
<file path=[Content_Types].xml><?xml version="1.0" encoding="utf-8"?>
<Types xmlns="http://schemas.openxmlformats.org/package/2006/content-types">
  <Default Extension="bin" ContentType="application/vnd.openxmlformats-officedocument.spreadsheetml.printerSettings"/>
  <Default Extension="png" ContentType="image/png"/>
  <Default Extension="rels" ContentType="application/vnd.openxmlformats-package.relationships+xml"/>
  <Default Extension="xml" ContentType="application/xml"/>
  <Default Extension="vml" ContentType="application/vnd.openxmlformats-officedocument.vmlDrawing"/>
  <Override PartName="/xl/workbook.xml" ContentType="application/vnd.openxmlformats-officedocument.spreadsheetml.sheet.main+xml"/>
  <Override PartName="/xl/worksheets/sheet1.xml" ContentType="application/vnd.openxmlformats-officedocument.spreadsheetml.worksheet+xml"/>
  <Override PartName="/xl/worksheets/sheet2.xml" ContentType="application/vnd.openxmlformats-officedocument.spreadsheetml.worksheet+xml"/>
  <Override PartName="/xl/worksheets/sheet3.xml" ContentType="application/vnd.openxmlformats-officedocument.spreadsheetml.worksheet+xml"/>
  <Override PartName="/xl/worksheets/sheet4.xml" ContentType="application/vnd.openxmlformats-officedocument.spreadsheetml.worksheet+xml"/>
  <Override PartName="/xl/worksheets/sheet5.xml" ContentType="application/vnd.openxmlformats-officedocument.spreadsheetml.worksheet+xml"/>
  <Override PartName="/xl/worksheets/sheet6.xml" ContentType="application/vnd.openxmlformats-officedocument.spreadsheetml.worksheet+xml"/>
  <Override PartName="/xl/worksheets/sheet7.xml" ContentType="application/vnd.openxmlformats-officedocument.spreadsheetml.worksheet+xml"/>
  <Override PartName="/xl/worksheets/sheet8.xml" ContentType="application/vnd.openxmlformats-officedocument.spreadsheetml.worksheet+xml"/>
  <Override PartName="/xl/worksheets/sheet9.xml" ContentType="application/vnd.openxmlformats-officedocument.spreadsheetml.worksheet+xml"/>
  <Override PartName="/xl/worksheets/sheet10.xml" ContentType="application/vnd.openxmlformats-officedocument.spreadsheetml.worksheet+xml"/>
  <Override PartName="/xl/worksheets/sheet11.xml" ContentType="application/vnd.openxmlformats-officedocument.spreadsheetml.worksheet+xml"/>
  <Override PartName="/xl/worksheets/sheet12.xml" ContentType="application/vnd.openxmlformats-officedocument.spreadsheetml.worksheet+xml"/>
  <Override PartName="/xl/worksheets/sheet13.xml" ContentType="application/vnd.openxmlformats-officedocument.spreadsheetml.worksheet+xml"/>
  <Override PartName="/xl/worksheets/sheet14.xml" ContentType="application/vnd.openxmlformats-officedocument.spreadsheetml.worksheet+xml"/>
  <Override PartName="/xl/worksheets/sheet15.xml" ContentType="application/vnd.openxmlformats-officedocument.spreadsheetml.worksheet+xml"/>
  <Override PartName="/xl/worksheets/sheet16.xml" ContentType="application/vnd.openxmlformats-officedocument.spreadsheetml.worksheet+xml"/>
  <Override PartName="/xl/worksheets/sheet17.xml" ContentType="application/vnd.openxmlformats-officedocument.spreadsheetml.worksheet+xml"/>
  <Override PartName="/xl/worksheets/sheet18.xml" ContentType="application/vnd.openxmlformats-officedocument.spreadsheetml.worksheet+xml"/>
  <Override PartName="/xl/worksheets/sheet19.xml" ContentType="application/vnd.openxmlformats-officedocument.spreadsheetml.worksheet+xml"/>
  <Override PartName="/xl/worksheets/sheet20.xml" ContentType="application/vnd.openxmlformats-officedocument.spreadsheetml.worksheet+xml"/>
  <Override PartName="/xl/worksheets/sheet21.xml" ContentType="application/vnd.openxmlformats-officedocument.spreadsheetml.worksheet+xml"/>
  <Override PartName="/xl/worksheets/sheet22.xml" ContentType="application/vnd.openxmlformats-officedocument.spreadsheetml.worksheet+xml"/>
  <Override PartName="/xl/worksheets/sheet23.xml" ContentType="application/vnd.openxmlformats-officedocument.spreadsheetml.worksheet+xml"/>
  <Override PartName="/xl/worksheets/sheet24.xml" ContentType="application/vnd.openxmlformats-officedocument.spreadsheetml.worksheet+xml"/>
  <Override PartName="/xl/worksheets/sheet25.xml" ContentType="application/vnd.openxmlformats-officedocument.spreadsheetml.worksheet+xml"/>
  <Override PartName="/xl/externalLinks/externalLink1.xml" ContentType="application/vnd.openxmlformats-officedocument.spreadsheetml.externalLink+xml"/>
  <Override PartName="/xl/externalLinks/externalLink2.xml" ContentType="application/vnd.openxmlformats-officedocument.spreadsheetml.externalLink+xml"/>
  <Override PartName="/xl/externalLinks/externalLink3.xml" ContentType="application/vnd.openxmlformats-officedocument.spreadsheetml.externalLink+xml"/>
  <Override PartName="/xl/externalLinks/externalLink4.xml" ContentType="application/vnd.openxmlformats-officedocument.spreadsheetml.externalLink+xml"/>
  <Override PartName="/xl/externalLinks/externalLink5.xml" ContentType="application/vnd.openxmlformats-officedocument.spreadsheetml.externalLink+xml"/>
  <Override PartName="/xl/externalLinks/externalLink6.xml" ContentType="application/vnd.openxmlformats-officedocument.spreadsheetml.externalLink+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xl/drawings/drawing1.xml" ContentType="application/vnd.openxmlformats-officedocument.drawing+xml"/>
  <Override PartName="/xl/drawings/drawing2.xml" ContentType="application/vnd.openxmlformats-officedocument.drawing+xml"/>
  <Override PartName="/xl/calcChain.xml" ContentType="application/vnd.openxmlformats-officedocument.spreadsheetml.calcChain+xml"/>
  <Override PartName="/customXml/itemProps1.xml" ContentType="application/vnd.openxmlformats-officedocument.customXmlProperties+xml"/>
  <Override PartName="/customXml/itemProps2.xml" ContentType="application/vnd.openxmlformats-officedocument.customXmlProperties+xml"/>
  <Override PartName="/customXml/itemProps3.xml" ContentType="application/vnd.openxmlformats-officedocument.customXmlPropertie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3"/>
  <fileSharing readOnlyRecommended="1"/>
  <workbookPr codeName="ThisWorkbook" defaultThemeVersion="124226"/>
  <bookViews>
    <workbookView xWindow="-12945" yWindow="1770" windowWidth="20715" windowHeight="6375" tabRatio="898"/>
  </bookViews>
  <sheets>
    <sheet name="Disclaimer" sheetId="70" r:id="rId1"/>
    <sheet name="CoverSheet" sheetId="81" r:id="rId2"/>
    <sheet name="Linked Sheet" sheetId="55" r:id="rId3"/>
    <sheet name="17-18 BPTs&gt;&gt;&gt;" sheetId="94" r:id="rId4"/>
    <sheet name="00_Group 1" sheetId="31" r:id="rId5"/>
    <sheet name="00_Group 2" sheetId="89" r:id="rId6"/>
    <sheet name="01_Stroke" sheetId="33" r:id="rId7"/>
    <sheet name="02_Renal" sheetId="92" r:id="rId8"/>
    <sheet name="03_DayCase" sheetId="37" r:id="rId9"/>
    <sheet name="06_Endoscopy" sheetId="91" r:id="rId10"/>
    <sheet name="07_FHF" sheetId="96" r:id="rId11"/>
    <sheet name="9_Outpatients" sheetId="42" r:id="rId12"/>
    <sheet name="11_Paed_Ep" sheetId="41" r:id="rId13"/>
    <sheet name="13_Pleural_Effusion" sheetId="105" r:id="rId14"/>
    <sheet name="15_SameDay_EMCare" sheetId="40" r:id="rId15"/>
    <sheet name="16_TIA" sheetId="38" r:id="rId16"/>
    <sheet name="Input Data &gt;&gt;&gt;&gt;&gt;" sheetId="95" r:id="rId17"/>
    <sheet name="Price Adjustments" sheetId="82" r:id="rId18"/>
    <sheet name="Currency Design1718" sheetId="73" r:id="rId19"/>
    <sheet name="201617 BPT Tariffs" sheetId="99" r:id="rId20"/>
    <sheet name="Activity with spell flags" sheetId="59" r:id="rId21"/>
    <sheet name="Compliance rates for SDEC" sheetId="67" r:id="rId22"/>
    <sheet name="OPATT data for BPT" sheetId="52" r:id="rId23"/>
    <sheet name="APROC data for BPT" sheetId="53" r:id="rId24"/>
    <sheet name="Unbundled Output for BPT" sheetId="93" r:id="rId25"/>
  </sheets>
  <externalReferences>
    <externalReference r:id="rId26"/>
    <externalReference r:id="rId27"/>
    <externalReference r:id="rId28"/>
    <externalReference r:id="rId29"/>
    <externalReference r:id="rId30"/>
    <externalReference r:id="rId31"/>
  </externalReferences>
  <definedNames>
    <definedName name="____net1" localSheetId="13" hidden="1">{"NET",#N/A,FALSE,"401C11"}</definedName>
    <definedName name="____net1" localSheetId="3" hidden="1">{"NET",#N/A,FALSE,"401C11"}</definedName>
    <definedName name="____net1" localSheetId="19" hidden="1">{"NET",#N/A,FALSE,"401C11"}</definedName>
    <definedName name="____net1" localSheetId="20" hidden="1">{"NET",#N/A,FALSE,"401C11"}</definedName>
    <definedName name="____net1" localSheetId="21" hidden="1">{"NET",#N/A,FALSE,"401C11"}</definedName>
    <definedName name="____net1" localSheetId="1" hidden="1">{"NET",#N/A,FALSE,"401C11"}</definedName>
    <definedName name="____net1" localSheetId="16" hidden="1">{"NET",#N/A,FALSE,"401C11"}</definedName>
    <definedName name="____net1" localSheetId="2" hidden="1">{"NET",#N/A,FALSE,"401C11"}</definedName>
    <definedName name="____net1" localSheetId="24" hidden="1">{"NET",#N/A,FALSE,"401C11"}</definedName>
    <definedName name="____net1" hidden="1">{"NET",#N/A,FALSE,"401C11"}</definedName>
    <definedName name="__123Graph_A" localSheetId="4" hidden="1">'[1]2002PCTs'!#REF!</definedName>
    <definedName name="__123Graph_A" localSheetId="5" hidden="1">'[1]2002PCTs'!#REF!</definedName>
    <definedName name="__123Graph_A" localSheetId="7" hidden="1">'[1]2002PCTs'!#REF!</definedName>
    <definedName name="__123Graph_A" localSheetId="8" hidden="1">'[1]2002PCTs'!#REF!</definedName>
    <definedName name="__123Graph_A" localSheetId="9" hidden="1">'[1]2002PCTs'!#REF!</definedName>
    <definedName name="__123Graph_A" localSheetId="13" hidden="1">'[1]2002PCTs'!#REF!</definedName>
    <definedName name="__123Graph_A" localSheetId="14" hidden="1">'[1]2002PCTs'!#REF!</definedName>
    <definedName name="__123Graph_A" localSheetId="15" hidden="1">'[1]2002PCTs'!#REF!</definedName>
    <definedName name="__123Graph_A" localSheetId="16" hidden="1">'[1]2002PCTs'!#REF!</definedName>
    <definedName name="__123Graph_A" hidden="1">'[1]2002PCTs'!#REF!</definedName>
    <definedName name="__123Graph_B" localSheetId="4" hidden="1">[2]Dnurse!#REF!</definedName>
    <definedName name="__123Graph_B" localSheetId="5" hidden="1">[2]Dnurse!#REF!</definedName>
    <definedName name="__123Graph_B" localSheetId="7" hidden="1">[2]Dnurse!#REF!</definedName>
    <definedName name="__123Graph_B" localSheetId="8" hidden="1">[2]Dnurse!#REF!</definedName>
    <definedName name="__123Graph_B" localSheetId="9" hidden="1">[2]Dnurse!#REF!</definedName>
    <definedName name="__123Graph_B" localSheetId="13" hidden="1">[2]Dnurse!#REF!</definedName>
    <definedName name="__123Graph_B" localSheetId="14" hidden="1">[2]Dnurse!#REF!</definedName>
    <definedName name="__123Graph_B" localSheetId="15" hidden="1">[2]Dnurse!#REF!</definedName>
    <definedName name="__123Graph_B" localSheetId="16" hidden="1">[2]Dnurse!#REF!</definedName>
    <definedName name="__123Graph_B" hidden="1">[2]Dnurse!#REF!</definedName>
    <definedName name="__123Graph_C" localSheetId="4" hidden="1">[2]Dnurse!#REF!</definedName>
    <definedName name="__123Graph_C" localSheetId="5" hidden="1">[2]Dnurse!#REF!</definedName>
    <definedName name="__123Graph_C" localSheetId="7" hidden="1">[2]Dnurse!#REF!</definedName>
    <definedName name="__123Graph_C" localSheetId="8" hidden="1">[2]Dnurse!#REF!</definedName>
    <definedName name="__123Graph_C" localSheetId="9" hidden="1">[2]Dnurse!#REF!</definedName>
    <definedName name="__123Graph_C" localSheetId="13" hidden="1">[2]Dnurse!#REF!</definedName>
    <definedName name="__123Graph_C" localSheetId="14" hidden="1">[2]Dnurse!#REF!</definedName>
    <definedName name="__123Graph_C" localSheetId="15" hidden="1">[2]Dnurse!#REF!</definedName>
    <definedName name="__123Graph_C" localSheetId="16" hidden="1">[2]Dnurse!#REF!</definedName>
    <definedName name="__123Graph_C" hidden="1">[2]Dnurse!#REF!</definedName>
    <definedName name="__123Graph_X" localSheetId="4" hidden="1">[2]Dnurse!#REF!</definedName>
    <definedName name="__123Graph_X" localSheetId="5" hidden="1">[2]Dnurse!#REF!</definedName>
    <definedName name="__123Graph_X" localSheetId="7" hidden="1">[2]Dnurse!#REF!</definedName>
    <definedName name="__123Graph_X" localSheetId="8" hidden="1">[2]Dnurse!#REF!</definedName>
    <definedName name="__123Graph_X" localSheetId="9" hidden="1">[2]Dnurse!#REF!</definedName>
    <definedName name="__123Graph_X" localSheetId="13" hidden="1">[2]Dnurse!#REF!</definedName>
    <definedName name="__123Graph_X" localSheetId="14" hidden="1">[2]Dnurse!#REF!</definedName>
    <definedName name="__123Graph_X" localSheetId="15" hidden="1">[2]Dnurse!#REF!</definedName>
    <definedName name="__123Graph_X" localSheetId="16" hidden="1">[2]Dnurse!#REF!</definedName>
    <definedName name="__123Graph_X" hidden="1">[2]Dnurse!#REF!</definedName>
    <definedName name="__net1" localSheetId="13" hidden="1">{"NET",#N/A,FALSE,"401C11"}</definedName>
    <definedName name="__net1" localSheetId="3" hidden="1">{"NET",#N/A,FALSE,"401C11"}</definedName>
    <definedName name="__net1" localSheetId="19" hidden="1">{"NET",#N/A,FALSE,"401C11"}</definedName>
    <definedName name="__net1" localSheetId="20" hidden="1">{"NET",#N/A,FALSE,"401C11"}</definedName>
    <definedName name="__net1" localSheetId="21" hidden="1">{"NET",#N/A,FALSE,"401C11"}</definedName>
    <definedName name="__net1" localSheetId="1" hidden="1">{"NET",#N/A,FALSE,"401C11"}</definedName>
    <definedName name="__net1" localSheetId="16" hidden="1">{"NET",#N/A,FALSE,"401C11"}</definedName>
    <definedName name="__net1" localSheetId="2" hidden="1">{"NET",#N/A,FALSE,"401C11"}</definedName>
    <definedName name="__net1" localSheetId="24" hidden="1">{"NET",#N/A,FALSE,"401C11"}</definedName>
    <definedName name="__net1" hidden="1">{"NET",#N/A,FALSE,"401C11"}</definedName>
    <definedName name="_1_0__123Grap" localSheetId="4" hidden="1">'[3]#REF'!#REF!</definedName>
    <definedName name="_1_0__123Grap" localSheetId="5" hidden="1">'[3]#REF'!#REF!</definedName>
    <definedName name="_1_0__123Grap" localSheetId="7" hidden="1">'[3]#REF'!#REF!</definedName>
    <definedName name="_1_0__123Grap" localSheetId="8" hidden="1">'[3]#REF'!#REF!</definedName>
    <definedName name="_1_0__123Grap" localSheetId="9" hidden="1">'[3]#REF'!#REF!</definedName>
    <definedName name="_1_0__123Grap" localSheetId="13" hidden="1">'[3]#REF'!#REF!</definedName>
    <definedName name="_1_0__123Grap" localSheetId="14" hidden="1">'[3]#REF'!#REF!</definedName>
    <definedName name="_1_0__123Grap" localSheetId="15" hidden="1">'[3]#REF'!#REF!</definedName>
    <definedName name="_1_0__123Grap" localSheetId="16" hidden="1">'[3]#REF'!#REF!</definedName>
    <definedName name="_1_0__123Grap" hidden="1">'[3]#REF'!#REF!</definedName>
    <definedName name="_1_123Grap" localSheetId="4" hidden="1">'[4]#REF'!#REF!</definedName>
    <definedName name="_1_123Grap" localSheetId="5" hidden="1">'[4]#REF'!#REF!</definedName>
    <definedName name="_1_123Grap" localSheetId="7" hidden="1">'[4]#REF'!#REF!</definedName>
    <definedName name="_1_123Grap" localSheetId="8" hidden="1">'[4]#REF'!#REF!</definedName>
    <definedName name="_1_123Grap" localSheetId="9" hidden="1">'[4]#REF'!#REF!</definedName>
    <definedName name="_1_123Grap" localSheetId="13" hidden="1">'[4]#REF'!#REF!</definedName>
    <definedName name="_1_123Grap" localSheetId="14" hidden="1">'[4]#REF'!#REF!</definedName>
    <definedName name="_1_123Grap" localSheetId="15" hidden="1">'[4]#REF'!#REF!</definedName>
    <definedName name="_1_123Grap" localSheetId="16" hidden="1">'[4]#REF'!#REF!</definedName>
    <definedName name="_1_123Grap" hidden="1">'[4]#REF'!#REF!</definedName>
    <definedName name="_123Graph_A_1" localSheetId="5" hidden="1">'[5]2002PCTs'!#REF!</definedName>
    <definedName name="_123Graph_A_1" localSheetId="7" hidden="1">'[5]2002PCTs'!#REF!</definedName>
    <definedName name="_123Graph_A_1" localSheetId="9" hidden="1">'[5]2002PCTs'!#REF!</definedName>
    <definedName name="_123Graph_A_1" localSheetId="13" hidden="1">'[5]2002PCTs'!#REF!</definedName>
    <definedName name="_123Graph_A_1" hidden="1">'[5]2002PCTs'!#REF!</definedName>
    <definedName name="_123Graph_B_1" localSheetId="5" hidden="1">[6]Dnurse!#REF!</definedName>
    <definedName name="_123Graph_B_1" localSheetId="7" hidden="1">[6]Dnurse!#REF!</definedName>
    <definedName name="_123Graph_B_1" localSheetId="9" hidden="1">[6]Dnurse!#REF!</definedName>
    <definedName name="_123Graph_B_1" localSheetId="13" hidden="1">[6]Dnurse!#REF!</definedName>
    <definedName name="_123Graph_B_1" hidden="1">[6]Dnurse!#REF!</definedName>
    <definedName name="_2_0__123Grap" localSheetId="4" hidden="1">'[4]#REF'!#REF!</definedName>
    <definedName name="_2_0__123Grap" localSheetId="5" hidden="1">'[4]#REF'!#REF!</definedName>
    <definedName name="_2_0__123Grap" localSheetId="7" hidden="1">'[4]#REF'!#REF!</definedName>
    <definedName name="_2_0__123Grap" localSheetId="8" hidden="1">'[4]#REF'!#REF!</definedName>
    <definedName name="_2_0__123Grap" localSheetId="9" hidden="1">'[4]#REF'!#REF!</definedName>
    <definedName name="_2_0__123Grap" localSheetId="13" hidden="1">'[4]#REF'!#REF!</definedName>
    <definedName name="_2_0__123Grap" localSheetId="14" hidden="1">'[4]#REF'!#REF!</definedName>
    <definedName name="_2_0__123Grap" localSheetId="15" hidden="1">'[4]#REF'!#REF!</definedName>
    <definedName name="_2_0__123Grap" localSheetId="16" hidden="1">'[4]#REF'!#REF!</definedName>
    <definedName name="_2_0__123Grap" hidden="1">'[4]#REF'!#REF!</definedName>
    <definedName name="_2_123Grap" localSheetId="4" hidden="1">'[2]#REF'!#REF!</definedName>
    <definedName name="_2_123Grap" localSheetId="5" hidden="1">'[2]#REF'!#REF!</definedName>
    <definedName name="_2_123Grap" localSheetId="7" hidden="1">'[2]#REF'!#REF!</definedName>
    <definedName name="_2_123Grap" localSheetId="8" hidden="1">'[2]#REF'!#REF!</definedName>
    <definedName name="_2_123Grap" localSheetId="9" hidden="1">'[2]#REF'!#REF!</definedName>
    <definedName name="_2_123Grap" localSheetId="13" hidden="1">'[2]#REF'!#REF!</definedName>
    <definedName name="_2_123Grap" localSheetId="14" hidden="1">'[2]#REF'!#REF!</definedName>
    <definedName name="_2_123Grap" localSheetId="15" hidden="1">'[2]#REF'!#REF!</definedName>
    <definedName name="_2_123Grap" localSheetId="16" hidden="1">'[2]#REF'!#REF!</definedName>
    <definedName name="_2_123Grap" hidden="1">'[2]#REF'!#REF!</definedName>
    <definedName name="_3_0_S" localSheetId="4" hidden="1">'[3]#REF'!#REF!</definedName>
    <definedName name="_3_0_S" localSheetId="5" hidden="1">'[3]#REF'!#REF!</definedName>
    <definedName name="_3_0_S" localSheetId="7" hidden="1">'[3]#REF'!#REF!</definedName>
    <definedName name="_3_0_S" localSheetId="8" hidden="1">'[3]#REF'!#REF!</definedName>
    <definedName name="_3_0_S" localSheetId="9" hidden="1">'[3]#REF'!#REF!</definedName>
    <definedName name="_3_0_S" localSheetId="13" hidden="1">'[3]#REF'!#REF!</definedName>
    <definedName name="_3_0_S" localSheetId="14" hidden="1">'[3]#REF'!#REF!</definedName>
    <definedName name="_3_0_S" localSheetId="15" hidden="1">'[3]#REF'!#REF!</definedName>
    <definedName name="_3_0_S" localSheetId="16" hidden="1">'[3]#REF'!#REF!</definedName>
    <definedName name="_3_0_S" hidden="1">'[3]#REF'!#REF!</definedName>
    <definedName name="_3_123Grap" localSheetId="4" hidden="1">'[4]#REF'!#REF!</definedName>
    <definedName name="_3_123Grap" localSheetId="5" hidden="1">'[4]#REF'!#REF!</definedName>
    <definedName name="_3_123Grap" localSheetId="7" hidden="1">'[4]#REF'!#REF!</definedName>
    <definedName name="_3_123Grap" localSheetId="8" hidden="1">'[4]#REF'!#REF!</definedName>
    <definedName name="_3_123Grap" localSheetId="9" hidden="1">'[4]#REF'!#REF!</definedName>
    <definedName name="_3_123Grap" localSheetId="13" hidden="1">'[4]#REF'!#REF!</definedName>
    <definedName name="_3_123Grap" localSheetId="14" hidden="1">'[4]#REF'!#REF!</definedName>
    <definedName name="_3_123Grap" localSheetId="15" hidden="1">'[4]#REF'!#REF!</definedName>
    <definedName name="_3_123Grap" localSheetId="16" hidden="1">'[4]#REF'!#REF!</definedName>
    <definedName name="_3_123Grap" hidden="1">'[4]#REF'!#REF!</definedName>
    <definedName name="_34_123Grap" localSheetId="4" hidden="1">'[4]#REF'!#REF!</definedName>
    <definedName name="_34_123Grap" localSheetId="5" hidden="1">'[4]#REF'!#REF!</definedName>
    <definedName name="_34_123Grap" localSheetId="7" hidden="1">'[4]#REF'!#REF!</definedName>
    <definedName name="_34_123Grap" localSheetId="8" hidden="1">'[4]#REF'!#REF!</definedName>
    <definedName name="_34_123Grap" localSheetId="9" hidden="1">'[4]#REF'!#REF!</definedName>
    <definedName name="_34_123Grap" localSheetId="13" hidden="1">'[4]#REF'!#REF!</definedName>
    <definedName name="_34_123Grap" localSheetId="14" hidden="1">'[4]#REF'!#REF!</definedName>
    <definedName name="_34_123Grap" localSheetId="15" hidden="1">'[4]#REF'!#REF!</definedName>
    <definedName name="_34_123Grap" localSheetId="16" hidden="1">'[4]#REF'!#REF!</definedName>
    <definedName name="_34_123Grap" hidden="1">'[4]#REF'!#REF!</definedName>
    <definedName name="_42S" localSheetId="4" hidden="1">'[4]#REF'!#REF!</definedName>
    <definedName name="_42S" localSheetId="5" hidden="1">'[4]#REF'!#REF!</definedName>
    <definedName name="_42S" localSheetId="7" hidden="1">'[4]#REF'!#REF!</definedName>
    <definedName name="_42S" localSheetId="8" hidden="1">'[4]#REF'!#REF!</definedName>
    <definedName name="_42S" localSheetId="9" hidden="1">'[4]#REF'!#REF!</definedName>
    <definedName name="_42S" localSheetId="13" hidden="1">'[4]#REF'!#REF!</definedName>
    <definedName name="_42S" localSheetId="14" hidden="1">'[4]#REF'!#REF!</definedName>
    <definedName name="_42S" localSheetId="15" hidden="1">'[4]#REF'!#REF!</definedName>
    <definedName name="_42S" localSheetId="16" hidden="1">'[4]#REF'!#REF!</definedName>
    <definedName name="_42S" hidden="1">'[4]#REF'!#REF!</definedName>
    <definedName name="_4S" localSheetId="4" hidden="1">'[4]#REF'!#REF!</definedName>
    <definedName name="_4S" localSheetId="5" hidden="1">'[4]#REF'!#REF!</definedName>
    <definedName name="_4S" localSheetId="7" hidden="1">'[4]#REF'!#REF!</definedName>
    <definedName name="_4S" localSheetId="8" hidden="1">'[4]#REF'!#REF!</definedName>
    <definedName name="_4S" localSheetId="9" hidden="1">'[4]#REF'!#REF!</definedName>
    <definedName name="_4S" localSheetId="13" hidden="1">'[4]#REF'!#REF!</definedName>
    <definedName name="_4S" localSheetId="14" hidden="1">'[4]#REF'!#REF!</definedName>
    <definedName name="_4S" localSheetId="15" hidden="1">'[4]#REF'!#REF!</definedName>
    <definedName name="_4S" localSheetId="16" hidden="1">'[4]#REF'!#REF!</definedName>
    <definedName name="_4S" hidden="1">'[4]#REF'!#REF!</definedName>
    <definedName name="_5_0__123Grap" localSheetId="4" hidden="1">'[4]#REF'!#REF!</definedName>
    <definedName name="_5_0__123Grap" localSheetId="5" hidden="1">'[4]#REF'!#REF!</definedName>
    <definedName name="_5_0__123Grap" localSheetId="7" hidden="1">'[4]#REF'!#REF!</definedName>
    <definedName name="_5_0__123Grap" localSheetId="8" hidden="1">'[4]#REF'!#REF!</definedName>
    <definedName name="_5_0__123Grap" localSheetId="9" hidden="1">'[4]#REF'!#REF!</definedName>
    <definedName name="_5_0__123Grap" localSheetId="13" hidden="1">'[4]#REF'!#REF!</definedName>
    <definedName name="_5_0__123Grap" localSheetId="14" hidden="1">'[4]#REF'!#REF!</definedName>
    <definedName name="_5_0__123Grap" localSheetId="15" hidden="1">'[4]#REF'!#REF!</definedName>
    <definedName name="_5_0__123Grap" localSheetId="16" hidden="1">'[4]#REF'!#REF!</definedName>
    <definedName name="_5_0__123Grap" hidden="1">'[4]#REF'!#REF!</definedName>
    <definedName name="_6_0_S" localSheetId="4" hidden="1">'[4]#REF'!#REF!</definedName>
    <definedName name="_6_0_S" localSheetId="5" hidden="1">'[4]#REF'!#REF!</definedName>
    <definedName name="_6_0_S" localSheetId="7" hidden="1">'[4]#REF'!#REF!</definedName>
    <definedName name="_6_0_S" localSheetId="8" hidden="1">'[4]#REF'!#REF!</definedName>
    <definedName name="_6_0_S" localSheetId="9" hidden="1">'[4]#REF'!#REF!</definedName>
    <definedName name="_6_0_S" localSheetId="13" hidden="1">'[4]#REF'!#REF!</definedName>
    <definedName name="_6_0_S" localSheetId="14" hidden="1">'[4]#REF'!#REF!</definedName>
    <definedName name="_6_0_S" localSheetId="15" hidden="1">'[4]#REF'!#REF!</definedName>
    <definedName name="_6_0_S" localSheetId="16" hidden="1">'[4]#REF'!#REF!</definedName>
    <definedName name="_6_0_S" hidden="1">'[4]#REF'!#REF!</definedName>
    <definedName name="_6_123Grap" localSheetId="4" hidden="1">'[2]#REF'!#REF!</definedName>
    <definedName name="_6_123Grap" localSheetId="5" hidden="1">'[2]#REF'!#REF!</definedName>
    <definedName name="_6_123Grap" localSheetId="7" hidden="1">'[2]#REF'!#REF!</definedName>
    <definedName name="_6_123Grap" localSheetId="8" hidden="1">'[2]#REF'!#REF!</definedName>
    <definedName name="_6_123Grap" localSheetId="9" hidden="1">'[2]#REF'!#REF!</definedName>
    <definedName name="_6_123Grap" localSheetId="13" hidden="1">'[2]#REF'!#REF!</definedName>
    <definedName name="_6_123Grap" localSheetId="14" hidden="1">'[2]#REF'!#REF!</definedName>
    <definedName name="_6_123Grap" localSheetId="15" hidden="1">'[2]#REF'!#REF!</definedName>
    <definedName name="_6_123Grap" localSheetId="16" hidden="1">'[2]#REF'!#REF!</definedName>
    <definedName name="_6_123Grap" hidden="1">'[2]#REF'!#REF!</definedName>
    <definedName name="_8_123Grap" localSheetId="4" hidden="1">'[4]#REF'!#REF!</definedName>
    <definedName name="_8_123Grap" localSheetId="5" hidden="1">'[4]#REF'!#REF!</definedName>
    <definedName name="_8_123Grap" localSheetId="7" hidden="1">'[4]#REF'!#REF!</definedName>
    <definedName name="_8_123Grap" localSheetId="8" hidden="1">'[4]#REF'!#REF!</definedName>
    <definedName name="_8_123Grap" localSheetId="9" hidden="1">'[4]#REF'!#REF!</definedName>
    <definedName name="_8_123Grap" localSheetId="13" hidden="1">'[4]#REF'!#REF!</definedName>
    <definedName name="_8_123Grap" localSheetId="14" hidden="1">'[4]#REF'!#REF!</definedName>
    <definedName name="_8_123Grap" localSheetId="15" hidden="1">'[4]#REF'!#REF!</definedName>
    <definedName name="_8_123Grap" localSheetId="16" hidden="1">'[4]#REF'!#REF!</definedName>
    <definedName name="_8_123Grap" hidden="1">'[4]#REF'!#REF!</definedName>
    <definedName name="_8S" localSheetId="4" hidden="1">'[2]#REF'!#REF!</definedName>
    <definedName name="_8S" localSheetId="5" hidden="1">'[2]#REF'!#REF!</definedName>
    <definedName name="_8S" localSheetId="7" hidden="1">'[2]#REF'!#REF!</definedName>
    <definedName name="_8S" localSheetId="8" hidden="1">'[2]#REF'!#REF!</definedName>
    <definedName name="_8S" localSheetId="9" hidden="1">'[2]#REF'!#REF!</definedName>
    <definedName name="_8S" localSheetId="13" hidden="1">'[2]#REF'!#REF!</definedName>
    <definedName name="_8S" localSheetId="14" hidden="1">'[2]#REF'!#REF!</definedName>
    <definedName name="_8S" localSheetId="15" hidden="1">'[2]#REF'!#REF!</definedName>
    <definedName name="_8S" localSheetId="16" hidden="1">'[2]#REF'!#REF!</definedName>
    <definedName name="_8S" hidden="1">'[2]#REF'!#REF!</definedName>
    <definedName name="_AMO_UniqueIdentifier" hidden="1">"'33aee48d-cd8f-4079-a6c0-e3143363ee10'"</definedName>
    <definedName name="_xlnm._FilterDatabase" localSheetId="8" hidden="1">'03_DayCase'!$A$3:$AD$46</definedName>
    <definedName name="_xlnm._FilterDatabase" localSheetId="14" hidden="1">'15_SameDay_EMCare'!$A$3:$U$62</definedName>
    <definedName name="_xlnm._FilterDatabase" localSheetId="19" hidden="1">'201617 BPT Tariffs'!$A$36:$H$393</definedName>
    <definedName name="_xlnm._FilterDatabase" localSheetId="20" hidden="1">'Activity with spell flags'!$B$4:$F$654</definedName>
    <definedName name="_xlnm._FilterDatabase" localSheetId="23" hidden="1">'APROC data for BPT'!$A$4:$WVI$2307</definedName>
    <definedName name="_xlnm._FilterDatabase" localSheetId="21" hidden="1">'Compliance rates for SDEC'!$O$2:$T$9400</definedName>
    <definedName name="_xlnm._FilterDatabase" localSheetId="18" hidden="1">'Currency Design1718'!$A$1:$D$2783</definedName>
    <definedName name="_Key1" localSheetId="4" hidden="1">'[2]#REF'!#REF!</definedName>
    <definedName name="_Key1" localSheetId="5" hidden="1">'[2]#REF'!#REF!</definedName>
    <definedName name="_Key1" localSheetId="7" hidden="1">'[2]#REF'!#REF!</definedName>
    <definedName name="_Key1" localSheetId="8" hidden="1">'[2]#REF'!#REF!</definedName>
    <definedName name="_Key1" localSheetId="9" hidden="1">'[2]#REF'!#REF!</definedName>
    <definedName name="_Key1" localSheetId="13" hidden="1">'[2]#REF'!#REF!</definedName>
    <definedName name="_Key1" localSheetId="14" hidden="1">'[2]#REF'!#REF!</definedName>
    <definedName name="_Key1" localSheetId="15" hidden="1">'[2]#REF'!#REF!</definedName>
    <definedName name="_Key1" localSheetId="19" hidden="1">'[2]#REF'!#REF!</definedName>
    <definedName name="_Key1" localSheetId="1" hidden="1">'[2]#REF'!#REF!</definedName>
    <definedName name="_Key1" localSheetId="16" hidden="1">'[2]#REF'!#REF!</definedName>
    <definedName name="_Key1" localSheetId="2" hidden="1">'[2]#REF'!#REF!</definedName>
    <definedName name="_Key1" hidden="1">'[2]#REF'!#REF!</definedName>
    <definedName name="_net1" localSheetId="13" hidden="1">{"NET",#N/A,FALSE,"401C11"}</definedName>
    <definedName name="_net1" localSheetId="3" hidden="1">{"NET",#N/A,FALSE,"401C11"}</definedName>
    <definedName name="_net1" localSheetId="19" hidden="1">{"NET",#N/A,FALSE,"401C11"}</definedName>
    <definedName name="_net1" localSheetId="20" hidden="1">{"NET",#N/A,FALSE,"401C11"}</definedName>
    <definedName name="_net1" localSheetId="21" hidden="1">{"NET",#N/A,FALSE,"401C11"}</definedName>
    <definedName name="_net1" localSheetId="1" hidden="1">{"NET",#N/A,FALSE,"401C11"}</definedName>
    <definedName name="_net1" localSheetId="16" hidden="1">{"NET",#N/A,FALSE,"401C11"}</definedName>
    <definedName name="_net1" localSheetId="2" hidden="1">{"NET",#N/A,FALSE,"401C11"}</definedName>
    <definedName name="_net1" localSheetId="24" hidden="1">{"NET",#N/A,FALSE,"401C11"}</definedName>
    <definedName name="_net1" hidden="1">{"NET",#N/A,FALSE,"401C11"}</definedName>
    <definedName name="_Order1" hidden="1">0</definedName>
    <definedName name="_Sort" localSheetId="4" hidden="1">[2]ComPsy!#REF!</definedName>
    <definedName name="_Sort" localSheetId="5" hidden="1">[2]ComPsy!#REF!</definedName>
    <definedName name="_Sort" localSheetId="7" hidden="1">[2]ComPsy!#REF!</definedName>
    <definedName name="_Sort" localSheetId="8" hidden="1">[2]ComPsy!#REF!</definedName>
    <definedName name="_Sort" localSheetId="9" hidden="1">[2]ComPsy!#REF!</definedName>
    <definedName name="_Sort" localSheetId="13" hidden="1">[2]ComPsy!#REF!</definedName>
    <definedName name="_Sort" localSheetId="14" hidden="1">[2]ComPsy!#REF!</definedName>
    <definedName name="_Sort" localSheetId="15" hidden="1">[2]ComPsy!#REF!</definedName>
    <definedName name="_Sort" localSheetId="16" hidden="1">[2]ComPsy!#REF!</definedName>
    <definedName name="_Sort" hidden="1">[2]ComPsy!#REF!</definedName>
    <definedName name="a" localSheetId="13" hidden="1">{"CHARGE",#N/A,FALSE,"401C11"}</definedName>
    <definedName name="a" localSheetId="3" hidden="1">{"CHARGE",#N/A,FALSE,"401C11"}</definedName>
    <definedName name="a" localSheetId="19" hidden="1">{"CHARGE",#N/A,FALSE,"401C11"}</definedName>
    <definedName name="a" localSheetId="20" hidden="1">{"CHARGE",#N/A,FALSE,"401C11"}</definedName>
    <definedName name="a" localSheetId="21" hidden="1">{"CHARGE",#N/A,FALSE,"401C11"}</definedName>
    <definedName name="a" localSheetId="1" hidden="1">{"CHARGE",#N/A,FALSE,"401C11"}</definedName>
    <definedName name="a" localSheetId="16" hidden="1">{"CHARGE",#N/A,FALSE,"401C11"}</definedName>
    <definedName name="a" localSheetId="2" hidden="1">{"CHARGE",#N/A,FALSE,"401C11"}</definedName>
    <definedName name="a" localSheetId="24" hidden="1">{"CHARGE",#N/A,FALSE,"401C11"}</definedName>
    <definedName name="a" hidden="1">{"CHARGE",#N/A,FALSE,"401C11"}</definedName>
    <definedName name="aa" localSheetId="13" hidden="1">{"CHARGE",#N/A,FALSE,"401C11"}</definedName>
    <definedName name="aa" localSheetId="3" hidden="1">{"CHARGE",#N/A,FALSE,"401C11"}</definedName>
    <definedName name="aa" localSheetId="19" hidden="1">{"CHARGE",#N/A,FALSE,"401C11"}</definedName>
    <definedName name="aa" localSheetId="20" hidden="1">{"CHARGE",#N/A,FALSE,"401C11"}</definedName>
    <definedName name="aa" localSheetId="21" hidden="1">{"CHARGE",#N/A,FALSE,"401C11"}</definedName>
    <definedName name="aa" localSheetId="1" hidden="1">{"CHARGE",#N/A,FALSE,"401C11"}</definedName>
    <definedName name="aa" localSheetId="16" hidden="1">{"CHARGE",#N/A,FALSE,"401C11"}</definedName>
    <definedName name="aa" localSheetId="2" hidden="1">{"CHARGE",#N/A,FALSE,"401C11"}</definedName>
    <definedName name="aa" localSheetId="24" hidden="1">{"CHARGE",#N/A,FALSE,"401C11"}</definedName>
    <definedName name="aa" hidden="1">{"CHARGE",#N/A,FALSE,"401C11"}</definedName>
    <definedName name="aaa" localSheetId="13" hidden="1">{"CHARGE",#N/A,FALSE,"401C11"}</definedName>
    <definedName name="aaa" localSheetId="3" hidden="1">{"CHARGE",#N/A,FALSE,"401C11"}</definedName>
    <definedName name="aaa" localSheetId="19" hidden="1">{"CHARGE",#N/A,FALSE,"401C11"}</definedName>
    <definedName name="aaa" localSheetId="20" hidden="1">{"CHARGE",#N/A,FALSE,"401C11"}</definedName>
    <definedName name="aaa" localSheetId="21" hidden="1">{"CHARGE",#N/A,FALSE,"401C11"}</definedName>
    <definedName name="aaa" localSheetId="1" hidden="1">{"CHARGE",#N/A,FALSE,"401C11"}</definedName>
    <definedName name="aaa" localSheetId="16" hidden="1">{"CHARGE",#N/A,FALSE,"401C11"}</definedName>
    <definedName name="aaa" localSheetId="2" hidden="1">{"CHARGE",#N/A,FALSE,"401C11"}</definedName>
    <definedName name="aaa" localSheetId="24" hidden="1">{"CHARGE",#N/A,FALSE,"401C11"}</definedName>
    <definedName name="aaa" hidden="1">{"CHARGE",#N/A,FALSE,"401C11"}</definedName>
    <definedName name="aaaa" localSheetId="13" hidden="1">{"CHARGE",#N/A,FALSE,"401C11"}</definedName>
    <definedName name="aaaa" localSheetId="3" hidden="1">{"CHARGE",#N/A,FALSE,"401C11"}</definedName>
    <definedName name="aaaa" localSheetId="19" hidden="1">{"CHARGE",#N/A,FALSE,"401C11"}</definedName>
    <definedName name="aaaa" localSheetId="20" hidden="1">{"CHARGE",#N/A,FALSE,"401C11"}</definedName>
    <definedName name="aaaa" localSheetId="21" hidden="1">{"CHARGE",#N/A,FALSE,"401C11"}</definedName>
    <definedName name="aaaa" localSheetId="1" hidden="1">{"CHARGE",#N/A,FALSE,"401C11"}</definedName>
    <definedName name="aaaa" localSheetId="16" hidden="1">{"CHARGE",#N/A,FALSE,"401C11"}</definedName>
    <definedName name="aaaa" localSheetId="2" hidden="1">{"CHARGE",#N/A,FALSE,"401C11"}</definedName>
    <definedName name="aaaa" localSheetId="24" hidden="1">{"CHARGE",#N/A,FALSE,"401C11"}</definedName>
    <definedName name="aaaa" hidden="1">{"CHARGE",#N/A,FALSE,"401C11"}</definedName>
    <definedName name="abc" localSheetId="13" hidden="1">{"NET",#N/A,FALSE,"401C11"}</definedName>
    <definedName name="abc" localSheetId="19" hidden="1">{"NET",#N/A,FALSE,"401C11"}</definedName>
    <definedName name="abc" hidden="1">{"NET",#N/A,FALSE,"401C11"}</definedName>
    <definedName name="adbr" localSheetId="13" hidden="1">{"CHARGE",#N/A,FALSE,"401C11"}</definedName>
    <definedName name="adbr" localSheetId="3" hidden="1">{"CHARGE",#N/A,FALSE,"401C11"}</definedName>
    <definedName name="adbr" localSheetId="19" hidden="1">{"CHARGE",#N/A,FALSE,"401C11"}</definedName>
    <definedName name="adbr" localSheetId="20" hidden="1">{"CHARGE",#N/A,FALSE,"401C11"}</definedName>
    <definedName name="adbr" localSheetId="21" hidden="1">{"CHARGE",#N/A,FALSE,"401C11"}</definedName>
    <definedName name="adbr" localSheetId="1" hidden="1">{"CHARGE",#N/A,FALSE,"401C11"}</definedName>
    <definedName name="adbr" localSheetId="16" hidden="1">{"CHARGE",#N/A,FALSE,"401C11"}</definedName>
    <definedName name="adbr" localSheetId="2" hidden="1">{"CHARGE",#N/A,FALSE,"401C11"}</definedName>
    <definedName name="adbr" localSheetId="24" hidden="1">{"CHARGE",#N/A,FALSE,"401C11"}</definedName>
    <definedName name="adbr" hidden="1">{"CHARGE",#N/A,FALSE,"401C11"}</definedName>
    <definedName name="b" localSheetId="13" hidden="1">{"CHARGE",#N/A,FALSE,"401C11"}</definedName>
    <definedName name="b" localSheetId="3" hidden="1">{"CHARGE",#N/A,FALSE,"401C11"}</definedName>
    <definedName name="b" localSheetId="19" hidden="1">{"CHARGE",#N/A,FALSE,"401C11"}</definedName>
    <definedName name="b" localSheetId="20" hidden="1">{"CHARGE",#N/A,FALSE,"401C11"}</definedName>
    <definedName name="b" localSheetId="21" hidden="1">{"CHARGE",#N/A,FALSE,"401C11"}</definedName>
    <definedName name="b" localSheetId="1" hidden="1">{"CHARGE",#N/A,FALSE,"401C11"}</definedName>
    <definedName name="b" localSheetId="16" hidden="1">{"CHARGE",#N/A,FALSE,"401C11"}</definedName>
    <definedName name="b" localSheetId="2" hidden="1">{"CHARGE",#N/A,FALSE,"401C11"}</definedName>
    <definedName name="b" localSheetId="24" hidden="1">{"CHARGE",#N/A,FALSE,"401C11"}</definedName>
    <definedName name="b" hidden="1">{"CHARGE",#N/A,FALSE,"401C11"}</definedName>
    <definedName name="BMGHIndex" hidden="1">"O"</definedName>
    <definedName name="change1" localSheetId="13" hidden="1">{"CHARGE",#N/A,FALSE,"401C11"}</definedName>
    <definedName name="change1" localSheetId="3" hidden="1">{"CHARGE",#N/A,FALSE,"401C11"}</definedName>
    <definedName name="change1" localSheetId="19" hidden="1">{"CHARGE",#N/A,FALSE,"401C11"}</definedName>
    <definedName name="change1" localSheetId="20" hidden="1">{"CHARGE",#N/A,FALSE,"401C11"}</definedName>
    <definedName name="change1" localSheetId="21" hidden="1">{"CHARGE",#N/A,FALSE,"401C11"}</definedName>
    <definedName name="change1" localSheetId="1" hidden="1">{"CHARGE",#N/A,FALSE,"401C11"}</definedName>
    <definedName name="change1" localSheetId="16" hidden="1">{"CHARGE",#N/A,FALSE,"401C11"}</definedName>
    <definedName name="change1" localSheetId="2" hidden="1">{"CHARGE",#N/A,FALSE,"401C11"}</definedName>
    <definedName name="change1" localSheetId="24" hidden="1">{"CHARGE",#N/A,FALSE,"401C11"}</definedName>
    <definedName name="change1" hidden="1">{"CHARGE",#N/A,FALSE,"401C11"}</definedName>
    <definedName name="charge" localSheetId="13" hidden="1">{"CHARGE",#N/A,FALSE,"401C11"}</definedName>
    <definedName name="charge" localSheetId="3" hidden="1">{"CHARGE",#N/A,FALSE,"401C11"}</definedName>
    <definedName name="charge" localSheetId="19" hidden="1">{"CHARGE",#N/A,FALSE,"401C11"}</definedName>
    <definedName name="charge" localSheetId="20" hidden="1">{"CHARGE",#N/A,FALSE,"401C11"}</definedName>
    <definedName name="charge" localSheetId="21" hidden="1">{"CHARGE",#N/A,FALSE,"401C11"}</definedName>
    <definedName name="charge" localSheetId="1" hidden="1">{"CHARGE",#N/A,FALSE,"401C11"}</definedName>
    <definedName name="charge" localSheetId="16" hidden="1">{"CHARGE",#N/A,FALSE,"401C11"}</definedName>
    <definedName name="charge" localSheetId="2" hidden="1">{"CHARGE",#N/A,FALSE,"401C11"}</definedName>
    <definedName name="charge" localSheetId="24" hidden="1">{"CHARGE",#N/A,FALSE,"401C11"}</definedName>
    <definedName name="charge" hidden="1">{"CHARGE",#N/A,FALSE,"401C11"}</definedName>
    <definedName name="dog" localSheetId="13" hidden="1">{"NET",#N/A,FALSE,"401C11"}</definedName>
    <definedName name="dog" localSheetId="3" hidden="1">{"NET",#N/A,FALSE,"401C11"}</definedName>
    <definedName name="dog" localSheetId="19" hidden="1">{"NET",#N/A,FALSE,"401C11"}</definedName>
    <definedName name="dog" localSheetId="20" hidden="1">{"NET",#N/A,FALSE,"401C11"}</definedName>
    <definedName name="dog" localSheetId="21" hidden="1">{"NET",#N/A,FALSE,"401C11"}</definedName>
    <definedName name="dog" localSheetId="1" hidden="1">{"NET",#N/A,FALSE,"401C11"}</definedName>
    <definedName name="dog" localSheetId="16" hidden="1">{"NET",#N/A,FALSE,"401C11"}</definedName>
    <definedName name="dog" localSheetId="2" hidden="1">{"NET",#N/A,FALSE,"401C11"}</definedName>
    <definedName name="dog" localSheetId="24" hidden="1">{"NET",#N/A,FALSE,"401C11"}</definedName>
    <definedName name="dog" hidden="1">{"NET",#N/A,FALSE,"401C11"}</definedName>
    <definedName name="EV__LASTREFTIME__" hidden="1">40339.4799074074</definedName>
    <definedName name="Expired" hidden="1">FALSE</definedName>
    <definedName name="gfff" localSheetId="13" hidden="1">{"CHARGE",#N/A,FALSE,"401C11"}</definedName>
    <definedName name="gfff" localSheetId="3" hidden="1">{"CHARGE",#N/A,FALSE,"401C11"}</definedName>
    <definedName name="gfff" localSheetId="19" hidden="1">{"CHARGE",#N/A,FALSE,"401C11"}</definedName>
    <definedName name="gfff" localSheetId="20" hidden="1">{"CHARGE",#N/A,FALSE,"401C11"}</definedName>
    <definedName name="gfff" localSheetId="21" hidden="1">{"CHARGE",#N/A,FALSE,"401C11"}</definedName>
    <definedName name="gfff" localSheetId="1" hidden="1">{"CHARGE",#N/A,FALSE,"401C11"}</definedName>
    <definedName name="gfff" localSheetId="16" hidden="1">{"CHARGE",#N/A,FALSE,"401C11"}</definedName>
    <definedName name="gfff" localSheetId="2" hidden="1">{"CHARGE",#N/A,FALSE,"401C11"}</definedName>
    <definedName name="gfff" localSheetId="24" hidden="1">{"CHARGE",#N/A,FALSE,"401C11"}</definedName>
    <definedName name="gfff" hidden="1">{"CHARGE",#N/A,FALSE,"401C11"}</definedName>
    <definedName name="gross" localSheetId="13" hidden="1">{"GROSS",#N/A,FALSE,"401C11"}</definedName>
    <definedName name="gross" localSheetId="3" hidden="1">{"GROSS",#N/A,FALSE,"401C11"}</definedName>
    <definedName name="gross" localSheetId="19" hidden="1">{"GROSS",#N/A,FALSE,"401C11"}</definedName>
    <definedName name="gross" localSheetId="20" hidden="1">{"GROSS",#N/A,FALSE,"401C11"}</definedName>
    <definedName name="gross" localSheetId="21" hidden="1">{"GROSS",#N/A,FALSE,"401C11"}</definedName>
    <definedName name="gross" localSheetId="1" hidden="1">{"GROSS",#N/A,FALSE,"401C11"}</definedName>
    <definedName name="gross" localSheetId="16" hidden="1">{"GROSS",#N/A,FALSE,"401C11"}</definedName>
    <definedName name="gross" localSheetId="2" hidden="1">{"GROSS",#N/A,FALSE,"401C11"}</definedName>
    <definedName name="gross" localSheetId="24" hidden="1">{"GROSS",#N/A,FALSE,"401C11"}</definedName>
    <definedName name="gross" hidden="1">{"GROSS",#N/A,FALSE,"401C11"}</definedName>
    <definedName name="gross1" localSheetId="13" hidden="1">{"GROSS",#N/A,FALSE,"401C11"}</definedName>
    <definedName name="gross1" localSheetId="3" hidden="1">{"GROSS",#N/A,FALSE,"401C11"}</definedName>
    <definedName name="gross1" localSheetId="19" hidden="1">{"GROSS",#N/A,FALSE,"401C11"}</definedName>
    <definedName name="gross1" localSheetId="20" hidden="1">{"GROSS",#N/A,FALSE,"401C11"}</definedName>
    <definedName name="gross1" localSheetId="21" hidden="1">{"GROSS",#N/A,FALSE,"401C11"}</definedName>
    <definedName name="gross1" localSheetId="1" hidden="1">{"GROSS",#N/A,FALSE,"401C11"}</definedName>
    <definedName name="gross1" localSheetId="16" hidden="1">{"GROSS",#N/A,FALSE,"401C11"}</definedName>
    <definedName name="gross1" localSheetId="2" hidden="1">{"GROSS",#N/A,FALSE,"401C11"}</definedName>
    <definedName name="gross1" localSheetId="24" hidden="1">{"GROSS",#N/A,FALSE,"401C11"}</definedName>
    <definedName name="gross1" hidden="1">{"GROSS",#N/A,FALSE,"401C11"}</definedName>
    <definedName name="hasdfjklhklj" localSheetId="13" hidden="1">{"NET",#N/A,FALSE,"401C11"}</definedName>
    <definedName name="hasdfjklhklj" localSheetId="3" hidden="1">{"NET",#N/A,FALSE,"401C11"}</definedName>
    <definedName name="hasdfjklhklj" localSheetId="19" hidden="1">{"NET",#N/A,FALSE,"401C11"}</definedName>
    <definedName name="hasdfjklhklj" localSheetId="20" hidden="1">{"NET",#N/A,FALSE,"401C11"}</definedName>
    <definedName name="hasdfjklhklj" localSheetId="21" hidden="1">{"NET",#N/A,FALSE,"401C11"}</definedName>
    <definedName name="hasdfjklhklj" localSheetId="1" hidden="1">{"NET",#N/A,FALSE,"401C11"}</definedName>
    <definedName name="hasdfjklhklj" localSheetId="16" hidden="1">{"NET",#N/A,FALSE,"401C11"}</definedName>
    <definedName name="hasdfjklhklj" localSheetId="2" hidden="1">{"NET",#N/A,FALSE,"401C11"}</definedName>
    <definedName name="hasdfjklhklj" localSheetId="24" hidden="1">{"NET",#N/A,FALSE,"401C11"}</definedName>
    <definedName name="hasdfjklhklj" hidden="1">{"NET",#N/A,FALSE,"401C11"}</definedName>
    <definedName name="help" localSheetId="13" hidden="1">{"CHARGE",#N/A,FALSE,"401C11"}</definedName>
    <definedName name="help" localSheetId="3" hidden="1">{"CHARGE",#N/A,FALSE,"401C11"}</definedName>
    <definedName name="help" localSheetId="19" hidden="1">{"CHARGE",#N/A,FALSE,"401C11"}</definedName>
    <definedName name="help" localSheetId="20" hidden="1">{"CHARGE",#N/A,FALSE,"401C11"}</definedName>
    <definedName name="help" localSheetId="21" hidden="1">{"CHARGE",#N/A,FALSE,"401C11"}</definedName>
    <definedName name="help" localSheetId="1" hidden="1">{"CHARGE",#N/A,FALSE,"401C11"}</definedName>
    <definedName name="help" localSheetId="16" hidden="1">{"CHARGE",#N/A,FALSE,"401C11"}</definedName>
    <definedName name="help" localSheetId="2" hidden="1">{"CHARGE",#N/A,FALSE,"401C11"}</definedName>
    <definedName name="help" localSheetId="24" hidden="1">{"CHARGE",#N/A,FALSE,"401C11"}</definedName>
    <definedName name="help" hidden="1">{"CHARGE",#N/A,FALSE,"401C11"}</definedName>
    <definedName name="hghghhj" localSheetId="13" hidden="1">{"CHARGE",#N/A,FALSE,"401C11"}</definedName>
    <definedName name="hghghhj" localSheetId="3" hidden="1">{"CHARGE",#N/A,FALSE,"401C11"}</definedName>
    <definedName name="hghghhj" localSheetId="19" hidden="1">{"CHARGE",#N/A,FALSE,"401C11"}</definedName>
    <definedName name="hghghhj" localSheetId="20" hidden="1">{"CHARGE",#N/A,FALSE,"401C11"}</definedName>
    <definedName name="hghghhj" localSheetId="21" hidden="1">{"CHARGE",#N/A,FALSE,"401C11"}</definedName>
    <definedName name="hghghhj" localSheetId="1" hidden="1">{"CHARGE",#N/A,FALSE,"401C11"}</definedName>
    <definedName name="hghghhj" localSheetId="16" hidden="1">{"CHARGE",#N/A,FALSE,"401C11"}</definedName>
    <definedName name="hghghhj" localSheetId="2" hidden="1">{"CHARGE",#N/A,FALSE,"401C11"}</definedName>
    <definedName name="hghghhj" localSheetId="24" hidden="1">{"CHARGE",#N/A,FALSE,"401C11"}</definedName>
    <definedName name="hghghhj" hidden="1">{"CHARGE",#N/A,FALSE,"401C11"}</definedName>
    <definedName name="HTML_CodePage" hidden="1">1252</definedName>
    <definedName name="HTML_Control" localSheetId="13" hidden="1">{"'Trust by name'!$A$6:$E$350","'Trust by name'!$A$1:$D$348"}</definedName>
    <definedName name="HTML_Control" localSheetId="3" hidden="1">{"'Trust by name'!$A$6:$E$350","'Trust by name'!$A$1:$D$348"}</definedName>
    <definedName name="HTML_Control" localSheetId="19" hidden="1">{"'Trust by name'!$A$6:$E$350","'Trust by name'!$A$1:$D$348"}</definedName>
    <definedName name="HTML_Control" localSheetId="20" hidden="1">{"'Trust by name'!$A$6:$E$350","'Trust by name'!$A$1:$D$348"}</definedName>
    <definedName name="HTML_Control" localSheetId="21" hidden="1">{"'Trust by name'!$A$6:$E$350","'Trust by name'!$A$1:$D$348"}</definedName>
    <definedName name="HTML_Control" localSheetId="1" hidden="1">{"'Trust by name'!$A$6:$E$350","'Trust by name'!$A$1:$D$348"}</definedName>
    <definedName name="HTML_Control" localSheetId="16" hidden="1">{"'Trust by name'!$A$6:$E$350","'Trust by name'!$A$1:$D$348"}</definedName>
    <definedName name="HTML_Control" localSheetId="2" hidden="1">{"'Trust by name'!$A$6:$E$350","'Trust by name'!$A$1:$D$348"}</definedName>
    <definedName name="HTML_Control" localSheetId="24" hidden="1">{"'Trust by name'!$A$6:$E$350","'Trust by name'!$A$1:$D$348"}</definedName>
    <definedName name="HTML_Control" hidden="1">{"'Trust by name'!$A$6:$E$350","'Trust by name'!$A$1:$D$348"}</definedName>
    <definedName name="HTML_Description" hidden="1">""</definedName>
    <definedName name="HTML_Email" hidden="1">""</definedName>
    <definedName name="HTML_Header" hidden="1">"Trust by name"</definedName>
    <definedName name="HTML_LastUpdate" hidden="1">"22/03/2001"</definedName>
    <definedName name="HTML_LineAfter" hidden="1">FALSE</definedName>
    <definedName name="HTML_LineBefore" hidden="1">FALSE</definedName>
    <definedName name="HTML_Name" hidden="1">"OISIII"</definedName>
    <definedName name="HTML_OBDlg2" hidden="1">TRUE</definedName>
    <definedName name="HTML_OBDlg4" hidden="1">TRUE</definedName>
    <definedName name="HTML_OS" hidden="1">0</definedName>
    <definedName name="HTML_PathFile" hidden="1">"G:\ACTIVITY\HELP\DTPANIC\2001-02\MyHTML.htm"</definedName>
    <definedName name="HTML_Title" hidden="1">"Section 1"</definedName>
    <definedName name="JFELL" localSheetId="4" hidden="1">#REF!</definedName>
    <definedName name="JFELL" localSheetId="5" hidden="1">#REF!</definedName>
    <definedName name="JFELL" localSheetId="7" hidden="1">#REF!</definedName>
    <definedName name="JFELL" localSheetId="8" hidden="1">#REF!</definedName>
    <definedName name="JFELL" localSheetId="9" hidden="1">#REF!</definedName>
    <definedName name="JFELL" localSheetId="13" hidden="1">#REF!</definedName>
    <definedName name="JFELL" localSheetId="14" hidden="1">#REF!</definedName>
    <definedName name="JFELL" localSheetId="15" hidden="1">#REF!</definedName>
    <definedName name="JFELL" localSheetId="3" hidden="1">#REF!</definedName>
    <definedName name="JFELL" localSheetId="19" hidden="1">#REF!</definedName>
    <definedName name="JFELL" localSheetId="20" hidden="1">#REF!</definedName>
    <definedName name="JFELL" localSheetId="1" hidden="1">#REF!</definedName>
    <definedName name="JFELL" localSheetId="16" hidden="1">#REF!</definedName>
    <definedName name="JFELL" localSheetId="2" hidden="1">#REF!</definedName>
    <definedName name="JFELL" localSheetId="24" hidden="1">#REF!</definedName>
    <definedName name="JFELL" hidden="1">#REF!</definedName>
    <definedName name="OISIII" localSheetId="4" hidden="1">#REF!</definedName>
    <definedName name="OISIII" localSheetId="5" hidden="1">#REF!</definedName>
    <definedName name="OISIII" localSheetId="7" hidden="1">#REF!</definedName>
    <definedName name="OISIII" localSheetId="8" hidden="1">#REF!</definedName>
    <definedName name="OISIII" localSheetId="9" hidden="1">#REF!</definedName>
    <definedName name="OISIII" localSheetId="13" hidden="1">#REF!</definedName>
    <definedName name="OISIII" localSheetId="14" hidden="1">#REF!</definedName>
    <definedName name="OISIII" localSheetId="15" hidden="1">#REF!</definedName>
    <definedName name="OISIII" localSheetId="3" hidden="1">#REF!</definedName>
    <definedName name="OISIII" localSheetId="19" hidden="1">#REF!</definedName>
    <definedName name="OISIII" localSheetId="20" hidden="1">#REF!</definedName>
    <definedName name="OISIII" localSheetId="1" hidden="1">#REF!</definedName>
    <definedName name="OISIII" localSheetId="16" hidden="1">#REF!</definedName>
    <definedName name="OISIII" localSheetId="2" hidden="1">#REF!</definedName>
    <definedName name="OISIII" localSheetId="24" hidden="1">#REF!</definedName>
    <definedName name="OISIII" hidden="1">#REF!</definedName>
    <definedName name="_xlnm.Print_Area" localSheetId="2">'Linked Sheet'!$A$1:$J$434</definedName>
    <definedName name="qfx" localSheetId="13" hidden="1">{"NET",#N/A,FALSE,"401C11"}</definedName>
    <definedName name="qfx" localSheetId="19" hidden="1">{"NET",#N/A,FALSE,"401C11"}</definedName>
    <definedName name="qfx" hidden="1">{"NET",#N/A,FALSE,"401C11"}</definedName>
    <definedName name="rytry" localSheetId="13" hidden="1">{"NET",#N/A,FALSE,"401C11"}</definedName>
    <definedName name="rytry" localSheetId="3" hidden="1">{"NET",#N/A,FALSE,"401C11"}</definedName>
    <definedName name="rytry" localSheetId="19" hidden="1">{"NET",#N/A,FALSE,"401C11"}</definedName>
    <definedName name="rytry" localSheetId="20" hidden="1">{"NET",#N/A,FALSE,"401C11"}</definedName>
    <definedName name="rytry" localSheetId="21" hidden="1">{"NET",#N/A,FALSE,"401C11"}</definedName>
    <definedName name="rytry" localSheetId="1" hidden="1">{"NET",#N/A,FALSE,"401C11"}</definedName>
    <definedName name="rytry" localSheetId="16" hidden="1">{"NET",#N/A,FALSE,"401C11"}</definedName>
    <definedName name="rytry" localSheetId="2" hidden="1">{"NET",#N/A,FALSE,"401C11"}</definedName>
    <definedName name="rytry" localSheetId="24" hidden="1">{"NET",#N/A,FALSE,"401C11"}</definedName>
    <definedName name="rytry" hidden="1">{"NET",#N/A,FALSE,"401C11"}</definedName>
    <definedName name="solver_adj" localSheetId="8" hidden="1">'03_DayCase'!#REF!</definedName>
    <definedName name="solver_cvg" localSheetId="8" hidden="1">0.0001</definedName>
    <definedName name="solver_drv" localSheetId="8" hidden="1">1</definedName>
    <definedName name="solver_eng" localSheetId="8" hidden="1">2</definedName>
    <definedName name="solver_est" localSheetId="8" hidden="1">1</definedName>
    <definedName name="solver_itr" localSheetId="8" hidden="1">2147483647</definedName>
    <definedName name="solver_lhs1" localSheetId="8" hidden="1">'03_DayCase'!#REF!</definedName>
    <definedName name="solver_lhs10" localSheetId="8" hidden="1">'03_DayCase'!#REF!</definedName>
    <definedName name="solver_lhs11" localSheetId="8" hidden="1">'03_DayCase'!#REF!</definedName>
    <definedName name="solver_lhs12" localSheetId="8" hidden="1">'03_DayCase'!#REF!</definedName>
    <definedName name="solver_lhs13" localSheetId="8" hidden="1">'03_DayCase'!#REF!</definedName>
    <definedName name="solver_lhs14" localSheetId="8" hidden="1">'03_DayCase'!#REF!</definedName>
    <definedName name="solver_lhs15" localSheetId="8" hidden="1">'03_DayCase'!#REF!</definedName>
    <definedName name="solver_lhs16" localSheetId="8" hidden="1">'03_DayCase'!#REF!</definedName>
    <definedName name="solver_lhs17" localSheetId="8" hidden="1">'03_DayCase'!#REF!</definedName>
    <definedName name="solver_lhs18" localSheetId="8" hidden="1">'03_DayCase'!#REF!</definedName>
    <definedName name="solver_lhs19" localSheetId="8" hidden="1">'03_DayCase'!#REF!</definedName>
    <definedName name="solver_lhs2" localSheetId="8" hidden="1">'03_DayCase'!#REF!</definedName>
    <definedName name="solver_lhs20" localSheetId="8" hidden="1">'03_DayCase'!#REF!</definedName>
    <definedName name="solver_lhs21" localSheetId="8" hidden="1">'03_DayCase'!#REF!</definedName>
    <definedName name="solver_lhs22" localSheetId="8" hidden="1">'03_DayCase'!#REF!</definedName>
    <definedName name="solver_lhs23" localSheetId="8" hidden="1">'03_DayCase'!#REF!</definedName>
    <definedName name="solver_lhs24" localSheetId="8" hidden="1">'03_DayCase'!#REF!</definedName>
    <definedName name="solver_lhs25" localSheetId="8" hidden="1">'03_DayCase'!#REF!</definedName>
    <definedName name="solver_lhs26" localSheetId="8" hidden="1">'03_DayCase'!#REF!</definedName>
    <definedName name="solver_lhs27" localSheetId="8" hidden="1">'03_DayCase'!#REF!</definedName>
    <definedName name="solver_lhs28" localSheetId="8" hidden="1">'03_DayCase'!#REF!</definedName>
    <definedName name="solver_lhs29" localSheetId="8" hidden="1">'03_DayCase'!#REF!</definedName>
    <definedName name="solver_lhs3" localSheetId="8" hidden="1">'03_DayCase'!#REF!</definedName>
    <definedName name="solver_lhs30" localSheetId="8" hidden="1">'03_DayCase'!#REF!</definedName>
    <definedName name="solver_lhs4" localSheetId="8" hidden="1">'03_DayCase'!#REF!</definedName>
    <definedName name="solver_lhs5" localSheetId="8" hidden="1">'03_DayCase'!#REF!</definedName>
    <definedName name="solver_lhs6" localSheetId="8" hidden="1">'03_DayCase'!#REF!</definedName>
    <definedName name="solver_lhs7" localSheetId="8" hidden="1">'03_DayCase'!#REF!</definedName>
    <definedName name="solver_lhs8" localSheetId="8" hidden="1">'03_DayCase'!#REF!</definedName>
    <definedName name="solver_lhs9" localSheetId="8" hidden="1">'03_DayCase'!#REF!</definedName>
    <definedName name="solver_lin" localSheetId="8" hidden="1">2</definedName>
    <definedName name="solver_mip" localSheetId="8" hidden="1">2147483647</definedName>
    <definedName name="solver_mni" localSheetId="8" hidden="1">30</definedName>
    <definedName name="solver_mrt" localSheetId="8" hidden="1">0.075</definedName>
    <definedName name="solver_msl" localSheetId="8" hidden="1">2</definedName>
    <definedName name="solver_neg" localSheetId="8" hidden="1">2</definedName>
    <definedName name="solver_nod" localSheetId="8" hidden="1">2147483647</definedName>
    <definedName name="solver_num" localSheetId="8" hidden="1">0</definedName>
    <definedName name="solver_nwt" localSheetId="8" hidden="1">1</definedName>
    <definedName name="solver_opt" localSheetId="8" hidden="1">'03_DayCase'!#REF!</definedName>
    <definedName name="solver_pre" localSheetId="8" hidden="1">0.000001</definedName>
    <definedName name="solver_rbv" localSheetId="8" hidden="1">1</definedName>
    <definedName name="solver_rel1" localSheetId="8" hidden="1">1</definedName>
    <definedName name="solver_rel10" localSheetId="8" hidden="1">1</definedName>
    <definedName name="solver_rel11" localSheetId="8" hidden="1">1</definedName>
    <definedName name="solver_rel12" localSheetId="8" hidden="1">1</definedName>
    <definedName name="solver_rel13" localSheetId="8" hidden="1">1</definedName>
    <definedName name="solver_rel14" localSheetId="8" hidden="1">1</definedName>
    <definedName name="solver_rel15" localSheetId="8" hidden="1">3</definedName>
    <definedName name="solver_rel16" localSheetId="8" hidden="1">1</definedName>
    <definedName name="solver_rel17" localSheetId="8" hidden="1">1</definedName>
    <definedName name="solver_rel18" localSheetId="8" hidden="1">1</definedName>
    <definedName name="solver_rel19" localSheetId="8" hidden="1">1</definedName>
    <definedName name="solver_rel2" localSheetId="8" hidden="1">1</definedName>
    <definedName name="solver_rel20" localSheetId="8" hidden="1">1</definedName>
    <definedName name="solver_rel21" localSheetId="8" hidden="1">3</definedName>
    <definedName name="solver_rel22" localSheetId="8" hidden="1">3</definedName>
    <definedName name="solver_rel23" localSheetId="8" hidden="1">3</definedName>
    <definedName name="solver_rel24" localSheetId="8" hidden="1">3</definedName>
    <definedName name="solver_rel25" localSheetId="8" hidden="1">3</definedName>
    <definedName name="solver_rel26" localSheetId="8" hidden="1">3</definedName>
    <definedName name="solver_rel27" localSheetId="8" hidden="1">3</definedName>
    <definedName name="solver_rel28" localSheetId="8" hidden="1">3</definedName>
    <definedName name="solver_rel29" localSheetId="8" hidden="1">3</definedName>
    <definedName name="solver_rel3" localSheetId="8" hidden="1">3</definedName>
    <definedName name="solver_rel30" localSheetId="8" hidden="1">3</definedName>
    <definedName name="solver_rel4" localSheetId="8" hidden="1">3</definedName>
    <definedName name="solver_rel5" localSheetId="8" hidden="1">3</definedName>
    <definedName name="solver_rel6" localSheetId="8" hidden="1">3</definedName>
    <definedName name="solver_rel7" localSheetId="8" hidden="1">1</definedName>
    <definedName name="solver_rel8" localSheetId="8" hidden="1">1</definedName>
    <definedName name="solver_rel9" localSheetId="8" hidden="1">1</definedName>
    <definedName name="solver_rhs1" localSheetId="8" hidden="1">'03_DayCase'!#REF!</definedName>
    <definedName name="solver_rhs10" localSheetId="8" hidden="1">200</definedName>
    <definedName name="solver_rhs11" localSheetId="8" hidden="1">200</definedName>
    <definedName name="solver_rhs12" localSheetId="8" hidden="1">200</definedName>
    <definedName name="solver_rhs13" localSheetId="8" hidden="1">300</definedName>
    <definedName name="solver_rhs14" localSheetId="8" hidden="1">300</definedName>
    <definedName name="solver_rhs15" localSheetId="8" hidden="1">200</definedName>
    <definedName name="solver_rhs16" localSheetId="8" hidden="1">300</definedName>
    <definedName name="solver_rhs17" localSheetId="8" hidden="1">300</definedName>
    <definedName name="solver_rhs18" localSheetId="8" hidden="1">300</definedName>
    <definedName name="solver_rhs19" localSheetId="8" hidden="1">300</definedName>
    <definedName name="solver_rhs2" localSheetId="8" hidden="1">'03_DayCase'!#REF!</definedName>
    <definedName name="solver_rhs20" localSheetId="8" hidden="1">300</definedName>
    <definedName name="solver_rhs21" localSheetId="8" hidden="1">300</definedName>
    <definedName name="solver_rhs22" localSheetId="8" hidden="1">300</definedName>
    <definedName name="solver_rhs23" localSheetId="8" hidden="1">300</definedName>
    <definedName name="solver_rhs24" localSheetId="8" hidden="1">300</definedName>
    <definedName name="solver_rhs25" localSheetId="8" hidden="1">300</definedName>
    <definedName name="solver_rhs26" localSheetId="8" hidden="1">300</definedName>
    <definedName name="solver_rhs27" localSheetId="8" hidden="1">300</definedName>
    <definedName name="solver_rhs28" localSheetId="8" hidden="1">300</definedName>
    <definedName name="solver_rhs29" localSheetId="8" hidden="1">300</definedName>
    <definedName name="solver_rhs3" localSheetId="8" hidden="1">200</definedName>
    <definedName name="solver_rhs30" localSheetId="8" hidden="1">300</definedName>
    <definedName name="solver_rhs4" localSheetId="8" hidden="1">200</definedName>
    <definedName name="solver_rhs5" localSheetId="8" hidden="1">200</definedName>
    <definedName name="solver_rhs6" localSheetId="8" hidden="1">200</definedName>
    <definedName name="solver_rhs7" localSheetId="8" hidden="1">300</definedName>
    <definedName name="solver_rhs8" localSheetId="8" hidden="1">300</definedName>
    <definedName name="solver_rhs9" localSheetId="8" hidden="1">300</definedName>
    <definedName name="solver_rlx" localSheetId="8" hidden="1">1</definedName>
    <definedName name="solver_rsd" localSheetId="8" hidden="1">0</definedName>
    <definedName name="solver_scl" localSheetId="8" hidden="1">1</definedName>
    <definedName name="solver_sho" localSheetId="8" hidden="1">2</definedName>
    <definedName name="solver_ssz" localSheetId="8" hidden="1">100</definedName>
    <definedName name="solver_tim" localSheetId="8" hidden="1">2147483647</definedName>
    <definedName name="solver_tol" localSheetId="8" hidden="1">0.05</definedName>
    <definedName name="solver_typ" localSheetId="8" hidden="1">3</definedName>
    <definedName name="solver_val" localSheetId="8" hidden="1">0</definedName>
    <definedName name="solver_ver" localSheetId="8" hidden="1">3</definedName>
    <definedName name="Table3.4" localSheetId="13" hidden="1">{"CHARGE",#N/A,FALSE,"401C11"}</definedName>
    <definedName name="Table3.4" localSheetId="3" hidden="1">{"CHARGE",#N/A,FALSE,"401C11"}</definedName>
    <definedName name="Table3.4" localSheetId="19" hidden="1">{"CHARGE",#N/A,FALSE,"401C11"}</definedName>
    <definedName name="Table3.4" localSheetId="20" hidden="1">{"CHARGE",#N/A,FALSE,"401C11"}</definedName>
    <definedName name="Table3.4" localSheetId="21" hidden="1">{"CHARGE",#N/A,FALSE,"401C11"}</definedName>
    <definedName name="Table3.4" localSheetId="1" hidden="1">{"CHARGE",#N/A,FALSE,"401C11"}</definedName>
    <definedName name="Table3.4" localSheetId="16" hidden="1">{"CHARGE",#N/A,FALSE,"401C11"}</definedName>
    <definedName name="Table3.4" localSheetId="2" hidden="1">{"CHARGE",#N/A,FALSE,"401C11"}</definedName>
    <definedName name="Table3.4" localSheetId="24" hidden="1">{"CHARGE",#N/A,FALSE,"401C11"}</definedName>
    <definedName name="Table3.4" hidden="1">{"CHARGE",#N/A,FALSE,"401C11"}</definedName>
    <definedName name="Test23" localSheetId="13" hidden="1">{"NET",#N/A,FALSE,"401C11"}</definedName>
    <definedName name="Test23" localSheetId="3" hidden="1">{"NET",#N/A,FALSE,"401C11"}</definedName>
    <definedName name="Test23" localSheetId="19" hidden="1">{"NET",#N/A,FALSE,"401C11"}</definedName>
    <definedName name="Test23" localSheetId="20" hidden="1">{"NET",#N/A,FALSE,"401C11"}</definedName>
    <definedName name="Test23" localSheetId="21" hidden="1">{"NET",#N/A,FALSE,"401C11"}</definedName>
    <definedName name="Test23" localSheetId="1" hidden="1">{"NET",#N/A,FALSE,"401C11"}</definedName>
    <definedName name="Test23" localSheetId="16" hidden="1">{"NET",#N/A,FALSE,"401C11"}</definedName>
    <definedName name="Test23" hidden="1">{"NET",#N/A,FALSE,"401C11"}</definedName>
    <definedName name="wert" localSheetId="13" hidden="1">{"GROSS",#N/A,FALSE,"401C11"}</definedName>
    <definedName name="wert" localSheetId="3" hidden="1">{"GROSS",#N/A,FALSE,"401C11"}</definedName>
    <definedName name="wert" localSheetId="19" hidden="1">{"GROSS",#N/A,FALSE,"401C11"}</definedName>
    <definedName name="wert" localSheetId="20" hidden="1">{"GROSS",#N/A,FALSE,"401C11"}</definedName>
    <definedName name="wert" localSheetId="21" hidden="1">{"GROSS",#N/A,FALSE,"401C11"}</definedName>
    <definedName name="wert" localSheetId="1" hidden="1">{"GROSS",#N/A,FALSE,"401C11"}</definedName>
    <definedName name="wert" localSheetId="16" hidden="1">{"GROSS",#N/A,FALSE,"401C11"}</definedName>
    <definedName name="wert" localSheetId="2" hidden="1">{"GROSS",#N/A,FALSE,"401C11"}</definedName>
    <definedName name="wert" localSheetId="24" hidden="1">{"GROSS",#N/A,FALSE,"401C11"}</definedName>
    <definedName name="wert" hidden="1">{"GROSS",#N/A,FALSE,"401C11"}</definedName>
    <definedName name="wombat" localSheetId="4" hidden="1">#REF!</definedName>
    <definedName name="wombat" localSheetId="5" hidden="1">#REF!</definedName>
    <definedName name="wombat" localSheetId="7" hidden="1">#REF!</definedName>
    <definedName name="wombat" localSheetId="8" hidden="1">#REF!</definedName>
    <definedName name="wombat" localSheetId="9" hidden="1">#REF!</definedName>
    <definedName name="wombat" localSheetId="13" hidden="1">#REF!</definedName>
    <definedName name="wombat" localSheetId="14" hidden="1">#REF!</definedName>
    <definedName name="wombat" localSheetId="15" hidden="1">#REF!</definedName>
    <definedName name="wombat" localSheetId="3" hidden="1">#REF!</definedName>
    <definedName name="wombat" localSheetId="19" hidden="1">#REF!</definedName>
    <definedName name="wombat" localSheetId="20" hidden="1">#REF!</definedName>
    <definedName name="wombat" localSheetId="1" hidden="1">#REF!</definedName>
    <definedName name="wombat" localSheetId="16" hidden="1">#REF!</definedName>
    <definedName name="wombat" localSheetId="2" hidden="1">#REF!</definedName>
    <definedName name="wombat" localSheetId="24" hidden="1">#REF!</definedName>
    <definedName name="wombat" hidden="1">#REF!</definedName>
    <definedName name="wrn.CHARGE." localSheetId="13" hidden="1">{"CHARGE",#N/A,FALSE,"401C11"}</definedName>
    <definedName name="wrn.CHARGE." localSheetId="3" hidden="1">{"CHARGE",#N/A,FALSE,"401C11"}</definedName>
    <definedName name="wrn.CHARGE." localSheetId="19" hidden="1">{"CHARGE",#N/A,FALSE,"401C11"}</definedName>
    <definedName name="wrn.CHARGE." localSheetId="20" hidden="1">{"CHARGE",#N/A,FALSE,"401C11"}</definedName>
    <definedName name="wrn.CHARGE." localSheetId="21" hidden="1">{"CHARGE",#N/A,FALSE,"401C11"}</definedName>
    <definedName name="wrn.CHARGE." localSheetId="1" hidden="1">{"CHARGE",#N/A,FALSE,"401C11"}</definedName>
    <definedName name="wrn.CHARGE." localSheetId="16" hidden="1">{"CHARGE",#N/A,FALSE,"401C11"}</definedName>
    <definedName name="wrn.CHARGE." localSheetId="2" hidden="1">{"CHARGE",#N/A,FALSE,"401C11"}</definedName>
    <definedName name="wrn.CHARGE." localSheetId="24" hidden="1">{"CHARGE",#N/A,FALSE,"401C11"}</definedName>
    <definedName name="wrn.CHARGE." hidden="1">{"CHARGE",#N/A,FALSE,"401C11"}</definedName>
    <definedName name="wrn.GROSS." localSheetId="13" hidden="1">{"GROSS",#N/A,FALSE,"401C11"}</definedName>
    <definedName name="wrn.GROSS." localSheetId="3" hidden="1">{"GROSS",#N/A,FALSE,"401C11"}</definedName>
    <definedName name="wrn.GROSS." localSheetId="19" hidden="1">{"GROSS",#N/A,FALSE,"401C11"}</definedName>
    <definedName name="wrn.GROSS." localSheetId="20" hidden="1">{"GROSS",#N/A,FALSE,"401C11"}</definedName>
    <definedName name="wrn.GROSS." localSheetId="21" hidden="1">{"GROSS",#N/A,FALSE,"401C11"}</definedName>
    <definedName name="wrn.GROSS." localSheetId="1" hidden="1">{"GROSS",#N/A,FALSE,"401C11"}</definedName>
    <definedName name="wrn.GROSS." localSheetId="16" hidden="1">{"GROSS",#N/A,FALSE,"401C11"}</definedName>
    <definedName name="wrn.GROSS." localSheetId="2" hidden="1">{"GROSS",#N/A,FALSE,"401C11"}</definedName>
    <definedName name="wrn.GROSS." localSheetId="24" hidden="1">{"GROSS",#N/A,FALSE,"401C11"}</definedName>
    <definedName name="wrn.GROSS." hidden="1">{"GROSS",#N/A,FALSE,"401C11"}</definedName>
    <definedName name="wrn.NET." localSheetId="13" hidden="1">{"NET",#N/A,FALSE,"401C11"}</definedName>
    <definedName name="wrn.NET." localSheetId="3" hidden="1">{"NET",#N/A,FALSE,"401C11"}</definedName>
    <definedName name="wrn.NET." localSheetId="19" hidden="1">{"NET",#N/A,FALSE,"401C11"}</definedName>
    <definedName name="wrn.NET." localSheetId="20" hidden="1">{"NET",#N/A,FALSE,"401C11"}</definedName>
    <definedName name="wrn.NET." localSheetId="21" hidden="1">{"NET",#N/A,FALSE,"401C11"}</definedName>
    <definedName name="wrn.NET." localSheetId="1" hidden="1">{"NET",#N/A,FALSE,"401C11"}</definedName>
    <definedName name="wrn.NET." localSheetId="16" hidden="1">{"NET",#N/A,FALSE,"401C11"}</definedName>
    <definedName name="wrn.NET." localSheetId="2" hidden="1">{"NET",#N/A,FALSE,"401C11"}</definedName>
    <definedName name="wrn.NET." localSheetId="24" hidden="1">{"NET",#N/A,FALSE,"401C11"}</definedName>
    <definedName name="wrn.NET." hidden="1">{"NET",#N/A,FALSE,"401C11"}</definedName>
    <definedName name="xxx" localSheetId="13" hidden="1">{"CHARGE",#N/A,FALSE,"401C11"}</definedName>
    <definedName name="xxx" localSheetId="3" hidden="1">{"CHARGE",#N/A,FALSE,"401C11"}</definedName>
    <definedName name="xxx" localSheetId="19" hidden="1">{"CHARGE",#N/A,FALSE,"401C11"}</definedName>
    <definedName name="xxx" localSheetId="20" hidden="1">{"CHARGE",#N/A,FALSE,"401C11"}</definedName>
    <definedName name="xxx" localSheetId="21" hidden="1">{"CHARGE",#N/A,FALSE,"401C11"}</definedName>
    <definedName name="xxx" localSheetId="1" hidden="1">{"CHARGE",#N/A,FALSE,"401C11"}</definedName>
    <definedName name="xxx" localSheetId="16" hidden="1">{"CHARGE",#N/A,FALSE,"401C11"}</definedName>
    <definedName name="xxx" localSheetId="2" hidden="1">{"CHARGE",#N/A,FALSE,"401C11"}</definedName>
    <definedName name="xxx" localSheetId="24" hidden="1">{"CHARGE",#N/A,FALSE,"401C11"}</definedName>
    <definedName name="xxx" hidden="1">{"CHARGE",#N/A,FALSE,"401C11"}</definedName>
    <definedName name="yyy" localSheetId="13" hidden="1">{"GROSS",#N/A,FALSE,"401C11"}</definedName>
    <definedName name="yyy" localSheetId="3" hidden="1">{"GROSS",#N/A,FALSE,"401C11"}</definedName>
    <definedName name="yyy" localSheetId="19" hidden="1">{"GROSS",#N/A,FALSE,"401C11"}</definedName>
    <definedName name="yyy" localSheetId="20" hidden="1">{"GROSS",#N/A,FALSE,"401C11"}</definedName>
    <definedName name="yyy" localSheetId="21" hidden="1">{"GROSS",#N/A,FALSE,"401C11"}</definedName>
    <definedName name="yyy" localSheetId="1" hidden="1">{"GROSS",#N/A,FALSE,"401C11"}</definedName>
    <definedName name="yyy" localSheetId="16" hidden="1">{"GROSS",#N/A,FALSE,"401C11"}</definedName>
    <definedName name="yyy" localSheetId="2" hidden="1">{"GROSS",#N/A,FALSE,"401C11"}</definedName>
    <definedName name="yyy" localSheetId="24" hidden="1">{"GROSS",#N/A,FALSE,"401C11"}</definedName>
    <definedName name="yyy" hidden="1">{"GROSS",#N/A,FALSE,"401C11"}</definedName>
    <definedName name="zzz" localSheetId="13" hidden="1">{"NET",#N/A,FALSE,"401C11"}</definedName>
    <definedName name="zzz" localSheetId="3" hidden="1">{"NET",#N/A,FALSE,"401C11"}</definedName>
    <definedName name="zzz" localSheetId="19" hidden="1">{"NET",#N/A,FALSE,"401C11"}</definedName>
    <definedName name="zzz" localSheetId="20" hidden="1">{"NET",#N/A,FALSE,"401C11"}</definedName>
    <definedName name="zzz" localSheetId="21" hidden="1">{"NET",#N/A,FALSE,"401C11"}</definedName>
    <definedName name="zzz" localSheetId="1" hidden="1">{"NET",#N/A,FALSE,"401C11"}</definedName>
    <definedName name="zzz" localSheetId="16" hidden="1">{"NET",#N/A,FALSE,"401C11"}</definedName>
    <definedName name="zzz" localSheetId="2" hidden="1">{"NET",#N/A,FALSE,"401C11"}</definedName>
    <definedName name="zzz" localSheetId="24" hidden="1">{"NET",#N/A,FALSE,"401C11"}</definedName>
    <definedName name="zzz" hidden="1">{"NET",#N/A,FALSE,"401C11"}</definedName>
  </definedNames>
  <calcPr calcId="145621"/>
</workbook>
</file>

<file path=xl/calcChain.xml><?xml version="1.0" encoding="utf-8"?>
<calcChain xmlns="http://schemas.openxmlformats.org/spreadsheetml/2006/main">
  <c r="S30" i="96" l="1"/>
  <c r="S29" i="96"/>
  <c r="S28" i="96"/>
  <c r="S27" i="96"/>
  <c r="S26" i="96"/>
  <c r="S25" i="96"/>
  <c r="S24" i="96"/>
  <c r="S23" i="96"/>
  <c r="S22" i="96"/>
  <c r="S21" i="96"/>
  <c r="S20" i="96"/>
  <c r="S19" i="96"/>
  <c r="S18" i="96"/>
  <c r="S17" i="96"/>
  <c r="S16" i="96"/>
  <c r="S15" i="96"/>
  <c r="S14" i="96"/>
  <c r="S13" i="96"/>
  <c r="Q13" i="96"/>
  <c r="M34" i="92" l="1"/>
  <c r="M35" i="92"/>
  <c r="M36" i="92"/>
  <c r="M37" i="92"/>
  <c r="M38" i="92"/>
  <c r="M39" i="92"/>
  <c r="M40" i="92"/>
  <c r="M41" i="92"/>
  <c r="M42" i="92"/>
  <c r="M43" i="92"/>
  <c r="M44" i="92"/>
  <c r="M45" i="92"/>
  <c r="M33" i="92"/>
  <c r="B16" i="41" l="1"/>
  <c r="F417" i="55" l="1"/>
  <c r="F418" i="55"/>
  <c r="F419" i="55"/>
  <c r="F420" i="55"/>
  <c r="F421" i="55"/>
  <c r="F422" i="55"/>
  <c r="F423" i="55"/>
  <c r="F424" i="55"/>
  <c r="F425" i="55"/>
  <c r="F426" i="55"/>
  <c r="F427" i="55"/>
  <c r="F428" i="55"/>
  <c r="F429" i="55"/>
  <c r="F430" i="55"/>
  <c r="F431" i="55"/>
  <c r="F432" i="55"/>
  <c r="F433" i="55"/>
  <c r="F416" i="55"/>
  <c r="G365" i="55"/>
  <c r="G364" i="55"/>
  <c r="G363" i="55"/>
  <c r="G362" i="55"/>
  <c r="G361" i="55"/>
  <c r="G360" i="55"/>
  <c r="G359" i="55"/>
  <c r="G358" i="55"/>
  <c r="G357" i="55"/>
  <c r="G356" i="55"/>
  <c r="G355" i="55"/>
  <c r="G354" i="55"/>
  <c r="G353" i="55"/>
  <c r="G352" i="55"/>
  <c r="G351" i="55"/>
  <c r="G350" i="55"/>
  <c r="G349" i="55"/>
  <c r="G348" i="55"/>
  <c r="G347" i="55"/>
  <c r="G346" i="55"/>
  <c r="G345" i="55"/>
  <c r="G344" i="55"/>
  <c r="G343" i="55"/>
  <c r="G342" i="55"/>
  <c r="G341" i="55"/>
  <c r="G340" i="55"/>
  <c r="G339" i="55"/>
  <c r="G338" i="55"/>
  <c r="G337" i="55"/>
  <c r="G336" i="55"/>
  <c r="G335" i="55"/>
  <c r="G334" i="55"/>
  <c r="G333" i="55"/>
  <c r="G332" i="55"/>
  <c r="G331" i="55"/>
  <c r="G330" i="55"/>
  <c r="G329" i="55"/>
  <c r="G328" i="55"/>
  <c r="G327" i="55"/>
  <c r="G326" i="55"/>
  <c r="G325" i="55"/>
  <c r="G324" i="55"/>
  <c r="G323" i="55"/>
  <c r="G322" i="55"/>
  <c r="G321" i="55"/>
  <c r="G320" i="55"/>
  <c r="G319" i="55"/>
  <c r="G318" i="55"/>
  <c r="G317" i="55"/>
  <c r="G316" i="55"/>
  <c r="G315" i="55"/>
  <c r="G314" i="55"/>
  <c r="G313" i="55"/>
  <c r="G312" i="55"/>
  <c r="G311" i="55"/>
  <c r="G310" i="55"/>
  <c r="G309" i="55"/>
  <c r="G308" i="55"/>
  <c r="G307" i="55"/>
  <c r="G199" i="55"/>
  <c r="G200" i="55"/>
  <c r="G201" i="55"/>
  <c r="G202" i="55"/>
  <c r="G203" i="55"/>
  <c r="G204" i="55"/>
  <c r="G205" i="55"/>
  <c r="G206" i="55"/>
  <c r="G207" i="55"/>
  <c r="G208" i="55"/>
  <c r="G209" i="55"/>
  <c r="G210" i="55"/>
  <c r="G211" i="55"/>
  <c r="G212" i="55"/>
  <c r="G213" i="55"/>
  <c r="G214" i="55"/>
  <c r="G215" i="55"/>
  <c r="G198" i="55"/>
  <c r="H143" i="55"/>
  <c r="H144" i="55"/>
  <c r="H145" i="55"/>
  <c r="H146" i="55"/>
  <c r="H147" i="55"/>
  <c r="H148" i="55"/>
  <c r="H149" i="55"/>
  <c r="H142" i="55"/>
  <c r="I21" i="105" l="1"/>
  <c r="G11" i="33"/>
  <c r="E417" i="55" l="1"/>
  <c r="E418" i="55"/>
  <c r="E419" i="55"/>
  <c r="E420" i="55"/>
  <c r="E421" i="55"/>
  <c r="E422" i="55"/>
  <c r="E423" i="55"/>
  <c r="E424" i="55"/>
  <c r="E425" i="55"/>
  <c r="E426" i="55"/>
  <c r="E427" i="55"/>
  <c r="E428" i="55"/>
  <c r="E429" i="55"/>
  <c r="E430" i="55"/>
  <c r="E431" i="55"/>
  <c r="E432" i="55"/>
  <c r="E433" i="55"/>
  <c r="E416" i="55"/>
  <c r="J5" i="33" l="1"/>
  <c r="F11" i="33" l="1"/>
  <c r="K5" i="33"/>
  <c r="G23" i="105"/>
  <c r="F23" i="105"/>
  <c r="B23" i="105"/>
  <c r="G22" i="105"/>
  <c r="F22" i="105"/>
  <c r="E22" i="105"/>
  <c r="B22" i="105"/>
  <c r="F21" i="105"/>
  <c r="E21" i="105"/>
  <c r="B21" i="105"/>
  <c r="F20" i="105"/>
  <c r="E20" i="105"/>
  <c r="B20" i="105"/>
  <c r="I23" i="105"/>
  <c r="I22" i="105"/>
  <c r="I20" i="105"/>
  <c r="B14" i="105"/>
  <c r="B13" i="105"/>
  <c r="H13" i="105" s="1"/>
  <c r="B12" i="105"/>
  <c r="I12" i="105" s="1"/>
  <c r="J22" i="105" l="1"/>
  <c r="K22" i="105" s="1"/>
  <c r="E23" i="105"/>
  <c r="H23" i="105" s="1"/>
  <c r="H22" i="105"/>
  <c r="F284" i="55"/>
  <c r="D280" i="55"/>
  <c r="E280" i="55"/>
  <c r="E284" i="55"/>
  <c r="D279" i="55"/>
  <c r="E279" i="55"/>
  <c r="J23" i="105"/>
  <c r="I13" i="105"/>
  <c r="G21" i="105" s="1"/>
  <c r="H12" i="105"/>
  <c r="G20" i="105" s="1"/>
  <c r="K23" i="105" l="1"/>
  <c r="J20" i="105"/>
  <c r="K20" i="105" s="1"/>
  <c r="J21" i="105"/>
  <c r="K21" i="105" s="1"/>
  <c r="H21" i="105"/>
  <c r="H20" i="105"/>
  <c r="T20" i="105" l="1"/>
  <c r="U20" i="105"/>
  <c r="L20" i="105"/>
  <c r="U21" i="105" l="1"/>
  <c r="L21" i="105"/>
  <c r="M20" i="105"/>
  <c r="L22" i="105" l="1"/>
  <c r="M21" i="105"/>
  <c r="L23" i="105" l="1"/>
  <c r="M23" i="105" s="1"/>
  <c r="M22" i="105"/>
  <c r="N22" i="105" s="1"/>
  <c r="N20" i="105" l="1"/>
  <c r="O20" i="105" s="1"/>
  <c r="O22" i="105"/>
  <c r="N23" i="105"/>
  <c r="O23" i="105" s="1"/>
  <c r="N21" i="105"/>
  <c r="O21" i="105" s="1"/>
  <c r="P20" i="105" l="1"/>
  <c r="P21" i="105" l="1"/>
  <c r="Q20" i="105"/>
  <c r="C279" i="55" l="1"/>
  <c r="P22" i="105"/>
  <c r="Q21" i="105"/>
  <c r="C280" i="55" l="1"/>
  <c r="P23" i="105"/>
  <c r="Q23" i="105" s="1"/>
  <c r="D284" i="55" s="1"/>
  <c r="Q22" i="105"/>
  <c r="P16" i="105" l="1"/>
  <c r="C284" i="55"/>
  <c r="P15" i="105"/>
  <c r="V20" i="105"/>
  <c r="V21" i="105" s="1"/>
  <c r="G402" i="55" l="1"/>
  <c r="H402" i="55"/>
  <c r="I402" i="55"/>
  <c r="G403" i="55"/>
  <c r="H403" i="55"/>
  <c r="I403" i="55"/>
  <c r="G404" i="55"/>
  <c r="H404" i="55"/>
  <c r="I404" i="55"/>
  <c r="G405" i="55"/>
  <c r="H405" i="55"/>
  <c r="I405" i="55"/>
  <c r="G406" i="55"/>
  <c r="H406" i="55"/>
  <c r="I406" i="55"/>
  <c r="G407" i="55"/>
  <c r="H407" i="55"/>
  <c r="I407" i="55"/>
  <c r="G408" i="55"/>
  <c r="H408" i="55"/>
  <c r="I408" i="55"/>
  <c r="G409" i="55"/>
  <c r="H409" i="55"/>
  <c r="I409" i="55"/>
  <c r="G410" i="55"/>
  <c r="H410" i="55"/>
  <c r="I410" i="55"/>
  <c r="I401" i="55"/>
  <c r="H401" i="55"/>
  <c r="G401" i="55"/>
  <c r="B410" i="55"/>
  <c r="B409" i="55"/>
  <c r="B408" i="55"/>
  <c r="B407" i="55"/>
  <c r="B406" i="55"/>
  <c r="B405" i="55"/>
  <c r="B404" i="55"/>
  <c r="B403" i="55"/>
  <c r="B402" i="55"/>
  <c r="B401" i="55"/>
  <c r="E53" i="31" l="1"/>
  <c r="E52" i="31"/>
  <c r="G52" i="31" s="1"/>
  <c r="E51" i="31"/>
  <c r="G51" i="31" s="1"/>
  <c r="J51" i="31" s="1"/>
  <c r="E408" i="55" s="1"/>
  <c r="E50" i="31"/>
  <c r="G50" i="31" s="1"/>
  <c r="J50" i="31" s="1"/>
  <c r="E407" i="55" s="1"/>
  <c r="E49" i="31"/>
  <c r="G49" i="31" s="1"/>
  <c r="E48" i="31"/>
  <c r="G48" i="31" s="1"/>
  <c r="J48" i="31" s="1"/>
  <c r="E47" i="31"/>
  <c r="G47" i="31" s="1"/>
  <c r="J47" i="31" s="1"/>
  <c r="E404" i="55" s="1"/>
  <c r="E46" i="31"/>
  <c r="G46" i="31" s="1"/>
  <c r="J46" i="31" s="1"/>
  <c r="E403" i="55" s="1"/>
  <c r="E45" i="31"/>
  <c r="E44" i="31"/>
  <c r="B53" i="31"/>
  <c r="B52" i="31"/>
  <c r="B51" i="31"/>
  <c r="B50" i="31"/>
  <c r="B49" i="31"/>
  <c r="B48" i="31"/>
  <c r="B47" i="31"/>
  <c r="B46" i="31"/>
  <c r="B45" i="31"/>
  <c r="B44" i="31"/>
  <c r="F403" i="55" l="1"/>
  <c r="F407" i="55"/>
  <c r="F404" i="55"/>
  <c r="F408" i="55"/>
  <c r="I48" i="31"/>
  <c r="C405" i="55" s="1"/>
  <c r="E405" i="55"/>
  <c r="G45" i="31"/>
  <c r="J45" i="31" s="1"/>
  <c r="J49" i="31"/>
  <c r="J52" i="31"/>
  <c r="G53" i="31"/>
  <c r="J53" i="31" s="1"/>
  <c r="E410" i="55" s="1"/>
  <c r="G44" i="31"/>
  <c r="J44" i="31" s="1"/>
  <c r="E401" i="55" s="1"/>
  <c r="I50" i="31"/>
  <c r="I46" i="31"/>
  <c r="I51" i="31"/>
  <c r="I47" i="31"/>
  <c r="K48" i="31"/>
  <c r="L48" i="31" s="1"/>
  <c r="F401" i="55" l="1"/>
  <c r="F405" i="55"/>
  <c r="F410" i="55"/>
  <c r="D405" i="55"/>
  <c r="K46" i="31"/>
  <c r="L46" i="31" s="1"/>
  <c r="C403" i="55"/>
  <c r="K50" i="31"/>
  <c r="L50" i="31" s="1"/>
  <c r="C407" i="55"/>
  <c r="I52" i="31"/>
  <c r="C409" i="55" s="1"/>
  <c r="E409" i="55"/>
  <c r="K47" i="31"/>
  <c r="L47" i="31" s="1"/>
  <c r="C404" i="55"/>
  <c r="I49" i="31"/>
  <c r="E406" i="55"/>
  <c r="K51" i="31"/>
  <c r="L51" i="31" s="1"/>
  <c r="C408" i="55"/>
  <c r="I45" i="31"/>
  <c r="E402" i="55"/>
  <c r="I53" i="31"/>
  <c r="I44" i="31"/>
  <c r="K52" i="31" l="1"/>
  <c r="L52" i="31" s="1"/>
  <c r="F402" i="55"/>
  <c r="D403" i="55"/>
  <c r="D408" i="55"/>
  <c r="D404" i="55"/>
  <c r="D407" i="55"/>
  <c r="F406" i="55"/>
  <c r="F409" i="55"/>
  <c r="D409" i="55"/>
  <c r="K53" i="31"/>
  <c r="L53" i="31" s="1"/>
  <c r="C410" i="55"/>
  <c r="K44" i="31"/>
  <c r="L44" i="31" s="1"/>
  <c r="C401" i="55"/>
  <c r="K45" i="31"/>
  <c r="L45" i="31" s="1"/>
  <c r="C402" i="55"/>
  <c r="C406" i="55"/>
  <c r="K49" i="31"/>
  <c r="L49" i="31" s="1"/>
  <c r="D401" i="55" l="1"/>
  <c r="D406" i="55"/>
  <c r="D402" i="55"/>
  <c r="D410" i="55"/>
  <c r="E39" i="55"/>
  <c r="E40" i="55"/>
  <c r="E41" i="55"/>
  <c r="E42" i="55"/>
  <c r="E43" i="55"/>
  <c r="E38" i="55"/>
  <c r="I390" i="55" l="1"/>
  <c r="I391" i="55"/>
  <c r="I392" i="55"/>
  <c r="I393" i="55"/>
  <c r="I389" i="55"/>
  <c r="G284" i="55"/>
  <c r="I143" i="55"/>
  <c r="I144" i="55"/>
  <c r="I145" i="55"/>
  <c r="I146" i="55"/>
  <c r="I147" i="55"/>
  <c r="I148" i="55"/>
  <c r="I149" i="55"/>
  <c r="I142" i="55"/>
  <c r="K4" i="67" l="1"/>
  <c r="L4" i="67" s="1"/>
  <c r="M4" i="67" s="1"/>
  <c r="K5" i="67"/>
  <c r="L5" i="67" s="1"/>
  <c r="M5" i="67" s="1"/>
  <c r="K6" i="67"/>
  <c r="L6" i="67" s="1"/>
  <c r="M6" i="67" s="1"/>
  <c r="K7" i="67"/>
  <c r="L7" i="67" s="1"/>
  <c r="M7" i="67" s="1"/>
  <c r="K8" i="67"/>
  <c r="L8" i="67" s="1"/>
  <c r="M8" i="67" s="1"/>
  <c r="K9" i="67"/>
  <c r="L9" i="67" s="1"/>
  <c r="M9" i="67" s="1"/>
  <c r="K10" i="67"/>
  <c r="L10" i="67" s="1"/>
  <c r="M10" i="67" s="1"/>
  <c r="K11" i="67"/>
  <c r="L11" i="67" s="1"/>
  <c r="M11" i="67" s="1"/>
  <c r="K12" i="67"/>
  <c r="L12" i="67" s="1"/>
  <c r="M12" i="67" s="1"/>
  <c r="K13" i="67"/>
  <c r="L13" i="67" s="1"/>
  <c r="M13" i="67" s="1"/>
  <c r="K14" i="67"/>
  <c r="L14" i="67" s="1"/>
  <c r="M14" i="67" s="1"/>
  <c r="K15" i="67"/>
  <c r="L15" i="67" s="1"/>
  <c r="M15" i="67" s="1"/>
  <c r="K16" i="67"/>
  <c r="L16" i="67" s="1"/>
  <c r="M16" i="67" s="1"/>
  <c r="K17" i="67"/>
  <c r="L17" i="67" s="1"/>
  <c r="M17" i="67" s="1"/>
  <c r="K18" i="67"/>
  <c r="L18" i="67" s="1"/>
  <c r="M18" i="67" s="1"/>
  <c r="K19" i="67"/>
  <c r="L19" i="67" s="1"/>
  <c r="M19" i="67" s="1"/>
  <c r="K20" i="67"/>
  <c r="L20" i="67" s="1"/>
  <c r="M20" i="67" s="1"/>
  <c r="K21" i="67"/>
  <c r="L21" i="67" s="1"/>
  <c r="M21" i="67" s="1"/>
  <c r="K22" i="67"/>
  <c r="L22" i="67" s="1"/>
  <c r="M22" i="67" s="1"/>
  <c r="K23" i="67"/>
  <c r="L23" i="67" s="1"/>
  <c r="M23" i="67" s="1"/>
  <c r="K24" i="67"/>
  <c r="L24" i="67" s="1"/>
  <c r="M24" i="67" s="1"/>
  <c r="K25" i="67"/>
  <c r="L25" i="67" s="1"/>
  <c r="M25" i="67" s="1"/>
  <c r="K26" i="67"/>
  <c r="L26" i="67" s="1"/>
  <c r="M26" i="67" s="1"/>
  <c r="K27" i="67"/>
  <c r="L27" i="67" s="1"/>
  <c r="M27" i="67" s="1"/>
  <c r="K28" i="67"/>
  <c r="L28" i="67" s="1"/>
  <c r="M28" i="67" s="1"/>
  <c r="K29" i="67"/>
  <c r="L29" i="67" s="1"/>
  <c r="M29" i="67" s="1"/>
  <c r="K30" i="67"/>
  <c r="L30" i="67" s="1"/>
  <c r="M30" i="67" s="1"/>
  <c r="K31" i="67"/>
  <c r="L31" i="67" s="1"/>
  <c r="M31" i="67" s="1"/>
  <c r="K32" i="67"/>
  <c r="L32" i="67" s="1"/>
  <c r="M32" i="67" s="1"/>
  <c r="K33" i="67"/>
  <c r="L33" i="67" s="1"/>
  <c r="M33" i="67" s="1"/>
  <c r="K34" i="67"/>
  <c r="L34" i="67" s="1"/>
  <c r="M34" i="67" s="1"/>
  <c r="K35" i="67"/>
  <c r="L35" i="67" s="1"/>
  <c r="M35" i="67" s="1"/>
  <c r="K36" i="67"/>
  <c r="L36" i="67" s="1"/>
  <c r="M36" i="67" s="1"/>
  <c r="K37" i="67"/>
  <c r="L37" i="67" s="1"/>
  <c r="M37" i="67" s="1"/>
  <c r="K38" i="67"/>
  <c r="L38" i="67" s="1"/>
  <c r="M38" i="67" s="1"/>
  <c r="K39" i="67"/>
  <c r="L39" i="67" s="1"/>
  <c r="M39" i="67" s="1"/>
  <c r="K40" i="67"/>
  <c r="L40" i="67" s="1"/>
  <c r="M40" i="67" s="1"/>
  <c r="K41" i="67"/>
  <c r="L41" i="67" s="1"/>
  <c r="M41" i="67" s="1"/>
  <c r="K42" i="67"/>
  <c r="L42" i="67" s="1"/>
  <c r="M42" i="67" s="1"/>
  <c r="K43" i="67"/>
  <c r="L43" i="67" s="1"/>
  <c r="M43" i="67" s="1"/>
  <c r="K44" i="67"/>
  <c r="L44" i="67" s="1"/>
  <c r="M44" i="67" s="1"/>
  <c r="K45" i="67"/>
  <c r="L45" i="67" s="1"/>
  <c r="M45" i="67" s="1"/>
  <c r="K46" i="67"/>
  <c r="L46" i="67" s="1"/>
  <c r="M46" i="67" s="1"/>
  <c r="K47" i="67"/>
  <c r="L47" i="67" s="1"/>
  <c r="M47" i="67" s="1"/>
  <c r="K48" i="67"/>
  <c r="L48" i="67" s="1"/>
  <c r="M48" i="67" s="1"/>
  <c r="K49" i="67"/>
  <c r="L49" i="67" s="1"/>
  <c r="M49" i="67" s="1"/>
  <c r="K50" i="67"/>
  <c r="L50" i="67" s="1"/>
  <c r="M50" i="67" s="1"/>
  <c r="K51" i="67"/>
  <c r="L51" i="67" s="1"/>
  <c r="M51" i="67" s="1"/>
  <c r="K52" i="67"/>
  <c r="L52" i="67" s="1"/>
  <c r="M52" i="67" s="1"/>
  <c r="K53" i="67"/>
  <c r="L53" i="67" s="1"/>
  <c r="M53" i="67" s="1"/>
  <c r="K54" i="67"/>
  <c r="L54" i="67" s="1"/>
  <c r="M54" i="67" s="1"/>
  <c r="K55" i="67"/>
  <c r="L55" i="67" s="1"/>
  <c r="M55" i="67" s="1"/>
  <c r="K56" i="67"/>
  <c r="L56" i="67" s="1"/>
  <c r="M56" i="67" s="1"/>
  <c r="K57" i="67"/>
  <c r="L57" i="67" s="1"/>
  <c r="M57" i="67" s="1"/>
  <c r="K58" i="67"/>
  <c r="L58" i="67" s="1"/>
  <c r="M58" i="67" s="1"/>
  <c r="K59" i="67"/>
  <c r="L59" i="67" s="1"/>
  <c r="M59" i="67" s="1"/>
  <c r="K60" i="67"/>
  <c r="L60" i="67" s="1"/>
  <c r="M60" i="67" s="1"/>
  <c r="K61" i="67"/>
  <c r="L61" i="67" s="1"/>
  <c r="M61" i="67" s="1"/>
  <c r="K3" i="67"/>
  <c r="L3" i="67" s="1"/>
  <c r="M3" i="67" s="1"/>
  <c r="T3" i="67" l="1"/>
  <c r="G4" i="67" l="1"/>
  <c r="G5" i="67"/>
  <c r="G6" i="67"/>
  <c r="G7" i="67"/>
  <c r="G8" i="67"/>
  <c r="G9" i="67"/>
  <c r="G10" i="67"/>
  <c r="G11" i="67"/>
  <c r="G12" i="67"/>
  <c r="G13" i="67"/>
  <c r="G14" i="67"/>
  <c r="G15" i="67"/>
  <c r="G16" i="67"/>
  <c r="G17" i="67"/>
  <c r="G18" i="67"/>
  <c r="G19" i="67"/>
  <c r="G20" i="67"/>
  <c r="G21" i="67"/>
  <c r="G22" i="67"/>
  <c r="G23" i="67"/>
  <c r="G24" i="67"/>
  <c r="G25" i="67"/>
  <c r="G26" i="67"/>
  <c r="G27" i="67"/>
  <c r="G28" i="67"/>
  <c r="G29" i="67"/>
  <c r="G30" i="67"/>
  <c r="G31" i="67"/>
  <c r="G32" i="67"/>
  <c r="G33" i="67"/>
  <c r="G34" i="67"/>
  <c r="G35" i="67"/>
  <c r="G36" i="67"/>
  <c r="G37" i="67"/>
  <c r="G38" i="67"/>
  <c r="G39" i="67"/>
  <c r="G40" i="67"/>
  <c r="G41" i="67"/>
  <c r="G42" i="67"/>
  <c r="G43" i="67"/>
  <c r="G44" i="67"/>
  <c r="G45" i="67"/>
  <c r="G46" i="67"/>
  <c r="G47" i="67"/>
  <c r="G48" i="67"/>
  <c r="G49" i="67"/>
  <c r="G50" i="67"/>
  <c r="G51" i="67"/>
  <c r="G52" i="67"/>
  <c r="G53" i="67"/>
  <c r="G54" i="67"/>
  <c r="G55" i="67"/>
  <c r="G56" i="67"/>
  <c r="G57" i="67"/>
  <c r="G58" i="67"/>
  <c r="G59" i="67"/>
  <c r="G60" i="67"/>
  <c r="G61" i="67"/>
  <c r="G3" i="67"/>
  <c r="F4" i="67"/>
  <c r="F5" i="67"/>
  <c r="H5" i="67" s="1"/>
  <c r="F6" i="67"/>
  <c r="H6" i="67" s="1"/>
  <c r="F7" i="67"/>
  <c r="F8" i="67"/>
  <c r="F9" i="67"/>
  <c r="H9" i="67" s="1"/>
  <c r="F10" i="67"/>
  <c r="H10" i="67" s="1"/>
  <c r="F11" i="67"/>
  <c r="F12" i="67"/>
  <c r="F13" i="67"/>
  <c r="H13" i="67" s="1"/>
  <c r="F14" i="67"/>
  <c r="H14" i="67" s="1"/>
  <c r="F15" i="67"/>
  <c r="F16" i="67"/>
  <c r="F17" i="67"/>
  <c r="H17" i="67" s="1"/>
  <c r="F18" i="67"/>
  <c r="H18" i="67" s="1"/>
  <c r="F19" i="67"/>
  <c r="F20" i="67"/>
  <c r="F21" i="67"/>
  <c r="H21" i="67" s="1"/>
  <c r="F22" i="67"/>
  <c r="H22" i="67" s="1"/>
  <c r="F23" i="67"/>
  <c r="F24" i="67"/>
  <c r="F25" i="67"/>
  <c r="H25" i="67" s="1"/>
  <c r="F26" i="67"/>
  <c r="H26" i="67" s="1"/>
  <c r="F27" i="67"/>
  <c r="F28" i="67"/>
  <c r="F29" i="67"/>
  <c r="H29" i="67" s="1"/>
  <c r="F30" i="67"/>
  <c r="H30" i="67" s="1"/>
  <c r="F31" i="67"/>
  <c r="F32" i="67"/>
  <c r="F33" i="67"/>
  <c r="H33" i="67" s="1"/>
  <c r="F34" i="67"/>
  <c r="H34" i="67" s="1"/>
  <c r="F35" i="67"/>
  <c r="F36" i="67"/>
  <c r="F37" i="67"/>
  <c r="H37" i="67" s="1"/>
  <c r="F38" i="67"/>
  <c r="H38" i="67" s="1"/>
  <c r="F39" i="67"/>
  <c r="F40" i="67"/>
  <c r="F41" i="67"/>
  <c r="H41" i="67" s="1"/>
  <c r="F42" i="67"/>
  <c r="H42" i="67" s="1"/>
  <c r="F43" i="67"/>
  <c r="F44" i="67"/>
  <c r="F45" i="67"/>
  <c r="H45" i="67" s="1"/>
  <c r="F46" i="67"/>
  <c r="H46" i="67" s="1"/>
  <c r="F47" i="67"/>
  <c r="F48" i="67"/>
  <c r="F49" i="67"/>
  <c r="H49" i="67" s="1"/>
  <c r="F50" i="67"/>
  <c r="H50" i="67" s="1"/>
  <c r="F51" i="67"/>
  <c r="F52" i="67"/>
  <c r="F53" i="67"/>
  <c r="H53" i="67" s="1"/>
  <c r="F54" i="67"/>
  <c r="H54" i="67" s="1"/>
  <c r="F55" i="67"/>
  <c r="F56" i="67"/>
  <c r="F57" i="67"/>
  <c r="H57" i="67" s="1"/>
  <c r="F58" i="67"/>
  <c r="H58" i="67" s="1"/>
  <c r="F59" i="67"/>
  <c r="F60" i="67"/>
  <c r="F61" i="67"/>
  <c r="H61" i="67" s="1"/>
  <c r="F3" i="67"/>
  <c r="H3" i="67" s="1"/>
  <c r="T4" i="67"/>
  <c r="T5" i="67"/>
  <c r="T6" i="67"/>
  <c r="T7" i="67"/>
  <c r="T8" i="67"/>
  <c r="T9" i="67"/>
  <c r="T10" i="67"/>
  <c r="T11" i="67"/>
  <c r="T12" i="67"/>
  <c r="T13" i="67"/>
  <c r="T14" i="67"/>
  <c r="T15" i="67"/>
  <c r="T16" i="67"/>
  <c r="T17" i="67"/>
  <c r="T18" i="67"/>
  <c r="T19" i="67"/>
  <c r="T20" i="67"/>
  <c r="T21" i="67"/>
  <c r="T22" i="67"/>
  <c r="T23" i="67"/>
  <c r="T24" i="67"/>
  <c r="T25" i="67"/>
  <c r="T26" i="67"/>
  <c r="T27" i="67"/>
  <c r="T28" i="67"/>
  <c r="T29" i="67"/>
  <c r="T30" i="67"/>
  <c r="T31" i="67"/>
  <c r="T32" i="67"/>
  <c r="T33" i="67"/>
  <c r="T34" i="67"/>
  <c r="T35" i="67"/>
  <c r="T36" i="67"/>
  <c r="T37" i="67"/>
  <c r="T38" i="67"/>
  <c r="T39" i="67"/>
  <c r="T40" i="67"/>
  <c r="T41" i="67"/>
  <c r="T42" i="67"/>
  <c r="T43" i="67"/>
  <c r="T44" i="67"/>
  <c r="T45" i="67"/>
  <c r="T46" i="67"/>
  <c r="T47" i="67"/>
  <c r="T48" i="67"/>
  <c r="T49" i="67"/>
  <c r="T50" i="67"/>
  <c r="T51" i="67"/>
  <c r="T52" i="67"/>
  <c r="T53" i="67"/>
  <c r="T54" i="67"/>
  <c r="T55" i="67"/>
  <c r="T56" i="67"/>
  <c r="T57" i="67"/>
  <c r="T58" i="67"/>
  <c r="T59" i="67"/>
  <c r="T60" i="67"/>
  <c r="T61" i="67"/>
  <c r="T62" i="67"/>
  <c r="T63" i="67"/>
  <c r="T64" i="67"/>
  <c r="T65" i="67"/>
  <c r="T66" i="67"/>
  <c r="T67" i="67"/>
  <c r="T68" i="67"/>
  <c r="T69" i="67"/>
  <c r="T70" i="67"/>
  <c r="T71" i="67"/>
  <c r="T72" i="67"/>
  <c r="T73" i="67"/>
  <c r="T74" i="67"/>
  <c r="T75" i="67"/>
  <c r="T76" i="67"/>
  <c r="T77" i="67"/>
  <c r="T78" i="67"/>
  <c r="T79" i="67"/>
  <c r="T80" i="67"/>
  <c r="T81" i="67"/>
  <c r="T82" i="67"/>
  <c r="T83" i="67"/>
  <c r="T84" i="67"/>
  <c r="T85" i="67"/>
  <c r="T86" i="67"/>
  <c r="T87" i="67"/>
  <c r="T88" i="67"/>
  <c r="T89" i="67"/>
  <c r="T90" i="67"/>
  <c r="T91" i="67"/>
  <c r="T92" i="67"/>
  <c r="T93" i="67"/>
  <c r="T94" i="67"/>
  <c r="T95" i="67"/>
  <c r="T96" i="67"/>
  <c r="T97" i="67"/>
  <c r="T98" i="67"/>
  <c r="T99" i="67"/>
  <c r="T100" i="67"/>
  <c r="T101" i="67"/>
  <c r="T102" i="67"/>
  <c r="T103" i="67"/>
  <c r="T104" i="67"/>
  <c r="T105" i="67"/>
  <c r="T106" i="67"/>
  <c r="T107" i="67"/>
  <c r="T108" i="67"/>
  <c r="T109" i="67"/>
  <c r="T110" i="67"/>
  <c r="T111" i="67"/>
  <c r="T112" i="67"/>
  <c r="T113" i="67"/>
  <c r="T114" i="67"/>
  <c r="T115" i="67"/>
  <c r="T116" i="67"/>
  <c r="T117" i="67"/>
  <c r="T118" i="67"/>
  <c r="T119" i="67"/>
  <c r="T120" i="67"/>
  <c r="T121" i="67"/>
  <c r="T122" i="67"/>
  <c r="T123" i="67"/>
  <c r="T124" i="67"/>
  <c r="T125" i="67"/>
  <c r="T126" i="67"/>
  <c r="T127" i="67"/>
  <c r="T128" i="67"/>
  <c r="T129" i="67"/>
  <c r="T130" i="67"/>
  <c r="T131" i="67"/>
  <c r="T132" i="67"/>
  <c r="T133" i="67"/>
  <c r="T134" i="67"/>
  <c r="T135" i="67"/>
  <c r="T136" i="67"/>
  <c r="T137" i="67"/>
  <c r="T138" i="67"/>
  <c r="T139" i="67"/>
  <c r="T140" i="67"/>
  <c r="T141" i="67"/>
  <c r="T142" i="67"/>
  <c r="T143" i="67"/>
  <c r="T144" i="67"/>
  <c r="T145" i="67"/>
  <c r="T146" i="67"/>
  <c r="T147" i="67"/>
  <c r="T148" i="67"/>
  <c r="T149" i="67"/>
  <c r="T150" i="67"/>
  <c r="T151" i="67"/>
  <c r="T152" i="67"/>
  <c r="T153" i="67"/>
  <c r="T154" i="67"/>
  <c r="T155" i="67"/>
  <c r="T156" i="67"/>
  <c r="T157" i="67"/>
  <c r="T158" i="67"/>
  <c r="T159" i="67"/>
  <c r="T160" i="67"/>
  <c r="T161" i="67"/>
  <c r="T162" i="67"/>
  <c r="T163" i="67"/>
  <c r="T164" i="67"/>
  <c r="T165" i="67"/>
  <c r="T166" i="67"/>
  <c r="T167" i="67"/>
  <c r="T168" i="67"/>
  <c r="T169" i="67"/>
  <c r="T170" i="67"/>
  <c r="T171" i="67"/>
  <c r="T172" i="67"/>
  <c r="T173" i="67"/>
  <c r="T174" i="67"/>
  <c r="T175" i="67"/>
  <c r="T176" i="67"/>
  <c r="T177" i="67"/>
  <c r="T178" i="67"/>
  <c r="T179" i="67"/>
  <c r="T180" i="67"/>
  <c r="T181" i="67"/>
  <c r="T182" i="67"/>
  <c r="T183" i="67"/>
  <c r="T184" i="67"/>
  <c r="T185" i="67"/>
  <c r="T186" i="67"/>
  <c r="T187" i="67"/>
  <c r="T188" i="67"/>
  <c r="T189" i="67"/>
  <c r="T190" i="67"/>
  <c r="T191" i="67"/>
  <c r="T192" i="67"/>
  <c r="T193" i="67"/>
  <c r="T194" i="67"/>
  <c r="T195" i="67"/>
  <c r="T196" i="67"/>
  <c r="T197" i="67"/>
  <c r="T198" i="67"/>
  <c r="T199" i="67"/>
  <c r="T200" i="67"/>
  <c r="T201" i="67"/>
  <c r="T202" i="67"/>
  <c r="T203" i="67"/>
  <c r="T204" i="67"/>
  <c r="T205" i="67"/>
  <c r="T206" i="67"/>
  <c r="T207" i="67"/>
  <c r="T208" i="67"/>
  <c r="T209" i="67"/>
  <c r="T210" i="67"/>
  <c r="T211" i="67"/>
  <c r="T212" i="67"/>
  <c r="T213" i="67"/>
  <c r="T214" i="67"/>
  <c r="T215" i="67"/>
  <c r="T216" i="67"/>
  <c r="T217" i="67"/>
  <c r="T218" i="67"/>
  <c r="T219" i="67"/>
  <c r="T220" i="67"/>
  <c r="T221" i="67"/>
  <c r="T222" i="67"/>
  <c r="T223" i="67"/>
  <c r="T224" i="67"/>
  <c r="T225" i="67"/>
  <c r="T226" i="67"/>
  <c r="T227" i="67"/>
  <c r="T228" i="67"/>
  <c r="T229" i="67"/>
  <c r="T230" i="67"/>
  <c r="T231" i="67"/>
  <c r="T232" i="67"/>
  <c r="T233" i="67"/>
  <c r="T234" i="67"/>
  <c r="T235" i="67"/>
  <c r="T236" i="67"/>
  <c r="T237" i="67"/>
  <c r="T238" i="67"/>
  <c r="T239" i="67"/>
  <c r="T240" i="67"/>
  <c r="T241" i="67"/>
  <c r="T242" i="67"/>
  <c r="T243" i="67"/>
  <c r="T244" i="67"/>
  <c r="T245" i="67"/>
  <c r="T246" i="67"/>
  <c r="T247" i="67"/>
  <c r="T248" i="67"/>
  <c r="T249" i="67"/>
  <c r="T250" i="67"/>
  <c r="T251" i="67"/>
  <c r="T252" i="67"/>
  <c r="T253" i="67"/>
  <c r="T254" i="67"/>
  <c r="T255" i="67"/>
  <c r="T256" i="67"/>
  <c r="T257" i="67"/>
  <c r="T258" i="67"/>
  <c r="T259" i="67"/>
  <c r="T260" i="67"/>
  <c r="T261" i="67"/>
  <c r="T262" i="67"/>
  <c r="T263" i="67"/>
  <c r="T264" i="67"/>
  <c r="T265" i="67"/>
  <c r="T266" i="67"/>
  <c r="T267" i="67"/>
  <c r="T268" i="67"/>
  <c r="T269" i="67"/>
  <c r="T270" i="67"/>
  <c r="T271" i="67"/>
  <c r="T272" i="67"/>
  <c r="T273" i="67"/>
  <c r="T274" i="67"/>
  <c r="T275" i="67"/>
  <c r="T276" i="67"/>
  <c r="T277" i="67"/>
  <c r="T278" i="67"/>
  <c r="T279" i="67"/>
  <c r="T280" i="67"/>
  <c r="T281" i="67"/>
  <c r="T282" i="67"/>
  <c r="T283" i="67"/>
  <c r="T284" i="67"/>
  <c r="T285" i="67"/>
  <c r="T286" i="67"/>
  <c r="T287" i="67"/>
  <c r="T288" i="67"/>
  <c r="T289" i="67"/>
  <c r="T290" i="67"/>
  <c r="T291" i="67"/>
  <c r="T292" i="67"/>
  <c r="T293" i="67"/>
  <c r="T294" i="67"/>
  <c r="T295" i="67"/>
  <c r="T296" i="67"/>
  <c r="T297" i="67"/>
  <c r="T298" i="67"/>
  <c r="T299" i="67"/>
  <c r="T300" i="67"/>
  <c r="T301" i="67"/>
  <c r="T302" i="67"/>
  <c r="T303" i="67"/>
  <c r="T304" i="67"/>
  <c r="T305" i="67"/>
  <c r="T306" i="67"/>
  <c r="T307" i="67"/>
  <c r="T308" i="67"/>
  <c r="T309" i="67"/>
  <c r="T310" i="67"/>
  <c r="T311" i="67"/>
  <c r="T312" i="67"/>
  <c r="T313" i="67"/>
  <c r="T314" i="67"/>
  <c r="T315" i="67"/>
  <c r="T316" i="67"/>
  <c r="T317" i="67"/>
  <c r="T318" i="67"/>
  <c r="T319" i="67"/>
  <c r="T320" i="67"/>
  <c r="T321" i="67"/>
  <c r="T322" i="67"/>
  <c r="T323" i="67"/>
  <c r="T324" i="67"/>
  <c r="T325" i="67"/>
  <c r="T326" i="67"/>
  <c r="T327" i="67"/>
  <c r="T328" i="67"/>
  <c r="T329" i="67"/>
  <c r="T330" i="67"/>
  <c r="T331" i="67"/>
  <c r="T332" i="67"/>
  <c r="T333" i="67"/>
  <c r="T334" i="67"/>
  <c r="T335" i="67"/>
  <c r="T336" i="67"/>
  <c r="T337" i="67"/>
  <c r="T338" i="67"/>
  <c r="T339" i="67"/>
  <c r="T340" i="67"/>
  <c r="T341" i="67"/>
  <c r="T342" i="67"/>
  <c r="T343" i="67"/>
  <c r="T344" i="67"/>
  <c r="T345" i="67"/>
  <c r="T346" i="67"/>
  <c r="T347" i="67"/>
  <c r="T348" i="67"/>
  <c r="T349" i="67"/>
  <c r="T350" i="67"/>
  <c r="T351" i="67"/>
  <c r="T352" i="67"/>
  <c r="T353" i="67"/>
  <c r="T354" i="67"/>
  <c r="T355" i="67"/>
  <c r="T356" i="67"/>
  <c r="T357" i="67"/>
  <c r="T358" i="67"/>
  <c r="T359" i="67"/>
  <c r="T360" i="67"/>
  <c r="T361" i="67"/>
  <c r="T362" i="67"/>
  <c r="T363" i="67"/>
  <c r="T364" i="67"/>
  <c r="T365" i="67"/>
  <c r="T366" i="67"/>
  <c r="T367" i="67"/>
  <c r="T368" i="67"/>
  <c r="T369" i="67"/>
  <c r="T370" i="67"/>
  <c r="T371" i="67"/>
  <c r="T372" i="67"/>
  <c r="T373" i="67"/>
  <c r="T374" i="67"/>
  <c r="T375" i="67"/>
  <c r="T376" i="67"/>
  <c r="T377" i="67"/>
  <c r="T378" i="67"/>
  <c r="T379" i="67"/>
  <c r="T380" i="67"/>
  <c r="T381" i="67"/>
  <c r="T382" i="67"/>
  <c r="T383" i="67"/>
  <c r="T384" i="67"/>
  <c r="T385" i="67"/>
  <c r="T386" i="67"/>
  <c r="T387" i="67"/>
  <c r="T388" i="67"/>
  <c r="T389" i="67"/>
  <c r="T390" i="67"/>
  <c r="T391" i="67"/>
  <c r="T392" i="67"/>
  <c r="T393" i="67"/>
  <c r="T394" i="67"/>
  <c r="T395" i="67"/>
  <c r="T396" i="67"/>
  <c r="T397" i="67"/>
  <c r="T398" i="67"/>
  <c r="T399" i="67"/>
  <c r="T400" i="67"/>
  <c r="T401" i="67"/>
  <c r="T402" i="67"/>
  <c r="T403" i="67"/>
  <c r="T404" i="67"/>
  <c r="T405" i="67"/>
  <c r="T406" i="67"/>
  <c r="T407" i="67"/>
  <c r="T408" i="67"/>
  <c r="T409" i="67"/>
  <c r="T410" i="67"/>
  <c r="T411" i="67"/>
  <c r="T412" i="67"/>
  <c r="T413" i="67"/>
  <c r="T414" i="67"/>
  <c r="T415" i="67"/>
  <c r="T416" i="67"/>
  <c r="T417" i="67"/>
  <c r="T418" i="67"/>
  <c r="T419" i="67"/>
  <c r="T420" i="67"/>
  <c r="T421" i="67"/>
  <c r="T422" i="67"/>
  <c r="T423" i="67"/>
  <c r="T424" i="67"/>
  <c r="T425" i="67"/>
  <c r="T426" i="67"/>
  <c r="T427" i="67"/>
  <c r="T428" i="67"/>
  <c r="T429" i="67"/>
  <c r="T430" i="67"/>
  <c r="T431" i="67"/>
  <c r="T432" i="67"/>
  <c r="T433" i="67"/>
  <c r="T434" i="67"/>
  <c r="T435" i="67"/>
  <c r="T436" i="67"/>
  <c r="T437" i="67"/>
  <c r="T438" i="67"/>
  <c r="T439" i="67"/>
  <c r="T440" i="67"/>
  <c r="T441" i="67"/>
  <c r="T442" i="67"/>
  <c r="T443" i="67"/>
  <c r="T444" i="67"/>
  <c r="T445" i="67"/>
  <c r="T446" i="67"/>
  <c r="T447" i="67"/>
  <c r="T448" i="67"/>
  <c r="T449" i="67"/>
  <c r="T450" i="67"/>
  <c r="T451" i="67"/>
  <c r="T452" i="67"/>
  <c r="T453" i="67"/>
  <c r="T454" i="67"/>
  <c r="T455" i="67"/>
  <c r="T456" i="67"/>
  <c r="T457" i="67"/>
  <c r="T458" i="67"/>
  <c r="T459" i="67"/>
  <c r="T460" i="67"/>
  <c r="T461" i="67"/>
  <c r="T462" i="67"/>
  <c r="T463" i="67"/>
  <c r="T464" i="67"/>
  <c r="T465" i="67"/>
  <c r="T466" i="67"/>
  <c r="T467" i="67"/>
  <c r="T468" i="67"/>
  <c r="T469" i="67"/>
  <c r="T470" i="67"/>
  <c r="T471" i="67"/>
  <c r="T472" i="67"/>
  <c r="T473" i="67"/>
  <c r="T474" i="67"/>
  <c r="T475" i="67"/>
  <c r="T476" i="67"/>
  <c r="T477" i="67"/>
  <c r="T478" i="67"/>
  <c r="T479" i="67"/>
  <c r="T480" i="67"/>
  <c r="T481" i="67"/>
  <c r="T482" i="67"/>
  <c r="T483" i="67"/>
  <c r="T484" i="67"/>
  <c r="T485" i="67"/>
  <c r="T486" i="67"/>
  <c r="T487" i="67"/>
  <c r="T488" i="67"/>
  <c r="T489" i="67"/>
  <c r="T490" i="67"/>
  <c r="T491" i="67"/>
  <c r="T492" i="67"/>
  <c r="T493" i="67"/>
  <c r="T494" i="67"/>
  <c r="T495" i="67"/>
  <c r="T496" i="67"/>
  <c r="T497" i="67"/>
  <c r="T498" i="67"/>
  <c r="T499" i="67"/>
  <c r="T500" i="67"/>
  <c r="T501" i="67"/>
  <c r="T502" i="67"/>
  <c r="T503" i="67"/>
  <c r="T504" i="67"/>
  <c r="T505" i="67"/>
  <c r="T506" i="67"/>
  <c r="T507" i="67"/>
  <c r="T508" i="67"/>
  <c r="T509" i="67"/>
  <c r="T510" i="67"/>
  <c r="T511" i="67"/>
  <c r="T512" i="67"/>
  <c r="T513" i="67"/>
  <c r="T514" i="67"/>
  <c r="T515" i="67"/>
  <c r="T516" i="67"/>
  <c r="T517" i="67"/>
  <c r="T518" i="67"/>
  <c r="T519" i="67"/>
  <c r="T520" i="67"/>
  <c r="T521" i="67"/>
  <c r="T522" i="67"/>
  <c r="T523" i="67"/>
  <c r="T524" i="67"/>
  <c r="T525" i="67"/>
  <c r="T526" i="67"/>
  <c r="T527" i="67"/>
  <c r="T528" i="67"/>
  <c r="T529" i="67"/>
  <c r="T530" i="67"/>
  <c r="T531" i="67"/>
  <c r="T532" i="67"/>
  <c r="T533" i="67"/>
  <c r="T534" i="67"/>
  <c r="T535" i="67"/>
  <c r="T536" i="67"/>
  <c r="T537" i="67"/>
  <c r="T538" i="67"/>
  <c r="T539" i="67"/>
  <c r="T540" i="67"/>
  <c r="T541" i="67"/>
  <c r="T542" i="67"/>
  <c r="T543" i="67"/>
  <c r="T544" i="67"/>
  <c r="T545" i="67"/>
  <c r="T546" i="67"/>
  <c r="T547" i="67"/>
  <c r="T548" i="67"/>
  <c r="T549" i="67"/>
  <c r="T550" i="67"/>
  <c r="T551" i="67"/>
  <c r="T552" i="67"/>
  <c r="T553" i="67"/>
  <c r="T554" i="67"/>
  <c r="T555" i="67"/>
  <c r="T556" i="67"/>
  <c r="T557" i="67"/>
  <c r="T558" i="67"/>
  <c r="T559" i="67"/>
  <c r="T560" i="67"/>
  <c r="T561" i="67"/>
  <c r="T562" i="67"/>
  <c r="T563" i="67"/>
  <c r="T564" i="67"/>
  <c r="T565" i="67"/>
  <c r="T566" i="67"/>
  <c r="T567" i="67"/>
  <c r="T568" i="67"/>
  <c r="T569" i="67"/>
  <c r="T570" i="67"/>
  <c r="T571" i="67"/>
  <c r="T572" i="67"/>
  <c r="T573" i="67"/>
  <c r="T574" i="67"/>
  <c r="T575" i="67"/>
  <c r="T576" i="67"/>
  <c r="T577" i="67"/>
  <c r="T578" i="67"/>
  <c r="T579" i="67"/>
  <c r="T580" i="67"/>
  <c r="T581" i="67"/>
  <c r="T582" i="67"/>
  <c r="T583" i="67"/>
  <c r="T584" i="67"/>
  <c r="T585" i="67"/>
  <c r="T586" i="67"/>
  <c r="T587" i="67"/>
  <c r="T588" i="67"/>
  <c r="T589" i="67"/>
  <c r="T590" i="67"/>
  <c r="T591" i="67"/>
  <c r="T592" i="67"/>
  <c r="T593" i="67"/>
  <c r="T594" i="67"/>
  <c r="T595" i="67"/>
  <c r="T596" i="67"/>
  <c r="T597" i="67"/>
  <c r="T598" i="67"/>
  <c r="T599" i="67"/>
  <c r="T600" i="67"/>
  <c r="T601" i="67"/>
  <c r="T602" i="67"/>
  <c r="T603" i="67"/>
  <c r="T604" i="67"/>
  <c r="T605" i="67"/>
  <c r="T606" i="67"/>
  <c r="T607" i="67"/>
  <c r="T608" i="67"/>
  <c r="T609" i="67"/>
  <c r="T610" i="67"/>
  <c r="T611" i="67"/>
  <c r="T612" i="67"/>
  <c r="T613" i="67"/>
  <c r="T614" i="67"/>
  <c r="T615" i="67"/>
  <c r="T616" i="67"/>
  <c r="T617" i="67"/>
  <c r="T618" i="67"/>
  <c r="T619" i="67"/>
  <c r="T620" i="67"/>
  <c r="T621" i="67"/>
  <c r="T622" i="67"/>
  <c r="T623" i="67"/>
  <c r="T624" i="67"/>
  <c r="T625" i="67"/>
  <c r="T626" i="67"/>
  <c r="T627" i="67"/>
  <c r="T628" i="67"/>
  <c r="T629" i="67"/>
  <c r="T630" i="67"/>
  <c r="T631" i="67"/>
  <c r="T632" i="67"/>
  <c r="T633" i="67"/>
  <c r="T634" i="67"/>
  <c r="T635" i="67"/>
  <c r="T636" i="67"/>
  <c r="T637" i="67"/>
  <c r="T638" i="67"/>
  <c r="T639" i="67"/>
  <c r="T640" i="67"/>
  <c r="T641" i="67"/>
  <c r="T642" i="67"/>
  <c r="T643" i="67"/>
  <c r="T644" i="67"/>
  <c r="T645" i="67"/>
  <c r="T646" i="67"/>
  <c r="T647" i="67"/>
  <c r="T648" i="67"/>
  <c r="T649" i="67"/>
  <c r="T650" i="67"/>
  <c r="T651" i="67"/>
  <c r="T652" i="67"/>
  <c r="T653" i="67"/>
  <c r="T654" i="67"/>
  <c r="T655" i="67"/>
  <c r="T656" i="67"/>
  <c r="T657" i="67"/>
  <c r="T658" i="67"/>
  <c r="T659" i="67"/>
  <c r="T660" i="67"/>
  <c r="T661" i="67"/>
  <c r="T662" i="67"/>
  <c r="T663" i="67"/>
  <c r="T664" i="67"/>
  <c r="T665" i="67"/>
  <c r="T666" i="67"/>
  <c r="T667" i="67"/>
  <c r="T668" i="67"/>
  <c r="T669" i="67"/>
  <c r="T670" i="67"/>
  <c r="T671" i="67"/>
  <c r="T672" i="67"/>
  <c r="T673" i="67"/>
  <c r="T674" i="67"/>
  <c r="T675" i="67"/>
  <c r="T676" i="67"/>
  <c r="T677" i="67"/>
  <c r="T678" i="67"/>
  <c r="T679" i="67"/>
  <c r="T680" i="67"/>
  <c r="T681" i="67"/>
  <c r="T682" i="67"/>
  <c r="T683" i="67"/>
  <c r="T684" i="67"/>
  <c r="T685" i="67"/>
  <c r="T686" i="67"/>
  <c r="T687" i="67"/>
  <c r="T688" i="67"/>
  <c r="T689" i="67"/>
  <c r="T690" i="67"/>
  <c r="T691" i="67"/>
  <c r="T692" i="67"/>
  <c r="T693" i="67"/>
  <c r="T694" i="67"/>
  <c r="T695" i="67"/>
  <c r="T696" i="67"/>
  <c r="T697" i="67"/>
  <c r="T698" i="67"/>
  <c r="T699" i="67"/>
  <c r="T700" i="67"/>
  <c r="T701" i="67"/>
  <c r="T702" i="67"/>
  <c r="T703" i="67"/>
  <c r="T704" i="67"/>
  <c r="T705" i="67"/>
  <c r="T706" i="67"/>
  <c r="T707" i="67"/>
  <c r="T708" i="67"/>
  <c r="T709" i="67"/>
  <c r="T710" i="67"/>
  <c r="T711" i="67"/>
  <c r="T712" i="67"/>
  <c r="T713" i="67"/>
  <c r="T714" i="67"/>
  <c r="T715" i="67"/>
  <c r="T716" i="67"/>
  <c r="T717" i="67"/>
  <c r="T718" i="67"/>
  <c r="T719" i="67"/>
  <c r="T720" i="67"/>
  <c r="T721" i="67"/>
  <c r="T722" i="67"/>
  <c r="T723" i="67"/>
  <c r="T724" i="67"/>
  <c r="T725" i="67"/>
  <c r="T726" i="67"/>
  <c r="T727" i="67"/>
  <c r="T728" i="67"/>
  <c r="T729" i="67"/>
  <c r="T730" i="67"/>
  <c r="T731" i="67"/>
  <c r="T732" i="67"/>
  <c r="T733" i="67"/>
  <c r="T734" i="67"/>
  <c r="T735" i="67"/>
  <c r="T736" i="67"/>
  <c r="T737" i="67"/>
  <c r="T738" i="67"/>
  <c r="T739" i="67"/>
  <c r="T740" i="67"/>
  <c r="T741" i="67"/>
  <c r="T742" i="67"/>
  <c r="T743" i="67"/>
  <c r="T744" i="67"/>
  <c r="T745" i="67"/>
  <c r="T746" i="67"/>
  <c r="T747" i="67"/>
  <c r="T748" i="67"/>
  <c r="T749" i="67"/>
  <c r="T750" i="67"/>
  <c r="T751" i="67"/>
  <c r="T752" i="67"/>
  <c r="T753" i="67"/>
  <c r="T754" i="67"/>
  <c r="T755" i="67"/>
  <c r="T756" i="67"/>
  <c r="T757" i="67"/>
  <c r="T758" i="67"/>
  <c r="T759" i="67"/>
  <c r="T760" i="67"/>
  <c r="T761" i="67"/>
  <c r="T762" i="67"/>
  <c r="T763" i="67"/>
  <c r="T764" i="67"/>
  <c r="T765" i="67"/>
  <c r="T766" i="67"/>
  <c r="T767" i="67"/>
  <c r="T768" i="67"/>
  <c r="T769" i="67"/>
  <c r="T770" i="67"/>
  <c r="T771" i="67"/>
  <c r="T772" i="67"/>
  <c r="T773" i="67"/>
  <c r="T774" i="67"/>
  <c r="T775" i="67"/>
  <c r="T776" i="67"/>
  <c r="T777" i="67"/>
  <c r="T778" i="67"/>
  <c r="T779" i="67"/>
  <c r="T780" i="67"/>
  <c r="T781" i="67"/>
  <c r="T782" i="67"/>
  <c r="T783" i="67"/>
  <c r="T784" i="67"/>
  <c r="T785" i="67"/>
  <c r="T786" i="67"/>
  <c r="T787" i="67"/>
  <c r="T788" i="67"/>
  <c r="T789" i="67"/>
  <c r="T790" i="67"/>
  <c r="T791" i="67"/>
  <c r="T792" i="67"/>
  <c r="T793" i="67"/>
  <c r="T794" i="67"/>
  <c r="T795" i="67"/>
  <c r="T796" i="67"/>
  <c r="T797" i="67"/>
  <c r="T798" i="67"/>
  <c r="T799" i="67"/>
  <c r="T800" i="67"/>
  <c r="T801" i="67"/>
  <c r="T802" i="67"/>
  <c r="T803" i="67"/>
  <c r="T804" i="67"/>
  <c r="T805" i="67"/>
  <c r="T806" i="67"/>
  <c r="T807" i="67"/>
  <c r="T808" i="67"/>
  <c r="T809" i="67"/>
  <c r="T810" i="67"/>
  <c r="T811" i="67"/>
  <c r="T812" i="67"/>
  <c r="T813" i="67"/>
  <c r="T814" i="67"/>
  <c r="T815" i="67"/>
  <c r="T816" i="67"/>
  <c r="T817" i="67"/>
  <c r="T818" i="67"/>
  <c r="T819" i="67"/>
  <c r="T820" i="67"/>
  <c r="T821" i="67"/>
  <c r="T822" i="67"/>
  <c r="T823" i="67"/>
  <c r="T824" i="67"/>
  <c r="T825" i="67"/>
  <c r="T826" i="67"/>
  <c r="T827" i="67"/>
  <c r="T828" i="67"/>
  <c r="T829" i="67"/>
  <c r="T830" i="67"/>
  <c r="T831" i="67"/>
  <c r="T832" i="67"/>
  <c r="T833" i="67"/>
  <c r="T834" i="67"/>
  <c r="T835" i="67"/>
  <c r="T836" i="67"/>
  <c r="T837" i="67"/>
  <c r="T838" i="67"/>
  <c r="T839" i="67"/>
  <c r="T840" i="67"/>
  <c r="T841" i="67"/>
  <c r="T842" i="67"/>
  <c r="T843" i="67"/>
  <c r="T844" i="67"/>
  <c r="T845" i="67"/>
  <c r="T846" i="67"/>
  <c r="T847" i="67"/>
  <c r="T848" i="67"/>
  <c r="T849" i="67"/>
  <c r="T850" i="67"/>
  <c r="T851" i="67"/>
  <c r="T852" i="67"/>
  <c r="T853" i="67"/>
  <c r="T854" i="67"/>
  <c r="T855" i="67"/>
  <c r="T856" i="67"/>
  <c r="T857" i="67"/>
  <c r="T858" i="67"/>
  <c r="T859" i="67"/>
  <c r="T860" i="67"/>
  <c r="T861" i="67"/>
  <c r="T862" i="67"/>
  <c r="T863" i="67"/>
  <c r="T864" i="67"/>
  <c r="T865" i="67"/>
  <c r="T866" i="67"/>
  <c r="T867" i="67"/>
  <c r="T868" i="67"/>
  <c r="T869" i="67"/>
  <c r="T870" i="67"/>
  <c r="T871" i="67"/>
  <c r="T872" i="67"/>
  <c r="T873" i="67"/>
  <c r="T874" i="67"/>
  <c r="T875" i="67"/>
  <c r="T876" i="67"/>
  <c r="T877" i="67"/>
  <c r="T878" i="67"/>
  <c r="T879" i="67"/>
  <c r="T880" i="67"/>
  <c r="T881" i="67"/>
  <c r="T882" i="67"/>
  <c r="T883" i="67"/>
  <c r="T884" i="67"/>
  <c r="T885" i="67"/>
  <c r="T886" i="67"/>
  <c r="T887" i="67"/>
  <c r="T888" i="67"/>
  <c r="T889" i="67"/>
  <c r="T890" i="67"/>
  <c r="T891" i="67"/>
  <c r="T892" i="67"/>
  <c r="T893" i="67"/>
  <c r="T894" i="67"/>
  <c r="T895" i="67"/>
  <c r="T896" i="67"/>
  <c r="T897" i="67"/>
  <c r="T898" i="67"/>
  <c r="T899" i="67"/>
  <c r="T900" i="67"/>
  <c r="T901" i="67"/>
  <c r="T902" i="67"/>
  <c r="T903" i="67"/>
  <c r="T904" i="67"/>
  <c r="T905" i="67"/>
  <c r="T906" i="67"/>
  <c r="T907" i="67"/>
  <c r="T908" i="67"/>
  <c r="T909" i="67"/>
  <c r="T910" i="67"/>
  <c r="T911" i="67"/>
  <c r="T912" i="67"/>
  <c r="T913" i="67"/>
  <c r="T914" i="67"/>
  <c r="T915" i="67"/>
  <c r="T916" i="67"/>
  <c r="T917" i="67"/>
  <c r="T918" i="67"/>
  <c r="T919" i="67"/>
  <c r="T920" i="67"/>
  <c r="T921" i="67"/>
  <c r="T922" i="67"/>
  <c r="T923" i="67"/>
  <c r="T924" i="67"/>
  <c r="T925" i="67"/>
  <c r="T926" i="67"/>
  <c r="T927" i="67"/>
  <c r="T928" i="67"/>
  <c r="T929" i="67"/>
  <c r="T930" i="67"/>
  <c r="T931" i="67"/>
  <c r="T932" i="67"/>
  <c r="T933" i="67"/>
  <c r="T934" i="67"/>
  <c r="T935" i="67"/>
  <c r="T936" i="67"/>
  <c r="T937" i="67"/>
  <c r="T938" i="67"/>
  <c r="T939" i="67"/>
  <c r="T940" i="67"/>
  <c r="T941" i="67"/>
  <c r="T942" i="67"/>
  <c r="T943" i="67"/>
  <c r="T944" i="67"/>
  <c r="T945" i="67"/>
  <c r="T946" i="67"/>
  <c r="T947" i="67"/>
  <c r="T948" i="67"/>
  <c r="T949" i="67"/>
  <c r="T950" i="67"/>
  <c r="T951" i="67"/>
  <c r="T952" i="67"/>
  <c r="T953" i="67"/>
  <c r="T954" i="67"/>
  <c r="T955" i="67"/>
  <c r="T956" i="67"/>
  <c r="T957" i="67"/>
  <c r="T958" i="67"/>
  <c r="T959" i="67"/>
  <c r="T960" i="67"/>
  <c r="T961" i="67"/>
  <c r="T962" i="67"/>
  <c r="T963" i="67"/>
  <c r="T964" i="67"/>
  <c r="T965" i="67"/>
  <c r="T966" i="67"/>
  <c r="T967" i="67"/>
  <c r="T968" i="67"/>
  <c r="T969" i="67"/>
  <c r="T970" i="67"/>
  <c r="T971" i="67"/>
  <c r="T972" i="67"/>
  <c r="T973" i="67"/>
  <c r="T974" i="67"/>
  <c r="T975" i="67"/>
  <c r="T976" i="67"/>
  <c r="T977" i="67"/>
  <c r="T978" i="67"/>
  <c r="T979" i="67"/>
  <c r="T980" i="67"/>
  <c r="T981" i="67"/>
  <c r="T982" i="67"/>
  <c r="T983" i="67"/>
  <c r="T984" i="67"/>
  <c r="T985" i="67"/>
  <c r="T986" i="67"/>
  <c r="T987" i="67"/>
  <c r="T988" i="67"/>
  <c r="T989" i="67"/>
  <c r="T990" i="67"/>
  <c r="T991" i="67"/>
  <c r="T992" i="67"/>
  <c r="T993" i="67"/>
  <c r="T994" i="67"/>
  <c r="T995" i="67"/>
  <c r="T996" i="67"/>
  <c r="T997" i="67"/>
  <c r="T998" i="67"/>
  <c r="T999" i="67"/>
  <c r="T1000" i="67"/>
  <c r="T1001" i="67"/>
  <c r="T1002" i="67"/>
  <c r="T1003" i="67"/>
  <c r="T1004" i="67"/>
  <c r="T1005" i="67"/>
  <c r="T1006" i="67"/>
  <c r="T1007" i="67"/>
  <c r="T1008" i="67"/>
  <c r="T1009" i="67"/>
  <c r="T1010" i="67"/>
  <c r="T1011" i="67"/>
  <c r="T1012" i="67"/>
  <c r="T1013" i="67"/>
  <c r="T1014" i="67"/>
  <c r="T1015" i="67"/>
  <c r="T1016" i="67"/>
  <c r="T1017" i="67"/>
  <c r="T1018" i="67"/>
  <c r="T1019" i="67"/>
  <c r="T1020" i="67"/>
  <c r="T1021" i="67"/>
  <c r="T1022" i="67"/>
  <c r="T1023" i="67"/>
  <c r="T1024" i="67"/>
  <c r="T1025" i="67"/>
  <c r="T1026" i="67"/>
  <c r="T1027" i="67"/>
  <c r="T1028" i="67"/>
  <c r="T1029" i="67"/>
  <c r="T1030" i="67"/>
  <c r="T1031" i="67"/>
  <c r="T1032" i="67"/>
  <c r="T1033" i="67"/>
  <c r="T1034" i="67"/>
  <c r="T1035" i="67"/>
  <c r="T1036" i="67"/>
  <c r="T1037" i="67"/>
  <c r="T1038" i="67"/>
  <c r="T1039" i="67"/>
  <c r="T1040" i="67"/>
  <c r="T1041" i="67"/>
  <c r="T1042" i="67"/>
  <c r="T1043" i="67"/>
  <c r="T1044" i="67"/>
  <c r="T1045" i="67"/>
  <c r="T1046" i="67"/>
  <c r="T1047" i="67"/>
  <c r="T1048" i="67"/>
  <c r="T1049" i="67"/>
  <c r="T1050" i="67"/>
  <c r="T1051" i="67"/>
  <c r="T1052" i="67"/>
  <c r="T1053" i="67"/>
  <c r="T1054" i="67"/>
  <c r="T1055" i="67"/>
  <c r="T1056" i="67"/>
  <c r="T1057" i="67"/>
  <c r="T1058" i="67"/>
  <c r="T1059" i="67"/>
  <c r="T1060" i="67"/>
  <c r="T1061" i="67"/>
  <c r="T1062" i="67"/>
  <c r="T1063" i="67"/>
  <c r="T1064" i="67"/>
  <c r="T1065" i="67"/>
  <c r="T1066" i="67"/>
  <c r="T1067" i="67"/>
  <c r="T1068" i="67"/>
  <c r="T1069" i="67"/>
  <c r="T1070" i="67"/>
  <c r="T1071" i="67"/>
  <c r="T1072" i="67"/>
  <c r="T1073" i="67"/>
  <c r="T1074" i="67"/>
  <c r="T1075" i="67"/>
  <c r="T1076" i="67"/>
  <c r="T1077" i="67"/>
  <c r="T1078" i="67"/>
  <c r="T1079" i="67"/>
  <c r="T1080" i="67"/>
  <c r="T1081" i="67"/>
  <c r="T1082" i="67"/>
  <c r="T1083" i="67"/>
  <c r="T1084" i="67"/>
  <c r="T1085" i="67"/>
  <c r="T1086" i="67"/>
  <c r="T1087" i="67"/>
  <c r="T1088" i="67"/>
  <c r="T1089" i="67"/>
  <c r="T1090" i="67"/>
  <c r="T1091" i="67"/>
  <c r="T1092" i="67"/>
  <c r="T1093" i="67"/>
  <c r="T1094" i="67"/>
  <c r="T1095" i="67"/>
  <c r="T1096" i="67"/>
  <c r="T1097" i="67"/>
  <c r="T1098" i="67"/>
  <c r="T1099" i="67"/>
  <c r="T1100" i="67"/>
  <c r="T1101" i="67"/>
  <c r="T1102" i="67"/>
  <c r="T1103" i="67"/>
  <c r="T1104" i="67"/>
  <c r="T1105" i="67"/>
  <c r="T1106" i="67"/>
  <c r="T1107" i="67"/>
  <c r="T1108" i="67"/>
  <c r="T1109" i="67"/>
  <c r="T1110" i="67"/>
  <c r="T1111" i="67"/>
  <c r="T1112" i="67"/>
  <c r="T1113" i="67"/>
  <c r="T1114" i="67"/>
  <c r="T1115" i="67"/>
  <c r="T1116" i="67"/>
  <c r="T1117" i="67"/>
  <c r="T1118" i="67"/>
  <c r="T1119" i="67"/>
  <c r="T1120" i="67"/>
  <c r="T1121" i="67"/>
  <c r="T1122" i="67"/>
  <c r="T1123" i="67"/>
  <c r="T1124" i="67"/>
  <c r="T1125" i="67"/>
  <c r="T1126" i="67"/>
  <c r="T1127" i="67"/>
  <c r="T1128" i="67"/>
  <c r="T1129" i="67"/>
  <c r="T1130" i="67"/>
  <c r="T1131" i="67"/>
  <c r="T1132" i="67"/>
  <c r="T1133" i="67"/>
  <c r="T1134" i="67"/>
  <c r="T1135" i="67"/>
  <c r="T1136" i="67"/>
  <c r="T1137" i="67"/>
  <c r="T1138" i="67"/>
  <c r="T1139" i="67"/>
  <c r="T1140" i="67"/>
  <c r="T1141" i="67"/>
  <c r="T1142" i="67"/>
  <c r="T1143" i="67"/>
  <c r="T1144" i="67"/>
  <c r="T1145" i="67"/>
  <c r="T1146" i="67"/>
  <c r="T1147" i="67"/>
  <c r="T1148" i="67"/>
  <c r="T1149" i="67"/>
  <c r="T1150" i="67"/>
  <c r="T1151" i="67"/>
  <c r="T1152" i="67"/>
  <c r="T1153" i="67"/>
  <c r="T1154" i="67"/>
  <c r="T1155" i="67"/>
  <c r="T1156" i="67"/>
  <c r="T1157" i="67"/>
  <c r="T1158" i="67"/>
  <c r="T1159" i="67"/>
  <c r="T1160" i="67"/>
  <c r="T1161" i="67"/>
  <c r="T1162" i="67"/>
  <c r="T1163" i="67"/>
  <c r="T1164" i="67"/>
  <c r="T1165" i="67"/>
  <c r="T1166" i="67"/>
  <c r="T1167" i="67"/>
  <c r="T1168" i="67"/>
  <c r="T1169" i="67"/>
  <c r="T1170" i="67"/>
  <c r="T1171" i="67"/>
  <c r="T1172" i="67"/>
  <c r="T1173" i="67"/>
  <c r="T1174" i="67"/>
  <c r="T1175" i="67"/>
  <c r="T1176" i="67"/>
  <c r="T1177" i="67"/>
  <c r="T1178" i="67"/>
  <c r="T1179" i="67"/>
  <c r="T1180" i="67"/>
  <c r="T1181" i="67"/>
  <c r="T1182" i="67"/>
  <c r="T1183" i="67"/>
  <c r="T1184" i="67"/>
  <c r="T1185" i="67"/>
  <c r="T1186" i="67"/>
  <c r="T1187" i="67"/>
  <c r="T1188" i="67"/>
  <c r="T1189" i="67"/>
  <c r="T1190" i="67"/>
  <c r="T1191" i="67"/>
  <c r="T1192" i="67"/>
  <c r="T1193" i="67"/>
  <c r="T1194" i="67"/>
  <c r="T1195" i="67"/>
  <c r="T1196" i="67"/>
  <c r="T1197" i="67"/>
  <c r="T1198" i="67"/>
  <c r="T1199" i="67"/>
  <c r="T1200" i="67"/>
  <c r="T1201" i="67"/>
  <c r="T1202" i="67"/>
  <c r="T1203" i="67"/>
  <c r="T1204" i="67"/>
  <c r="T1205" i="67"/>
  <c r="T1206" i="67"/>
  <c r="T1207" i="67"/>
  <c r="T1208" i="67"/>
  <c r="T1209" i="67"/>
  <c r="T1210" i="67"/>
  <c r="T1211" i="67"/>
  <c r="T1212" i="67"/>
  <c r="T1213" i="67"/>
  <c r="T1214" i="67"/>
  <c r="T1215" i="67"/>
  <c r="T1216" i="67"/>
  <c r="T1217" i="67"/>
  <c r="T1218" i="67"/>
  <c r="T1219" i="67"/>
  <c r="T1220" i="67"/>
  <c r="T1221" i="67"/>
  <c r="T1222" i="67"/>
  <c r="T1223" i="67"/>
  <c r="T1224" i="67"/>
  <c r="T1225" i="67"/>
  <c r="T1226" i="67"/>
  <c r="T1227" i="67"/>
  <c r="T1228" i="67"/>
  <c r="T1229" i="67"/>
  <c r="T1230" i="67"/>
  <c r="T1231" i="67"/>
  <c r="T1232" i="67"/>
  <c r="T1233" i="67"/>
  <c r="T1234" i="67"/>
  <c r="T1235" i="67"/>
  <c r="T1236" i="67"/>
  <c r="T1237" i="67"/>
  <c r="T1238" i="67"/>
  <c r="T1239" i="67"/>
  <c r="T1240" i="67"/>
  <c r="T1241" i="67"/>
  <c r="T1242" i="67"/>
  <c r="T1243" i="67"/>
  <c r="T1244" i="67"/>
  <c r="T1245" i="67"/>
  <c r="T1246" i="67"/>
  <c r="T1247" i="67"/>
  <c r="T1248" i="67"/>
  <c r="T1249" i="67"/>
  <c r="T1250" i="67"/>
  <c r="T1251" i="67"/>
  <c r="T1252" i="67"/>
  <c r="T1253" i="67"/>
  <c r="T1254" i="67"/>
  <c r="T1255" i="67"/>
  <c r="T1256" i="67"/>
  <c r="T1257" i="67"/>
  <c r="T1258" i="67"/>
  <c r="T1259" i="67"/>
  <c r="T1260" i="67"/>
  <c r="T1261" i="67"/>
  <c r="T1262" i="67"/>
  <c r="T1263" i="67"/>
  <c r="T1264" i="67"/>
  <c r="T1265" i="67"/>
  <c r="T1266" i="67"/>
  <c r="T1267" i="67"/>
  <c r="T1268" i="67"/>
  <c r="T1269" i="67"/>
  <c r="T1270" i="67"/>
  <c r="T1271" i="67"/>
  <c r="T1272" i="67"/>
  <c r="T1273" i="67"/>
  <c r="T1274" i="67"/>
  <c r="T1275" i="67"/>
  <c r="T1276" i="67"/>
  <c r="T1277" i="67"/>
  <c r="T1278" i="67"/>
  <c r="T1279" i="67"/>
  <c r="T1280" i="67"/>
  <c r="T1281" i="67"/>
  <c r="T1282" i="67"/>
  <c r="T1283" i="67"/>
  <c r="T1284" i="67"/>
  <c r="T1285" i="67"/>
  <c r="T1286" i="67"/>
  <c r="T1287" i="67"/>
  <c r="T1288" i="67"/>
  <c r="T1289" i="67"/>
  <c r="T1290" i="67"/>
  <c r="T1291" i="67"/>
  <c r="T1292" i="67"/>
  <c r="T1293" i="67"/>
  <c r="T1294" i="67"/>
  <c r="T1295" i="67"/>
  <c r="T1296" i="67"/>
  <c r="T1297" i="67"/>
  <c r="T1298" i="67"/>
  <c r="T1299" i="67"/>
  <c r="T1300" i="67"/>
  <c r="T1301" i="67"/>
  <c r="T1302" i="67"/>
  <c r="T1303" i="67"/>
  <c r="T1304" i="67"/>
  <c r="T1305" i="67"/>
  <c r="T1306" i="67"/>
  <c r="T1307" i="67"/>
  <c r="T1308" i="67"/>
  <c r="T1309" i="67"/>
  <c r="T1310" i="67"/>
  <c r="T1311" i="67"/>
  <c r="T1312" i="67"/>
  <c r="T1313" i="67"/>
  <c r="T1314" i="67"/>
  <c r="T1315" i="67"/>
  <c r="T1316" i="67"/>
  <c r="T1317" i="67"/>
  <c r="T1318" i="67"/>
  <c r="T1319" i="67"/>
  <c r="T1320" i="67"/>
  <c r="T1321" i="67"/>
  <c r="T1322" i="67"/>
  <c r="T1323" i="67"/>
  <c r="T1324" i="67"/>
  <c r="T1325" i="67"/>
  <c r="T1326" i="67"/>
  <c r="T1327" i="67"/>
  <c r="T1328" i="67"/>
  <c r="T1329" i="67"/>
  <c r="T1330" i="67"/>
  <c r="T1331" i="67"/>
  <c r="T1332" i="67"/>
  <c r="T1333" i="67"/>
  <c r="T1334" i="67"/>
  <c r="T1335" i="67"/>
  <c r="T1336" i="67"/>
  <c r="T1337" i="67"/>
  <c r="T1338" i="67"/>
  <c r="T1339" i="67"/>
  <c r="T1340" i="67"/>
  <c r="T1341" i="67"/>
  <c r="T1342" i="67"/>
  <c r="T1343" i="67"/>
  <c r="T1344" i="67"/>
  <c r="T1345" i="67"/>
  <c r="T1346" i="67"/>
  <c r="T1347" i="67"/>
  <c r="T1348" i="67"/>
  <c r="T1349" i="67"/>
  <c r="T1350" i="67"/>
  <c r="T1351" i="67"/>
  <c r="T1352" i="67"/>
  <c r="T1353" i="67"/>
  <c r="T1354" i="67"/>
  <c r="T1355" i="67"/>
  <c r="T1356" i="67"/>
  <c r="T1357" i="67"/>
  <c r="T1358" i="67"/>
  <c r="T1359" i="67"/>
  <c r="T1360" i="67"/>
  <c r="T1361" i="67"/>
  <c r="T1362" i="67"/>
  <c r="T1363" i="67"/>
  <c r="T1364" i="67"/>
  <c r="T1365" i="67"/>
  <c r="T1366" i="67"/>
  <c r="T1367" i="67"/>
  <c r="T1368" i="67"/>
  <c r="T1369" i="67"/>
  <c r="T1370" i="67"/>
  <c r="T1371" i="67"/>
  <c r="T1372" i="67"/>
  <c r="T1373" i="67"/>
  <c r="T1374" i="67"/>
  <c r="T1375" i="67"/>
  <c r="T1376" i="67"/>
  <c r="T1377" i="67"/>
  <c r="T1378" i="67"/>
  <c r="T1379" i="67"/>
  <c r="T1380" i="67"/>
  <c r="T1381" i="67"/>
  <c r="T1382" i="67"/>
  <c r="T1383" i="67"/>
  <c r="T1384" i="67"/>
  <c r="T1385" i="67"/>
  <c r="T1386" i="67"/>
  <c r="T1387" i="67"/>
  <c r="T1388" i="67"/>
  <c r="T1389" i="67"/>
  <c r="T1390" i="67"/>
  <c r="T1391" i="67"/>
  <c r="T1392" i="67"/>
  <c r="T1393" i="67"/>
  <c r="T1394" i="67"/>
  <c r="T1395" i="67"/>
  <c r="T1396" i="67"/>
  <c r="T1397" i="67"/>
  <c r="T1398" i="67"/>
  <c r="T1399" i="67"/>
  <c r="T1400" i="67"/>
  <c r="T1401" i="67"/>
  <c r="T1402" i="67"/>
  <c r="T1403" i="67"/>
  <c r="T1404" i="67"/>
  <c r="T1405" i="67"/>
  <c r="T1406" i="67"/>
  <c r="T1407" i="67"/>
  <c r="T1408" i="67"/>
  <c r="T1409" i="67"/>
  <c r="T1410" i="67"/>
  <c r="T1411" i="67"/>
  <c r="T1412" i="67"/>
  <c r="T1413" i="67"/>
  <c r="T1414" i="67"/>
  <c r="T1415" i="67"/>
  <c r="T1416" i="67"/>
  <c r="T1417" i="67"/>
  <c r="T1418" i="67"/>
  <c r="T1419" i="67"/>
  <c r="T1420" i="67"/>
  <c r="T1421" i="67"/>
  <c r="T1422" i="67"/>
  <c r="T1423" i="67"/>
  <c r="T1424" i="67"/>
  <c r="T1425" i="67"/>
  <c r="T1426" i="67"/>
  <c r="T1427" i="67"/>
  <c r="T1428" i="67"/>
  <c r="T1429" i="67"/>
  <c r="T1430" i="67"/>
  <c r="T1431" i="67"/>
  <c r="T1432" i="67"/>
  <c r="T1433" i="67"/>
  <c r="T1434" i="67"/>
  <c r="T1435" i="67"/>
  <c r="T1436" i="67"/>
  <c r="T1437" i="67"/>
  <c r="T1438" i="67"/>
  <c r="T1439" i="67"/>
  <c r="T1440" i="67"/>
  <c r="T1441" i="67"/>
  <c r="T1442" i="67"/>
  <c r="T1443" i="67"/>
  <c r="T1444" i="67"/>
  <c r="T1445" i="67"/>
  <c r="T1446" i="67"/>
  <c r="T1447" i="67"/>
  <c r="T1448" i="67"/>
  <c r="T1449" i="67"/>
  <c r="T1450" i="67"/>
  <c r="T1451" i="67"/>
  <c r="T1452" i="67"/>
  <c r="T1453" i="67"/>
  <c r="T1454" i="67"/>
  <c r="T1455" i="67"/>
  <c r="T1456" i="67"/>
  <c r="T1457" i="67"/>
  <c r="T1458" i="67"/>
  <c r="T1459" i="67"/>
  <c r="T1460" i="67"/>
  <c r="T1461" i="67"/>
  <c r="T1462" i="67"/>
  <c r="T1463" i="67"/>
  <c r="T1464" i="67"/>
  <c r="T1465" i="67"/>
  <c r="T1466" i="67"/>
  <c r="T1467" i="67"/>
  <c r="T1468" i="67"/>
  <c r="T1469" i="67"/>
  <c r="T1470" i="67"/>
  <c r="T1471" i="67"/>
  <c r="T1472" i="67"/>
  <c r="T1473" i="67"/>
  <c r="T1474" i="67"/>
  <c r="T1475" i="67"/>
  <c r="T1476" i="67"/>
  <c r="T1477" i="67"/>
  <c r="T1478" i="67"/>
  <c r="T1479" i="67"/>
  <c r="T1480" i="67"/>
  <c r="T1481" i="67"/>
  <c r="T1482" i="67"/>
  <c r="T1483" i="67"/>
  <c r="T1484" i="67"/>
  <c r="T1485" i="67"/>
  <c r="T1486" i="67"/>
  <c r="T1487" i="67"/>
  <c r="T1488" i="67"/>
  <c r="T1489" i="67"/>
  <c r="T1490" i="67"/>
  <c r="T1491" i="67"/>
  <c r="T1492" i="67"/>
  <c r="T1493" i="67"/>
  <c r="T1494" i="67"/>
  <c r="T1495" i="67"/>
  <c r="T1496" i="67"/>
  <c r="T1497" i="67"/>
  <c r="T1498" i="67"/>
  <c r="T1499" i="67"/>
  <c r="T1500" i="67"/>
  <c r="T1501" i="67"/>
  <c r="T1502" i="67"/>
  <c r="T1503" i="67"/>
  <c r="T1504" i="67"/>
  <c r="T1505" i="67"/>
  <c r="T1506" i="67"/>
  <c r="T1507" i="67"/>
  <c r="T1508" i="67"/>
  <c r="T1509" i="67"/>
  <c r="T1510" i="67"/>
  <c r="T1511" i="67"/>
  <c r="T1512" i="67"/>
  <c r="T1513" i="67"/>
  <c r="T1514" i="67"/>
  <c r="T1515" i="67"/>
  <c r="T1516" i="67"/>
  <c r="T1517" i="67"/>
  <c r="T1518" i="67"/>
  <c r="T1519" i="67"/>
  <c r="T1520" i="67"/>
  <c r="T1521" i="67"/>
  <c r="T1522" i="67"/>
  <c r="T1523" i="67"/>
  <c r="T1524" i="67"/>
  <c r="T1525" i="67"/>
  <c r="T1526" i="67"/>
  <c r="T1527" i="67"/>
  <c r="T1528" i="67"/>
  <c r="T1529" i="67"/>
  <c r="T1530" i="67"/>
  <c r="T1531" i="67"/>
  <c r="T1532" i="67"/>
  <c r="T1533" i="67"/>
  <c r="T1534" i="67"/>
  <c r="T1535" i="67"/>
  <c r="T1536" i="67"/>
  <c r="T1537" i="67"/>
  <c r="T1538" i="67"/>
  <c r="T1539" i="67"/>
  <c r="T1540" i="67"/>
  <c r="T1541" i="67"/>
  <c r="T1542" i="67"/>
  <c r="T1543" i="67"/>
  <c r="T1544" i="67"/>
  <c r="T1545" i="67"/>
  <c r="T1546" i="67"/>
  <c r="T1547" i="67"/>
  <c r="T1548" i="67"/>
  <c r="T1549" i="67"/>
  <c r="T1550" i="67"/>
  <c r="T1551" i="67"/>
  <c r="T1552" i="67"/>
  <c r="T1553" i="67"/>
  <c r="T1554" i="67"/>
  <c r="T1555" i="67"/>
  <c r="T1556" i="67"/>
  <c r="T1557" i="67"/>
  <c r="T1558" i="67"/>
  <c r="T1559" i="67"/>
  <c r="T1560" i="67"/>
  <c r="T1561" i="67"/>
  <c r="T1562" i="67"/>
  <c r="T1563" i="67"/>
  <c r="T1564" i="67"/>
  <c r="T1565" i="67"/>
  <c r="T1566" i="67"/>
  <c r="T1567" i="67"/>
  <c r="T1568" i="67"/>
  <c r="T1569" i="67"/>
  <c r="T1570" i="67"/>
  <c r="T1571" i="67"/>
  <c r="T1572" i="67"/>
  <c r="T1573" i="67"/>
  <c r="T1574" i="67"/>
  <c r="T1575" i="67"/>
  <c r="T1576" i="67"/>
  <c r="T1577" i="67"/>
  <c r="T1578" i="67"/>
  <c r="T1579" i="67"/>
  <c r="T1580" i="67"/>
  <c r="T1581" i="67"/>
  <c r="T1582" i="67"/>
  <c r="T1583" i="67"/>
  <c r="T1584" i="67"/>
  <c r="T1585" i="67"/>
  <c r="T1586" i="67"/>
  <c r="T1587" i="67"/>
  <c r="T1588" i="67"/>
  <c r="T1589" i="67"/>
  <c r="T1590" i="67"/>
  <c r="T1591" i="67"/>
  <c r="T1592" i="67"/>
  <c r="T1593" i="67"/>
  <c r="T1594" i="67"/>
  <c r="T1595" i="67"/>
  <c r="T1596" i="67"/>
  <c r="T1597" i="67"/>
  <c r="T1598" i="67"/>
  <c r="T1599" i="67"/>
  <c r="T1600" i="67"/>
  <c r="T1601" i="67"/>
  <c r="T1602" i="67"/>
  <c r="T1603" i="67"/>
  <c r="T1604" i="67"/>
  <c r="T1605" i="67"/>
  <c r="T1606" i="67"/>
  <c r="T1607" i="67"/>
  <c r="T1608" i="67"/>
  <c r="T1609" i="67"/>
  <c r="T1610" i="67"/>
  <c r="T1611" i="67"/>
  <c r="T1612" i="67"/>
  <c r="T1613" i="67"/>
  <c r="T1614" i="67"/>
  <c r="T1615" i="67"/>
  <c r="T1616" i="67"/>
  <c r="T1617" i="67"/>
  <c r="T1618" i="67"/>
  <c r="T1619" i="67"/>
  <c r="T1620" i="67"/>
  <c r="T1621" i="67"/>
  <c r="T1622" i="67"/>
  <c r="T1623" i="67"/>
  <c r="T1624" i="67"/>
  <c r="T1625" i="67"/>
  <c r="T1626" i="67"/>
  <c r="T1627" i="67"/>
  <c r="T1628" i="67"/>
  <c r="T1629" i="67"/>
  <c r="T1630" i="67"/>
  <c r="T1631" i="67"/>
  <c r="T1632" i="67"/>
  <c r="T1633" i="67"/>
  <c r="T1634" i="67"/>
  <c r="T1635" i="67"/>
  <c r="T1636" i="67"/>
  <c r="T1637" i="67"/>
  <c r="T1638" i="67"/>
  <c r="T1639" i="67"/>
  <c r="T1640" i="67"/>
  <c r="T1641" i="67"/>
  <c r="T1642" i="67"/>
  <c r="T1643" i="67"/>
  <c r="T1644" i="67"/>
  <c r="T1645" i="67"/>
  <c r="T1646" i="67"/>
  <c r="T1647" i="67"/>
  <c r="T1648" i="67"/>
  <c r="T1649" i="67"/>
  <c r="T1650" i="67"/>
  <c r="T1651" i="67"/>
  <c r="T1652" i="67"/>
  <c r="T1653" i="67"/>
  <c r="T1654" i="67"/>
  <c r="T1655" i="67"/>
  <c r="T1656" i="67"/>
  <c r="T1657" i="67"/>
  <c r="T1658" i="67"/>
  <c r="T1659" i="67"/>
  <c r="T1660" i="67"/>
  <c r="T1661" i="67"/>
  <c r="T1662" i="67"/>
  <c r="T1663" i="67"/>
  <c r="T1664" i="67"/>
  <c r="T1665" i="67"/>
  <c r="T1666" i="67"/>
  <c r="T1667" i="67"/>
  <c r="T1668" i="67"/>
  <c r="T1669" i="67"/>
  <c r="T1670" i="67"/>
  <c r="T1671" i="67"/>
  <c r="T1672" i="67"/>
  <c r="T1673" i="67"/>
  <c r="T1674" i="67"/>
  <c r="T1675" i="67"/>
  <c r="T1676" i="67"/>
  <c r="T1677" i="67"/>
  <c r="T1678" i="67"/>
  <c r="T1679" i="67"/>
  <c r="T1680" i="67"/>
  <c r="T1681" i="67"/>
  <c r="T1682" i="67"/>
  <c r="T1683" i="67"/>
  <c r="T1684" i="67"/>
  <c r="T1685" i="67"/>
  <c r="T1686" i="67"/>
  <c r="T1687" i="67"/>
  <c r="T1688" i="67"/>
  <c r="T1689" i="67"/>
  <c r="T1690" i="67"/>
  <c r="T1691" i="67"/>
  <c r="T1692" i="67"/>
  <c r="T1693" i="67"/>
  <c r="T1694" i="67"/>
  <c r="T1695" i="67"/>
  <c r="T1696" i="67"/>
  <c r="T1697" i="67"/>
  <c r="T1698" i="67"/>
  <c r="T1699" i="67"/>
  <c r="T1700" i="67"/>
  <c r="T1701" i="67"/>
  <c r="T1702" i="67"/>
  <c r="T1703" i="67"/>
  <c r="T1704" i="67"/>
  <c r="T1705" i="67"/>
  <c r="T1706" i="67"/>
  <c r="T1707" i="67"/>
  <c r="T1708" i="67"/>
  <c r="T1709" i="67"/>
  <c r="T1710" i="67"/>
  <c r="T1711" i="67"/>
  <c r="T1712" i="67"/>
  <c r="T1713" i="67"/>
  <c r="T1714" i="67"/>
  <c r="T1715" i="67"/>
  <c r="T1716" i="67"/>
  <c r="T1717" i="67"/>
  <c r="T1718" i="67"/>
  <c r="T1719" i="67"/>
  <c r="T1720" i="67"/>
  <c r="T1721" i="67"/>
  <c r="T1722" i="67"/>
  <c r="T1723" i="67"/>
  <c r="T1724" i="67"/>
  <c r="T1725" i="67"/>
  <c r="T1726" i="67"/>
  <c r="T1727" i="67"/>
  <c r="T1728" i="67"/>
  <c r="T1729" i="67"/>
  <c r="T1730" i="67"/>
  <c r="T1731" i="67"/>
  <c r="T1732" i="67"/>
  <c r="T1733" i="67"/>
  <c r="T1734" i="67"/>
  <c r="T1735" i="67"/>
  <c r="T1736" i="67"/>
  <c r="T1737" i="67"/>
  <c r="T1738" i="67"/>
  <c r="T1739" i="67"/>
  <c r="T1740" i="67"/>
  <c r="T1741" i="67"/>
  <c r="T1742" i="67"/>
  <c r="T1743" i="67"/>
  <c r="T1744" i="67"/>
  <c r="T1745" i="67"/>
  <c r="T1746" i="67"/>
  <c r="T1747" i="67"/>
  <c r="T1748" i="67"/>
  <c r="T1749" i="67"/>
  <c r="T1750" i="67"/>
  <c r="T1751" i="67"/>
  <c r="T1752" i="67"/>
  <c r="T1753" i="67"/>
  <c r="T1754" i="67"/>
  <c r="T1755" i="67"/>
  <c r="T1756" i="67"/>
  <c r="T1757" i="67"/>
  <c r="T1758" i="67"/>
  <c r="T1759" i="67"/>
  <c r="T1760" i="67"/>
  <c r="T1761" i="67"/>
  <c r="T1762" i="67"/>
  <c r="T1763" i="67"/>
  <c r="T1764" i="67"/>
  <c r="T1765" i="67"/>
  <c r="T1766" i="67"/>
  <c r="T1767" i="67"/>
  <c r="T1768" i="67"/>
  <c r="T1769" i="67"/>
  <c r="T1770" i="67"/>
  <c r="T1771" i="67"/>
  <c r="T1772" i="67"/>
  <c r="T1773" i="67"/>
  <c r="T1774" i="67"/>
  <c r="T1775" i="67"/>
  <c r="T1776" i="67"/>
  <c r="T1777" i="67"/>
  <c r="T1778" i="67"/>
  <c r="T1779" i="67"/>
  <c r="T1780" i="67"/>
  <c r="T1781" i="67"/>
  <c r="T1782" i="67"/>
  <c r="T1783" i="67"/>
  <c r="T1784" i="67"/>
  <c r="T1785" i="67"/>
  <c r="T1786" i="67"/>
  <c r="T1787" i="67"/>
  <c r="T1788" i="67"/>
  <c r="T1789" i="67"/>
  <c r="T1790" i="67"/>
  <c r="T1791" i="67"/>
  <c r="T1792" i="67"/>
  <c r="T1793" i="67"/>
  <c r="T1794" i="67"/>
  <c r="T1795" i="67"/>
  <c r="T1796" i="67"/>
  <c r="T1797" i="67"/>
  <c r="T1798" i="67"/>
  <c r="T1799" i="67"/>
  <c r="T1800" i="67"/>
  <c r="T1801" i="67"/>
  <c r="T1802" i="67"/>
  <c r="T1803" i="67"/>
  <c r="T1804" i="67"/>
  <c r="T1805" i="67"/>
  <c r="T1806" i="67"/>
  <c r="T1807" i="67"/>
  <c r="T1808" i="67"/>
  <c r="T1809" i="67"/>
  <c r="T1810" i="67"/>
  <c r="T1811" i="67"/>
  <c r="T1812" i="67"/>
  <c r="T1813" i="67"/>
  <c r="T1814" i="67"/>
  <c r="T1815" i="67"/>
  <c r="T1816" i="67"/>
  <c r="T1817" i="67"/>
  <c r="T1818" i="67"/>
  <c r="T1819" i="67"/>
  <c r="T1820" i="67"/>
  <c r="T1821" i="67"/>
  <c r="T1822" i="67"/>
  <c r="T1823" i="67"/>
  <c r="T1824" i="67"/>
  <c r="T1825" i="67"/>
  <c r="T1826" i="67"/>
  <c r="T1827" i="67"/>
  <c r="T1828" i="67"/>
  <c r="T1829" i="67"/>
  <c r="T1830" i="67"/>
  <c r="T1831" i="67"/>
  <c r="T1832" i="67"/>
  <c r="T1833" i="67"/>
  <c r="T1834" i="67"/>
  <c r="T1835" i="67"/>
  <c r="T1836" i="67"/>
  <c r="T1837" i="67"/>
  <c r="T1838" i="67"/>
  <c r="T1839" i="67"/>
  <c r="T1840" i="67"/>
  <c r="T1841" i="67"/>
  <c r="T1842" i="67"/>
  <c r="T1843" i="67"/>
  <c r="T1844" i="67"/>
  <c r="T1845" i="67"/>
  <c r="T1846" i="67"/>
  <c r="T1847" i="67"/>
  <c r="T1848" i="67"/>
  <c r="T1849" i="67"/>
  <c r="T1850" i="67"/>
  <c r="T1851" i="67"/>
  <c r="T1852" i="67"/>
  <c r="T1853" i="67"/>
  <c r="T1854" i="67"/>
  <c r="T1855" i="67"/>
  <c r="T1856" i="67"/>
  <c r="T1857" i="67"/>
  <c r="T1858" i="67"/>
  <c r="T1859" i="67"/>
  <c r="T1860" i="67"/>
  <c r="T1861" i="67"/>
  <c r="T1862" i="67"/>
  <c r="T1863" i="67"/>
  <c r="T1864" i="67"/>
  <c r="T1865" i="67"/>
  <c r="T1866" i="67"/>
  <c r="T1867" i="67"/>
  <c r="T1868" i="67"/>
  <c r="T1869" i="67"/>
  <c r="T1870" i="67"/>
  <c r="T1871" i="67"/>
  <c r="T1872" i="67"/>
  <c r="T1873" i="67"/>
  <c r="T1874" i="67"/>
  <c r="T1875" i="67"/>
  <c r="T1876" i="67"/>
  <c r="T1877" i="67"/>
  <c r="T1878" i="67"/>
  <c r="T1879" i="67"/>
  <c r="T1880" i="67"/>
  <c r="T1881" i="67"/>
  <c r="T1882" i="67"/>
  <c r="T1883" i="67"/>
  <c r="T1884" i="67"/>
  <c r="T1885" i="67"/>
  <c r="T1886" i="67"/>
  <c r="T1887" i="67"/>
  <c r="T1888" i="67"/>
  <c r="T1889" i="67"/>
  <c r="T1890" i="67"/>
  <c r="T1891" i="67"/>
  <c r="T1892" i="67"/>
  <c r="T1893" i="67"/>
  <c r="T1894" i="67"/>
  <c r="T1895" i="67"/>
  <c r="T1896" i="67"/>
  <c r="T1897" i="67"/>
  <c r="T1898" i="67"/>
  <c r="T1899" i="67"/>
  <c r="T1900" i="67"/>
  <c r="T1901" i="67"/>
  <c r="T1902" i="67"/>
  <c r="T1903" i="67"/>
  <c r="T1904" i="67"/>
  <c r="T1905" i="67"/>
  <c r="T1906" i="67"/>
  <c r="T1907" i="67"/>
  <c r="T1908" i="67"/>
  <c r="T1909" i="67"/>
  <c r="T1910" i="67"/>
  <c r="T1911" i="67"/>
  <c r="T1912" i="67"/>
  <c r="T1913" i="67"/>
  <c r="T1914" i="67"/>
  <c r="T1915" i="67"/>
  <c r="T1916" i="67"/>
  <c r="T1917" i="67"/>
  <c r="T1918" i="67"/>
  <c r="T1919" i="67"/>
  <c r="T1920" i="67"/>
  <c r="T1921" i="67"/>
  <c r="T1922" i="67"/>
  <c r="T1923" i="67"/>
  <c r="T1924" i="67"/>
  <c r="T1925" i="67"/>
  <c r="T1926" i="67"/>
  <c r="T1927" i="67"/>
  <c r="T1928" i="67"/>
  <c r="T1929" i="67"/>
  <c r="T1930" i="67"/>
  <c r="T1931" i="67"/>
  <c r="T1932" i="67"/>
  <c r="T1933" i="67"/>
  <c r="T1934" i="67"/>
  <c r="T1935" i="67"/>
  <c r="T1936" i="67"/>
  <c r="T1937" i="67"/>
  <c r="T1938" i="67"/>
  <c r="T1939" i="67"/>
  <c r="T1940" i="67"/>
  <c r="T1941" i="67"/>
  <c r="T1942" i="67"/>
  <c r="T1943" i="67"/>
  <c r="T1944" i="67"/>
  <c r="T1945" i="67"/>
  <c r="T1946" i="67"/>
  <c r="T1947" i="67"/>
  <c r="T1948" i="67"/>
  <c r="T1949" i="67"/>
  <c r="T1950" i="67"/>
  <c r="T1951" i="67"/>
  <c r="T1952" i="67"/>
  <c r="T1953" i="67"/>
  <c r="T1954" i="67"/>
  <c r="T1955" i="67"/>
  <c r="T1956" i="67"/>
  <c r="T1957" i="67"/>
  <c r="T1958" i="67"/>
  <c r="T1959" i="67"/>
  <c r="T1960" i="67"/>
  <c r="T1961" i="67"/>
  <c r="T1962" i="67"/>
  <c r="T1963" i="67"/>
  <c r="T1964" i="67"/>
  <c r="T1965" i="67"/>
  <c r="T1966" i="67"/>
  <c r="T1967" i="67"/>
  <c r="T1968" i="67"/>
  <c r="T1969" i="67"/>
  <c r="T1970" i="67"/>
  <c r="T1971" i="67"/>
  <c r="T1972" i="67"/>
  <c r="T1973" i="67"/>
  <c r="T1974" i="67"/>
  <c r="T1975" i="67"/>
  <c r="T1976" i="67"/>
  <c r="T1977" i="67"/>
  <c r="T1978" i="67"/>
  <c r="T1979" i="67"/>
  <c r="T1980" i="67"/>
  <c r="T1981" i="67"/>
  <c r="T1982" i="67"/>
  <c r="T1983" i="67"/>
  <c r="T1984" i="67"/>
  <c r="T1985" i="67"/>
  <c r="T1986" i="67"/>
  <c r="T1987" i="67"/>
  <c r="T1988" i="67"/>
  <c r="T1989" i="67"/>
  <c r="T1990" i="67"/>
  <c r="T1991" i="67"/>
  <c r="T1992" i="67"/>
  <c r="T1993" i="67"/>
  <c r="T1994" i="67"/>
  <c r="T1995" i="67"/>
  <c r="T1996" i="67"/>
  <c r="T1997" i="67"/>
  <c r="T1998" i="67"/>
  <c r="T1999" i="67"/>
  <c r="T2000" i="67"/>
  <c r="T2001" i="67"/>
  <c r="T2002" i="67"/>
  <c r="T2003" i="67"/>
  <c r="T2004" i="67"/>
  <c r="T2005" i="67"/>
  <c r="T2006" i="67"/>
  <c r="T2007" i="67"/>
  <c r="T2008" i="67"/>
  <c r="T2009" i="67"/>
  <c r="T2010" i="67"/>
  <c r="T2011" i="67"/>
  <c r="T2012" i="67"/>
  <c r="T2013" i="67"/>
  <c r="T2014" i="67"/>
  <c r="T2015" i="67"/>
  <c r="T2016" i="67"/>
  <c r="T2017" i="67"/>
  <c r="T2018" i="67"/>
  <c r="T2019" i="67"/>
  <c r="T2020" i="67"/>
  <c r="T2021" i="67"/>
  <c r="T2022" i="67"/>
  <c r="T2023" i="67"/>
  <c r="T2024" i="67"/>
  <c r="T2025" i="67"/>
  <c r="T2026" i="67"/>
  <c r="T2027" i="67"/>
  <c r="T2028" i="67"/>
  <c r="T2029" i="67"/>
  <c r="T2030" i="67"/>
  <c r="T2031" i="67"/>
  <c r="T2032" i="67"/>
  <c r="T2033" i="67"/>
  <c r="T2034" i="67"/>
  <c r="T2035" i="67"/>
  <c r="T2036" i="67"/>
  <c r="T2037" i="67"/>
  <c r="T2038" i="67"/>
  <c r="T2039" i="67"/>
  <c r="T2040" i="67"/>
  <c r="T2041" i="67"/>
  <c r="T2042" i="67"/>
  <c r="T2043" i="67"/>
  <c r="T2044" i="67"/>
  <c r="T2045" i="67"/>
  <c r="T2046" i="67"/>
  <c r="T2047" i="67"/>
  <c r="T2048" i="67"/>
  <c r="T2049" i="67"/>
  <c r="T2050" i="67"/>
  <c r="T2051" i="67"/>
  <c r="T2052" i="67"/>
  <c r="T2053" i="67"/>
  <c r="T2054" i="67"/>
  <c r="T2055" i="67"/>
  <c r="T2056" i="67"/>
  <c r="T2057" i="67"/>
  <c r="T2058" i="67"/>
  <c r="T2059" i="67"/>
  <c r="T2060" i="67"/>
  <c r="T2061" i="67"/>
  <c r="T2062" i="67"/>
  <c r="T2063" i="67"/>
  <c r="T2064" i="67"/>
  <c r="T2065" i="67"/>
  <c r="T2066" i="67"/>
  <c r="T2067" i="67"/>
  <c r="T2068" i="67"/>
  <c r="T2069" i="67"/>
  <c r="T2070" i="67"/>
  <c r="T2071" i="67"/>
  <c r="T2072" i="67"/>
  <c r="T2073" i="67"/>
  <c r="T2074" i="67"/>
  <c r="T2075" i="67"/>
  <c r="T2076" i="67"/>
  <c r="T2077" i="67"/>
  <c r="T2078" i="67"/>
  <c r="T2079" i="67"/>
  <c r="T2080" i="67"/>
  <c r="T2081" i="67"/>
  <c r="T2082" i="67"/>
  <c r="T2083" i="67"/>
  <c r="T2084" i="67"/>
  <c r="T2085" i="67"/>
  <c r="T2086" i="67"/>
  <c r="T2087" i="67"/>
  <c r="T2088" i="67"/>
  <c r="T2089" i="67"/>
  <c r="T2090" i="67"/>
  <c r="T2091" i="67"/>
  <c r="T2092" i="67"/>
  <c r="T2093" i="67"/>
  <c r="T2094" i="67"/>
  <c r="T2095" i="67"/>
  <c r="T2096" i="67"/>
  <c r="T2097" i="67"/>
  <c r="T2098" i="67"/>
  <c r="T2099" i="67"/>
  <c r="T2100" i="67"/>
  <c r="T2101" i="67"/>
  <c r="T2102" i="67"/>
  <c r="T2103" i="67"/>
  <c r="T2104" i="67"/>
  <c r="T2105" i="67"/>
  <c r="T2106" i="67"/>
  <c r="T2107" i="67"/>
  <c r="T2108" i="67"/>
  <c r="T2109" i="67"/>
  <c r="T2110" i="67"/>
  <c r="T2111" i="67"/>
  <c r="T2112" i="67"/>
  <c r="T2113" i="67"/>
  <c r="T2114" i="67"/>
  <c r="T2115" i="67"/>
  <c r="T2116" i="67"/>
  <c r="T2117" i="67"/>
  <c r="T2118" i="67"/>
  <c r="T2119" i="67"/>
  <c r="T2120" i="67"/>
  <c r="T2121" i="67"/>
  <c r="T2122" i="67"/>
  <c r="T2123" i="67"/>
  <c r="T2124" i="67"/>
  <c r="T2125" i="67"/>
  <c r="T2126" i="67"/>
  <c r="T2127" i="67"/>
  <c r="T2128" i="67"/>
  <c r="T2129" i="67"/>
  <c r="T2130" i="67"/>
  <c r="T2131" i="67"/>
  <c r="T2132" i="67"/>
  <c r="T2133" i="67"/>
  <c r="T2134" i="67"/>
  <c r="T2135" i="67"/>
  <c r="T2136" i="67"/>
  <c r="T2137" i="67"/>
  <c r="T2138" i="67"/>
  <c r="T2139" i="67"/>
  <c r="T2140" i="67"/>
  <c r="T2141" i="67"/>
  <c r="T2142" i="67"/>
  <c r="T2143" i="67"/>
  <c r="T2144" i="67"/>
  <c r="T2145" i="67"/>
  <c r="T2146" i="67"/>
  <c r="T2147" i="67"/>
  <c r="T2148" i="67"/>
  <c r="T2149" i="67"/>
  <c r="T2150" i="67"/>
  <c r="T2151" i="67"/>
  <c r="T2152" i="67"/>
  <c r="T2153" i="67"/>
  <c r="T2154" i="67"/>
  <c r="T2155" i="67"/>
  <c r="T2156" i="67"/>
  <c r="T2157" i="67"/>
  <c r="T2158" i="67"/>
  <c r="T2159" i="67"/>
  <c r="T2160" i="67"/>
  <c r="T2161" i="67"/>
  <c r="T2162" i="67"/>
  <c r="T2163" i="67"/>
  <c r="T2164" i="67"/>
  <c r="T2165" i="67"/>
  <c r="T2166" i="67"/>
  <c r="T2167" i="67"/>
  <c r="T2168" i="67"/>
  <c r="T2169" i="67"/>
  <c r="T2170" i="67"/>
  <c r="T2171" i="67"/>
  <c r="T2172" i="67"/>
  <c r="T2173" i="67"/>
  <c r="T2174" i="67"/>
  <c r="T2175" i="67"/>
  <c r="T2176" i="67"/>
  <c r="T2177" i="67"/>
  <c r="T2178" i="67"/>
  <c r="T2179" i="67"/>
  <c r="T2180" i="67"/>
  <c r="T2181" i="67"/>
  <c r="T2182" i="67"/>
  <c r="T2183" i="67"/>
  <c r="T2184" i="67"/>
  <c r="T2185" i="67"/>
  <c r="T2186" i="67"/>
  <c r="T2187" i="67"/>
  <c r="T2188" i="67"/>
  <c r="T2189" i="67"/>
  <c r="T2190" i="67"/>
  <c r="T2191" i="67"/>
  <c r="T2192" i="67"/>
  <c r="T2193" i="67"/>
  <c r="T2194" i="67"/>
  <c r="T2195" i="67"/>
  <c r="T2196" i="67"/>
  <c r="T2197" i="67"/>
  <c r="T2198" i="67"/>
  <c r="T2199" i="67"/>
  <c r="T2200" i="67"/>
  <c r="T2201" i="67"/>
  <c r="T2202" i="67"/>
  <c r="T2203" i="67"/>
  <c r="T2204" i="67"/>
  <c r="T2205" i="67"/>
  <c r="T2206" i="67"/>
  <c r="T2207" i="67"/>
  <c r="T2208" i="67"/>
  <c r="T2209" i="67"/>
  <c r="T2210" i="67"/>
  <c r="T2211" i="67"/>
  <c r="T2212" i="67"/>
  <c r="T2213" i="67"/>
  <c r="T2214" i="67"/>
  <c r="T2215" i="67"/>
  <c r="T2216" i="67"/>
  <c r="T2217" i="67"/>
  <c r="T2218" i="67"/>
  <c r="T2219" i="67"/>
  <c r="T2220" i="67"/>
  <c r="T2221" i="67"/>
  <c r="T2222" i="67"/>
  <c r="T2223" i="67"/>
  <c r="T2224" i="67"/>
  <c r="T2225" i="67"/>
  <c r="T2226" i="67"/>
  <c r="T2227" i="67"/>
  <c r="T2228" i="67"/>
  <c r="T2229" i="67"/>
  <c r="T2230" i="67"/>
  <c r="T2231" i="67"/>
  <c r="T2232" i="67"/>
  <c r="T2233" i="67"/>
  <c r="T2234" i="67"/>
  <c r="T2235" i="67"/>
  <c r="T2236" i="67"/>
  <c r="T2237" i="67"/>
  <c r="T2238" i="67"/>
  <c r="T2239" i="67"/>
  <c r="T2240" i="67"/>
  <c r="T2241" i="67"/>
  <c r="T2242" i="67"/>
  <c r="T2243" i="67"/>
  <c r="T2244" i="67"/>
  <c r="T2245" i="67"/>
  <c r="T2246" i="67"/>
  <c r="T2247" i="67"/>
  <c r="T2248" i="67"/>
  <c r="T2249" i="67"/>
  <c r="T2250" i="67"/>
  <c r="T2251" i="67"/>
  <c r="T2252" i="67"/>
  <c r="T2253" i="67"/>
  <c r="T2254" i="67"/>
  <c r="T2255" i="67"/>
  <c r="T2256" i="67"/>
  <c r="T2257" i="67"/>
  <c r="T2258" i="67"/>
  <c r="T2259" i="67"/>
  <c r="T2260" i="67"/>
  <c r="T2261" i="67"/>
  <c r="T2262" i="67"/>
  <c r="T2263" i="67"/>
  <c r="T2264" i="67"/>
  <c r="T2265" i="67"/>
  <c r="T2266" i="67"/>
  <c r="T2267" i="67"/>
  <c r="T2268" i="67"/>
  <c r="T2269" i="67"/>
  <c r="T2270" i="67"/>
  <c r="T2271" i="67"/>
  <c r="T2272" i="67"/>
  <c r="T2273" i="67"/>
  <c r="T2274" i="67"/>
  <c r="T2275" i="67"/>
  <c r="T2276" i="67"/>
  <c r="T2277" i="67"/>
  <c r="T2278" i="67"/>
  <c r="T2279" i="67"/>
  <c r="T2280" i="67"/>
  <c r="T2281" i="67"/>
  <c r="T2282" i="67"/>
  <c r="T2283" i="67"/>
  <c r="T2284" i="67"/>
  <c r="T2285" i="67"/>
  <c r="T2286" i="67"/>
  <c r="T2287" i="67"/>
  <c r="T2288" i="67"/>
  <c r="T2289" i="67"/>
  <c r="T2290" i="67"/>
  <c r="T2291" i="67"/>
  <c r="T2292" i="67"/>
  <c r="T2293" i="67"/>
  <c r="T2294" i="67"/>
  <c r="T2295" i="67"/>
  <c r="T2296" i="67"/>
  <c r="T2297" i="67"/>
  <c r="T2298" i="67"/>
  <c r="T2299" i="67"/>
  <c r="T2300" i="67"/>
  <c r="T2301" i="67"/>
  <c r="T2302" i="67"/>
  <c r="T2303" i="67"/>
  <c r="T2304" i="67"/>
  <c r="T2305" i="67"/>
  <c r="T2306" i="67"/>
  <c r="T2307" i="67"/>
  <c r="T2308" i="67"/>
  <c r="T2309" i="67"/>
  <c r="T2310" i="67"/>
  <c r="T2311" i="67"/>
  <c r="T2312" i="67"/>
  <c r="T2313" i="67"/>
  <c r="T2314" i="67"/>
  <c r="T2315" i="67"/>
  <c r="T2316" i="67"/>
  <c r="T2317" i="67"/>
  <c r="T2318" i="67"/>
  <c r="T2319" i="67"/>
  <c r="T2320" i="67"/>
  <c r="T2321" i="67"/>
  <c r="T2322" i="67"/>
  <c r="T2323" i="67"/>
  <c r="T2324" i="67"/>
  <c r="T2325" i="67"/>
  <c r="T2326" i="67"/>
  <c r="T2327" i="67"/>
  <c r="T2328" i="67"/>
  <c r="T2329" i="67"/>
  <c r="T2330" i="67"/>
  <c r="T2331" i="67"/>
  <c r="T2332" i="67"/>
  <c r="T2333" i="67"/>
  <c r="T2334" i="67"/>
  <c r="T2335" i="67"/>
  <c r="T2336" i="67"/>
  <c r="T2337" i="67"/>
  <c r="T2338" i="67"/>
  <c r="T2339" i="67"/>
  <c r="T2340" i="67"/>
  <c r="T2341" i="67"/>
  <c r="T2342" i="67"/>
  <c r="T2343" i="67"/>
  <c r="T2344" i="67"/>
  <c r="T2345" i="67"/>
  <c r="T2346" i="67"/>
  <c r="T2347" i="67"/>
  <c r="T2348" i="67"/>
  <c r="T2349" i="67"/>
  <c r="T2350" i="67"/>
  <c r="T2351" i="67"/>
  <c r="T2352" i="67"/>
  <c r="T2353" i="67"/>
  <c r="T2354" i="67"/>
  <c r="T2355" i="67"/>
  <c r="T2356" i="67"/>
  <c r="T2357" i="67"/>
  <c r="T2358" i="67"/>
  <c r="T2359" i="67"/>
  <c r="T2360" i="67"/>
  <c r="T2361" i="67"/>
  <c r="T2362" i="67"/>
  <c r="T2363" i="67"/>
  <c r="T2364" i="67"/>
  <c r="T2365" i="67"/>
  <c r="T2366" i="67"/>
  <c r="T2367" i="67"/>
  <c r="T2368" i="67"/>
  <c r="T2369" i="67"/>
  <c r="T2370" i="67"/>
  <c r="T2371" i="67"/>
  <c r="T2372" i="67"/>
  <c r="T2373" i="67"/>
  <c r="T2374" i="67"/>
  <c r="T2375" i="67"/>
  <c r="T2376" i="67"/>
  <c r="T2377" i="67"/>
  <c r="T2378" i="67"/>
  <c r="T2379" i="67"/>
  <c r="T2380" i="67"/>
  <c r="T2381" i="67"/>
  <c r="T2382" i="67"/>
  <c r="T2383" i="67"/>
  <c r="T2384" i="67"/>
  <c r="T2385" i="67"/>
  <c r="T2386" i="67"/>
  <c r="T2387" i="67"/>
  <c r="T2388" i="67"/>
  <c r="T2389" i="67"/>
  <c r="T2390" i="67"/>
  <c r="T2391" i="67"/>
  <c r="T2392" i="67"/>
  <c r="T2393" i="67"/>
  <c r="T2394" i="67"/>
  <c r="T2395" i="67"/>
  <c r="T2396" i="67"/>
  <c r="T2397" i="67"/>
  <c r="T2398" i="67"/>
  <c r="T2399" i="67"/>
  <c r="T2400" i="67"/>
  <c r="T2401" i="67"/>
  <c r="T2402" i="67"/>
  <c r="T2403" i="67"/>
  <c r="T2404" i="67"/>
  <c r="T2405" i="67"/>
  <c r="T2406" i="67"/>
  <c r="T2407" i="67"/>
  <c r="T2408" i="67"/>
  <c r="T2409" i="67"/>
  <c r="T2410" i="67"/>
  <c r="T2411" i="67"/>
  <c r="T2412" i="67"/>
  <c r="T2413" i="67"/>
  <c r="T2414" i="67"/>
  <c r="T2415" i="67"/>
  <c r="T2416" i="67"/>
  <c r="T2417" i="67"/>
  <c r="T2418" i="67"/>
  <c r="T2419" i="67"/>
  <c r="T2420" i="67"/>
  <c r="T2421" i="67"/>
  <c r="T2422" i="67"/>
  <c r="T2423" i="67"/>
  <c r="T2424" i="67"/>
  <c r="T2425" i="67"/>
  <c r="T2426" i="67"/>
  <c r="T2427" i="67"/>
  <c r="T2428" i="67"/>
  <c r="T2429" i="67"/>
  <c r="T2430" i="67"/>
  <c r="T2431" i="67"/>
  <c r="T2432" i="67"/>
  <c r="T2433" i="67"/>
  <c r="T2434" i="67"/>
  <c r="T2435" i="67"/>
  <c r="T2436" i="67"/>
  <c r="T2437" i="67"/>
  <c r="T2438" i="67"/>
  <c r="T2439" i="67"/>
  <c r="T2440" i="67"/>
  <c r="T2441" i="67"/>
  <c r="T2442" i="67"/>
  <c r="T2443" i="67"/>
  <c r="T2444" i="67"/>
  <c r="T2445" i="67"/>
  <c r="T2446" i="67"/>
  <c r="T2447" i="67"/>
  <c r="T2448" i="67"/>
  <c r="T2449" i="67"/>
  <c r="T2450" i="67"/>
  <c r="T2451" i="67"/>
  <c r="T2452" i="67"/>
  <c r="T2453" i="67"/>
  <c r="T2454" i="67"/>
  <c r="T2455" i="67"/>
  <c r="T2456" i="67"/>
  <c r="T2457" i="67"/>
  <c r="T2458" i="67"/>
  <c r="T2459" i="67"/>
  <c r="T2460" i="67"/>
  <c r="T2461" i="67"/>
  <c r="T2462" i="67"/>
  <c r="T2463" i="67"/>
  <c r="T2464" i="67"/>
  <c r="T2465" i="67"/>
  <c r="T2466" i="67"/>
  <c r="T2467" i="67"/>
  <c r="T2468" i="67"/>
  <c r="T2469" i="67"/>
  <c r="T2470" i="67"/>
  <c r="T2471" i="67"/>
  <c r="T2472" i="67"/>
  <c r="T2473" i="67"/>
  <c r="T2474" i="67"/>
  <c r="T2475" i="67"/>
  <c r="T2476" i="67"/>
  <c r="T2477" i="67"/>
  <c r="T2478" i="67"/>
  <c r="T2479" i="67"/>
  <c r="T2480" i="67"/>
  <c r="T2481" i="67"/>
  <c r="T2482" i="67"/>
  <c r="T2483" i="67"/>
  <c r="T2484" i="67"/>
  <c r="T2485" i="67"/>
  <c r="T2486" i="67"/>
  <c r="T2487" i="67"/>
  <c r="T2488" i="67"/>
  <c r="T2489" i="67"/>
  <c r="T2490" i="67"/>
  <c r="T2491" i="67"/>
  <c r="T2492" i="67"/>
  <c r="T2493" i="67"/>
  <c r="T2494" i="67"/>
  <c r="T2495" i="67"/>
  <c r="T2496" i="67"/>
  <c r="T2497" i="67"/>
  <c r="T2498" i="67"/>
  <c r="T2499" i="67"/>
  <c r="T2500" i="67"/>
  <c r="T2501" i="67"/>
  <c r="T2502" i="67"/>
  <c r="T2503" i="67"/>
  <c r="T2504" i="67"/>
  <c r="T2505" i="67"/>
  <c r="T2506" i="67"/>
  <c r="T2507" i="67"/>
  <c r="T2508" i="67"/>
  <c r="T2509" i="67"/>
  <c r="T2510" i="67"/>
  <c r="T2511" i="67"/>
  <c r="T2512" i="67"/>
  <c r="T2513" i="67"/>
  <c r="T2514" i="67"/>
  <c r="T2515" i="67"/>
  <c r="T2516" i="67"/>
  <c r="T2517" i="67"/>
  <c r="T2518" i="67"/>
  <c r="T2519" i="67"/>
  <c r="T2520" i="67"/>
  <c r="T2521" i="67"/>
  <c r="T2522" i="67"/>
  <c r="T2523" i="67"/>
  <c r="T2524" i="67"/>
  <c r="T2525" i="67"/>
  <c r="T2526" i="67"/>
  <c r="T2527" i="67"/>
  <c r="T2528" i="67"/>
  <c r="T2529" i="67"/>
  <c r="T2530" i="67"/>
  <c r="T2531" i="67"/>
  <c r="T2532" i="67"/>
  <c r="T2533" i="67"/>
  <c r="T2534" i="67"/>
  <c r="T2535" i="67"/>
  <c r="T2536" i="67"/>
  <c r="T2537" i="67"/>
  <c r="T2538" i="67"/>
  <c r="T2539" i="67"/>
  <c r="T2540" i="67"/>
  <c r="T2541" i="67"/>
  <c r="T2542" i="67"/>
  <c r="T2543" i="67"/>
  <c r="T2544" i="67"/>
  <c r="T2545" i="67"/>
  <c r="T2546" i="67"/>
  <c r="T2547" i="67"/>
  <c r="T2548" i="67"/>
  <c r="T2549" i="67"/>
  <c r="T2550" i="67"/>
  <c r="T2551" i="67"/>
  <c r="T2552" i="67"/>
  <c r="T2553" i="67"/>
  <c r="T2554" i="67"/>
  <c r="T2555" i="67"/>
  <c r="T2556" i="67"/>
  <c r="T2557" i="67"/>
  <c r="T2558" i="67"/>
  <c r="T2559" i="67"/>
  <c r="T2560" i="67"/>
  <c r="T2561" i="67"/>
  <c r="T2562" i="67"/>
  <c r="T2563" i="67"/>
  <c r="T2564" i="67"/>
  <c r="T2565" i="67"/>
  <c r="T2566" i="67"/>
  <c r="T2567" i="67"/>
  <c r="T2568" i="67"/>
  <c r="T2569" i="67"/>
  <c r="T2570" i="67"/>
  <c r="T2571" i="67"/>
  <c r="T2572" i="67"/>
  <c r="T2573" i="67"/>
  <c r="T2574" i="67"/>
  <c r="T2575" i="67"/>
  <c r="T2576" i="67"/>
  <c r="T2577" i="67"/>
  <c r="T2578" i="67"/>
  <c r="T2579" i="67"/>
  <c r="T2580" i="67"/>
  <c r="T2581" i="67"/>
  <c r="T2582" i="67"/>
  <c r="T2583" i="67"/>
  <c r="T2584" i="67"/>
  <c r="T2585" i="67"/>
  <c r="T2586" i="67"/>
  <c r="T2587" i="67"/>
  <c r="T2588" i="67"/>
  <c r="T2589" i="67"/>
  <c r="T2590" i="67"/>
  <c r="T2591" i="67"/>
  <c r="T2592" i="67"/>
  <c r="T2593" i="67"/>
  <c r="T2594" i="67"/>
  <c r="T2595" i="67"/>
  <c r="T2596" i="67"/>
  <c r="T2597" i="67"/>
  <c r="T2598" i="67"/>
  <c r="T2599" i="67"/>
  <c r="T2600" i="67"/>
  <c r="T2601" i="67"/>
  <c r="T2602" i="67"/>
  <c r="T2603" i="67"/>
  <c r="T2604" i="67"/>
  <c r="T2605" i="67"/>
  <c r="T2606" i="67"/>
  <c r="T2607" i="67"/>
  <c r="T2608" i="67"/>
  <c r="T2609" i="67"/>
  <c r="T2610" i="67"/>
  <c r="T2611" i="67"/>
  <c r="T2612" i="67"/>
  <c r="T2613" i="67"/>
  <c r="T2614" i="67"/>
  <c r="T2615" i="67"/>
  <c r="T2616" i="67"/>
  <c r="T2617" i="67"/>
  <c r="T2618" i="67"/>
  <c r="T2619" i="67"/>
  <c r="T2620" i="67"/>
  <c r="T2621" i="67"/>
  <c r="T2622" i="67"/>
  <c r="T2623" i="67"/>
  <c r="T2624" i="67"/>
  <c r="T2625" i="67"/>
  <c r="T2626" i="67"/>
  <c r="T2627" i="67"/>
  <c r="T2628" i="67"/>
  <c r="T2629" i="67"/>
  <c r="T2630" i="67"/>
  <c r="T2631" i="67"/>
  <c r="T2632" i="67"/>
  <c r="T2633" i="67"/>
  <c r="T2634" i="67"/>
  <c r="T2635" i="67"/>
  <c r="T2636" i="67"/>
  <c r="T2637" i="67"/>
  <c r="T2638" i="67"/>
  <c r="T2639" i="67"/>
  <c r="T2640" i="67"/>
  <c r="T2641" i="67"/>
  <c r="T2642" i="67"/>
  <c r="T2643" i="67"/>
  <c r="T2644" i="67"/>
  <c r="T2645" i="67"/>
  <c r="T2646" i="67"/>
  <c r="T2647" i="67"/>
  <c r="T2648" i="67"/>
  <c r="T2649" i="67"/>
  <c r="T2650" i="67"/>
  <c r="T2651" i="67"/>
  <c r="T2652" i="67"/>
  <c r="T2653" i="67"/>
  <c r="T2654" i="67"/>
  <c r="T2655" i="67"/>
  <c r="T2656" i="67"/>
  <c r="T2657" i="67"/>
  <c r="T2658" i="67"/>
  <c r="T2659" i="67"/>
  <c r="T2660" i="67"/>
  <c r="T2661" i="67"/>
  <c r="T2662" i="67"/>
  <c r="T2663" i="67"/>
  <c r="T2664" i="67"/>
  <c r="T2665" i="67"/>
  <c r="T2666" i="67"/>
  <c r="T2667" i="67"/>
  <c r="T2668" i="67"/>
  <c r="T2669" i="67"/>
  <c r="T2670" i="67"/>
  <c r="T2671" i="67"/>
  <c r="T2672" i="67"/>
  <c r="T2673" i="67"/>
  <c r="T2674" i="67"/>
  <c r="T2675" i="67"/>
  <c r="T2676" i="67"/>
  <c r="T2677" i="67"/>
  <c r="T2678" i="67"/>
  <c r="T2679" i="67"/>
  <c r="T2680" i="67"/>
  <c r="T2681" i="67"/>
  <c r="T2682" i="67"/>
  <c r="T2683" i="67"/>
  <c r="T2684" i="67"/>
  <c r="T2685" i="67"/>
  <c r="T2686" i="67"/>
  <c r="T2687" i="67"/>
  <c r="T2688" i="67"/>
  <c r="T2689" i="67"/>
  <c r="T2690" i="67"/>
  <c r="T2691" i="67"/>
  <c r="T2692" i="67"/>
  <c r="T2693" i="67"/>
  <c r="T2694" i="67"/>
  <c r="T2695" i="67"/>
  <c r="T2696" i="67"/>
  <c r="T2697" i="67"/>
  <c r="T2698" i="67"/>
  <c r="T2699" i="67"/>
  <c r="T2700" i="67"/>
  <c r="T2701" i="67"/>
  <c r="T2702" i="67"/>
  <c r="T2703" i="67"/>
  <c r="T2704" i="67"/>
  <c r="T2705" i="67"/>
  <c r="T2706" i="67"/>
  <c r="T2707" i="67"/>
  <c r="T2708" i="67"/>
  <c r="T2709" i="67"/>
  <c r="T2710" i="67"/>
  <c r="T2711" i="67"/>
  <c r="T2712" i="67"/>
  <c r="T2713" i="67"/>
  <c r="T2714" i="67"/>
  <c r="T2715" i="67"/>
  <c r="T2716" i="67"/>
  <c r="T2717" i="67"/>
  <c r="T2718" i="67"/>
  <c r="T2719" i="67"/>
  <c r="T2720" i="67"/>
  <c r="T2721" i="67"/>
  <c r="T2722" i="67"/>
  <c r="T2723" i="67"/>
  <c r="T2724" i="67"/>
  <c r="T2725" i="67"/>
  <c r="T2726" i="67"/>
  <c r="T2727" i="67"/>
  <c r="T2728" i="67"/>
  <c r="T2729" i="67"/>
  <c r="T2730" i="67"/>
  <c r="T2731" i="67"/>
  <c r="T2732" i="67"/>
  <c r="T2733" i="67"/>
  <c r="T2734" i="67"/>
  <c r="T2735" i="67"/>
  <c r="T2736" i="67"/>
  <c r="T2737" i="67"/>
  <c r="T2738" i="67"/>
  <c r="T2739" i="67"/>
  <c r="T2740" i="67"/>
  <c r="T2741" i="67"/>
  <c r="T2742" i="67"/>
  <c r="T2743" i="67"/>
  <c r="T2744" i="67"/>
  <c r="T2745" i="67"/>
  <c r="T2746" i="67"/>
  <c r="T2747" i="67"/>
  <c r="T2748" i="67"/>
  <c r="T2749" i="67"/>
  <c r="T2750" i="67"/>
  <c r="T2751" i="67"/>
  <c r="T2752" i="67"/>
  <c r="T2753" i="67"/>
  <c r="T2754" i="67"/>
  <c r="T2755" i="67"/>
  <c r="T2756" i="67"/>
  <c r="T2757" i="67"/>
  <c r="T2758" i="67"/>
  <c r="T2759" i="67"/>
  <c r="T2760" i="67"/>
  <c r="T2761" i="67"/>
  <c r="T2762" i="67"/>
  <c r="T2763" i="67"/>
  <c r="T2764" i="67"/>
  <c r="T2765" i="67"/>
  <c r="T2766" i="67"/>
  <c r="T2767" i="67"/>
  <c r="T2768" i="67"/>
  <c r="T2769" i="67"/>
  <c r="T2770" i="67"/>
  <c r="T2771" i="67"/>
  <c r="T2772" i="67"/>
  <c r="T2773" i="67"/>
  <c r="T2774" i="67"/>
  <c r="T2775" i="67"/>
  <c r="T2776" i="67"/>
  <c r="T2777" i="67"/>
  <c r="T2778" i="67"/>
  <c r="T2779" i="67"/>
  <c r="T2780" i="67"/>
  <c r="T2781" i="67"/>
  <c r="T2782" i="67"/>
  <c r="T2783" i="67"/>
  <c r="T2784" i="67"/>
  <c r="T2785" i="67"/>
  <c r="T2786" i="67"/>
  <c r="T2787" i="67"/>
  <c r="T2788" i="67"/>
  <c r="T2789" i="67"/>
  <c r="T2790" i="67"/>
  <c r="T2791" i="67"/>
  <c r="T2792" i="67"/>
  <c r="T2793" i="67"/>
  <c r="T2794" i="67"/>
  <c r="T2795" i="67"/>
  <c r="T2796" i="67"/>
  <c r="T2797" i="67"/>
  <c r="T2798" i="67"/>
  <c r="T2799" i="67"/>
  <c r="T2800" i="67"/>
  <c r="T2801" i="67"/>
  <c r="T2802" i="67"/>
  <c r="T2803" i="67"/>
  <c r="T2804" i="67"/>
  <c r="T2805" i="67"/>
  <c r="T2806" i="67"/>
  <c r="T2807" i="67"/>
  <c r="T2808" i="67"/>
  <c r="T2809" i="67"/>
  <c r="T2810" i="67"/>
  <c r="T2811" i="67"/>
  <c r="T2812" i="67"/>
  <c r="T2813" i="67"/>
  <c r="T2814" i="67"/>
  <c r="T2815" i="67"/>
  <c r="T2816" i="67"/>
  <c r="T2817" i="67"/>
  <c r="T2818" i="67"/>
  <c r="T2819" i="67"/>
  <c r="T2820" i="67"/>
  <c r="T2821" i="67"/>
  <c r="T2822" i="67"/>
  <c r="T2823" i="67"/>
  <c r="T2824" i="67"/>
  <c r="T2825" i="67"/>
  <c r="T2826" i="67"/>
  <c r="T2827" i="67"/>
  <c r="T2828" i="67"/>
  <c r="T2829" i="67"/>
  <c r="T2830" i="67"/>
  <c r="T2831" i="67"/>
  <c r="T2832" i="67"/>
  <c r="T2833" i="67"/>
  <c r="T2834" i="67"/>
  <c r="T2835" i="67"/>
  <c r="T2836" i="67"/>
  <c r="T2837" i="67"/>
  <c r="T2838" i="67"/>
  <c r="T2839" i="67"/>
  <c r="T2840" i="67"/>
  <c r="T2841" i="67"/>
  <c r="T2842" i="67"/>
  <c r="T2843" i="67"/>
  <c r="T2844" i="67"/>
  <c r="T2845" i="67"/>
  <c r="T2846" i="67"/>
  <c r="T2847" i="67"/>
  <c r="T2848" i="67"/>
  <c r="T2849" i="67"/>
  <c r="T2850" i="67"/>
  <c r="T2851" i="67"/>
  <c r="T2852" i="67"/>
  <c r="T2853" i="67"/>
  <c r="T2854" i="67"/>
  <c r="T2855" i="67"/>
  <c r="T2856" i="67"/>
  <c r="T2857" i="67"/>
  <c r="T2858" i="67"/>
  <c r="T2859" i="67"/>
  <c r="T2860" i="67"/>
  <c r="T2861" i="67"/>
  <c r="T2862" i="67"/>
  <c r="T2863" i="67"/>
  <c r="T2864" i="67"/>
  <c r="T2865" i="67"/>
  <c r="T2866" i="67"/>
  <c r="T2867" i="67"/>
  <c r="T2868" i="67"/>
  <c r="T2869" i="67"/>
  <c r="T2870" i="67"/>
  <c r="T2871" i="67"/>
  <c r="T2872" i="67"/>
  <c r="T2873" i="67"/>
  <c r="T2874" i="67"/>
  <c r="T2875" i="67"/>
  <c r="T2876" i="67"/>
  <c r="T2877" i="67"/>
  <c r="T2878" i="67"/>
  <c r="T2879" i="67"/>
  <c r="T2880" i="67"/>
  <c r="T2881" i="67"/>
  <c r="T2882" i="67"/>
  <c r="T2883" i="67"/>
  <c r="T2884" i="67"/>
  <c r="T2885" i="67"/>
  <c r="T2886" i="67"/>
  <c r="T2887" i="67"/>
  <c r="T2888" i="67"/>
  <c r="T2889" i="67"/>
  <c r="T2890" i="67"/>
  <c r="T2891" i="67"/>
  <c r="T2892" i="67"/>
  <c r="T2893" i="67"/>
  <c r="T2894" i="67"/>
  <c r="T2895" i="67"/>
  <c r="T2896" i="67"/>
  <c r="T2897" i="67"/>
  <c r="T2898" i="67"/>
  <c r="T2899" i="67"/>
  <c r="T2900" i="67"/>
  <c r="T2901" i="67"/>
  <c r="T2902" i="67"/>
  <c r="T2903" i="67"/>
  <c r="T2904" i="67"/>
  <c r="T2905" i="67"/>
  <c r="T2906" i="67"/>
  <c r="T2907" i="67"/>
  <c r="T2908" i="67"/>
  <c r="T2909" i="67"/>
  <c r="T2910" i="67"/>
  <c r="T2911" i="67"/>
  <c r="T2912" i="67"/>
  <c r="T2913" i="67"/>
  <c r="T2914" i="67"/>
  <c r="T2915" i="67"/>
  <c r="T2916" i="67"/>
  <c r="T2917" i="67"/>
  <c r="T2918" i="67"/>
  <c r="T2919" i="67"/>
  <c r="T2920" i="67"/>
  <c r="T2921" i="67"/>
  <c r="T2922" i="67"/>
  <c r="T2923" i="67"/>
  <c r="T2924" i="67"/>
  <c r="T2925" i="67"/>
  <c r="T2926" i="67"/>
  <c r="T2927" i="67"/>
  <c r="T2928" i="67"/>
  <c r="T2929" i="67"/>
  <c r="T2930" i="67"/>
  <c r="T2931" i="67"/>
  <c r="T2932" i="67"/>
  <c r="T2933" i="67"/>
  <c r="T2934" i="67"/>
  <c r="T2935" i="67"/>
  <c r="T2936" i="67"/>
  <c r="T2937" i="67"/>
  <c r="T2938" i="67"/>
  <c r="T2939" i="67"/>
  <c r="T2940" i="67"/>
  <c r="T2941" i="67"/>
  <c r="T2942" i="67"/>
  <c r="T2943" i="67"/>
  <c r="T2944" i="67"/>
  <c r="T2945" i="67"/>
  <c r="T2946" i="67"/>
  <c r="T2947" i="67"/>
  <c r="T2948" i="67"/>
  <c r="T2949" i="67"/>
  <c r="T2950" i="67"/>
  <c r="T2951" i="67"/>
  <c r="T2952" i="67"/>
  <c r="T2953" i="67"/>
  <c r="T2954" i="67"/>
  <c r="T2955" i="67"/>
  <c r="T2956" i="67"/>
  <c r="T2957" i="67"/>
  <c r="T2958" i="67"/>
  <c r="T2959" i="67"/>
  <c r="T2960" i="67"/>
  <c r="T2961" i="67"/>
  <c r="T2962" i="67"/>
  <c r="T2963" i="67"/>
  <c r="T2964" i="67"/>
  <c r="T2965" i="67"/>
  <c r="T2966" i="67"/>
  <c r="T2967" i="67"/>
  <c r="T2968" i="67"/>
  <c r="T2969" i="67"/>
  <c r="T2970" i="67"/>
  <c r="T2971" i="67"/>
  <c r="T2972" i="67"/>
  <c r="T2973" i="67"/>
  <c r="T2974" i="67"/>
  <c r="T2975" i="67"/>
  <c r="T2976" i="67"/>
  <c r="T2977" i="67"/>
  <c r="T2978" i="67"/>
  <c r="T2979" i="67"/>
  <c r="T2980" i="67"/>
  <c r="T2981" i="67"/>
  <c r="T2982" i="67"/>
  <c r="T2983" i="67"/>
  <c r="T2984" i="67"/>
  <c r="T2985" i="67"/>
  <c r="T2986" i="67"/>
  <c r="T2987" i="67"/>
  <c r="T2988" i="67"/>
  <c r="T2989" i="67"/>
  <c r="T2990" i="67"/>
  <c r="T2991" i="67"/>
  <c r="T2992" i="67"/>
  <c r="T2993" i="67"/>
  <c r="T2994" i="67"/>
  <c r="T2995" i="67"/>
  <c r="T2996" i="67"/>
  <c r="T2997" i="67"/>
  <c r="T2998" i="67"/>
  <c r="T2999" i="67"/>
  <c r="T3000" i="67"/>
  <c r="T3001" i="67"/>
  <c r="T3002" i="67"/>
  <c r="T3003" i="67"/>
  <c r="T3004" i="67"/>
  <c r="T3005" i="67"/>
  <c r="T3006" i="67"/>
  <c r="T3007" i="67"/>
  <c r="T3008" i="67"/>
  <c r="T3009" i="67"/>
  <c r="T3010" i="67"/>
  <c r="T3011" i="67"/>
  <c r="T3012" i="67"/>
  <c r="T3013" i="67"/>
  <c r="T3014" i="67"/>
  <c r="T3015" i="67"/>
  <c r="T3016" i="67"/>
  <c r="T3017" i="67"/>
  <c r="T3018" i="67"/>
  <c r="T3019" i="67"/>
  <c r="T3020" i="67"/>
  <c r="T3021" i="67"/>
  <c r="T3022" i="67"/>
  <c r="T3023" i="67"/>
  <c r="T3024" i="67"/>
  <c r="T3025" i="67"/>
  <c r="T3026" i="67"/>
  <c r="T3027" i="67"/>
  <c r="T3028" i="67"/>
  <c r="T3029" i="67"/>
  <c r="T3030" i="67"/>
  <c r="T3031" i="67"/>
  <c r="T3032" i="67"/>
  <c r="T3033" i="67"/>
  <c r="T3034" i="67"/>
  <c r="T3035" i="67"/>
  <c r="T3036" i="67"/>
  <c r="T3037" i="67"/>
  <c r="T3038" i="67"/>
  <c r="T3039" i="67"/>
  <c r="T3040" i="67"/>
  <c r="T3041" i="67"/>
  <c r="T3042" i="67"/>
  <c r="T3043" i="67"/>
  <c r="T3044" i="67"/>
  <c r="T3045" i="67"/>
  <c r="T3046" i="67"/>
  <c r="T3047" i="67"/>
  <c r="T3048" i="67"/>
  <c r="T3049" i="67"/>
  <c r="T3050" i="67"/>
  <c r="T3051" i="67"/>
  <c r="T3052" i="67"/>
  <c r="T3053" i="67"/>
  <c r="T3054" i="67"/>
  <c r="T3055" i="67"/>
  <c r="T3056" i="67"/>
  <c r="T3057" i="67"/>
  <c r="T3058" i="67"/>
  <c r="T3059" i="67"/>
  <c r="T3060" i="67"/>
  <c r="T3061" i="67"/>
  <c r="T3062" i="67"/>
  <c r="T3063" i="67"/>
  <c r="T3064" i="67"/>
  <c r="T3065" i="67"/>
  <c r="T3066" i="67"/>
  <c r="T3067" i="67"/>
  <c r="T3068" i="67"/>
  <c r="T3069" i="67"/>
  <c r="T3070" i="67"/>
  <c r="T3071" i="67"/>
  <c r="T3072" i="67"/>
  <c r="T3073" i="67"/>
  <c r="T3074" i="67"/>
  <c r="T3075" i="67"/>
  <c r="T3076" i="67"/>
  <c r="T3077" i="67"/>
  <c r="T3078" i="67"/>
  <c r="T3079" i="67"/>
  <c r="T3080" i="67"/>
  <c r="T3081" i="67"/>
  <c r="T3082" i="67"/>
  <c r="T3083" i="67"/>
  <c r="T3084" i="67"/>
  <c r="T3085" i="67"/>
  <c r="T3086" i="67"/>
  <c r="T3087" i="67"/>
  <c r="T3088" i="67"/>
  <c r="T3089" i="67"/>
  <c r="T3090" i="67"/>
  <c r="T3091" i="67"/>
  <c r="T3092" i="67"/>
  <c r="T3093" i="67"/>
  <c r="T3094" i="67"/>
  <c r="T3095" i="67"/>
  <c r="T3096" i="67"/>
  <c r="T3097" i="67"/>
  <c r="T3098" i="67"/>
  <c r="T3099" i="67"/>
  <c r="T3100" i="67"/>
  <c r="T3101" i="67"/>
  <c r="T3102" i="67"/>
  <c r="T3103" i="67"/>
  <c r="T3104" i="67"/>
  <c r="T3105" i="67"/>
  <c r="T3106" i="67"/>
  <c r="T3107" i="67"/>
  <c r="T3108" i="67"/>
  <c r="T3109" i="67"/>
  <c r="T3110" i="67"/>
  <c r="T3111" i="67"/>
  <c r="T3112" i="67"/>
  <c r="T3113" i="67"/>
  <c r="T3114" i="67"/>
  <c r="T3115" i="67"/>
  <c r="T3116" i="67"/>
  <c r="T3117" i="67"/>
  <c r="T3118" i="67"/>
  <c r="T3119" i="67"/>
  <c r="T3120" i="67"/>
  <c r="T3121" i="67"/>
  <c r="T3122" i="67"/>
  <c r="T3123" i="67"/>
  <c r="T3124" i="67"/>
  <c r="T3125" i="67"/>
  <c r="T3126" i="67"/>
  <c r="T3127" i="67"/>
  <c r="T3128" i="67"/>
  <c r="T3129" i="67"/>
  <c r="T3130" i="67"/>
  <c r="T3131" i="67"/>
  <c r="T3132" i="67"/>
  <c r="T3133" i="67"/>
  <c r="T3134" i="67"/>
  <c r="T3135" i="67"/>
  <c r="T3136" i="67"/>
  <c r="T3137" i="67"/>
  <c r="T3138" i="67"/>
  <c r="T3139" i="67"/>
  <c r="T3140" i="67"/>
  <c r="T3141" i="67"/>
  <c r="T3142" i="67"/>
  <c r="T3143" i="67"/>
  <c r="T3144" i="67"/>
  <c r="T3145" i="67"/>
  <c r="T3146" i="67"/>
  <c r="T3147" i="67"/>
  <c r="T3148" i="67"/>
  <c r="T3149" i="67"/>
  <c r="T3150" i="67"/>
  <c r="T3151" i="67"/>
  <c r="T3152" i="67"/>
  <c r="T3153" i="67"/>
  <c r="T3154" i="67"/>
  <c r="T3155" i="67"/>
  <c r="T3156" i="67"/>
  <c r="T3157" i="67"/>
  <c r="T3158" i="67"/>
  <c r="T3159" i="67"/>
  <c r="T3160" i="67"/>
  <c r="T3161" i="67"/>
  <c r="T3162" i="67"/>
  <c r="T3163" i="67"/>
  <c r="T3164" i="67"/>
  <c r="T3165" i="67"/>
  <c r="T3166" i="67"/>
  <c r="T3167" i="67"/>
  <c r="T3168" i="67"/>
  <c r="T3169" i="67"/>
  <c r="T3170" i="67"/>
  <c r="T3171" i="67"/>
  <c r="T3172" i="67"/>
  <c r="T3173" i="67"/>
  <c r="T3174" i="67"/>
  <c r="T3175" i="67"/>
  <c r="T3176" i="67"/>
  <c r="T3177" i="67"/>
  <c r="T3178" i="67"/>
  <c r="T3179" i="67"/>
  <c r="T3180" i="67"/>
  <c r="T3181" i="67"/>
  <c r="T3182" i="67"/>
  <c r="T3183" i="67"/>
  <c r="T3184" i="67"/>
  <c r="T3185" i="67"/>
  <c r="T3186" i="67"/>
  <c r="T3187" i="67"/>
  <c r="T3188" i="67"/>
  <c r="T3189" i="67"/>
  <c r="T3190" i="67"/>
  <c r="T3191" i="67"/>
  <c r="T3192" i="67"/>
  <c r="T3193" i="67"/>
  <c r="T3194" i="67"/>
  <c r="T3195" i="67"/>
  <c r="T3196" i="67"/>
  <c r="T3197" i="67"/>
  <c r="T3198" i="67"/>
  <c r="T3199" i="67"/>
  <c r="T3200" i="67"/>
  <c r="T3201" i="67"/>
  <c r="T3202" i="67"/>
  <c r="T3203" i="67"/>
  <c r="T3204" i="67"/>
  <c r="T3205" i="67"/>
  <c r="T3206" i="67"/>
  <c r="T3207" i="67"/>
  <c r="T3208" i="67"/>
  <c r="T3209" i="67"/>
  <c r="T3210" i="67"/>
  <c r="T3211" i="67"/>
  <c r="T3212" i="67"/>
  <c r="T3213" i="67"/>
  <c r="T3214" i="67"/>
  <c r="T3215" i="67"/>
  <c r="T3216" i="67"/>
  <c r="T3217" i="67"/>
  <c r="T3218" i="67"/>
  <c r="T3219" i="67"/>
  <c r="T3220" i="67"/>
  <c r="T3221" i="67"/>
  <c r="T3222" i="67"/>
  <c r="T3223" i="67"/>
  <c r="T3224" i="67"/>
  <c r="T3225" i="67"/>
  <c r="T3226" i="67"/>
  <c r="T3227" i="67"/>
  <c r="T3228" i="67"/>
  <c r="T3229" i="67"/>
  <c r="T3230" i="67"/>
  <c r="T3231" i="67"/>
  <c r="T3232" i="67"/>
  <c r="T3233" i="67"/>
  <c r="T3234" i="67"/>
  <c r="T3235" i="67"/>
  <c r="T3236" i="67"/>
  <c r="T3237" i="67"/>
  <c r="T3238" i="67"/>
  <c r="T3239" i="67"/>
  <c r="T3240" i="67"/>
  <c r="T3241" i="67"/>
  <c r="T3242" i="67"/>
  <c r="T3243" i="67"/>
  <c r="T3244" i="67"/>
  <c r="T3245" i="67"/>
  <c r="T3246" i="67"/>
  <c r="T3247" i="67"/>
  <c r="T3248" i="67"/>
  <c r="T3249" i="67"/>
  <c r="T3250" i="67"/>
  <c r="T3251" i="67"/>
  <c r="T3252" i="67"/>
  <c r="T3253" i="67"/>
  <c r="T3254" i="67"/>
  <c r="T3255" i="67"/>
  <c r="T3256" i="67"/>
  <c r="T3257" i="67"/>
  <c r="T3258" i="67"/>
  <c r="T3259" i="67"/>
  <c r="T3260" i="67"/>
  <c r="T3261" i="67"/>
  <c r="T3262" i="67"/>
  <c r="T3263" i="67"/>
  <c r="T3264" i="67"/>
  <c r="T3265" i="67"/>
  <c r="T3266" i="67"/>
  <c r="T3267" i="67"/>
  <c r="T3268" i="67"/>
  <c r="T3269" i="67"/>
  <c r="T3270" i="67"/>
  <c r="T3271" i="67"/>
  <c r="T3272" i="67"/>
  <c r="T3273" i="67"/>
  <c r="T3274" i="67"/>
  <c r="T3275" i="67"/>
  <c r="T3276" i="67"/>
  <c r="T3277" i="67"/>
  <c r="T3278" i="67"/>
  <c r="T3279" i="67"/>
  <c r="T3280" i="67"/>
  <c r="T3281" i="67"/>
  <c r="T3282" i="67"/>
  <c r="T3283" i="67"/>
  <c r="T3284" i="67"/>
  <c r="T3285" i="67"/>
  <c r="T3286" i="67"/>
  <c r="T3287" i="67"/>
  <c r="T3288" i="67"/>
  <c r="T3289" i="67"/>
  <c r="T3290" i="67"/>
  <c r="T3291" i="67"/>
  <c r="T3292" i="67"/>
  <c r="T3293" i="67"/>
  <c r="T3294" i="67"/>
  <c r="T3295" i="67"/>
  <c r="T3296" i="67"/>
  <c r="T3297" i="67"/>
  <c r="T3298" i="67"/>
  <c r="T3299" i="67"/>
  <c r="T3300" i="67"/>
  <c r="T3301" i="67"/>
  <c r="T3302" i="67"/>
  <c r="T3303" i="67"/>
  <c r="T3304" i="67"/>
  <c r="T3305" i="67"/>
  <c r="T3306" i="67"/>
  <c r="T3307" i="67"/>
  <c r="T3308" i="67"/>
  <c r="T3309" i="67"/>
  <c r="T3310" i="67"/>
  <c r="T3311" i="67"/>
  <c r="T3312" i="67"/>
  <c r="T3313" i="67"/>
  <c r="T3314" i="67"/>
  <c r="T3315" i="67"/>
  <c r="T3316" i="67"/>
  <c r="T3317" i="67"/>
  <c r="T3318" i="67"/>
  <c r="T3319" i="67"/>
  <c r="T3320" i="67"/>
  <c r="T3321" i="67"/>
  <c r="T3322" i="67"/>
  <c r="T3323" i="67"/>
  <c r="T3324" i="67"/>
  <c r="T3325" i="67"/>
  <c r="T3326" i="67"/>
  <c r="T3327" i="67"/>
  <c r="T3328" i="67"/>
  <c r="T3329" i="67"/>
  <c r="T3330" i="67"/>
  <c r="T3331" i="67"/>
  <c r="T3332" i="67"/>
  <c r="T3333" i="67"/>
  <c r="T3334" i="67"/>
  <c r="T3335" i="67"/>
  <c r="T3336" i="67"/>
  <c r="T3337" i="67"/>
  <c r="T3338" i="67"/>
  <c r="T3339" i="67"/>
  <c r="T3340" i="67"/>
  <c r="T3341" i="67"/>
  <c r="T3342" i="67"/>
  <c r="T3343" i="67"/>
  <c r="T3344" i="67"/>
  <c r="T3345" i="67"/>
  <c r="T3346" i="67"/>
  <c r="T3347" i="67"/>
  <c r="T3348" i="67"/>
  <c r="T3349" i="67"/>
  <c r="T3350" i="67"/>
  <c r="T3351" i="67"/>
  <c r="T3352" i="67"/>
  <c r="T3353" i="67"/>
  <c r="T3354" i="67"/>
  <c r="T3355" i="67"/>
  <c r="T3356" i="67"/>
  <c r="T3357" i="67"/>
  <c r="T3358" i="67"/>
  <c r="T3359" i="67"/>
  <c r="T3360" i="67"/>
  <c r="T3361" i="67"/>
  <c r="T3362" i="67"/>
  <c r="T3363" i="67"/>
  <c r="T3364" i="67"/>
  <c r="T3365" i="67"/>
  <c r="T3366" i="67"/>
  <c r="T3367" i="67"/>
  <c r="T3368" i="67"/>
  <c r="T3369" i="67"/>
  <c r="T3370" i="67"/>
  <c r="T3371" i="67"/>
  <c r="T3372" i="67"/>
  <c r="T3373" i="67"/>
  <c r="T3374" i="67"/>
  <c r="T3375" i="67"/>
  <c r="T3376" i="67"/>
  <c r="T3377" i="67"/>
  <c r="T3378" i="67"/>
  <c r="T3379" i="67"/>
  <c r="T3380" i="67"/>
  <c r="T3381" i="67"/>
  <c r="T3382" i="67"/>
  <c r="T3383" i="67"/>
  <c r="T3384" i="67"/>
  <c r="T3385" i="67"/>
  <c r="T3386" i="67"/>
  <c r="T3387" i="67"/>
  <c r="T3388" i="67"/>
  <c r="T3389" i="67"/>
  <c r="T3390" i="67"/>
  <c r="T3391" i="67"/>
  <c r="T3392" i="67"/>
  <c r="T3393" i="67"/>
  <c r="T3394" i="67"/>
  <c r="T3395" i="67"/>
  <c r="T3396" i="67"/>
  <c r="T3397" i="67"/>
  <c r="T3398" i="67"/>
  <c r="T3399" i="67"/>
  <c r="T3400" i="67"/>
  <c r="T3401" i="67"/>
  <c r="T3402" i="67"/>
  <c r="T3403" i="67"/>
  <c r="T3404" i="67"/>
  <c r="T3405" i="67"/>
  <c r="T3406" i="67"/>
  <c r="T3407" i="67"/>
  <c r="T3408" i="67"/>
  <c r="T3409" i="67"/>
  <c r="T3410" i="67"/>
  <c r="T3411" i="67"/>
  <c r="T3412" i="67"/>
  <c r="T3413" i="67"/>
  <c r="T3414" i="67"/>
  <c r="T3415" i="67"/>
  <c r="T3416" i="67"/>
  <c r="T3417" i="67"/>
  <c r="T3418" i="67"/>
  <c r="T3419" i="67"/>
  <c r="T3420" i="67"/>
  <c r="T3421" i="67"/>
  <c r="T3422" i="67"/>
  <c r="T3423" i="67"/>
  <c r="T3424" i="67"/>
  <c r="T3425" i="67"/>
  <c r="T3426" i="67"/>
  <c r="T3427" i="67"/>
  <c r="T3428" i="67"/>
  <c r="T3429" i="67"/>
  <c r="T3430" i="67"/>
  <c r="T3431" i="67"/>
  <c r="T3432" i="67"/>
  <c r="T3433" i="67"/>
  <c r="T3434" i="67"/>
  <c r="T3435" i="67"/>
  <c r="T3436" i="67"/>
  <c r="T3437" i="67"/>
  <c r="T3438" i="67"/>
  <c r="T3439" i="67"/>
  <c r="T3440" i="67"/>
  <c r="T3441" i="67"/>
  <c r="T3442" i="67"/>
  <c r="T3443" i="67"/>
  <c r="T3444" i="67"/>
  <c r="T3445" i="67"/>
  <c r="T3446" i="67"/>
  <c r="T3447" i="67"/>
  <c r="T3448" i="67"/>
  <c r="T3449" i="67"/>
  <c r="T3450" i="67"/>
  <c r="T3451" i="67"/>
  <c r="T3452" i="67"/>
  <c r="T3453" i="67"/>
  <c r="T3454" i="67"/>
  <c r="T3455" i="67"/>
  <c r="T3456" i="67"/>
  <c r="T3457" i="67"/>
  <c r="T3458" i="67"/>
  <c r="T3459" i="67"/>
  <c r="T3460" i="67"/>
  <c r="T3461" i="67"/>
  <c r="T3462" i="67"/>
  <c r="T3463" i="67"/>
  <c r="T3464" i="67"/>
  <c r="T3465" i="67"/>
  <c r="T3466" i="67"/>
  <c r="T3467" i="67"/>
  <c r="T3468" i="67"/>
  <c r="T3469" i="67"/>
  <c r="T3470" i="67"/>
  <c r="T3471" i="67"/>
  <c r="T3472" i="67"/>
  <c r="T3473" i="67"/>
  <c r="T3474" i="67"/>
  <c r="T3475" i="67"/>
  <c r="T3476" i="67"/>
  <c r="T3477" i="67"/>
  <c r="T3478" i="67"/>
  <c r="T3479" i="67"/>
  <c r="T3480" i="67"/>
  <c r="T3481" i="67"/>
  <c r="T3482" i="67"/>
  <c r="T3483" i="67"/>
  <c r="T3484" i="67"/>
  <c r="T3485" i="67"/>
  <c r="T3486" i="67"/>
  <c r="T3487" i="67"/>
  <c r="T3488" i="67"/>
  <c r="T3489" i="67"/>
  <c r="T3490" i="67"/>
  <c r="T3491" i="67"/>
  <c r="T3492" i="67"/>
  <c r="T3493" i="67"/>
  <c r="T3494" i="67"/>
  <c r="T3495" i="67"/>
  <c r="T3496" i="67"/>
  <c r="T3497" i="67"/>
  <c r="T3498" i="67"/>
  <c r="T3499" i="67"/>
  <c r="T3500" i="67"/>
  <c r="T3501" i="67"/>
  <c r="T3502" i="67"/>
  <c r="T3503" i="67"/>
  <c r="T3504" i="67"/>
  <c r="T3505" i="67"/>
  <c r="T3506" i="67"/>
  <c r="T3507" i="67"/>
  <c r="T3508" i="67"/>
  <c r="T3509" i="67"/>
  <c r="T3510" i="67"/>
  <c r="T3511" i="67"/>
  <c r="T3512" i="67"/>
  <c r="T3513" i="67"/>
  <c r="T3514" i="67"/>
  <c r="T3515" i="67"/>
  <c r="T3516" i="67"/>
  <c r="T3517" i="67"/>
  <c r="T3518" i="67"/>
  <c r="T3519" i="67"/>
  <c r="T3520" i="67"/>
  <c r="T3521" i="67"/>
  <c r="T3522" i="67"/>
  <c r="T3523" i="67"/>
  <c r="T3524" i="67"/>
  <c r="T3525" i="67"/>
  <c r="T3526" i="67"/>
  <c r="T3527" i="67"/>
  <c r="T3528" i="67"/>
  <c r="T3529" i="67"/>
  <c r="T3530" i="67"/>
  <c r="T3531" i="67"/>
  <c r="T3532" i="67"/>
  <c r="T3533" i="67"/>
  <c r="T3534" i="67"/>
  <c r="T3535" i="67"/>
  <c r="T3536" i="67"/>
  <c r="T3537" i="67"/>
  <c r="T3538" i="67"/>
  <c r="T3539" i="67"/>
  <c r="T3540" i="67"/>
  <c r="T3541" i="67"/>
  <c r="T3542" i="67"/>
  <c r="T3543" i="67"/>
  <c r="T3544" i="67"/>
  <c r="T3545" i="67"/>
  <c r="T3546" i="67"/>
  <c r="T3547" i="67"/>
  <c r="T3548" i="67"/>
  <c r="T3549" i="67"/>
  <c r="T3550" i="67"/>
  <c r="T3551" i="67"/>
  <c r="T3552" i="67"/>
  <c r="T3553" i="67"/>
  <c r="T3554" i="67"/>
  <c r="T3555" i="67"/>
  <c r="T3556" i="67"/>
  <c r="T3557" i="67"/>
  <c r="T3558" i="67"/>
  <c r="T3559" i="67"/>
  <c r="T3560" i="67"/>
  <c r="T3561" i="67"/>
  <c r="T3562" i="67"/>
  <c r="T3563" i="67"/>
  <c r="T3564" i="67"/>
  <c r="T3565" i="67"/>
  <c r="T3566" i="67"/>
  <c r="T3567" i="67"/>
  <c r="T3568" i="67"/>
  <c r="T3569" i="67"/>
  <c r="T3570" i="67"/>
  <c r="T3571" i="67"/>
  <c r="T3572" i="67"/>
  <c r="T3573" i="67"/>
  <c r="T3574" i="67"/>
  <c r="T3575" i="67"/>
  <c r="T3576" i="67"/>
  <c r="T3577" i="67"/>
  <c r="T3578" i="67"/>
  <c r="T3579" i="67"/>
  <c r="T3580" i="67"/>
  <c r="T3581" i="67"/>
  <c r="T3582" i="67"/>
  <c r="T3583" i="67"/>
  <c r="T3584" i="67"/>
  <c r="T3585" i="67"/>
  <c r="T3586" i="67"/>
  <c r="T3587" i="67"/>
  <c r="T3588" i="67"/>
  <c r="T3589" i="67"/>
  <c r="T3590" i="67"/>
  <c r="T3591" i="67"/>
  <c r="T3592" i="67"/>
  <c r="T3593" i="67"/>
  <c r="T3594" i="67"/>
  <c r="T3595" i="67"/>
  <c r="T3596" i="67"/>
  <c r="T3597" i="67"/>
  <c r="T3598" i="67"/>
  <c r="T3599" i="67"/>
  <c r="T3600" i="67"/>
  <c r="T3601" i="67"/>
  <c r="T3602" i="67"/>
  <c r="T3603" i="67"/>
  <c r="T3604" i="67"/>
  <c r="T3605" i="67"/>
  <c r="T3606" i="67"/>
  <c r="T3607" i="67"/>
  <c r="T3608" i="67"/>
  <c r="T3609" i="67"/>
  <c r="T3610" i="67"/>
  <c r="T3611" i="67"/>
  <c r="T3612" i="67"/>
  <c r="T3613" i="67"/>
  <c r="T3614" i="67"/>
  <c r="T3615" i="67"/>
  <c r="T3616" i="67"/>
  <c r="T3617" i="67"/>
  <c r="T3618" i="67"/>
  <c r="T3619" i="67"/>
  <c r="T3620" i="67"/>
  <c r="T3621" i="67"/>
  <c r="T3622" i="67"/>
  <c r="T3623" i="67"/>
  <c r="T3624" i="67"/>
  <c r="T3625" i="67"/>
  <c r="T3626" i="67"/>
  <c r="T3627" i="67"/>
  <c r="T3628" i="67"/>
  <c r="T3629" i="67"/>
  <c r="T3630" i="67"/>
  <c r="T3631" i="67"/>
  <c r="T3632" i="67"/>
  <c r="T3633" i="67"/>
  <c r="T3634" i="67"/>
  <c r="T3635" i="67"/>
  <c r="T3636" i="67"/>
  <c r="T3637" i="67"/>
  <c r="T3638" i="67"/>
  <c r="T3639" i="67"/>
  <c r="T3640" i="67"/>
  <c r="T3641" i="67"/>
  <c r="T3642" i="67"/>
  <c r="T3643" i="67"/>
  <c r="T3644" i="67"/>
  <c r="T3645" i="67"/>
  <c r="T3646" i="67"/>
  <c r="T3647" i="67"/>
  <c r="T3648" i="67"/>
  <c r="T3649" i="67"/>
  <c r="T3650" i="67"/>
  <c r="T3651" i="67"/>
  <c r="T3652" i="67"/>
  <c r="T3653" i="67"/>
  <c r="T3654" i="67"/>
  <c r="T3655" i="67"/>
  <c r="T3656" i="67"/>
  <c r="T3657" i="67"/>
  <c r="T3658" i="67"/>
  <c r="T3659" i="67"/>
  <c r="T3660" i="67"/>
  <c r="T3661" i="67"/>
  <c r="T3662" i="67"/>
  <c r="T3663" i="67"/>
  <c r="T3664" i="67"/>
  <c r="T3665" i="67"/>
  <c r="T3666" i="67"/>
  <c r="T3667" i="67"/>
  <c r="T3668" i="67"/>
  <c r="T3669" i="67"/>
  <c r="T3670" i="67"/>
  <c r="T3671" i="67"/>
  <c r="T3672" i="67"/>
  <c r="T3673" i="67"/>
  <c r="T3674" i="67"/>
  <c r="T3675" i="67"/>
  <c r="T3676" i="67"/>
  <c r="T3677" i="67"/>
  <c r="T3678" i="67"/>
  <c r="T3679" i="67"/>
  <c r="T3680" i="67"/>
  <c r="T3681" i="67"/>
  <c r="T3682" i="67"/>
  <c r="T3683" i="67"/>
  <c r="T3684" i="67"/>
  <c r="T3685" i="67"/>
  <c r="T3686" i="67"/>
  <c r="T3687" i="67"/>
  <c r="T3688" i="67"/>
  <c r="T3689" i="67"/>
  <c r="T3690" i="67"/>
  <c r="T3691" i="67"/>
  <c r="T3692" i="67"/>
  <c r="T3693" i="67"/>
  <c r="T3694" i="67"/>
  <c r="T3695" i="67"/>
  <c r="T3696" i="67"/>
  <c r="T3697" i="67"/>
  <c r="T3698" i="67"/>
  <c r="T3699" i="67"/>
  <c r="T3700" i="67"/>
  <c r="T3701" i="67"/>
  <c r="T3702" i="67"/>
  <c r="T3703" i="67"/>
  <c r="T3704" i="67"/>
  <c r="T3705" i="67"/>
  <c r="T3706" i="67"/>
  <c r="T3707" i="67"/>
  <c r="T3708" i="67"/>
  <c r="T3709" i="67"/>
  <c r="T3710" i="67"/>
  <c r="T3711" i="67"/>
  <c r="T3712" i="67"/>
  <c r="T3713" i="67"/>
  <c r="T3714" i="67"/>
  <c r="T3715" i="67"/>
  <c r="T3716" i="67"/>
  <c r="T3717" i="67"/>
  <c r="T3718" i="67"/>
  <c r="T3719" i="67"/>
  <c r="T3720" i="67"/>
  <c r="T3721" i="67"/>
  <c r="T3722" i="67"/>
  <c r="T3723" i="67"/>
  <c r="T3724" i="67"/>
  <c r="T3725" i="67"/>
  <c r="T3726" i="67"/>
  <c r="T3727" i="67"/>
  <c r="T3728" i="67"/>
  <c r="T3729" i="67"/>
  <c r="T3730" i="67"/>
  <c r="T3731" i="67"/>
  <c r="T3732" i="67"/>
  <c r="T3733" i="67"/>
  <c r="T3734" i="67"/>
  <c r="T3735" i="67"/>
  <c r="T3736" i="67"/>
  <c r="T3737" i="67"/>
  <c r="T3738" i="67"/>
  <c r="T3739" i="67"/>
  <c r="T3740" i="67"/>
  <c r="T3741" i="67"/>
  <c r="T3742" i="67"/>
  <c r="T3743" i="67"/>
  <c r="T3744" i="67"/>
  <c r="T3745" i="67"/>
  <c r="T3746" i="67"/>
  <c r="T3747" i="67"/>
  <c r="T3748" i="67"/>
  <c r="T3749" i="67"/>
  <c r="T3750" i="67"/>
  <c r="T3751" i="67"/>
  <c r="T3752" i="67"/>
  <c r="T3753" i="67"/>
  <c r="T3754" i="67"/>
  <c r="T3755" i="67"/>
  <c r="T3756" i="67"/>
  <c r="T3757" i="67"/>
  <c r="T3758" i="67"/>
  <c r="T3759" i="67"/>
  <c r="T3760" i="67"/>
  <c r="T3761" i="67"/>
  <c r="T3762" i="67"/>
  <c r="T3763" i="67"/>
  <c r="T3764" i="67"/>
  <c r="T3765" i="67"/>
  <c r="T3766" i="67"/>
  <c r="T3767" i="67"/>
  <c r="T3768" i="67"/>
  <c r="T3769" i="67"/>
  <c r="T3770" i="67"/>
  <c r="T3771" i="67"/>
  <c r="T3772" i="67"/>
  <c r="T3773" i="67"/>
  <c r="T3774" i="67"/>
  <c r="T3775" i="67"/>
  <c r="T3776" i="67"/>
  <c r="T3777" i="67"/>
  <c r="T3778" i="67"/>
  <c r="T3779" i="67"/>
  <c r="T3780" i="67"/>
  <c r="T3781" i="67"/>
  <c r="T3782" i="67"/>
  <c r="T3783" i="67"/>
  <c r="T3784" i="67"/>
  <c r="T3785" i="67"/>
  <c r="T3786" i="67"/>
  <c r="T3787" i="67"/>
  <c r="T3788" i="67"/>
  <c r="T3789" i="67"/>
  <c r="T3790" i="67"/>
  <c r="T3791" i="67"/>
  <c r="T3792" i="67"/>
  <c r="T3793" i="67"/>
  <c r="T3794" i="67"/>
  <c r="T3795" i="67"/>
  <c r="T3796" i="67"/>
  <c r="T3797" i="67"/>
  <c r="T3798" i="67"/>
  <c r="T3799" i="67"/>
  <c r="T3800" i="67"/>
  <c r="T3801" i="67"/>
  <c r="T3802" i="67"/>
  <c r="T3803" i="67"/>
  <c r="T3804" i="67"/>
  <c r="T3805" i="67"/>
  <c r="T3806" i="67"/>
  <c r="T3807" i="67"/>
  <c r="T3808" i="67"/>
  <c r="T3809" i="67"/>
  <c r="T3810" i="67"/>
  <c r="T3811" i="67"/>
  <c r="T3812" i="67"/>
  <c r="T3813" i="67"/>
  <c r="T3814" i="67"/>
  <c r="T3815" i="67"/>
  <c r="T3816" i="67"/>
  <c r="T3817" i="67"/>
  <c r="T3818" i="67"/>
  <c r="T3819" i="67"/>
  <c r="T3820" i="67"/>
  <c r="T3821" i="67"/>
  <c r="T3822" i="67"/>
  <c r="T3823" i="67"/>
  <c r="T3824" i="67"/>
  <c r="T3825" i="67"/>
  <c r="T3826" i="67"/>
  <c r="T3827" i="67"/>
  <c r="T3828" i="67"/>
  <c r="T3829" i="67"/>
  <c r="T3830" i="67"/>
  <c r="T3831" i="67"/>
  <c r="T3832" i="67"/>
  <c r="T3833" i="67"/>
  <c r="T3834" i="67"/>
  <c r="T3835" i="67"/>
  <c r="T3836" i="67"/>
  <c r="T3837" i="67"/>
  <c r="T3838" i="67"/>
  <c r="T3839" i="67"/>
  <c r="T3840" i="67"/>
  <c r="T3841" i="67"/>
  <c r="T3842" i="67"/>
  <c r="T3843" i="67"/>
  <c r="T3844" i="67"/>
  <c r="T3845" i="67"/>
  <c r="T3846" i="67"/>
  <c r="T3847" i="67"/>
  <c r="T3848" i="67"/>
  <c r="T3849" i="67"/>
  <c r="T3850" i="67"/>
  <c r="T3851" i="67"/>
  <c r="T3852" i="67"/>
  <c r="T3853" i="67"/>
  <c r="T3854" i="67"/>
  <c r="T3855" i="67"/>
  <c r="T3856" i="67"/>
  <c r="T3857" i="67"/>
  <c r="T3858" i="67"/>
  <c r="T3859" i="67"/>
  <c r="T3860" i="67"/>
  <c r="T3861" i="67"/>
  <c r="T3862" i="67"/>
  <c r="T3863" i="67"/>
  <c r="T3864" i="67"/>
  <c r="T3865" i="67"/>
  <c r="T3866" i="67"/>
  <c r="T3867" i="67"/>
  <c r="T3868" i="67"/>
  <c r="T3869" i="67"/>
  <c r="T3870" i="67"/>
  <c r="T3871" i="67"/>
  <c r="T3872" i="67"/>
  <c r="T3873" i="67"/>
  <c r="T3874" i="67"/>
  <c r="T3875" i="67"/>
  <c r="T3876" i="67"/>
  <c r="T3877" i="67"/>
  <c r="T3878" i="67"/>
  <c r="T3879" i="67"/>
  <c r="T3880" i="67"/>
  <c r="T3881" i="67"/>
  <c r="T3882" i="67"/>
  <c r="T3883" i="67"/>
  <c r="T3884" i="67"/>
  <c r="T3885" i="67"/>
  <c r="T3886" i="67"/>
  <c r="T3887" i="67"/>
  <c r="T3888" i="67"/>
  <c r="T3889" i="67"/>
  <c r="T3890" i="67"/>
  <c r="T3891" i="67"/>
  <c r="T3892" i="67"/>
  <c r="T3893" i="67"/>
  <c r="T3894" i="67"/>
  <c r="T3895" i="67"/>
  <c r="T3896" i="67"/>
  <c r="T3897" i="67"/>
  <c r="T3898" i="67"/>
  <c r="T3899" i="67"/>
  <c r="T3900" i="67"/>
  <c r="T3901" i="67"/>
  <c r="T3902" i="67"/>
  <c r="T3903" i="67"/>
  <c r="T3904" i="67"/>
  <c r="T3905" i="67"/>
  <c r="T3906" i="67"/>
  <c r="T3907" i="67"/>
  <c r="T3908" i="67"/>
  <c r="T3909" i="67"/>
  <c r="T3910" i="67"/>
  <c r="T3911" i="67"/>
  <c r="T3912" i="67"/>
  <c r="T3913" i="67"/>
  <c r="T3914" i="67"/>
  <c r="T3915" i="67"/>
  <c r="T3916" i="67"/>
  <c r="T3917" i="67"/>
  <c r="T3918" i="67"/>
  <c r="T3919" i="67"/>
  <c r="T3920" i="67"/>
  <c r="T3921" i="67"/>
  <c r="T3922" i="67"/>
  <c r="T3923" i="67"/>
  <c r="T3924" i="67"/>
  <c r="T3925" i="67"/>
  <c r="T3926" i="67"/>
  <c r="T3927" i="67"/>
  <c r="T3928" i="67"/>
  <c r="T3929" i="67"/>
  <c r="T3930" i="67"/>
  <c r="T3931" i="67"/>
  <c r="T3932" i="67"/>
  <c r="T3933" i="67"/>
  <c r="T3934" i="67"/>
  <c r="T3935" i="67"/>
  <c r="T3936" i="67"/>
  <c r="T3937" i="67"/>
  <c r="T3938" i="67"/>
  <c r="T3939" i="67"/>
  <c r="T3940" i="67"/>
  <c r="T3941" i="67"/>
  <c r="T3942" i="67"/>
  <c r="T3943" i="67"/>
  <c r="T3944" i="67"/>
  <c r="T3945" i="67"/>
  <c r="T3946" i="67"/>
  <c r="T3947" i="67"/>
  <c r="T3948" i="67"/>
  <c r="T3949" i="67"/>
  <c r="T3950" i="67"/>
  <c r="T3951" i="67"/>
  <c r="T3952" i="67"/>
  <c r="T3953" i="67"/>
  <c r="T3954" i="67"/>
  <c r="T3955" i="67"/>
  <c r="T3956" i="67"/>
  <c r="T3957" i="67"/>
  <c r="T3958" i="67"/>
  <c r="T3959" i="67"/>
  <c r="T3960" i="67"/>
  <c r="T3961" i="67"/>
  <c r="T3962" i="67"/>
  <c r="T3963" i="67"/>
  <c r="T3964" i="67"/>
  <c r="T3965" i="67"/>
  <c r="T3966" i="67"/>
  <c r="T3967" i="67"/>
  <c r="T3968" i="67"/>
  <c r="T3969" i="67"/>
  <c r="T3970" i="67"/>
  <c r="T3971" i="67"/>
  <c r="T3972" i="67"/>
  <c r="T3973" i="67"/>
  <c r="T3974" i="67"/>
  <c r="T3975" i="67"/>
  <c r="T3976" i="67"/>
  <c r="T3977" i="67"/>
  <c r="T3978" i="67"/>
  <c r="T3979" i="67"/>
  <c r="T3980" i="67"/>
  <c r="T3981" i="67"/>
  <c r="T3982" i="67"/>
  <c r="T3983" i="67"/>
  <c r="T3984" i="67"/>
  <c r="T3985" i="67"/>
  <c r="T3986" i="67"/>
  <c r="T3987" i="67"/>
  <c r="T3988" i="67"/>
  <c r="T3989" i="67"/>
  <c r="T3990" i="67"/>
  <c r="T3991" i="67"/>
  <c r="T3992" i="67"/>
  <c r="T3993" i="67"/>
  <c r="T3994" i="67"/>
  <c r="T3995" i="67"/>
  <c r="T3996" i="67"/>
  <c r="T3997" i="67"/>
  <c r="T3998" i="67"/>
  <c r="T3999" i="67"/>
  <c r="T4000" i="67"/>
  <c r="T4001" i="67"/>
  <c r="T4002" i="67"/>
  <c r="T4003" i="67"/>
  <c r="T4004" i="67"/>
  <c r="T4005" i="67"/>
  <c r="T4006" i="67"/>
  <c r="T4007" i="67"/>
  <c r="T4008" i="67"/>
  <c r="T4009" i="67"/>
  <c r="T4010" i="67"/>
  <c r="T4011" i="67"/>
  <c r="T4012" i="67"/>
  <c r="T4013" i="67"/>
  <c r="T4014" i="67"/>
  <c r="T4015" i="67"/>
  <c r="T4016" i="67"/>
  <c r="T4017" i="67"/>
  <c r="T4018" i="67"/>
  <c r="T4019" i="67"/>
  <c r="T4020" i="67"/>
  <c r="T4021" i="67"/>
  <c r="T4022" i="67"/>
  <c r="T4023" i="67"/>
  <c r="T4024" i="67"/>
  <c r="T4025" i="67"/>
  <c r="T4026" i="67"/>
  <c r="T4027" i="67"/>
  <c r="T4028" i="67"/>
  <c r="T4029" i="67"/>
  <c r="T4030" i="67"/>
  <c r="T4031" i="67"/>
  <c r="T4032" i="67"/>
  <c r="T4033" i="67"/>
  <c r="T4034" i="67"/>
  <c r="T4035" i="67"/>
  <c r="T4036" i="67"/>
  <c r="T4037" i="67"/>
  <c r="T4038" i="67"/>
  <c r="T4039" i="67"/>
  <c r="T4040" i="67"/>
  <c r="T4041" i="67"/>
  <c r="T4042" i="67"/>
  <c r="T4043" i="67"/>
  <c r="T4044" i="67"/>
  <c r="T4045" i="67"/>
  <c r="T4046" i="67"/>
  <c r="T4047" i="67"/>
  <c r="T4048" i="67"/>
  <c r="T4049" i="67"/>
  <c r="T4050" i="67"/>
  <c r="T4051" i="67"/>
  <c r="T4052" i="67"/>
  <c r="T4053" i="67"/>
  <c r="T4054" i="67"/>
  <c r="T4055" i="67"/>
  <c r="T4056" i="67"/>
  <c r="T4057" i="67"/>
  <c r="T4058" i="67"/>
  <c r="T4059" i="67"/>
  <c r="T4060" i="67"/>
  <c r="T4061" i="67"/>
  <c r="T4062" i="67"/>
  <c r="T4063" i="67"/>
  <c r="T4064" i="67"/>
  <c r="T4065" i="67"/>
  <c r="T4066" i="67"/>
  <c r="T4067" i="67"/>
  <c r="T4068" i="67"/>
  <c r="T4069" i="67"/>
  <c r="T4070" i="67"/>
  <c r="T4071" i="67"/>
  <c r="T4072" i="67"/>
  <c r="T4073" i="67"/>
  <c r="T4074" i="67"/>
  <c r="T4075" i="67"/>
  <c r="T4076" i="67"/>
  <c r="T4077" i="67"/>
  <c r="T4078" i="67"/>
  <c r="T4079" i="67"/>
  <c r="T4080" i="67"/>
  <c r="T4081" i="67"/>
  <c r="T4082" i="67"/>
  <c r="T4083" i="67"/>
  <c r="T4084" i="67"/>
  <c r="T4085" i="67"/>
  <c r="T4086" i="67"/>
  <c r="T4087" i="67"/>
  <c r="T4088" i="67"/>
  <c r="T4089" i="67"/>
  <c r="T4090" i="67"/>
  <c r="T4091" i="67"/>
  <c r="T4092" i="67"/>
  <c r="T4093" i="67"/>
  <c r="T4094" i="67"/>
  <c r="T4095" i="67"/>
  <c r="T4096" i="67"/>
  <c r="T4097" i="67"/>
  <c r="T4098" i="67"/>
  <c r="T4099" i="67"/>
  <c r="T4100" i="67"/>
  <c r="T4101" i="67"/>
  <c r="T4102" i="67"/>
  <c r="T4103" i="67"/>
  <c r="T4104" i="67"/>
  <c r="T4105" i="67"/>
  <c r="T4106" i="67"/>
  <c r="T4107" i="67"/>
  <c r="T4108" i="67"/>
  <c r="T4109" i="67"/>
  <c r="T4110" i="67"/>
  <c r="T4111" i="67"/>
  <c r="T4112" i="67"/>
  <c r="T4113" i="67"/>
  <c r="T4114" i="67"/>
  <c r="T4115" i="67"/>
  <c r="T4116" i="67"/>
  <c r="T4117" i="67"/>
  <c r="T4118" i="67"/>
  <c r="T4119" i="67"/>
  <c r="T4120" i="67"/>
  <c r="T4121" i="67"/>
  <c r="T4122" i="67"/>
  <c r="T4123" i="67"/>
  <c r="T4124" i="67"/>
  <c r="T4125" i="67"/>
  <c r="T4126" i="67"/>
  <c r="T4127" i="67"/>
  <c r="T4128" i="67"/>
  <c r="T4129" i="67"/>
  <c r="T4130" i="67"/>
  <c r="T4131" i="67"/>
  <c r="T4132" i="67"/>
  <c r="T4133" i="67"/>
  <c r="T4134" i="67"/>
  <c r="T4135" i="67"/>
  <c r="T4136" i="67"/>
  <c r="T4137" i="67"/>
  <c r="T4138" i="67"/>
  <c r="T4139" i="67"/>
  <c r="T4140" i="67"/>
  <c r="T4141" i="67"/>
  <c r="T4142" i="67"/>
  <c r="T4143" i="67"/>
  <c r="T4144" i="67"/>
  <c r="T4145" i="67"/>
  <c r="T4146" i="67"/>
  <c r="T4147" i="67"/>
  <c r="T4148" i="67"/>
  <c r="T4149" i="67"/>
  <c r="T4150" i="67"/>
  <c r="T4151" i="67"/>
  <c r="T4152" i="67"/>
  <c r="T4153" i="67"/>
  <c r="T4154" i="67"/>
  <c r="T4155" i="67"/>
  <c r="T4156" i="67"/>
  <c r="T4157" i="67"/>
  <c r="T4158" i="67"/>
  <c r="T4159" i="67"/>
  <c r="T4160" i="67"/>
  <c r="T4161" i="67"/>
  <c r="T4162" i="67"/>
  <c r="T4163" i="67"/>
  <c r="T4164" i="67"/>
  <c r="T4165" i="67"/>
  <c r="T4166" i="67"/>
  <c r="T4167" i="67"/>
  <c r="T4168" i="67"/>
  <c r="T4169" i="67"/>
  <c r="T4170" i="67"/>
  <c r="T4171" i="67"/>
  <c r="T4172" i="67"/>
  <c r="T4173" i="67"/>
  <c r="T4174" i="67"/>
  <c r="T4175" i="67"/>
  <c r="T4176" i="67"/>
  <c r="T4177" i="67"/>
  <c r="T4178" i="67"/>
  <c r="T4179" i="67"/>
  <c r="T4180" i="67"/>
  <c r="T4181" i="67"/>
  <c r="T4182" i="67"/>
  <c r="T4183" i="67"/>
  <c r="T4184" i="67"/>
  <c r="T4185" i="67"/>
  <c r="T4186" i="67"/>
  <c r="T4187" i="67"/>
  <c r="T4188" i="67"/>
  <c r="T4189" i="67"/>
  <c r="T4190" i="67"/>
  <c r="T4191" i="67"/>
  <c r="T4192" i="67"/>
  <c r="T4193" i="67"/>
  <c r="T4194" i="67"/>
  <c r="T4195" i="67"/>
  <c r="T4196" i="67"/>
  <c r="T4197" i="67"/>
  <c r="T4198" i="67"/>
  <c r="T4199" i="67"/>
  <c r="T4200" i="67"/>
  <c r="T4201" i="67"/>
  <c r="T4202" i="67"/>
  <c r="T4203" i="67"/>
  <c r="T4204" i="67"/>
  <c r="T4205" i="67"/>
  <c r="T4206" i="67"/>
  <c r="T4207" i="67"/>
  <c r="T4208" i="67"/>
  <c r="T4209" i="67"/>
  <c r="T4210" i="67"/>
  <c r="T4211" i="67"/>
  <c r="T4212" i="67"/>
  <c r="T4213" i="67"/>
  <c r="T4214" i="67"/>
  <c r="T4215" i="67"/>
  <c r="T4216" i="67"/>
  <c r="T4217" i="67"/>
  <c r="T4218" i="67"/>
  <c r="T4219" i="67"/>
  <c r="T4220" i="67"/>
  <c r="T4221" i="67"/>
  <c r="T4222" i="67"/>
  <c r="T4223" i="67"/>
  <c r="T4224" i="67"/>
  <c r="T4225" i="67"/>
  <c r="T4226" i="67"/>
  <c r="T4227" i="67"/>
  <c r="T4228" i="67"/>
  <c r="T4229" i="67"/>
  <c r="T4230" i="67"/>
  <c r="T4231" i="67"/>
  <c r="T4232" i="67"/>
  <c r="T4233" i="67"/>
  <c r="T4234" i="67"/>
  <c r="T4235" i="67"/>
  <c r="T4236" i="67"/>
  <c r="T4237" i="67"/>
  <c r="T4238" i="67"/>
  <c r="T4239" i="67"/>
  <c r="T4240" i="67"/>
  <c r="T4241" i="67"/>
  <c r="T4242" i="67"/>
  <c r="T4243" i="67"/>
  <c r="T4244" i="67"/>
  <c r="T4245" i="67"/>
  <c r="T4246" i="67"/>
  <c r="T4247" i="67"/>
  <c r="T4248" i="67"/>
  <c r="T4249" i="67"/>
  <c r="T4250" i="67"/>
  <c r="T4251" i="67"/>
  <c r="T4252" i="67"/>
  <c r="T4253" i="67"/>
  <c r="T4254" i="67"/>
  <c r="T4255" i="67"/>
  <c r="T4256" i="67"/>
  <c r="T4257" i="67"/>
  <c r="T4258" i="67"/>
  <c r="T4259" i="67"/>
  <c r="T4260" i="67"/>
  <c r="T4261" i="67"/>
  <c r="T4262" i="67"/>
  <c r="T4263" i="67"/>
  <c r="T4264" i="67"/>
  <c r="T4265" i="67"/>
  <c r="T4266" i="67"/>
  <c r="T4267" i="67"/>
  <c r="T4268" i="67"/>
  <c r="T4269" i="67"/>
  <c r="T4270" i="67"/>
  <c r="T4271" i="67"/>
  <c r="T4272" i="67"/>
  <c r="T4273" i="67"/>
  <c r="T4274" i="67"/>
  <c r="T4275" i="67"/>
  <c r="T4276" i="67"/>
  <c r="T4277" i="67"/>
  <c r="T4278" i="67"/>
  <c r="T4279" i="67"/>
  <c r="T4280" i="67"/>
  <c r="T4281" i="67"/>
  <c r="T4282" i="67"/>
  <c r="T4283" i="67"/>
  <c r="T4284" i="67"/>
  <c r="T4285" i="67"/>
  <c r="T4286" i="67"/>
  <c r="T4287" i="67"/>
  <c r="T4288" i="67"/>
  <c r="T4289" i="67"/>
  <c r="T4290" i="67"/>
  <c r="T4291" i="67"/>
  <c r="T4292" i="67"/>
  <c r="T4293" i="67"/>
  <c r="T4294" i="67"/>
  <c r="T4295" i="67"/>
  <c r="T4296" i="67"/>
  <c r="T4297" i="67"/>
  <c r="T4298" i="67"/>
  <c r="T4299" i="67"/>
  <c r="T4300" i="67"/>
  <c r="T4301" i="67"/>
  <c r="T4302" i="67"/>
  <c r="T4303" i="67"/>
  <c r="T4304" i="67"/>
  <c r="T4305" i="67"/>
  <c r="T4306" i="67"/>
  <c r="T4307" i="67"/>
  <c r="T4308" i="67"/>
  <c r="T4309" i="67"/>
  <c r="T4310" i="67"/>
  <c r="T4311" i="67"/>
  <c r="T4312" i="67"/>
  <c r="T4313" i="67"/>
  <c r="T4314" i="67"/>
  <c r="T4315" i="67"/>
  <c r="T4316" i="67"/>
  <c r="T4317" i="67"/>
  <c r="T4318" i="67"/>
  <c r="T4319" i="67"/>
  <c r="T4320" i="67"/>
  <c r="T4321" i="67"/>
  <c r="T4322" i="67"/>
  <c r="T4323" i="67"/>
  <c r="T4324" i="67"/>
  <c r="T4325" i="67"/>
  <c r="T4326" i="67"/>
  <c r="T4327" i="67"/>
  <c r="T4328" i="67"/>
  <c r="T4329" i="67"/>
  <c r="T4330" i="67"/>
  <c r="T4331" i="67"/>
  <c r="T4332" i="67"/>
  <c r="T4333" i="67"/>
  <c r="T4334" i="67"/>
  <c r="T4335" i="67"/>
  <c r="T4336" i="67"/>
  <c r="T4337" i="67"/>
  <c r="T4338" i="67"/>
  <c r="T4339" i="67"/>
  <c r="T4340" i="67"/>
  <c r="T4341" i="67"/>
  <c r="T4342" i="67"/>
  <c r="T4343" i="67"/>
  <c r="T4344" i="67"/>
  <c r="T4345" i="67"/>
  <c r="T4346" i="67"/>
  <c r="T4347" i="67"/>
  <c r="T4348" i="67"/>
  <c r="T4349" i="67"/>
  <c r="T4350" i="67"/>
  <c r="T4351" i="67"/>
  <c r="T4352" i="67"/>
  <c r="T4353" i="67"/>
  <c r="T4354" i="67"/>
  <c r="T4355" i="67"/>
  <c r="T4356" i="67"/>
  <c r="T4357" i="67"/>
  <c r="T4358" i="67"/>
  <c r="T4359" i="67"/>
  <c r="T4360" i="67"/>
  <c r="T4361" i="67"/>
  <c r="T4362" i="67"/>
  <c r="T4363" i="67"/>
  <c r="T4364" i="67"/>
  <c r="T4365" i="67"/>
  <c r="T4366" i="67"/>
  <c r="T4367" i="67"/>
  <c r="T4368" i="67"/>
  <c r="T4369" i="67"/>
  <c r="T4370" i="67"/>
  <c r="T4371" i="67"/>
  <c r="T4372" i="67"/>
  <c r="T4373" i="67"/>
  <c r="T4374" i="67"/>
  <c r="T4375" i="67"/>
  <c r="T4376" i="67"/>
  <c r="T4377" i="67"/>
  <c r="T4378" i="67"/>
  <c r="T4379" i="67"/>
  <c r="T4380" i="67"/>
  <c r="T4381" i="67"/>
  <c r="T4382" i="67"/>
  <c r="T4383" i="67"/>
  <c r="T4384" i="67"/>
  <c r="T4385" i="67"/>
  <c r="T4386" i="67"/>
  <c r="T4387" i="67"/>
  <c r="T4388" i="67"/>
  <c r="T4389" i="67"/>
  <c r="T4390" i="67"/>
  <c r="T4391" i="67"/>
  <c r="T4392" i="67"/>
  <c r="T4393" i="67"/>
  <c r="T4394" i="67"/>
  <c r="T4395" i="67"/>
  <c r="T4396" i="67"/>
  <c r="T4397" i="67"/>
  <c r="T4398" i="67"/>
  <c r="T4399" i="67"/>
  <c r="T4400" i="67"/>
  <c r="T4401" i="67"/>
  <c r="T4402" i="67"/>
  <c r="T4403" i="67"/>
  <c r="T4404" i="67"/>
  <c r="T4405" i="67"/>
  <c r="T4406" i="67"/>
  <c r="T4407" i="67"/>
  <c r="T4408" i="67"/>
  <c r="T4409" i="67"/>
  <c r="T4410" i="67"/>
  <c r="T4411" i="67"/>
  <c r="T4412" i="67"/>
  <c r="T4413" i="67"/>
  <c r="T4414" i="67"/>
  <c r="T4415" i="67"/>
  <c r="T4416" i="67"/>
  <c r="T4417" i="67"/>
  <c r="T4418" i="67"/>
  <c r="T4419" i="67"/>
  <c r="T4420" i="67"/>
  <c r="T4421" i="67"/>
  <c r="T4422" i="67"/>
  <c r="T4423" i="67"/>
  <c r="T4424" i="67"/>
  <c r="T4425" i="67"/>
  <c r="T4426" i="67"/>
  <c r="T4427" i="67"/>
  <c r="T4428" i="67"/>
  <c r="T4429" i="67"/>
  <c r="T4430" i="67"/>
  <c r="T4431" i="67"/>
  <c r="T4432" i="67"/>
  <c r="T4433" i="67"/>
  <c r="T4434" i="67"/>
  <c r="T4435" i="67"/>
  <c r="T4436" i="67"/>
  <c r="T4437" i="67"/>
  <c r="T4438" i="67"/>
  <c r="T4439" i="67"/>
  <c r="T4440" i="67"/>
  <c r="T4441" i="67"/>
  <c r="T4442" i="67"/>
  <c r="T4443" i="67"/>
  <c r="T4444" i="67"/>
  <c r="T4445" i="67"/>
  <c r="T4446" i="67"/>
  <c r="T4447" i="67"/>
  <c r="T4448" i="67"/>
  <c r="T4449" i="67"/>
  <c r="T4450" i="67"/>
  <c r="T4451" i="67"/>
  <c r="T4452" i="67"/>
  <c r="T4453" i="67"/>
  <c r="T4454" i="67"/>
  <c r="T4455" i="67"/>
  <c r="T4456" i="67"/>
  <c r="T4457" i="67"/>
  <c r="T4458" i="67"/>
  <c r="T4459" i="67"/>
  <c r="T4460" i="67"/>
  <c r="T4461" i="67"/>
  <c r="T4462" i="67"/>
  <c r="T4463" i="67"/>
  <c r="T4464" i="67"/>
  <c r="T4465" i="67"/>
  <c r="T4466" i="67"/>
  <c r="T4467" i="67"/>
  <c r="T4468" i="67"/>
  <c r="T4469" i="67"/>
  <c r="T4470" i="67"/>
  <c r="T4471" i="67"/>
  <c r="T4472" i="67"/>
  <c r="T4473" i="67"/>
  <c r="T4474" i="67"/>
  <c r="T4475" i="67"/>
  <c r="T4476" i="67"/>
  <c r="T4477" i="67"/>
  <c r="T4478" i="67"/>
  <c r="T4479" i="67"/>
  <c r="T4480" i="67"/>
  <c r="T4481" i="67"/>
  <c r="T4482" i="67"/>
  <c r="T4483" i="67"/>
  <c r="T4484" i="67"/>
  <c r="T4485" i="67"/>
  <c r="T4486" i="67"/>
  <c r="T4487" i="67"/>
  <c r="T4488" i="67"/>
  <c r="T4489" i="67"/>
  <c r="T4490" i="67"/>
  <c r="T4491" i="67"/>
  <c r="T4492" i="67"/>
  <c r="T4493" i="67"/>
  <c r="T4494" i="67"/>
  <c r="T4495" i="67"/>
  <c r="T4496" i="67"/>
  <c r="T4497" i="67"/>
  <c r="T4498" i="67"/>
  <c r="T4499" i="67"/>
  <c r="T4500" i="67"/>
  <c r="T4501" i="67"/>
  <c r="T4502" i="67"/>
  <c r="T4503" i="67"/>
  <c r="T4504" i="67"/>
  <c r="T4505" i="67"/>
  <c r="T4506" i="67"/>
  <c r="T4507" i="67"/>
  <c r="T4508" i="67"/>
  <c r="T4509" i="67"/>
  <c r="T4510" i="67"/>
  <c r="T4511" i="67"/>
  <c r="T4512" i="67"/>
  <c r="T4513" i="67"/>
  <c r="T4514" i="67"/>
  <c r="T4515" i="67"/>
  <c r="T4516" i="67"/>
  <c r="T4517" i="67"/>
  <c r="T4518" i="67"/>
  <c r="T4519" i="67"/>
  <c r="T4520" i="67"/>
  <c r="T4521" i="67"/>
  <c r="T4522" i="67"/>
  <c r="T4523" i="67"/>
  <c r="T4524" i="67"/>
  <c r="T4525" i="67"/>
  <c r="T4526" i="67"/>
  <c r="T4527" i="67"/>
  <c r="T4528" i="67"/>
  <c r="T4529" i="67"/>
  <c r="T4530" i="67"/>
  <c r="T4531" i="67"/>
  <c r="T4532" i="67"/>
  <c r="T4533" i="67"/>
  <c r="T4534" i="67"/>
  <c r="T4535" i="67"/>
  <c r="T4536" i="67"/>
  <c r="T4537" i="67"/>
  <c r="T4538" i="67"/>
  <c r="T4539" i="67"/>
  <c r="T4540" i="67"/>
  <c r="T4541" i="67"/>
  <c r="T4542" i="67"/>
  <c r="T4543" i="67"/>
  <c r="T4544" i="67"/>
  <c r="T4545" i="67"/>
  <c r="T4546" i="67"/>
  <c r="T4547" i="67"/>
  <c r="T4548" i="67"/>
  <c r="T4549" i="67"/>
  <c r="T4550" i="67"/>
  <c r="T4551" i="67"/>
  <c r="T4552" i="67"/>
  <c r="T4553" i="67"/>
  <c r="T4554" i="67"/>
  <c r="T4555" i="67"/>
  <c r="T4556" i="67"/>
  <c r="T4557" i="67"/>
  <c r="T4558" i="67"/>
  <c r="T4559" i="67"/>
  <c r="T4560" i="67"/>
  <c r="T4561" i="67"/>
  <c r="T4562" i="67"/>
  <c r="T4563" i="67"/>
  <c r="T4564" i="67"/>
  <c r="T4565" i="67"/>
  <c r="T4566" i="67"/>
  <c r="T4567" i="67"/>
  <c r="T4568" i="67"/>
  <c r="T4569" i="67"/>
  <c r="T4570" i="67"/>
  <c r="T4571" i="67"/>
  <c r="T4572" i="67"/>
  <c r="T4573" i="67"/>
  <c r="T4574" i="67"/>
  <c r="T4575" i="67"/>
  <c r="T4576" i="67"/>
  <c r="T4577" i="67"/>
  <c r="T4578" i="67"/>
  <c r="T4579" i="67"/>
  <c r="T4580" i="67"/>
  <c r="T4581" i="67"/>
  <c r="T4582" i="67"/>
  <c r="T4583" i="67"/>
  <c r="T4584" i="67"/>
  <c r="T4585" i="67"/>
  <c r="T4586" i="67"/>
  <c r="T4587" i="67"/>
  <c r="T4588" i="67"/>
  <c r="T4589" i="67"/>
  <c r="T4590" i="67"/>
  <c r="T4591" i="67"/>
  <c r="T4592" i="67"/>
  <c r="T4593" i="67"/>
  <c r="T4594" i="67"/>
  <c r="T4595" i="67"/>
  <c r="T4596" i="67"/>
  <c r="T4597" i="67"/>
  <c r="T4598" i="67"/>
  <c r="T4599" i="67"/>
  <c r="T4600" i="67"/>
  <c r="T4601" i="67"/>
  <c r="T4602" i="67"/>
  <c r="T4603" i="67"/>
  <c r="T4604" i="67"/>
  <c r="T4605" i="67"/>
  <c r="T4606" i="67"/>
  <c r="T4607" i="67"/>
  <c r="T4608" i="67"/>
  <c r="T4609" i="67"/>
  <c r="T4610" i="67"/>
  <c r="T4611" i="67"/>
  <c r="T4612" i="67"/>
  <c r="T4613" i="67"/>
  <c r="T4614" i="67"/>
  <c r="T4615" i="67"/>
  <c r="T4616" i="67"/>
  <c r="T4617" i="67"/>
  <c r="T4618" i="67"/>
  <c r="T4619" i="67"/>
  <c r="T4620" i="67"/>
  <c r="T4621" i="67"/>
  <c r="T4622" i="67"/>
  <c r="T4623" i="67"/>
  <c r="T4624" i="67"/>
  <c r="T4625" i="67"/>
  <c r="T4626" i="67"/>
  <c r="T4627" i="67"/>
  <c r="T4628" i="67"/>
  <c r="T4629" i="67"/>
  <c r="T4630" i="67"/>
  <c r="T4631" i="67"/>
  <c r="T4632" i="67"/>
  <c r="T4633" i="67"/>
  <c r="T4634" i="67"/>
  <c r="T4635" i="67"/>
  <c r="T4636" i="67"/>
  <c r="T4637" i="67"/>
  <c r="T4638" i="67"/>
  <c r="T4639" i="67"/>
  <c r="T4640" i="67"/>
  <c r="T4641" i="67"/>
  <c r="T4642" i="67"/>
  <c r="T4643" i="67"/>
  <c r="T4644" i="67"/>
  <c r="T4645" i="67"/>
  <c r="T4646" i="67"/>
  <c r="T4647" i="67"/>
  <c r="T4648" i="67"/>
  <c r="T4649" i="67"/>
  <c r="T4650" i="67"/>
  <c r="T4651" i="67"/>
  <c r="T4652" i="67"/>
  <c r="T4653" i="67"/>
  <c r="T4654" i="67"/>
  <c r="T4655" i="67"/>
  <c r="T4656" i="67"/>
  <c r="T4657" i="67"/>
  <c r="T4658" i="67"/>
  <c r="T4659" i="67"/>
  <c r="T4660" i="67"/>
  <c r="T4661" i="67"/>
  <c r="T4662" i="67"/>
  <c r="T4663" i="67"/>
  <c r="T4664" i="67"/>
  <c r="T4665" i="67"/>
  <c r="T4666" i="67"/>
  <c r="T4667" i="67"/>
  <c r="T4668" i="67"/>
  <c r="T4669" i="67"/>
  <c r="T4670" i="67"/>
  <c r="T4671" i="67"/>
  <c r="T4672" i="67"/>
  <c r="T4673" i="67"/>
  <c r="T4674" i="67"/>
  <c r="T4675" i="67"/>
  <c r="T4676" i="67"/>
  <c r="T4677" i="67"/>
  <c r="T4678" i="67"/>
  <c r="T4679" i="67"/>
  <c r="T4680" i="67"/>
  <c r="T4681" i="67"/>
  <c r="T4682" i="67"/>
  <c r="T4683" i="67"/>
  <c r="T4684" i="67"/>
  <c r="T4685" i="67"/>
  <c r="T4686" i="67"/>
  <c r="T4687" i="67"/>
  <c r="T4688" i="67"/>
  <c r="T4689" i="67"/>
  <c r="T4690" i="67"/>
  <c r="T4691" i="67"/>
  <c r="T4692" i="67"/>
  <c r="T4693" i="67"/>
  <c r="T4694" i="67"/>
  <c r="T4695" i="67"/>
  <c r="T4696" i="67"/>
  <c r="T4697" i="67"/>
  <c r="T4698" i="67"/>
  <c r="T4699" i="67"/>
  <c r="T4700" i="67"/>
  <c r="T4701" i="67"/>
  <c r="T4702" i="67"/>
  <c r="T4703" i="67"/>
  <c r="T4704" i="67"/>
  <c r="T4705" i="67"/>
  <c r="T4706" i="67"/>
  <c r="T4707" i="67"/>
  <c r="T4708" i="67"/>
  <c r="T4709" i="67"/>
  <c r="T4710" i="67"/>
  <c r="T4711" i="67"/>
  <c r="T4712" i="67"/>
  <c r="T4713" i="67"/>
  <c r="T4714" i="67"/>
  <c r="T4715" i="67"/>
  <c r="T4716" i="67"/>
  <c r="T4717" i="67"/>
  <c r="T4718" i="67"/>
  <c r="T4719" i="67"/>
  <c r="T4720" i="67"/>
  <c r="T4721" i="67"/>
  <c r="T4722" i="67"/>
  <c r="T4723" i="67"/>
  <c r="T4724" i="67"/>
  <c r="T4725" i="67"/>
  <c r="T4726" i="67"/>
  <c r="T4727" i="67"/>
  <c r="T4728" i="67"/>
  <c r="T4729" i="67"/>
  <c r="T4730" i="67"/>
  <c r="T4731" i="67"/>
  <c r="T4732" i="67"/>
  <c r="T4733" i="67"/>
  <c r="T4734" i="67"/>
  <c r="T4735" i="67"/>
  <c r="T4736" i="67"/>
  <c r="T4737" i="67"/>
  <c r="T4738" i="67"/>
  <c r="T4739" i="67"/>
  <c r="T4740" i="67"/>
  <c r="T4741" i="67"/>
  <c r="T4742" i="67"/>
  <c r="T4743" i="67"/>
  <c r="T4744" i="67"/>
  <c r="T4745" i="67"/>
  <c r="T4746" i="67"/>
  <c r="T4747" i="67"/>
  <c r="T4748" i="67"/>
  <c r="T4749" i="67"/>
  <c r="T4750" i="67"/>
  <c r="T4751" i="67"/>
  <c r="T4752" i="67"/>
  <c r="T4753" i="67"/>
  <c r="T4754" i="67"/>
  <c r="T4755" i="67"/>
  <c r="T4756" i="67"/>
  <c r="T4757" i="67"/>
  <c r="T4758" i="67"/>
  <c r="T4759" i="67"/>
  <c r="T4760" i="67"/>
  <c r="T4761" i="67"/>
  <c r="T4762" i="67"/>
  <c r="T4763" i="67"/>
  <c r="T4764" i="67"/>
  <c r="T4765" i="67"/>
  <c r="T4766" i="67"/>
  <c r="T4767" i="67"/>
  <c r="T4768" i="67"/>
  <c r="T4769" i="67"/>
  <c r="T4770" i="67"/>
  <c r="T4771" i="67"/>
  <c r="T4772" i="67"/>
  <c r="T4773" i="67"/>
  <c r="T4774" i="67"/>
  <c r="T4775" i="67"/>
  <c r="T4776" i="67"/>
  <c r="T4777" i="67"/>
  <c r="T4778" i="67"/>
  <c r="T4779" i="67"/>
  <c r="T4780" i="67"/>
  <c r="T4781" i="67"/>
  <c r="T4782" i="67"/>
  <c r="T4783" i="67"/>
  <c r="T4784" i="67"/>
  <c r="T4785" i="67"/>
  <c r="T4786" i="67"/>
  <c r="T4787" i="67"/>
  <c r="T4788" i="67"/>
  <c r="T4789" i="67"/>
  <c r="T4790" i="67"/>
  <c r="T4791" i="67"/>
  <c r="T4792" i="67"/>
  <c r="T4793" i="67"/>
  <c r="T4794" i="67"/>
  <c r="T4795" i="67"/>
  <c r="T4796" i="67"/>
  <c r="T4797" i="67"/>
  <c r="T4798" i="67"/>
  <c r="T4799" i="67"/>
  <c r="T4800" i="67"/>
  <c r="T4801" i="67"/>
  <c r="T4802" i="67"/>
  <c r="T4803" i="67"/>
  <c r="T4804" i="67"/>
  <c r="T4805" i="67"/>
  <c r="T4806" i="67"/>
  <c r="T4807" i="67"/>
  <c r="T4808" i="67"/>
  <c r="T4809" i="67"/>
  <c r="T4810" i="67"/>
  <c r="T4811" i="67"/>
  <c r="T4812" i="67"/>
  <c r="T4813" i="67"/>
  <c r="T4814" i="67"/>
  <c r="T4815" i="67"/>
  <c r="T4816" i="67"/>
  <c r="T4817" i="67"/>
  <c r="T4818" i="67"/>
  <c r="T4819" i="67"/>
  <c r="T4820" i="67"/>
  <c r="T4821" i="67"/>
  <c r="T4822" i="67"/>
  <c r="T4823" i="67"/>
  <c r="T4824" i="67"/>
  <c r="T4825" i="67"/>
  <c r="T4826" i="67"/>
  <c r="T4827" i="67"/>
  <c r="T4828" i="67"/>
  <c r="T4829" i="67"/>
  <c r="T4830" i="67"/>
  <c r="T4831" i="67"/>
  <c r="T4832" i="67"/>
  <c r="T4833" i="67"/>
  <c r="T4834" i="67"/>
  <c r="T4835" i="67"/>
  <c r="T4836" i="67"/>
  <c r="T4837" i="67"/>
  <c r="T4838" i="67"/>
  <c r="T4839" i="67"/>
  <c r="T4840" i="67"/>
  <c r="T4841" i="67"/>
  <c r="T4842" i="67"/>
  <c r="T4843" i="67"/>
  <c r="T4844" i="67"/>
  <c r="T4845" i="67"/>
  <c r="T4846" i="67"/>
  <c r="T4847" i="67"/>
  <c r="T4848" i="67"/>
  <c r="T4849" i="67"/>
  <c r="T4850" i="67"/>
  <c r="T4851" i="67"/>
  <c r="T4852" i="67"/>
  <c r="T4853" i="67"/>
  <c r="T4854" i="67"/>
  <c r="T4855" i="67"/>
  <c r="T4856" i="67"/>
  <c r="T4857" i="67"/>
  <c r="T4858" i="67"/>
  <c r="T4859" i="67"/>
  <c r="T4860" i="67"/>
  <c r="T4861" i="67"/>
  <c r="T4862" i="67"/>
  <c r="T4863" i="67"/>
  <c r="T4864" i="67"/>
  <c r="T4865" i="67"/>
  <c r="T4866" i="67"/>
  <c r="T4867" i="67"/>
  <c r="T4868" i="67"/>
  <c r="T4869" i="67"/>
  <c r="T4870" i="67"/>
  <c r="T4871" i="67"/>
  <c r="T4872" i="67"/>
  <c r="T4873" i="67"/>
  <c r="T4874" i="67"/>
  <c r="T4875" i="67"/>
  <c r="T4876" i="67"/>
  <c r="T4877" i="67"/>
  <c r="T4878" i="67"/>
  <c r="T4879" i="67"/>
  <c r="T4880" i="67"/>
  <c r="T4881" i="67"/>
  <c r="T4882" i="67"/>
  <c r="T4883" i="67"/>
  <c r="T4884" i="67"/>
  <c r="T4885" i="67"/>
  <c r="T4886" i="67"/>
  <c r="T4887" i="67"/>
  <c r="T4888" i="67"/>
  <c r="T4889" i="67"/>
  <c r="T4890" i="67"/>
  <c r="T4891" i="67"/>
  <c r="T4892" i="67"/>
  <c r="T4893" i="67"/>
  <c r="T4894" i="67"/>
  <c r="T4895" i="67"/>
  <c r="T4896" i="67"/>
  <c r="T4897" i="67"/>
  <c r="T4898" i="67"/>
  <c r="T4899" i="67"/>
  <c r="T4900" i="67"/>
  <c r="T4901" i="67"/>
  <c r="T4902" i="67"/>
  <c r="T4903" i="67"/>
  <c r="T4904" i="67"/>
  <c r="T4905" i="67"/>
  <c r="T4906" i="67"/>
  <c r="T4907" i="67"/>
  <c r="T4908" i="67"/>
  <c r="T4909" i="67"/>
  <c r="T4910" i="67"/>
  <c r="T4911" i="67"/>
  <c r="T4912" i="67"/>
  <c r="T4913" i="67"/>
  <c r="T4914" i="67"/>
  <c r="T4915" i="67"/>
  <c r="T4916" i="67"/>
  <c r="T4917" i="67"/>
  <c r="T4918" i="67"/>
  <c r="T4919" i="67"/>
  <c r="T4920" i="67"/>
  <c r="T4921" i="67"/>
  <c r="T4922" i="67"/>
  <c r="T4923" i="67"/>
  <c r="T4924" i="67"/>
  <c r="T4925" i="67"/>
  <c r="T4926" i="67"/>
  <c r="T4927" i="67"/>
  <c r="T4928" i="67"/>
  <c r="T4929" i="67"/>
  <c r="T4930" i="67"/>
  <c r="T4931" i="67"/>
  <c r="T4932" i="67"/>
  <c r="T4933" i="67"/>
  <c r="T4934" i="67"/>
  <c r="T4935" i="67"/>
  <c r="T4936" i="67"/>
  <c r="T4937" i="67"/>
  <c r="T4938" i="67"/>
  <c r="T4939" i="67"/>
  <c r="T4940" i="67"/>
  <c r="T4941" i="67"/>
  <c r="T4942" i="67"/>
  <c r="T4943" i="67"/>
  <c r="T4944" i="67"/>
  <c r="T4945" i="67"/>
  <c r="T4946" i="67"/>
  <c r="T4947" i="67"/>
  <c r="T4948" i="67"/>
  <c r="T4949" i="67"/>
  <c r="T4950" i="67"/>
  <c r="T4951" i="67"/>
  <c r="T4952" i="67"/>
  <c r="T4953" i="67"/>
  <c r="T4954" i="67"/>
  <c r="T4955" i="67"/>
  <c r="T4956" i="67"/>
  <c r="T4957" i="67"/>
  <c r="T4958" i="67"/>
  <c r="T4959" i="67"/>
  <c r="T4960" i="67"/>
  <c r="T4961" i="67"/>
  <c r="T4962" i="67"/>
  <c r="T4963" i="67"/>
  <c r="T4964" i="67"/>
  <c r="T4965" i="67"/>
  <c r="T4966" i="67"/>
  <c r="T4967" i="67"/>
  <c r="T4968" i="67"/>
  <c r="T4969" i="67"/>
  <c r="T4970" i="67"/>
  <c r="T4971" i="67"/>
  <c r="T4972" i="67"/>
  <c r="T4973" i="67"/>
  <c r="T4974" i="67"/>
  <c r="T4975" i="67"/>
  <c r="T4976" i="67"/>
  <c r="T4977" i="67"/>
  <c r="T4978" i="67"/>
  <c r="T4979" i="67"/>
  <c r="T4980" i="67"/>
  <c r="T4981" i="67"/>
  <c r="T4982" i="67"/>
  <c r="T4983" i="67"/>
  <c r="T4984" i="67"/>
  <c r="T4985" i="67"/>
  <c r="T4986" i="67"/>
  <c r="T4987" i="67"/>
  <c r="T4988" i="67"/>
  <c r="T4989" i="67"/>
  <c r="T4990" i="67"/>
  <c r="T4991" i="67"/>
  <c r="T4992" i="67"/>
  <c r="T4993" i="67"/>
  <c r="T4994" i="67"/>
  <c r="T4995" i="67"/>
  <c r="T4996" i="67"/>
  <c r="T4997" i="67"/>
  <c r="T4998" i="67"/>
  <c r="T4999" i="67"/>
  <c r="T5000" i="67"/>
  <c r="T5001" i="67"/>
  <c r="T5002" i="67"/>
  <c r="T5003" i="67"/>
  <c r="T5004" i="67"/>
  <c r="T5005" i="67"/>
  <c r="T5006" i="67"/>
  <c r="T5007" i="67"/>
  <c r="T5008" i="67"/>
  <c r="T5009" i="67"/>
  <c r="T5010" i="67"/>
  <c r="T5011" i="67"/>
  <c r="T5012" i="67"/>
  <c r="T5013" i="67"/>
  <c r="T5014" i="67"/>
  <c r="T5015" i="67"/>
  <c r="T5016" i="67"/>
  <c r="T5017" i="67"/>
  <c r="T5018" i="67"/>
  <c r="T5019" i="67"/>
  <c r="T5020" i="67"/>
  <c r="T5021" i="67"/>
  <c r="T5022" i="67"/>
  <c r="T5023" i="67"/>
  <c r="T5024" i="67"/>
  <c r="T5025" i="67"/>
  <c r="T5026" i="67"/>
  <c r="T5027" i="67"/>
  <c r="T5028" i="67"/>
  <c r="T5029" i="67"/>
  <c r="T5030" i="67"/>
  <c r="T5031" i="67"/>
  <c r="T5032" i="67"/>
  <c r="T5033" i="67"/>
  <c r="T5034" i="67"/>
  <c r="T5035" i="67"/>
  <c r="T5036" i="67"/>
  <c r="T5037" i="67"/>
  <c r="T5038" i="67"/>
  <c r="T5039" i="67"/>
  <c r="T5040" i="67"/>
  <c r="T5041" i="67"/>
  <c r="T5042" i="67"/>
  <c r="T5043" i="67"/>
  <c r="T5044" i="67"/>
  <c r="T5045" i="67"/>
  <c r="T5046" i="67"/>
  <c r="T5047" i="67"/>
  <c r="T5048" i="67"/>
  <c r="T5049" i="67"/>
  <c r="T5050" i="67"/>
  <c r="T5051" i="67"/>
  <c r="T5052" i="67"/>
  <c r="T5053" i="67"/>
  <c r="T5054" i="67"/>
  <c r="T5055" i="67"/>
  <c r="T5056" i="67"/>
  <c r="T5057" i="67"/>
  <c r="T5058" i="67"/>
  <c r="T5059" i="67"/>
  <c r="T5060" i="67"/>
  <c r="T5061" i="67"/>
  <c r="T5062" i="67"/>
  <c r="T5063" i="67"/>
  <c r="T5064" i="67"/>
  <c r="T5065" i="67"/>
  <c r="T5066" i="67"/>
  <c r="T5067" i="67"/>
  <c r="T5068" i="67"/>
  <c r="T5069" i="67"/>
  <c r="T5070" i="67"/>
  <c r="T5071" i="67"/>
  <c r="T5072" i="67"/>
  <c r="T5073" i="67"/>
  <c r="T5074" i="67"/>
  <c r="T5075" i="67"/>
  <c r="T5076" i="67"/>
  <c r="T5077" i="67"/>
  <c r="T5078" i="67"/>
  <c r="T5079" i="67"/>
  <c r="T5080" i="67"/>
  <c r="T5081" i="67"/>
  <c r="T5082" i="67"/>
  <c r="T5083" i="67"/>
  <c r="T5084" i="67"/>
  <c r="T5085" i="67"/>
  <c r="T5086" i="67"/>
  <c r="T5087" i="67"/>
  <c r="T5088" i="67"/>
  <c r="T5089" i="67"/>
  <c r="T5090" i="67"/>
  <c r="T5091" i="67"/>
  <c r="T5092" i="67"/>
  <c r="T5093" i="67"/>
  <c r="T5094" i="67"/>
  <c r="T5095" i="67"/>
  <c r="T5096" i="67"/>
  <c r="T5097" i="67"/>
  <c r="T5098" i="67"/>
  <c r="T5099" i="67"/>
  <c r="T5100" i="67"/>
  <c r="T5101" i="67"/>
  <c r="T5102" i="67"/>
  <c r="T5103" i="67"/>
  <c r="T5104" i="67"/>
  <c r="T5105" i="67"/>
  <c r="T5106" i="67"/>
  <c r="T5107" i="67"/>
  <c r="T5108" i="67"/>
  <c r="T5109" i="67"/>
  <c r="T5110" i="67"/>
  <c r="T5111" i="67"/>
  <c r="T5112" i="67"/>
  <c r="T5113" i="67"/>
  <c r="T5114" i="67"/>
  <c r="T5115" i="67"/>
  <c r="T5116" i="67"/>
  <c r="T5117" i="67"/>
  <c r="T5118" i="67"/>
  <c r="T5119" i="67"/>
  <c r="T5120" i="67"/>
  <c r="T5121" i="67"/>
  <c r="T5122" i="67"/>
  <c r="T5123" i="67"/>
  <c r="T5124" i="67"/>
  <c r="T5125" i="67"/>
  <c r="T5126" i="67"/>
  <c r="T5127" i="67"/>
  <c r="T5128" i="67"/>
  <c r="T5129" i="67"/>
  <c r="T5130" i="67"/>
  <c r="T5131" i="67"/>
  <c r="T5132" i="67"/>
  <c r="T5133" i="67"/>
  <c r="T5134" i="67"/>
  <c r="T5135" i="67"/>
  <c r="T5136" i="67"/>
  <c r="T5137" i="67"/>
  <c r="T5138" i="67"/>
  <c r="T5139" i="67"/>
  <c r="T5140" i="67"/>
  <c r="T5141" i="67"/>
  <c r="T5142" i="67"/>
  <c r="T5143" i="67"/>
  <c r="T5144" i="67"/>
  <c r="T5145" i="67"/>
  <c r="T5146" i="67"/>
  <c r="T5147" i="67"/>
  <c r="T5148" i="67"/>
  <c r="T5149" i="67"/>
  <c r="T5150" i="67"/>
  <c r="T5151" i="67"/>
  <c r="T5152" i="67"/>
  <c r="T5153" i="67"/>
  <c r="T5154" i="67"/>
  <c r="T5155" i="67"/>
  <c r="T5156" i="67"/>
  <c r="T5157" i="67"/>
  <c r="T5158" i="67"/>
  <c r="T5159" i="67"/>
  <c r="T5160" i="67"/>
  <c r="T5161" i="67"/>
  <c r="T5162" i="67"/>
  <c r="T5163" i="67"/>
  <c r="T5164" i="67"/>
  <c r="T5165" i="67"/>
  <c r="T5166" i="67"/>
  <c r="T5167" i="67"/>
  <c r="T5168" i="67"/>
  <c r="T5169" i="67"/>
  <c r="T5170" i="67"/>
  <c r="T5171" i="67"/>
  <c r="T5172" i="67"/>
  <c r="T5173" i="67"/>
  <c r="T5174" i="67"/>
  <c r="T5175" i="67"/>
  <c r="T5176" i="67"/>
  <c r="T5177" i="67"/>
  <c r="T5178" i="67"/>
  <c r="T5179" i="67"/>
  <c r="T5180" i="67"/>
  <c r="T5181" i="67"/>
  <c r="T5182" i="67"/>
  <c r="T5183" i="67"/>
  <c r="T5184" i="67"/>
  <c r="T5185" i="67"/>
  <c r="T5186" i="67"/>
  <c r="T5187" i="67"/>
  <c r="T5188" i="67"/>
  <c r="T5189" i="67"/>
  <c r="T5190" i="67"/>
  <c r="T5191" i="67"/>
  <c r="T5192" i="67"/>
  <c r="T5193" i="67"/>
  <c r="T5194" i="67"/>
  <c r="T5195" i="67"/>
  <c r="T5196" i="67"/>
  <c r="T5197" i="67"/>
  <c r="T5198" i="67"/>
  <c r="T5199" i="67"/>
  <c r="T5200" i="67"/>
  <c r="T5201" i="67"/>
  <c r="T5202" i="67"/>
  <c r="T5203" i="67"/>
  <c r="T5204" i="67"/>
  <c r="T5205" i="67"/>
  <c r="T5206" i="67"/>
  <c r="T5207" i="67"/>
  <c r="T5208" i="67"/>
  <c r="T5209" i="67"/>
  <c r="T5210" i="67"/>
  <c r="T5211" i="67"/>
  <c r="T5212" i="67"/>
  <c r="T5213" i="67"/>
  <c r="T5214" i="67"/>
  <c r="T5215" i="67"/>
  <c r="T5216" i="67"/>
  <c r="T5217" i="67"/>
  <c r="T5218" i="67"/>
  <c r="T5219" i="67"/>
  <c r="T5220" i="67"/>
  <c r="T5221" i="67"/>
  <c r="T5222" i="67"/>
  <c r="T5223" i="67"/>
  <c r="T5224" i="67"/>
  <c r="T5225" i="67"/>
  <c r="T5226" i="67"/>
  <c r="T5227" i="67"/>
  <c r="T5228" i="67"/>
  <c r="T5229" i="67"/>
  <c r="T5230" i="67"/>
  <c r="T5231" i="67"/>
  <c r="T5232" i="67"/>
  <c r="T5233" i="67"/>
  <c r="T5234" i="67"/>
  <c r="T5235" i="67"/>
  <c r="T5236" i="67"/>
  <c r="T5237" i="67"/>
  <c r="T5238" i="67"/>
  <c r="T5239" i="67"/>
  <c r="T5240" i="67"/>
  <c r="T5241" i="67"/>
  <c r="T5242" i="67"/>
  <c r="T5243" i="67"/>
  <c r="T5244" i="67"/>
  <c r="T5245" i="67"/>
  <c r="T5246" i="67"/>
  <c r="T5247" i="67"/>
  <c r="T5248" i="67"/>
  <c r="T5249" i="67"/>
  <c r="T5250" i="67"/>
  <c r="T5251" i="67"/>
  <c r="T5252" i="67"/>
  <c r="T5253" i="67"/>
  <c r="T5254" i="67"/>
  <c r="T5255" i="67"/>
  <c r="T5256" i="67"/>
  <c r="T5257" i="67"/>
  <c r="T5258" i="67"/>
  <c r="T5259" i="67"/>
  <c r="T5260" i="67"/>
  <c r="T5261" i="67"/>
  <c r="T5262" i="67"/>
  <c r="T5263" i="67"/>
  <c r="T5264" i="67"/>
  <c r="T5265" i="67"/>
  <c r="T5266" i="67"/>
  <c r="T5267" i="67"/>
  <c r="T5268" i="67"/>
  <c r="T5269" i="67"/>
  <c r="T5270" i="67"/>
  <c r="T5271" i="67"/>
  <c r="T5272" i="67"/>
  <c r="T5273" i="67"/>
  <c r="T5274" i="67"/>
  <c r="T5275" i="67"/>
  <c r="T5276" i="67"/>
  <c r="T5277" i="67"/>
  <c r="T5278" i="67"/>
  <c r="T5279" i="67"/>
  <c r="T5280" i="67"/>
  <c r="T5281" i="67"/>
  <c r="T5282" i="67"/>
  <c r="T5283" i="67"/>
  <c r="T5284" i="67"/>
  <c r="T5285" i="67"/>
  <c r="T5286" i="67"/>
  <c r="T5287" i="67"/>
  <c r="T5288" i="67"/>
  <c r="T5289" i="67"/>
  <c r="T5290" i="67"/>
  <c r="T5291" i="67"/>
  <c r="T5292" i="67"/>
  <c r="T5293" i="67"/>
  <c r="T5294" i="67"/>
  <c r="T5295" i="67"/>
  <c r="T5296" i="67"/>
  <c r="T5297" i="67"/>
  <c r="T5298" i="67"/>
  <c r="T5299" i="67"/>
  <c r="T5300" i="67"/>
  <c r="T5301" i="67"/>
  <c r="T5302" i="67"/>
  <c r="T5303" i="67"/>
  <c r="T5304" i="67"/>
  <c r="T5305" i="67"/>
  <c r="T5306" i="67"/>
  <c r="T5307" i="67"/>
  <c r="T5308" i="67"/>
  <c r="T5309" i="67"/>
  <c r="T5310" i="67"/>
  <c r="T5311" i="67"/>
  <c r="T5312" i="67"/>
  <c r="T5313" i="67"/>
  <c r="T5314" i="67"/>
  <c r="T5315" i="67"/>
  <c r="T5316" i="67"/>
  <c r="T5317" i="67"/>
  <c r="T5318" i="67"/>
  <c r="T5319" i="67"/>
  <c r="T5320" i="67"/>
  <c r="T5321" i="67"/>
  <c r="T5322" i="67"/>
  <c r="T5323" i="67"/>
  <c r="T5324" i="67"/>
  <c r="T5325" i="67"/>
  <c r="T5326" i="67"/>
  <c r="T5327" i="67"/>
  <c r="T5328" i="67"/>
  <c r="T5329" i="67"/>
  <c r="T5330" i="67"/>
  <c r="T5331" i="67"/>
  <c r="T5332" i="67"/>
  <c r="T5333" i="67"/>
  <c r="T5334" i="67"/>
  <c r="T5335" i="67"/>
  <c r="T5336" i="67"/>
  <c r="T5337" i="67"/>
  <c r="T5338" i="67"/>
  <c r="T5339" i="67"/>
  <c r="T5340" i="67"/>
  <c r="T5341" i="67"/>
  <c r="T5342" i="67"/>
  <c r="T5343" i="67"/>
  <c r="T5344" i="67"/>
  <c r="T5345" i="67"/>
  <c r="T5346" i="67"/>
  <c r="T5347" i="67"/>
  <c r="T5348" i="67"/>
  <c r="T5349" i="67"/>
  <c r="T5350" i="67"/>
  <c r="T5351" i="67"/>
  <c r="T5352" i="67"/>
  <c r="T5353" i="67"/>
  <c r="T5354" i="67"/>
  <c r="T5355" i="67"/>
  <c r="T5356" i="67"/>
  <c r="T5357" i="67"/>
  <c r="T5358" i="67"/>
  <c r="T5359" i="67"/>
  <c r="T5360" i="67"/>
  <c r="T5361" i="67"/>
  <c r="T5362" i="67"/>
  <c r="T5363" i="67"/>
  <c r="T5364" i="67"/>
  <c r="T5365" i="67"/>
  <c r="T5366" i="67"/>
  <c r="T5367" i="67"/>
  <c r="T5368" i="67"/>
  <c r="T5369" i="67"/>
  <c r="T5370" i="67"/>
  <c r="T5371" i="67"/>
  <c r="T5372" i="67"/>
  <c r="T5373" i="67"/>
  <c r="T5374" i="67"/>
  <c r="T5375" i="67"/>
  <c r="T5376" i="67"/>
  <c r="T5377" i="67"/>
  <c r="T5378" i="67"/>
  <c r="T5379" i="67"/>
  <c r="T5380" i="67"/>
  <c r="T5381" i="67"/>
  <c r="T5382" i="67"/>
  <c r="T5383" i="67"/>
  <c r="T5384" i="67"/>
  <c r="T5385" i="67"/>
  <c r="T5386" i="67"/>
  <c r="T5387" i="67"/>
  <c r="T5388" i="67"/>
  <c r="T5389" i="67"/>
  <c r="T5390" i="67"/>
  <c r="T5391" i="67"/>
  <c r="T5392" i="67"/>
  <c r="T5393" i="67"/>
  <c r="T5394" i="67"/>
  <c r="T5395" i="67"/>
  <c r="T5396" i="67"/>
  <c r="T5397" i="67"/>
  <c r="T5398" i="67"/>
  <c r="T5399" i="67"/>
  <c r="T5400" i="67"/>
  <c r="T5401" i="67"/>
  <c r="T5402" i="67"/>
  <c r="T5403" i="67"/>
  <c r="T5404" i="67"/>
  <c r="T5405" i="67"/>
  <c r="T5406" i="67"/>
  <c r="T5407" i="67"/>
  <c r="T5408" i="67"/>
  <c r="T5409" i="67"/>
  <c r="T5410" i="67"/>
  <c r="T5411" i="67"/>
  <c r="T5412" i="67"/>
  <c r="T5413" i="67"/>
  <c r="T5414" i="67"/>
  <c r="T5415" i="67"/>
  <c r="T5416" i="67"/>
  <c r="T5417" i="67"/>
  <c r="T5418" i="67"/>
  <c r="T5419" i="67"/>
  <c r="T5420" i="67"/>
  <c r="T5421" i="67"/>
  <c r="T5422" i="67"/>
  <c r="T5423" i="67"/>
  <c r="T5424" i="67"/>
  <c r="T5425" i="67"/>
  <c r="T5426" i="67"/>
  <c r="T5427" i="67"/>
  <c r="T5428" i="67"/>
  <c r="T5429" i="67"/>
  <c r="T5430" i="67"/>
  <c r="T5431" i="67"/>
  <c r="T5432" i="67"/>
  <c r="T5433" i="67"/>
  <c r="T5434" i="67"/>
  <c r="T5435" i="67"/>
  <c r="T5436" i="67"/>
  <c r="T5437" i="67"/>
  <c r="T5438" i="67"/>
  <c r="T5439" i="67"/>
  <c r="T5440" i="67"/>
  <c r="T5441" i="67"/>
  <c r="T5442" i="67"/>
  <c r="T5443" i="67"/>
  <c r="T5444" i="67"/>
  <c r="T5445" i="67"/>
  <c r="T5446" i="67"/>
  <c r="T5447" i="67"/>
  <c r="T5448" i="67"/>
  <c r="T5449" i="67"/>
  <c r="T5450" i="67"/>
  <c r="T5451" i="67"/>
  <c r="T5452" i="67"/>
  <c r="T5453" i="67"/>
  <c r="T5454" i="67"/>
  <c r="T5455" i="67"/>
  <c r="T5456" i="67"/>
  <c r="T5457" i="67"/>
  <c r="T5458" i="67"/>
  <c r="T5459" i="67"/>
  <c r="T5460" i="67"/>
  <c r="T5461" i="67"/>
  <c r="T5462" i="67"/>
  <c r="T5463" i="67"/>
  <c r="T5464" i="67"/>
  <c r="T5465" i="67"/>
  <c r="T5466" i="67"/>
  <c r="T5467" i="67"/>
  <c r="T5468" i="67"/>
  <c r="T5469" i="67"/>
  <c r="T5470" i="67"/>
  <c r="T5471" i="67"/>
  <c r="T5472" i="67"/>
  <c r="T5473" i="67"/>
  <c r="T5474" i="67"/>
  <c r="T5475" i="67"/>
  <c r="T5476" i="67"/>
  <c r="T5477" i="67"/>
  <c r="T5478" i="67"/>
  <c r="T5479" i="67"/>
  <c r="T5480" i="67"/>
  <c r="T5481" i="67"/>
  <c r="T5482" i="67"/>
  <c r="T5483" i="67"/>
  <c r="T5484" i="67"/>
  <c r="T5485" i="67"/>
  <c r="T5486" i="67"/>
  <c r="T5487" i="67"/>
  <c r="T5488" i="67"/>
  <c r="T5489" i="67"/>
  <c r="T5490" i="67"/>
  <c r="T5491" i="67"/>
  <c r="T5492" i="67"/>
  <c r="T5493" i="67"/>
  <c r="T5494" i="67"/>
  <c r="T5495" i="67"/>
  <c r="T5496" i="67"/>
  <c r="T5497" i="67"/>
  <c r="T5498" i="67"/>
  <c r="T5499" i="67"/>
  <c r="T5500" i="67"/>
  <c r="T5501" i="67"/>
  <c r="T5502" i="67"/>
  <c r="T5503" i="67"/>
  <c r="T5504" i="67"/>
  <c r="T5505" i="67"/>
  <c r="T5506" i="67"/>
  <c r="T5507" i="67"/>
  <c r="T5508" i="67"/>
  <c r="T5509" i="67"/>
  <c r="T5510" i="67"/>
  <c r="T5511" i="67"/>
  <c r="T5512" i="67"/>
  <c r="T5513" i="67"/>
  <c r="T5514" i="67"/>
  <c r="T5515" i="67"/>
  <c r="T5516" i="67"/>
  <c r="T5517" i="67"/>
  <c r="T5518" i="67"/>
  <c r="T5519" i="67"/>
  <c r="T5520" i="67"/>
  <c r="T5521" i="67"/>
  <c r="T5522" i="67"/>
  <c r="T5523" i="67"/>
  <c r="T5524" i="67"/>
  <c r="T5525" i="67"/>
  <c r="T5526" i="67"/>
  <c r="T5527" i="67"/>
  <c r="T5528" i="67"/>
  <c r="T5529" i="67"/>
  <c r="T5530" i="67"/>
  <c r="T5531" i="67"/>
  <c r="T5532" i="67"/>
  <c r="T5533" i="67"/>
  <c r="T5534" i="67"/>
  <c r="T5535" i="67"/>
  <c r="T5536" i="67"/>
  <c r="T5537" i="67"/>
  <c r="T5538" i="67"/>
  <c r="T5539" i="67"/>
  <c r="T5540" i="67"/>
  <c r="T5541" i="67"/>
  <c r="T5542" i="67"/>
  <c r="T5543" i="67"/>
  <c r="T5544" i="67"/>
  <c r="T5545" i="67"/>
  <c r="T5546" i="67"/>
  <c r="T5547" i="67"/>
  <c r="T5548" i="67"/>
  <c r="T5549" i="67"/>
  <c r="T5550" i="67"/>
  <c r="T5551" i="67"/>
  <c r="T5552" i="67"/>
  <c r="T5553" i="67"/>
  <c r="T5554" i="67"/>
  <c r="T5555" i="67"/>
  <c r="T5556" i="67"/>
  <c r="T5557" i="67"/>
  <c r="T5558" i="67"/>
  <c r="T5559" i="67"/>
  <c r="T5560" i="67"/>
  <c r="T5561" i="67"/>
  <c r="T5562" i="67"/>
  <c r="T5563" i="67"/>
  <c r="T5564" i="67"/>
  <c r="T5565" i="67"/>
  <c r="T5566" i="67"/>
  <c r="T5567" i="67"/>
  <c r="T5568" i="67"/>
  <c r="T5569" i="67"/>
  <c r="T5570" i="67"/>
  <c r="T5571" i="67"/>
  <c r="T5572" i="67"/>
  <c r="T5573" i="67"/>
  <c r="T5574" i="67"/>
  <c r="T5575" i="67"/>
  <c r="T5576" i="67"/>
  <c r="T5577" i="67"/>
  <c r="T5578" i="67"/>
  <c r="T5579" i="67"/>
  <c r="T5580" i="67"/>
  <c r="T5581" i="67"/>
  <c r="T5582" i="67"/>
  <c r="T5583" i="67"/>
  <c r="T5584" i="67"/>
  <c r="T5585" i="67"/>
  <c r="T5586" i="67"/>
  <c r="T5587" i="67"/>
  <c r="T5588" i="67"/>
  <c r="T5589" i="67"/>
  <c r="T5590" i="67"/>
  <c r="T5591" i="67"/>
  <c r="T5592" i="67"/>
  <c r="T5593" i="67"/>
  <c r="T5594" i="67"/>
  <c r="T5595" i="67"/>
  <c r="T5596" i="67"/>
  <c r="T5597" i="67"/>
  <c r="T5598" i="67"/>
  <c r="T5599" i="67"/>
  <c r="T5600" i="67"/>
  <c r="T5601" i="67"/>
  <c r="T5602" i="67"/>
  <c r="T5603" i="67"/>
  <c r="T5604" i="67"/>
  <c r="T5605" i="67"/>
  <c r="T5606" i="67"/>
  <c r="T5607" i="67"/>
  <c r="T5608" i="67"/>
  <c r="T5609" i="67"/>
  <c r="T5610" i="67"/>
  <c r="T5611" i="67"/>
  <c r="T5612" i="67"/>
  <c r="T5613" i="67"/>
  <c r="T5614" i="67"/>
  <c r="T5615" i="67"/>
  <c r="T5616" i="67"/>
  <c r="T5617" i="67"/>
  <c r="T5618" i="67"/>
  <c r="T5619" i="67"/>
  <c r="T5620" i="67"/>
  <c r="T5621" i="67"/>
  <c r="T5622" i="67"/>
  <c r="T5623" i="67"/>
  <c r="T5624" i="67"/>
  <c r="T5625" i="67"/>
  <c r="T5626" i="67"/>
  <c r="T5627" i="67"/>
  <c r="T5628" i="67"/>
  <c r="T5629" i="67"/>
  <c r="T5630" i="67"/>
  <c r="T5631" i="67"/>
  <c r="T5632" i="67"/>
  <c r="T5633" i="67"/>
  <c r="T5634" i="67"/>
  <c r="T5635" i="67"/>
  <c r="T5636" i="67"/>
  <c r="T5637" i="67"/>
  <c r="T5638" i="67"/>
  <c r="T5639" i="67"/>
  <c r="T5640" i="67"/>
  <c r="T5641" i="67"/>
  <c r="T5642" i="67"/>
  <c r="T5643" i="67"/>
  <c r="T5644" i="67"/>
  <c r="T5645" i="67"/>
  <c r="T5646" i="67"/>
  <c r="T5647" i="67"/>
  <c r="T5648" i="67"/>
  <c r="T5649" i="67"/>
  <c r="T5650" i="67"/>
  <c r="T5651" i="67"/>
  <c r="T5652" i="67"/>
  <c r="T5653" i="67"/>
  <c r="T5654" i="67"/>
  <c r="T5655" i="67"/>
  <c r="T5656" i="67"/>
  <c r="T5657" i="67"/>
  <c r="T5658" i="67"/>
  <c r="T5659" i="67"/>
  <c r="T5660" i="67"/>
  <c r="T5661" i="67"/>
  <c r="T5662" i="67"/>
  <c r="T5663" i="67"/>
  <c r="T5664" i="67"/>
  <c r="T5665" i="67"/>
  <c r="T5666" i="67"/>
  <c r="T5667" i="67"/>
  <c r="T5668" i="67"/>
  <c r="T5669" i="67"/>
  <c r="T5670" i="67"/>
  <c r="T5671" i="67"/>
  <c r="T5672" i="67"/>
  <c r="T5673" i="67"/>
  <c r="T5674" i="67"/>
  <c r="T5675" i="67"/>
  <c r="T5676" i="67"/>
  <c r="T5677" i="67"/>
  <c r="T5678" i="67"/>
  <c r="T5679" i="67"/>
  <c r="T5680" i="67"/>
  <c r="T5681" i="67"/>
  <c r="T5682" i="67"/>
  <c r="T5683" i="67"/>
  <c r="T5684" i="67"/>
  <c r="T5685" i="67"/>
  <c r="T5686" i="67"/>
  <c r="T5687" i="67"/>
  <c r="T5688" i="67"/>
  <c r="T5689" i="67"/>
  <c r="T5690" i="67"/>
  <c r="T5691" i="67"/>
  <c r="T5692" i="67"/>
  <c r="T5693" i="67"/>
  <c r="T5694" i="67"/>
  <c r="T5695" i="67"/>
  <c r="T5696" i="67"/>
  <c r="T5697" i="67"/>
  <c r="T5698" i="67"/>
  <c r="T5699" i="67"/>
  <c r="T5700" i="67"/>
  <c r="T5701" i="67"/>
  <c r="T5702" i="67"/>
  <c r="T5703" i="67"/>
  <c r="T5704" i="67"/>
  <c r="T5705" i="67"/>
  <c r="T5706" i="67"/>
  <c r="T5707" i="67"/>
  <c r="T5708" i="67"/>
  <c r="T5709" i="67"/>
  <c r="T5710" i="67"/>
  <c r="T5711" i="67"/>
  <c r="T5712" i="67"/>
  <c r="T5713" i="67"/>
  <c r="T5714" i="67"/>
  <c r="T5715" i="67"/>
  <c r="T5716" i="67"/>
  <c r="T5717" i="67"/>
  <c r="T5718" i="67"/>
  <c r="T5719" i="67"/>
  <c r="T5720" i="67"/>
  <c r="T5721" i="67"/>
  <c r="T5722" i="67"/>
  <c r="T5723" i="67"/>
  <c r="T5724" i="67"/>
  <c r="T5725" i="67"/>
  <c r="T5726" i="67"/>
  <c r="T5727" i="67"/>
  <c r="T5728" i="67"/>
  <c r="T5729" i="67"/>
  <c r="T5730" i="67"/>
  <c r="T5731" i="67"/>
  <c r="T5732" i="67"/>
  <c r="T5733" i="67"/>
  <c r="T5734" i="67"/>
  <c r="T5735" i="67"/>
  <c r="T5736" i="67"/>
  <c r="T5737" i="67"/>
  <c r="T5738" i="67"/>
  <c r="T5739" i="67"/>
  <c r="T5740" i="67"/>
  <c r="T5741" i="67"/>
  <c r="T5742" i="67"/>
  <c r="T5743" i="67"/>
  <c r="T5744" i="67"/>
  <c r="T5745" i="67"/>
  <c r="T5746" i="67"/>
  <c r="T5747" i="67"/>
  <c r="T5748" i="67"/>
  <c r="T5749" i="67"/>
  <c r="T5750" i="67"/>
  <c r="T5751" i="67"/>
  <c r="T5752" i="67"/>
  <c r="T5753" i="67"/>
  <c r="T5754" i="67"/>
  <c r="T5755" i="67"/>
  <c r="T5756" i="67"/>
  <c r="T5757" i="67"/>
  <c r="T5758" i="67"/>
  <c r="T5759" i="67"/>
  <c r="T5760" i="67"/>
  <c r="T5761" i="67"/>
  <c r="T5762" i="67"/>
  <c r="T5763" i="67"/>
  <c r="T5764" i="67"/>
  <c r="T5765" i="67"/>
  <c r="T5766" i="67"/>
  <c r="T5767" i="67"/>
  <c r="T5768" i="67"/>
  <c r="T5769" i="67"/>
  <c r="T5770" i="67"/>
  <c r="T5771" i="67"/>
  <c r="T5772" i="67"/>
  <c r="T5773" i="67"/>
  <c r="T5774" i="67"/>
  <c r="T5775" i="67"/>
  <c r="T5776" i="67"/>
  <c r="T5777" i="67"/>
  <c r="T5778" i="67"/>
  <c r="T5779" i="67"/>
  <c r="T5780" i="67"/>
  <c r="T5781" i="67"/>
  <c r="T5782" i="67"/>
  <c r="T5783" i="67"/>
  <c r="T5784" i="67"/>
  <c r="T5785" i="67"/>
  <c r="T5786" i="67"/>
  <c r="T5787" i="67"/>
  <c r="T5788" i="67"/>
  <c r="T5789" i="67"/>
  <c r="T5790" i="67"/>
  <c r="T5791" i="67"/>
  <c r="T5792" i="67"/>
  <c r="T5793" i="67"/>
  <c r="T5794" i="67"/>
  <c r="T5795" i="67"/>
  <c r="T5796" i="67"/>
  <c r="T5797" i="67"/>
  <c r="T5798" i="67"/>
  <c r="T5799" i="67"/>
  <c r="T5800" i="67"/>
  <c r="T5801" i="67"/>
  <c r="T5802" i="67"/>
  <c r="T5803" i="67"/>
  <c r="T5804" i="67"/>
  <c r="T5805" i="67"/>
  <c r="T5806" i="67"/>
  <c r="T5807" i="67"/>
  <c r="T5808" i="67"/>
  <c r="T5809" i="67"/>
  <c r="T5810" i="67"/>
  <c r="T5811" i="67"/>
  <c r="T5812" i="67"/>
  <c r="T5813" i="67"/>
  <c r="T5814" i="67"/>
  <c r="T5815" i="67"/>
  <c r="T5816" i="67"/>
  <c r="T5817" i="67"/>
  <c r="T5818" i="67"/>
  <c r="T5819" i="67"/>
  <c r="T5820" i="67"/>
  <c r="T5821" i="67"/>
  <c r="T5822" i="67"/>
  <c r="T5823" i="67"/>
  <c r="T5824" i="67"/>
  <c r="T5825" i="67"/>
  <c r="T5826" i="67"/>
  <c r="T5827" i="67"/>
  <c r="T5828" i="67"/>
  <c r="T5829" i="67"/>
  <c r="T5830" i="67"/>
  <c r="T5831" i="67"/>
  <c r="T5832" i="67"/>
  <c r="T5833" i="67"/>
  <c r="T5834" i="67"/>
  <c r="T5835" i="67"/>
  <c r="T5836" i="67"/>
  <c r="T5837" i="67"/>
  <c r="T5838" i="67"/>
  <c r="T5839" i="67"/>
  <c r="T5840" i="67"/>
  <c r="T5841" i="67"/>
  <c r="T5842" i="67"/>
  <c r="T5843" i="67"/>
  <c r="T5844" i="67"/>
  <c r="T5845" i="67"/>
  <c r="T5846" i="67"/>
  <c r="T5847" i="67"/>
  <c r="T5848" i="67"/>
  <c r="T5849" i="67"/>
  <c r="T5850" i="67"/>
  <c r="T5851" i="67"/>
  <c r="T5852" i="67"/>
  <c r="T5853" i="67"/>
  <c r="T5854" i="67"/>
  <c r="T5855" i="67"/>
  <c r="T5856" i="67"/>
  <c r="T5857" i="67"/>
  <c r="T5858" i="67"/>
  <c r="T5859" i="67"/>
  <c r="T5860" i="67"/>
  <c r="T5861" i="67"/>
  <c r="T5862" i="67"/>
  <c r="T5863" i="67"/>
  <c r="T5864" i="67"/>
  <c r="T5865" i="67"/>
  <c r="T5866" i="67"/>
  <c r="T5867" i="67"/>
  <c r="T5868" i="67"/>
  <c r="T5869" i="67"/>
  <c r="T5870" i="67"/>
  <c r="T5871" i="67"/>
  <c r="T5872" i="67"/>
  <c r="T5873" i="67"/>
  <c r="T5874" i="67"/>
  <c r="T5875" i="67"/>
  <c r="T5876" i="67"/>
  <c r="T5877" i="67"/>
  <c r="T5878" i="67"/>
  <c r="T5879" i="67"/>
  <c r="T5880" i="67"/>
  <c r="T5881" i="67"/>
  <c r="T5882" i="67"/>
  <c r="T5883" i="67"/>
  <c r="T5884" i="67"/>
  <c r="T5885" i="67"/>
  <c r="T5886" i="67"/>
  <c r="T5887" i="67"/>
  <c r="T5888" i="67"/>
  <c r="T5889" i="67"/>
  <c r="T5890" i="67"/>
  <c r="T5891" i="67"/>
  <c r="T5892" i="67"/>
  <c r="T5893" i="67"/>
  <c r="T5894" i="67"/>
  <c r="T5895" i="67"/>
  <c r="T5896" i="67"/>
  <c r="T5897" i="67"/>
  <c r="T5898" i="67"/>
  <c r="T5899" i="67"/>
  <c r="T5900" i="67"/>
  <c r="T5901" i="67"/>
  <c r="T5902" i="67"/>
  <c r="T5903" i="67"/>
  <c r="T5904" i="67"/>
  <c r="T5905" i="67"/>
  <c r="T5906" i="67"/>
  <c r="T5907" i="67"/>
  <c r="T5908" i="67"/>
  <c r="T5909" i="67"/>
  <c r="T5910" i="67"/>
  <c r="T5911" i="67"/>
  <c r="T5912" i="67"/>
  <c r="T5913" i="67"/>
  <c r="T5914" i="67"/>
  <c r="T5915" i="67"/>
  <c r="T5916" i="67"/>
  <c r="T5917" i="67"/>
  <c r="T5918" i="67"/>
  <c r="T5919" i="67"/>
  <c r="T5920" i="67"/>
  <c r="T5921" i="67"/>
  <c r="T5922" i="67"/>
  <c r="T5923" i="67"/>
  <c r="T5924" i="67"/>
  <c r="T5925" i="67"/>
  <c r="T5926" i="67"/>
  <c r="T5927" i="67"/>
  <c r="T5928" i="67"/>
  <c r="T5929" i="67"/>
  <c r="T5930" i="67"/>
  <c r="T5931" i="67"/>
  <c r="T5932" i="67"/>
  <c r="T5933" i="67"/>
  <c r="T5934" i="67"/>
  <c r="T5935" i="67"/>
  <c r="T5936" i="67"/>
  <c r="T5937" i="67"/>
  <c r="T5938" i="67"/>
  <c r="T5939" i="67"/>
  <c r="T5940" i="67"/>
  <c r="T5941" i="67"/>
  <c r="T5942" i="67"/>
  <c r="T5943" i="67"/>
  <c r="T5944" i="67"/>
  <c r="T5945" i="67"/>
  <c r="T5946" i="67"/>
  <c r="T5947" i="67"/>
  <c r="T5948" i="67"/>
  <c r="T5949" i="67"/>
  <c r="T5950" i="67"/>
  <c r="T5951" i="67"/>
  <c r="T5952" i="67"/>
  <c r="T5953" i="67"/>
  <c r="T5954" i="67"/>
  <c r="T5955" i="67"/>
  <c r="T5956" i="67"/>
  <c r="T5957" i="67"/>
  <c r="T5958" i="67"/>
  <c r="T5959" i="67"/>
  <c r="T5960" i="67"/>
  <c r="T5961" i="67"/>
  <c r="T5962" i="67"/>
  <c r="T5963" i="67"/>
  <c r="T5964" i="67"/>
  <c r="T5965" i="67"/>
  <c r="T5966" i="67"/>
  <c r="T5967" i="67"/>
  <c r="T5968" i="67"/>
  <c r="T5969" i="67"/>
  <c r="T5970" i="67"/>
  <c r="T5971" i="67"/>
  <c r="T5972" i="67"/>
  <c r="T5973" i="67"/>
  <c r="T5974" i="67"/>
  <c r="T5975" i="67"/>
  <c r="T5976" i="67"/>
  <c r="T5977" i="67"/>
  <c r="T5978" i="67"/>
  <c r="T5979" i="67"/>
  <c r="T5980" i="67"/>
  <c r="T5981" i="67"/>
  <c r="T5982" i="67"/>
  <c r="T5983" i="67"/>
  <c r="T5984" i="67"/>
  <c r="T5985" i="67"/>
  <c r="T5986" i="67"/>
  <c r="T5987" i="67"/>
  <c r="T5988" i="67"/>
  <c r="T5989" i="67"/>
  <c r="T5990" i="67"/>
  <c r="T5991" i="67"/>
  <c r="T5992" i="67"/>
  <c r="T5993" i="67"/>
  <c r="T5994" i="67"/>
  <c r="T5995" i="67"/>
  <c r="T5996" i="67"/>
  <c r="T5997" i="67"/>
  <c r="T5998" i="67"/>
  <c r="T5999" i="67"/>
  <c r="T6000" i="67"/>
  <c r="T6001" i="67"/>
  <c r="T6002" i="67"/>
  <c r="T6003" i="67"/>
  <c r="T6004" i="67"/>
  <c r="T6005" i="67"/>
  <c r="T6006" i="67"/>
  <c r="T6007" i="67"/>
  <c r="T6008" i="67"/>
  <c r="T6009" i="67"/>
  <c r="T6010" i="67"/>
  <c r="T6011" i="67"/>
  <c r="T6012" i="67"/>
  <c r="T6013" i="67"/>
  <c r="T6014" i="67"/>
  <c r="T6015" i="67"/>
  <c r="T6016" i="67"/>
  <c r="T6017" i="67"/>
  <c r="T6018" i="67"/>
  <c r="T6019" i="67"/>
  <c r="T6020" i="67"/>
  <c r="T6021" i="67"/>
  <c r="T6022" i="67"/>
  <c r="T6023" i="67"/>
  <c r="T6024" i="67"/>
  <c r="T6025" i="67"/>
  <c r="T6026" i="67"/>
  <c r="T6027" i="67"/>
  <c r="T6028" i="67"/>
  <c r="T6029" i="67"/>
  <c r="T6030" i="67"/>
  <c r="T6031" i="67"/>
  <c r="T6032" i="67"/>
  <c r="T6033" i="67"/>
  <c r="T6034" i="67"/>
  <c r="T6035" i="67"/>
  <c r="T6036" i="67"/>
  <c r="T6037" i="67"/>
  <c r="T6038" i="67"/>
  <c r="T6039" i="67"/>
  <c r="T6040" i="67"/>
  <c r="T6041" i="67"/>
  <c r="T6042" i="67"/>
  <c r="T6043" i="67"/>
  <c r="T6044" i="67"/>
  <c r="T6045" i="67"/>
  <c r="T6046" i="67"/>
  <c r="T6047" i="67"/>
  <c r="T6048" i="67"/>
  <c r="T6049" i="67"/>
  <c r="T6050" i="67"/>
  <c r="T6051" i="67"/>
  <c r="T6052" i="67"/>
  <c r="T6053" i="67"/>
  <c r="T6054" i="67"/>
  <c r="T6055" i="67"/>
  <c r="T6056" i="67"/>
  <c r="T6057" i="67"/>
  <c r="T6058" i="67"/>
  <c r="T6059" i="67"/>
  <c r="T6060" i="67"/>
  <c r="T6061" i="67"/>
  <c r="T6062" i="67"/>
  <c r="T6063" i="67"/>
  <c r="T6064" i="67"/>
  <c r="T6065" i="67"/>
  <c r="T6066" i="67"/>
  <c r="T6067" i="67"/>
  <c r="T6068" i="67"/>
  <c r="T6069" i="67"/>
  <c r="T6070" i="67"/>
  <c r="T6071" i="67"/>
  <c r="T6072" i="67"/>
  <c r="T6073" i="67"/>
  <c r="T6074" i="67"/>
  <c r="T6075" i="67"/>
  <c r="T6076" i="67"/>
  <c r="T6077" i="67"/>
  <c r="T6078" i="67"/>
  <c r="T6079" i="67"/>
  <c r="T6080" i="67"/>
  <c r="T6081" i="67"/>
  <c r="T6082" i="67"/>
  <c r="T6083" i="67"/>
  <c r="T6084" i="67"/>
  <c r="T6085" i="67"/>
  <c r="T6086" i="67"/>
  <c r="T6087" i="67"/>
  <c r="T6088" i="67"/>
  <c r="T6089" i="67"/>
  <c r="T6090" i="67"/>
  <c r="T6091" i="67"/>
  <c r="T6092" i="67"/>
  <c r="T6093" i="67"/>
  <c r="T6094" i="67"/>
  <c r="T6095" i="67"/>
  <c r="T6096" i="67"/>
  <c r="T6097" i="67"/>
  <c r="T6098" i="67"/>
  <c r="T6099" i="67"/>
  <c r="T6100" i="67"/>
  <c r="T6101" i="67"/>
  <c r="T6102" i="67"/>
  <c r="T6103" i="67"/>
  <c r="T6104" i="67"/>
  <c r="T6105" i="67"/>
  <c r="T6106" i="67"/>
  <c r="T6107" i="67"/>
  <c r="T6108" i="67"/>
  <c r="T6109" i="67"/>
  <c r="T6110" i="67"/>
  <c r="T6111" i="67"/>
  <c r="T6112" i="67"/>
  <c r="T6113" i="67"/>
  <c r="T6114" i="67"/>
  <c r="T6115" i="67"/>
  <c r="T6116" i="67"/>
  <c r="T6117" i="67"/>
  <c r="T6118" i="67"/>
  <c r="T6119" i="67"/>
  <c r="T6120" i="67"/>
  <c r="T6121" i="67"/>
  <c r="T6122" i="67"/>
  <c r="T6123" i="67"/>
  <c r="T6124" i="67"/>
  <c r="T6125" i="67"/>
  <c r="T6126" i="67"/>
  <c r="T6127" i="67"/>
  <c r="T6128" i="67"/>
  <c r="T6129" i="67"/>
  <c r="T6130" i="67"/>
  <c r="T6131" i="67"/>
  <c r="T6132" i="67"/>
  <c r="T6133" i="67"/>
  <c r="T6134" i="67"/>
  <c r="T6135" i="67"/>
  <c r="T6136" i="67"/>
  <c r="T6137" i="67"/>
  <c r="T6138" i="67"/>
  <c r="T6139" i="67"/>
  <c r="T6140" i="67"/>
  <c r="T6141" i="67"/>
  <c r="T6142" i="67"/>
  <c r="T6143" i="67"/>
  <c r="T6144" i="67"/>
  <c r="T6145" i="67"/>
  <c r="T6146" i="67"/>
  <c r="T6147" i="67"/>
  <c r="T6148" i="67"/>
  <c r="T6149" i="67"/>
  <c r="T6150" i="67"/>
  <c r="T6151" i="67"/>
  <c r="T6152" i="67"/>
  <c r="T6153" i="67"/>
  <c r="T6154" i="67"/>
  <c r="T6155" i="67"/>
  <c r="T6156" i="67"/>
  <c r="T6157" i="67"/>
  <c r="T6158" i="67"/>
  <c r="T6159" i="67"/>
  <c r="T6160" i="67"/>
  <c r="T6161" i="67"/>
  <c r="T6162" i="67"/>
  <c r="T6163" i="67"/>
  <c r="T6164" i="67"/>
  <c r="T6165" i="67"/>
  <c r="T6166" i="67"/>
  <c r="T6167" i="67"/>
  <c r="T6168" i="67"/>
  <c r="T6169" i="67"/>
  <c r="T6170" i="67"/>
  <c r="T6171" i="67"/>
  <c r="T6172" i="67"/>
  <c r="T6173" i="67"/>
  <c r="T6174" i="67"/>
  <c r="T6175" i="67"/>
  <c r="T6176" i="67"/>
  <c r="T6177" i="67"/>
  <c r="T6178" i="67"/>
  <c r="T6179" i="67"/>
  <c r="T6180" i="67"/>
  <c r="T6181" i="67"/>
  <c r="T6182" i="67"/>
  <c r="T6183" i="67"/>
  <c r="T6184" i="67"/>
  <c r="T6185" i="67"/>
  <c r="T6186" i="67"/>
  <c r="T6187" i="67"/>
  <c r="T6188" i="67"/>
  <c r="T6189" i="67"/>
  <c r="T6190" i="67"/>
  <c r="T6191" i="67"/>
  <c r="T6192" i="67"/>
  <c r="T6193" i="67"/>
  <c r="T6194" i="67"/>
  <c r="T6195" i="67"/>
  <c r="T6196" i="67"/>
  <c r="T6197" i="67"/>
  <c r="T6198" i="67"/>
  <c r="T6199" i="67"/>
  <c r="T6200" i="67"/>
  <c r="T6201" i="67"/>
  <c r="T6202" i="67"/>
  <c r="T6203" i="67"/>
  <c r="T6204" i="67"/>
  <c r="T6205" i="67"/>
  <c r="T6206" i="67"/>
  <c r="T6207" i="67"/>
  <c r="T6208" i="67"/>
  <c r="T6209" i="67"/>
  <c r="T6210" i="67"/>
  <c r="T6211" i="67"/>
  <c r="T6212" i="67"/>
  <c r="T6213" i="67"/>
  <c r="T6214" i="67"/>
  <c r="T6215" i="67"/>
  <c r="T6216" i="67"/>
  <c r="T6217" i="67"/>
  <c r="T6218" i="67"/>
  <c r="T6219" i="67"/>
  <c r="T6220" i="67"/>
  <c r="T6221" i="67"/>
  <c r="T6222" i="67"/>
  <c r="T6223" i="67"/>
  <c r="T6224" i="67"/>
  <c r="T6225" i="67"/>
  <c r="T6226" i="67"/>
  <c r="T6227" i="67"/>
  <c r="T6228" i="67"/>
  <c r="T6229" i="67"/>
  <c r="T6230" i="67"/>
  <c r="T6231" i="67"/>
  <c r="T6232" i="67"/>
  <c r="T6233" i="67"/>
  <c r="T6234" i="67"/>
  <c r="T6235" i="67"/>
  <c r="T6236" i="67"/>
  <c r="T6237" i="67"/>
  <c r="T6238" i="67"/>
  <c r="T6239" i="67"/>
  <c r="T6240" i="67"/>
  <c r="T6241" i="67"/>
  <c r="T6242" i="67"/>
  <c r="T6243" i="67"/>
  <c r="T6244" i="67"/>
  <c r="T6245" i="67"/>
  <c r="T6246" i="67"/>
  <c r="T6247" i="67"/>
  <c r="T6248" i="67"/>
  <c r="T6249" i="67"/>
  <c r="T6250" i="67"/>
  <c r="T6251" i="67"/>
  <c r="T6252" i="67"/>
  <c r="T6253" i="67"/>
  <c r="T6254" i="67"/>
  <c r="T6255" i="67"/>
  <c r="T6256" i="67"/>
  <c r="T6257" i="67"/>
  <c r="T6258" i="67"/>
  <c r="T6259" i="67"/>
  <c r="T6260" i="67"/>
  <c r="T6261" i="67"/>
  <c r="T6262" i="67"/>
  <c r="T6263" i="67"/>
  <c r="T6264" i="67"/>
  <c r="T6265" i="67"/>
  <c r="T6266" i="67"/>
  <c r="T6267" i="67"/>
  <c r="T6268" i="67"/>
  <c r="T6269" i="67"/>
  <c r="T6270" i="67"/>
  <c r="T6271" i="67"/>
  <c r="T6272" i="67"/>
  <c r="T6273" i="67"/>
  <c r="T6274" i="67"/>
  <c r="T6275" i="67"/>
  <c r="T6276" i="67"/>
  <c r="T6277" i="67"/>
  <c r="T6278" i="67"/>
  <c r="T6279" i="67"/>
  <c r="T6280" i="67"/>
  <c r="T6281" i="67"/>
  <c r="T6282" i="67"/>
  <c r="T6283" i="67"/>
  <c r="T6284" i="67"/>
  <c r="T6285" i="67"/>
  <c r="T6286" i="67"/>
  <c r="T6287" i="67"/>
  <c r="T6288" i="67"/>
  <c r="T6289" i="67"/>
  <c r="T6290" i="67"/>
  <c r="T6291" i="67"/>
  <c r="T6292" i="67"/>
  <c r="T6293" i="67"/>
  <c r="T6294" i="67"/>
  <c r="T6295" i="67"/>
  <c r="T6296" i="67"/>
  <c r="T6297" i="67"/>
  <c r="T6298" i="67"/>
  <c r="T6299" i="67"/>
  <c r="T6300" i="67"/>
  <c r="T6301" i="67"/>
  <c r="T6302" i="67"/>
  <c r="T6303" i="67"/>
  <c r="T6304" i="67"/>
  <c r="T6305" i="67"/>
  <c r="T6306" i="67"/>
  <c r="T6307" i="67"/>
  <c r="T6308" i="67"/>
  <c r="T6309" i="67"/>
  <c r="T6310" i="67"/>
  <c r="T6311" i="67"/>
  <c r="T6312" i="67"/>
  <c r="T6313" i="67"/>
  <c r="T6314" i="67"/>
  <c r="T6315" i="67"/>
  <c r="T6316" i="67"/>
  <c r="T6317" i="67"/>
  <c r="T6318" i="67"/>
  <c r="T6319" i="67"/>
  <c r="T6320" i="67"/>
  <c r="T6321" i="67"/>
  <c r="T6322" i="67"/>
  <c r="T6323" i="67"/>
  <c r="T6324" i="67"/>
  <c r="T6325" i="67"/>
  <c r="T6326" i="67"/>
  <c r="T6327" i="67"/>
  <c r="T6328" i="67"/>
  <c r="T6329" i="67"/>
  <c r="T6330" i="67"/>
  <c r="T6331" i="67"/>
  <c r="T6332" i="67"/>
  <c r="T6333" i="67"/>
  <c r="T6334" i="67"/>
  <c r="T6335" i="67"/>
  <c r="T6336" i="67"/>
  <c r="T6337" i="67"/>
  <c r="T6338" i="67"/>
  <c r="T6339" i="67"/>
  <c r="T6340" i="67"/>
  <c r="T6341" i="67"/>
  <c r="T6342" i="67"/>
  <c r="T6343" i="67"/>
  <c r="T6344" i="67"/>
  <c r="T6345" i="67"/>
  <c r="T6346" i="67"/>
  <c r="T6347" i="67"/>
  <c r="T6348" i="67"/>
  <c r="T6349" i="67"/>
  <c r="T6350" i="67"/>
  <c r="T6351" i="67"/>
  <c r="T6352" i="67"/>
  <c r="T6353" i="67"/>
  <c r="T6354" i="67"/>
  <c r="T6355" i="67"/>
  <c r="T6356" i="67"/>
  <c r="T6357" i="67"/>
  <c r="T6358" i="67"/>
  <c r="T6359" i="67"/>
  <c r="T6360" i="67"/>
  <c r="T6361" i="67"/>
  <c r="T6362" i="67"/>
  <c r="T6363" i="67"/>
  <c r="T6364" i="67"/>
  <c r="T6365" i="67"/>
  <c r="T6366" i="67"/>
  <c r="T6367" i="67"/>
  <c r="T6368" i="67"/>
  <c r="T6369" i="67"/>
  <c r="T6370" i="67"/>
  <c r="T6371" i="67"/>
  <c r="T6372" i="67"/>
  <c r="T6373" i="67"/>
  <c r="T6374" i="67"/>
  <c r="T6375" i="67"/>
  <c r="T6376" i="67"/>
  <c r="T6377" i="67"/>
  <c r="T6378" i="67"/>
  <c r="T6379" i="67"/>
  <c r="T6380" i="67"/>
  <c r="T6381" i="67"/>
  <c r="T6382" i="67"/>
  <c r="T6383" i="67"/>
  <c r="T6384" i="67"/>
  <c r="T6385" i="67"/>
  <c r="T6386" i="67"/>
  <c r="T6387" i="67"/>
  <c r="T6388" i="67"/>
  <c r="T6389" i="67"/>
  <c r="T6390" i="67"/>
  <c r="T6391" i="67"/>
  <c r="T6392" i="67"/>
  <c r="T6393" i="67"/>
  <c r="T6394" i="67"/>
  <c r="T6395" i="67"/>
  <c r="T6396" i="67"/>
  <c r="T6397" i="67"/>
  <c r="T6398" i="67"/>
  <c r="T6399" i="67"/>
  <c r="T6400" i="67"/>
  <c r="T6401" i="67"/>
  <c r="T6402" i="67"/>
  <c r="T6403" i="67"/>
  <c r="T6404" i="67"/>
  <c r="T6405" i="67"/>
  <c r="T6406" i="67"/>
  <c r="T6407" i="67"/>
  <c r="T6408" i="67"/>
  <c r="T6409" i="67"/>
  <c r="T6410" i="67"/>
  <c r="T6411" i="67"/>
  <c r="T6412" i="67"/>
  <c r="T6413" i="67"/>
  <c r="T6414" i="67"/>
  <c r="T6415" i="67"/>
  <c r="T6416" i="67"/>
  <c r="T6417" i="67"/>
  <c r="T6418" i="67"/>
  <c r="T6419" i="67"/>
  <c r="T6420" i="67"/>
  <c r="T6421" i="67"/>
  <c r="T6422" i="67"/>
  <c r="T6423" i="67"/>
  <c r="T6424" i="67"/>
  <c r="T6425" i="67"/>
  <c r="T6426" i="67"/>
  <c r="T6427" i="67"/>
  <c r="T6428" i="67"/>
  <c r="T6429" i="67"/>
  <c r="T6430" i="67"/>
  <c r="T6431" i="67"/>
  <c r="T6432" i="67"/>
  <c r="T6433" i="67"/>
  <c r="T6434" i="67"/>
  <c r="T6435" i="67"/>
  <c r="T6436" i="67"/>
  <c r="T6437" i="67"/>
  <c r="T6438" i="67"/>
  <c r="T6439" i="67"/>
  <c r="T6440" i="67"/>
  <c r="T6441" i="67"/>
  <c r="T6442" i="67"/>
  <c r="T6443" i="67"/>
  <c r="T6444" i="67"/>
  <c r="T6445" i="67"/>
  <c r="T6446" i="67"/>
  <c r="T6447" i="67"/>
  <c r="T6448" i="67"/>
  <c r="T6449" i="67"/>
  <c r="T6450" i="67"/>
  <c r="T6451" i="67"/>
  <c r="T6452" i="67"/>
  <c r="T6453" i="67"/>
  <c r="T6454" i="67"/>
  <c r="T6455" i="67"/>
  <c r="T6456" i="67"/>
  <c r="T6457" i="67"/>
  <c r="T6458" i="67"/>
  <c r="T6459" i="67"/>
  <c r="T6460" i="67"/>
  <c r="T6461" i="67"/>
  <c r="T6462" i="67"/>
  <c r="T6463" i="67"/>
  <c r="T6464" i="67"/>
  <c r="T6465" i="67"/>
  <c r="T6466" i="67"/>
  <c r="T6467" i="67"/>
  <c r="T6468" i="67"/>
  <c r="T6469" i="67"/>
  <c r="T6470" i="67"/>
  <c r="T6471" i="67"/>
  <c r="T6472" i="67"/>
  <c r="T6473" i="67"/>
  <c r="T6474" i="67"/>
  <c r="T6475" i="67"/>
  <c r="T6476" i="67"/>
  <c r="T6477" i="67"/>
  <c r="T6478" i="67"/>
  <c r="T6479" i="67"/>
  <c r="T6480" i="67"/>
  <c r="T6481" i="67"/>
  <c r="T6482" i="67"/>
  <c r="T6483" i="67"/>
  <c r="T6484" i="67"/>
  <c r="T6485" i="67"/>
  <c r="T6486" i="67"/>
  <c r="T6487" i="67"/>
  <c r="T6488" i="67"/>
  <c r="T6489" i="67"/>
  <c r="T6490" i="67"/>
  <c r="T6491" i="67"/>
  <c r="T6492" i="67"/>
  <c r="T6493" i="67"/>
  <c r="T6494" i="67"/>
  <c r="T6495" i="67"/>
  <c r="T6496" i="67"/>
  <c r="T6497" i="67"/>
  <c r="T6498" i="67"/>
  <c r="T6499" i="67"/>
  <c r="T6500" i="67"/>
  <c r="T6501" i="67"/>
  <c r="T6502" i="67"/>
  <c r="T6503" i="67"/>
  <c r="T6504" i="67"/>
  <c r="T6505" i="67"/>
  <c r="T6506" i="67"/>
  <c r="T6507" i="67"/>
  <c r="T6508" i="67"/>
  <c r="T6509" i="67"/>
  <c r="T6510" i="67"/>
  <c r="T6511" i="67"/>
  <c r="T6512" i="67"/>
  <c r="T6513" i="67"/>
  <c r="T6514" i="67"/>
  <c r="T6515" i="67"/>
  <c r="T6516" i="67"/>
  <c r="T6517" i="67"/>
  <c r="T6518" i="67"/>
  <c r="T6519" i="67"/>
  <c r="T6520" i="67"/>
  <c r="T6521" i="67"/>
  <c r="T6522" i="67"/>
  <c r="T6523" i="67"/>
  <c r="T6524" i="67"/>
  <c r="T6525" i="67"/>
  <c r="T6526" i="67"/>
  <c r="T6527" i="67"/>
  <c r="T6528" i="67"/>
  <c r="T6529" i="67"/>
  <c r="T6530" i="67"/>
  <c r="T6531" i="67"/>
  <c r="T6532" i="67"/>
  <c r="T6533" i="67"/>
  <c r="T6534" i="67"/>
  <c r="T6535" i="67"/>
  <c r="T6536" i="67"/>
  <c r="T6537" i="67"/>
  <c r="T6538" i="67"/>
  <c r="T6539" i="67"/>
  <c r="T6540" i="67"/>
  <c r="T6541" i="67"/>
  <c r="T6542" i="67"/>
  <c r="T6543" i="67"/>
  <c r="T6544" i="67"/>
  <c r="T6545" i="67"/>
  <c r="T6546" i="67"/>
  <c r="T6547" i="67"/>
  <c r="T6548" i="67"/>
  <c r="T6549" i="67"/>
  <c r="T6550" i="67"/>
  <c r="T6551" i="67"/>
  <c r="T6552" i="67"/>
  <c r="T6553" i="67"/>
  <c r="T6554" i="67"/>
  <c r="T6555" i="67"/>
  <c r="T6556" i="67"/>
  <c r="T6557" i="67"/>
  <c r="T6558" i="67"/>
  <c r="T6559" i="67"/>
  <c r="T6560" i="67"/>
  <c r="T6561" i="67"/>
  <c r="T6562" i="67"/>
  <c r="T6563" i="67"/>
  <c r="T6564" i="67"/>
  <c r="T6565" i="67"/>
  <c r="T6566" i="67"/>
  <c r="T6567" i="67"/>
  <c r="T6568" i="67"/>
  <c r="T6569" i="67"/>
  <c r="T6570" i="67"/>
  <c r="T6571" i="67"/>
  <c r="T6572" i="67"/>
  <c r="T6573" i="67"/>
  <c r="T6574" i="67"/>
  <c r="T6575" i="67"/>
  <c r="T6576" i="67"/>
  <c r="T6577" i="67"/>
  <c r="T6578" i="67"/>
  <c r="T6579" i="67"/>
  <c r="T6580" i="67"/>
  <c r="T6581" i="67"/>
  <c r="T6582" i="67"/>
  <c r="T6583" i="67"/>
  <c r="T6584" i="67"/>
  <c r="T6585" i="67"/>
  <c r="T6586" i="67"/>
  <c r="T6587" i="67"/>
  <c r="T6588" i="67"/>
  <c r="T6589" i="67"/>
  <c r="T6590" i="67"/>
  <c r="T6591" i="67"/>
  <c r="T6592" i="67"/>
  <c r="T6593" i="67"/>
  <c r="T6594" i="67"/>
  <c r="T6595" i="67"/>
  <c r="T6596" i="67"/>
  <c r="T6597" i="67"/>
  <c r="T6598" i="67"/>
  <c r="T6599" i="67"/>
  <c r="T6600" i="67"/>
  <c r="T6601" i="67"/>
  <c r="T6602" i="67"/>
  <c r="T6603" i="67"/>
  <c r="T6604" i="67"/>
  <c r="T6605" i="67"/>
  <c r="T6606" i="67"/>
  <c r="T6607" i="67"/>
  <c r="T6608" i="67"/>
  <c r="T6609" i="67"/>
  <c r="T6610" i="67"/>
  <c r="T6611" i="67"/>
  <c r="T6612" i="67"/>
  <c r="T6613" i="67"/>
  <c r="T6614" i="67"/>
  <c r="T6615" i="67"/>
  <c r="T6616" i="67"/>
  <c r="T6617" i="67"/>
  <c r="T6618" i="67"/>
  <c r="T6619" i="67"/>
  <c r="T6620" i="67"/>
  <c r="T6621" i="67"/>
  <c r="T6622" i="67"/>
  <c r="T6623" i="67"/>
  <c r="T6624" i="67"/>
  <c r="T6625" i="67"/>
  <c r="T6626" i="67"/>
  <c r="T6627" i="67"/>
  <c r="T6628" i="67"/>
  <c r="T6629" i="67"/>
  <c r="T6630" i="67"/>
  <c r="T6631" i="67"/>
  <c r="T6632" i="67"/>
  <c r="T6633" i="67"/>
  <c r="T6634" i="67"/>
  <c r="T6635" i="67"/>
  <c r="T6636" i="67"/>
  <c r="T6637" i="67"/>
  <c r="T6638" i="67"/>
  <c r="T6639" i="67"/>
  <c r="T6640" i="67"/>
  <c r="T6641" i="67"/>
  <c r="T6642" i="67"/>
  <c r="T6643" i="67"/>
  <c r="T6644" i="67"/>
  <c r="T6645" i="67"/>
  <c r="T6646" i="67"/>
  <c r="T6647" i="67"/>
  <c r="T6648" i="67"/>
  <c r="T6649" i="67"/>
  <c r="T6650" i="67"/>
  <c r="T6651" i="67"/>
  <c r="T6652" i="67"/>
  <c r="T6653" i="67"/>
  <c r="T6654" i="67"/>
  <c r="T6655" i="67"/>
  <c r="T6656" i="67"/>
  <c r="T6657" i="67"/>
  <c r="T6658" i="67"/>
  <c r="T6659" i="67"/>
  <c r="T6660" i="67"/>
  <c r="T6661" i="67"/>
  <c r="T6662" i="67"/>
  <c r="T6663" i="67"/>
  <c r="T6664" i="67"/>
  <c r="T6665" i="67"/>
  <c r="T6666" i="67"/>
  <c r="T6667" i="67"/>
  <c r="T6668" i="67"/>
  <c r="T6669" i="67"/>
  <c r="T6670" i="67"/>
  <c r="T6671" i="67"/>
  <c r="T6672" i="67"/>
  <c r="T6673" i="67"/>
  <c r="T6674" i="67"/>
  <c r="T6675" i="67"/>
  <c r="T6676" i="67"/>
  <c r="T6677" i="67"/>
  <c r="T6678" i="67"/>
  <c r="T6679" i="67"/>
  <c r="T6680" i="67"/>
  <c r="T6681" i="67"/>
  <c r="T6682" i="67"/>
  <c r="T6683" i="67"/>
  <c r="T6684" i="67"/>
  <c r="T6685" i="67"/>
  <c r="T6686" i="67"/>
  <c r="T6687" i="67"/>
  <c r="T6688" i="67"/>
  <c r="T6689" i="67"/>
  <c r="T6690" i="67"/>
  <c r="T6691" i="67"/>
  <c r="T6692" i="67"/>
  <c r="T6693" i="67"/>
  <c r="T6694" i="67"/>
  <c r="T6695" i="67"/>
  <c r="T6696" i="67"/>
  <c r="T6697" i="67"/>
  <c r="T6698" i="67"/>
  <c r="T6699" i="67"/>
  <c r="T6700" i="67"/>
  <c r="T6701" i="67"/>
  <c r="T6702" i="67"/>
  <c r="T6703" i="67"/>
  <c r="T6704" i="67"/>
  <c r="T6705" i="67"/>
  <c r="T6706" i="67"/>
  <c r="T6707" i="67"/>
  <c r="T6708" i="67"/>
  <c r="T6709" i="67"/>
  <c r="T6710" i="67"/>
  <c r="T6711" i="67"/>
  <c r="T6712" i="67"/>
  <c r="T6713" i="67"/>
  <c r="T6714" i="67"/>
  <c r="T6715" i="67"/>
  <c r="T6716" i="67"/>
  <c r="T6717" i="67"/>
  <c r="T6718" i="67"/>
  <c r="T6719" i="67"/>
  <c r="T6720" i="67"/>
  <c r="T6721" i="67"/>
  <c r="T6722" i="67"/>
  <c r="T6723" i="67"/>
  <c r="T6724" i="67"/>
  <c r="T6725" i="67"/>
  <c r="T6726" i="67"/>
  <c r="T6727" i="67"/>
  <c r="T6728" i="67"/>
  <c r="T6729" i="67"/>
  <c r="T6730" i="67"/>
  <c r="T6731" i="67"/>
  <c r="T6732" i="67"/>
  <c r="T6733" i="67"/>
  <c r="T6734" i="67"/>
  <c r="T6735" i="67"/>
  <c r="T6736" i="67"/>
  <c r="T6737" i="67"/>
  <c r="T6738" i="67"/>
  <c r="T6739" i="67"/>
  <c r="T6740" i="67"/>
  <c r="T6741" i="67"/>
  <c r="T6742" i="67"/>
  <c r="T6743" i="67"/>
  <c r="T6744" i="67"/>
  <c r="T6745" i="67"/>
  <c r="T6746" i="67"/>
  <c r="T6747" i="67"/>
  <c r="T6748" i="67"/>
  <c r="T6749" i="67"/>
  <c r="T6750" i="67"/>
  <c r="T6751" i="67"/>
  <c r="T6752" i="67"/>
  <c r="T6753" i="67"/>
  <c r="T6754" i="67"/>
  <c r="T6755" i="67"/>
  <c r="T6756" i="67"/>
  <c r="T6757" i="67"/>
  <c r="T6758" i="67"/>
  <c r="T6759" i="67"/>
  <c r="T6760" i="67"/>
  <c r="T6761" i="67"/>
  <c r="T6762" i="67"/>
  <c r="T6763" i="67"/>
  <c r="T6764" i="67"/>
  <c r="T6765" i="67"/>
  <c r="T6766" i="67"/>
  <c r="T6767" i="67"/>
  <c r="T6768" i="67"/>
  <c r="T6769" i="67"/>
  <c r="T6770" i="67"/>
  <c r="T6771" i="67"/>
  <c r="T6772" i="67"/>
  <c r="T6773" i="67"/>
  <c r="T6774" i="67"/>
  <c r="T6775" i="67"/>
  <c r="T6776" i="67"/>
  <c r="T6777" i="67"/>
  <c r="T6778" i="67"/>
  <c r="T6779" i="67"/>
  <c r="T6780" i="67"/>
  <c r="T6781" i="67"/>
  <c r="T6782" i="67"/>
  <c r="T6783" i="67"/>
  <c r="T6784" i="67"/>
  <c r="T6785" i="67"/>
  <c r="T6786" i="67"/>
  <c r="T6787" i="67"/>
  <c r="T6788" i="67"/>
  <c r="T6789" i="67"/>
  <c r="T6790" i="67"/>
  <c r="T6791" i="67"/>
  <c r="T6792" i="67"/>
  <c r="T6793" i="67"/>
  <c r="T6794" i="67"/>
  <c r="T6795" i="67"/>
  <c r="T6796" i="67"/>
  <c r="T6797" i="67"/>
  <c r="T6798" i="67"/>
  <c r="T6799" i="67"/>
  <c r="T6800" i="67"/>
  <c r="T6801" i="67"/>
  <c r="T6802" i="67"/>
  <c r="T6803" i="67"/>
  <c r="T6804" i="67"/>
  <c r="T6805" i="67"/>
  <c r="T6806" i="67"/>
  <c r="T6807" i="67"/>
  <c r="T6808" i="67"/>
  <c r="T6809" i="67"/>
  <c r="T6810" i="67"/>
  <c r="T6811" i="67"/>
  <c r="T6812" i="67"/>
  <c r="T6813" i="67"/>
  <c r="T6814" i="67"/>
  <c r="T6815" i="67"/>
  <c r="T6816" i="67"/>
  <c r="T6817" i="67"/>
  <c r="T6818" i="67"/>
  <c r="T6819" i="67"/>
  <c r="T6820" i="67"/>
  <c r="T6821" i="67"/>
  <c r="T6822" i="67"/>
  <c r="T6823" i="67"/>
  <c r="T6824" i="67"/>
  <c r="T6825" i="67"/>
  <c r="T6826" i="67"/>
  <c r="T6827" i="67"/>
  <c r="T6828" i="67"/>
  <c r="T6829" i="67"/>
  <c r="T6830" i="67"/>
  <c r="T6831" i="67"/>
  <c r="T6832" i="67"/>
  <c r="T6833" i="67"/>
  <c r="T6834" i="67"/>
  <c r="T6835" i="67"/>
  <c r="T6836" i="67"/>
  <c r="T6837" i="67"/>
  <c r="T6838" i="67"/>
  <c r="T6839" i="67"/>
  <c r="T6840" i="67"/>
  <c r="T6841" i="67"/>
  <c r="T6842" i="67"/>
  <c r="T6843" i="67"/>
  <c r="T6844" i="67"/>
  <c r="T6845" i="67"/>
  <c r="T6846" i="67"/>
  <c r="T6847" i="67"/>
  <c r="T6848" i="67"/>
  <c r="T6849" i="67"/>
  <c r="T6850" i="67"/>
  <c r="T6851" i="67"/>
  <c r="T6852" i="67"/>
  <c r="T6853" i="67"/>
  <c r="T6854" i="67"/>
  <c r="T6855" i="67"/>
  <c r="T6856" i="67"/>
  <c r="T6857" i="67"/>
  <c r="T6858" i="67"/>
  <c r="T6859" i="67"/>
  <c r="T6860" i="67"/>
  <c r="T6861" i="67"/>
  <c r="T6862" i="67"/>
  <c r="T6863" i="67"/>
  <c r="T6864" i="67"/>
  <c r="T6865" i="67"/>
  <c r="T6866" i="67"/>
  <c r="T6867" i="67"/>
  <c r="T6868" i="67"/>
  <c r="T6869" i="67"/>
  <c r="T6870" i="67"/>
  <c r="T6871" i="67"/>
  <c r="T6872" i="67"/>
  <c r="T6873" i="67"/>
  <c r="T6874" i="67"/>
  <c r="T6875" i="67"/>
  <c r="T6876" i="67"/>
  <c r="T6877" i="67"/>
  <c r="T6878" i="67"/>
  <c r="T6879" i="67"/>
  <c r="T6880" i="67"/>
  <c r="T6881" i="67"/>
  <c r="T6882" i="67"/>
  <c r="T6883" i="67"/>
  <c r="T6884" i="67"/>
  <c r="T6885" i="67"/>
  <c r="T6886" i="67"/>
  <c r="T6887" i="67"/>
  <c r="T6888" i="67"/>
  <c r="T6889" i="67"/>
  <c r="T6890" i="67"/>
  <c r="T6891" i="67"/>
  <c r="T6892" i="67"/>
  <c r="T6893" i="67"/>
  <c r="T6894" i="67"/>
  <c r="T6895" i="67"/>
  <c r="T6896" i="67"/>
  <c r="T6897" i="67"/>
  <c r="T6898" i="67"/>
  <c r="T6899" i="67"/>
  <c r="T6900" i="67"/>
  <c r="T6901" i="67"/>
  <c r="T6902" i="67"/>
  <c r="T6903" i="67"/>
  <c r="T6904" i="67"/>
  <c r="T6905" i="67"/>
  <c r="T6906" i="67"/>
  <c r="T6907" i="67"/>
  <c r="T6908" i="67"/>
  <c r="T6909" i="67"/>
  <c r="T6910" i="67"/>
  <c r="T6911" i="67"/>
  <c r="T6912" i="67"/>
  <c r="T6913" i="67"/>
  <c r="T6914" i="67"/>
  <c r="T6915" i="67"/>
  <c r="T6916" i="67"/>
  <c r="T6917" i="67"/>
  <c r="T6918" i="67"/>
  <c r="T6919" i="67"/>
  <c r="T6920" i="67"/>
  <c r="T6921" i="67"/>
  <c r="T6922" i="67"/>
  <c r="T6923" i="67"/>
  <c r="T6924" i="67"/>
  <c r="T6925" i="67"/>
  <c r="T6926" i="67"/>
  <c r="T6927" i="67"/>
  <c r="T6928" i="67"/>
  <c r="T6929" i="67"/>
  <c r="T6930" i="67"/>
  <c r="T6931" i="67"/>
  <c r="T6932" i="67"/>
  <c r="T6933" i="67"/>
  <c r="T6934" i="67"/>
  <c r="T6935" i="67"/>
  <c r="T6936" i="67"/>
  <c r="T6937" i="67"/>
  <c r="T6938" i="67"/>
  <c r="T6939" i="67"/>
  <c r="T6940" i="67"/>
  <c r="T6941" i="67"/>
  <c r="T6942" i="67"/>
  <c r="T6943" i="67"/>
  <c r="T6944" i="67"/>
  <c r="T6945" i="67"/>
  <c r="T6946" i="67"/>
  <c r="T6947" i="67"/>
  <c r="T6948" i="67"/>
  <c r="T6949" i="67"/>
  <c r="T6950" i="67"/>
  <c r="T6951" i="67"/>
  <c r="T6952" i="67"/>
  <c r="T6953" i="67"/>
  <c r="T6954" i="67"/>
  <c r="T6955" i="67"/>
  <c r="T6956" i="67"/>
  <c r="T6957" i="67"/>
  <c r="T6958" i="67"/>
  <c r="T6959" i="67"/>
  <c r="T6960" i="67"/>
  <c r="T6961" i="67"/>
  <c r="T6962" i="67"/>
  <c r="T6963" i="67"/>
  <c r="T6964" i="67"/>
  <c r="T6965" i="67"/>
  <c r="T6966" i="67"/>
  <c r="T6967" i="67"/>
  <c r="T6968" i="67"/>
  <c r="T6969" i="67"/>
  <c r="T6970" i="67"/>
  <c r="T6971" i="67"/>
  <c r="T6972" i="67"/>
  <c r="T6973" i="67"/>
  <c r="T6974" i="67"/>
  <c r="T6975" i="67"/>
  <c r="T6976" i="67"/>
  <c r="T6977" i="67"/>
  <c r="T6978" i="67"/>
  <c r="T6979" i="67"/>
  <c r="T6980" i="67"/>
  <c r="T6981" i="67"/>
  <c r="T6982" i="67"/>
  <c r="T6983" i="67"/>
  <c r="T6984" i="67"/>
  <c r="T6985" i="67"/>
  <c r="T6986" i="67"/>
  <c r="T6987" i="67"/>
  <c r="T6988" i="67"/>
  <c r="T6989" i="67"/>
  <c r="T6990" i="67"/>
  <c r="T6991" i="67"/>
  <c r="T6992" i="67"/>
  <c r="T6993" i="67"/>
  <c r="T6994" i="67"/>
  <c r="T6995" i="67"/>
  <c r="T6996" i="67"/>
  <c r="T6997" i="67"/>
  <c r="T6998" i="67"/>
  <c r="T6999" i="67"/>
  <c r="T7000" i="67"/>
  <c r="T7001" i="67"/>
  <c r="T7002" i="67"/>
  <c r="T7003" i="67"/>
  <c r="T7004" i="67"/>
  <c r="T7005" i="67"/>
  <c r="T7006" i="67"/>
  <c r="T7007" i="67"/>
  <c r="T7008" i="67"/>
  <c r="T7009" i="67"/>
  <c r="T7010" i="67"/>
  <c r="T7011" i="67"/>
  <c r="T7012" i="67"/>
  <c r="T7013" i="67"/>
  <c r="T7014" i="67"/>
  <c r="T7015" i="67"/>
  <c r="T7016" i="67"/>
  <c r="T7017" i="67"/>
  <c r="T7018" i="67"/>
  <c r="T7019" i="67"/>
  <c r="T7020" i="67"/>
  <c r="T7021" i="67"/>
  <c r="T7022" i="67"/>
  <c r="T7023" i="67"/>
  <c r="T7024" i="67"/>
  <c r="T7025" i="67"/>
  <c r="T7026" i="67"/>
  <c r="T7027" i="67"/>
  <c r="T7028" i="67"/>
  <c r="T7029" i="67"/>
  <c r="T7030" i="67"/>
  <c r="T7031" i="67"/>
  <c r="T7032" i="67"/>
  <c r="T7033" i="67"/>
  <c r="T7034" i="67"/>
  <c r="T7035" i="67"/>
  <c r="T7036" i="67"/>
  <c r="T7037" i="67"/>
  <c r="T7038" i="67"/>
  <c r="T7039" i="67"/>
  <c r="T7040" i="67"/>
  <c r="T7041" i="67"/>
  <c r="T7042" i="67"/>
  <c r="T7043" i="67"/>
  <c r="T7044" i="67"/>
  <c r="T7045" i="67"/>
  <c r="T7046" i="67"/>
  <c r="T7047" i="67"/>
  <c r="T7048" i="67"/>
  <c r="T7049" i="67"/>
  <c r="T7050" i="67"/>
  <c r="T7051" i="67"/>
  <c r="T7052" i="67"/>
  <c r="T7053" i="67"/>
  <c r="T7054" i="67"/>
  <c r="T7055" i="67"/>
  <c r="T7056" i="67"/>
  <c r="T7057" i="67"/>
  <c r="T7058" i="67"/>
  <c r="T7059" i="67"/>
  <c r="T7060" i="67"/>
  <c r="T7061" i="67"/>
  <c r="T7062" i="67"/>
  <c r="T7063" i="67"/>
  <c r="T7064" i="67"/>
  <c r="T7065" i="67"/>
  <c r="T7066" i="67"/>
  <c r="T7067" i="67"/>
  <c r="T7068" i="67"/>
  <c r="T7069" i="67"/>
  <c r="T7070" i="67"/>
  <c r="T7071" i="67"/>
  <c r="T7072" i="67"/>
  <c r="T7073" i="67"/>
  <c r="T7074" i="67"/>
  <c r="T7075" i="67"/>
  <c r="T7076" i="67"/>
  <c r="T7077" i="67"/>
  <c r="T7078" i="67"/>
  <c r="T7079" i="67"/>
  <c r="T7080" i="67"/>
  <c r="T7081" i="67"/>
  <c r="T7082" i="67"/>
  <c r="T7083" i="67"/>
  <c r="T7084" i="67"/>
  <c r="T7085" i="67"/>
  <c r="T7086" i="67"/>
  <c r="T7087" i="67"/>
  <c r="T7088" i="67"/>
  <c r="T7089" i="67"/>
  <c r="T7090" i="67"/>
  <c r="T7091" i="67"/>
  <c r="T7092" i="67"/>
  <c r="T7093" i="67"/>
  <c r="T7094" i="67"/>
  <c r="T7095" i="67"/>
  <c r="T7096" i="67"/>
  <c r="T7097" i="67"/>
  <c r="T7098" i="67"/>
  <c r="T7099" i="67"/>
  <c r="T7100" i="67"/>
  <c r="T7101" i="67"/>
  <c r="T7102" i="67"/>
  <c r="T7103" i="67"/>
  <c r="T7104" i="67"/>
  <c r="T7105" i="67"/>
  <c r="T7106" i="67"/>
  <c r="T7107" i="67"/>
  <c r="T7108" i="67"/>
  <c r="T7109" i="67"/>
  <c r="T7110" i="67"/>
  <c r="T7111" i="67"/>
  <c r="T7112" i="67"/>
  <c r="T7113" i="67"/>
  <c r="T7114" i="67"/>
  <c r="T7115" i="67"/>
  <c r="T7116" i="67"/>
  <c r="T7117" i="67"/>
  <c r="T7118" i="67"/>
  <c r="T7119" i="67"/>
  <c r="T7120" i="67"/>
  <c r="T7121" i="67"/>
  <c r="T7122" i="67"/>
  <c r="T7123" i="67"/>
  <c r="T7124" i="67"/>
  <c r="T7125" i="67"/>
  <c r="T7126" i="67"/>
  <c r="T7127" i="67"/>
  <c r="T7128" i="67"/>
  <c r="T7129" i="67"/>
  <c r="T7130" i="67"/>
  <c r="T7131" i="67"/>
  <c r="T7132" i="67"/>
  <c r="T7133" i="67"/>
  <c r="T7134" i="67"/>
  <c r="T7135" i="67"/>
  <c r="T7136" i="67"/>
  <c r="T7137" i="67"/>
  <c r="T7138" i="67"/>
  <c r="T7139" i="67"/>
  <c r="T7140" i="67"/>
  <c r="T7141" i="67"/>
  <c r="T7142" i="67"/>
  <c r="T7143" i="67"/>
  <c r="T7144" i="67"/>
  <c r="T7145" i="67"/>
  <c r="T7146" i="67"/>
  <c r="T7147" i="67"/>
  <c r="T7148" i="67"/>
  <c r="T7149" i="67"/>
  <c r="T7150" i="67"/>
  <c r="T7151" i="67"/>
  <c r="T7152" i="67"/>
  <c r="T7153" i="67"/>
  <c r="T7154" i="67"/>
  <c r="T7155" i="67"/>
  <c r="T7156" i="67"/>
  <c r="T7157" i="67"/>
  <c r="T7158" i="67"/>
  <c r="T7159" i="67"/>
  <c r="T7160" i="67"/>
  <c r="T7161" i="67"/>
  <c r="T7162" i="67"/>
  <c r="T7163" i="67"/>
  <c r="T7164" i="67"/>
  <c r="T7165" i="67"/>
  <c r="T7166" i="67"/>
  <c r="T7167" i="67"/>
  <c r="T7168" i="67"/>
  <c r="T7169" i="67"/>
  <c r="T7170" i="67"/>
  <c r="T7171" i="67"/>
  <c r="T7172" i="67"/>
  <c r="T7173" i="67"/>
  <c r="T7174" i="67"/>
  <c r="T7175" i="67"/>
  <c r="T7176" i="67"/>
  <c r="T7177" i="67"/>
  <c r="T7178" i="67"/>
  <c r="T7179" i="67"/>
  <c r="T7180" i="67"/>
  <c r="T7181" i="67"/>
  <c r="T7182" i="67"/>
  <c r="T7183" i="67"/>
  <c r="T7184" i="67"/>
  <c r="T7185" i="67"/>
  <c r="T7186" i="67"/>
  <c r="T7187" i="67"/>
  <c r="T7188" i="67"/>
  <c r="T7189" i="67"/>
  <c r="T7190" i="67"/>
  <c r="T7191" i="67"/>
  <c r="T7192" i="67"/>
  <c r="T7193" i="67"/>
  <c r="T7194" i="67"/>
  <c r="T7195" i="67"/>
  <c r="T7196" i="67"/>
  <c r="T7197" i="67"/>
  <c r="T7198" i="67"/>
  <c r="T7199" i="67"/>
  <c r="T7200" i="67"/>
  <c r="T7201" i="67"/>
  <c r="T7202" i="67"/>
  <c r="T7203" i="67"/>
  <c r="T7204" i="67"/>
  <c r="T7205" i="67"/>
  <c r="T7206" i="67"/>
  <c r="T7207" i="67"/>
  <c r="T7208" i="67"/>
  <c r="T7209" i="67"/>
  <c r="T7210" i="67"/>
  <c r="T7211" i="67"/>
  <c r="T7212" i="67"/>
  <c r="T7213" i="67"/>
  <c r="T7214" i="67"/>
  <c r="T7215" i="67"/>
  <c r="T7216" i="67"/>
  <c r="T7217" i="67"/>
  <c r="T7218" i="67"/>
  <c r="T7219" i="67"/>
  <c r="T7220" i="67"/>
  <c r="T7221" i="67"/>
  <c r="T7222" i="67"/>
  <c r="T7223" i="67"/>
  <c r="T7224" i="67"/>
  <c r="T7225" i="67"/>
  <c r="T7226" i="67"/>
  <c r="T7227" i="67"/>
  <c r="T7228" i="67"/>
  <c r="T7229" i="67"/>
  <c r="T7230" i="67"/>
  <c r="T7231" i="67"/>
  <c r="T7232" i="67"/>
  <c r="T7233" i="67"/>
  <c r="T7234" i="67"/>
  <c r="T7235" i="67"/>
  <c r="T7236" i="67"/>
  <c r="T7237" i="67"/>
  <c r="T7238" i="67"/>
  <c r="T7239" i="67"/>
  <c r="T7240" i="67"/>
  <c r="T7241" i="67"/>
  <c r="T7242" i="67"/>
  <c r="T7243" i="67"/>
  <c r="T7244" i="67"/>
  <c r="T7245" i="67"/>
  <c r="T7246" i="67"/>
  <c r="T7247" i="67"/>
  <c r="T7248" i="67"/>
  <c r="T7249" i="67"/>
  <c r="T7250" i="67"/>
  <c r="T7251" i="67"/>
  <c r="T7252" i="67"/>
  <c r="T7253" i="67"/>
  <c r="T7254" i="67"/>
  <c r="T7255" i="67"/>
  <c r="T7256" i="67"/>
  <c r="T7257" i="67"/>
  <c r="T7258" i="67"/>
  <c r="T7259" i="67"/>
  <c r="T7260" i="67"/>
  <c r="T7261" i="67"/>
  <c r="T7262" i="67"/>
  <c r="T7263" i="67"/>
  <c r="T7264" i="67"/>
  <c r="T7265" i="67"/>
  <c r="T7266" i="67"/>
  <c r="T7267" i="67"/>
  <c r="T7268" i="67"/>
  <c r="T7269" i="67"/>
  <c r="T7270" i="67"/>
  <c r="T7271" i="67"/>
  <c r="T7272" i="67"/>
  <c r="T7273" i="67"/>
  <c r="T7274" i="67"/>
  <c r="T7275" i="67"/>
  <c r="T7276" i="67"/>
  <c r="T7277" i="67"/>
  <c r="T7278" i="67"/>
  <c r="T7279" i="67"/>
  <c r="T7280" i="67"/>
  <c r="T7281" i="67"/>
  <c r="T7282" i="67"/>
  <c r="T7283" i="67"/>
  <c r="T7284" i="67"/>
  <c r="T7285" i="67"/>
  <c r="T7286" i="67"/>
  <c r="T7287" i="67"/>
  <c r="T7288" i="67"/>
  <c r="T7289" i="67"/>
  <c r="T7290" i="67"/>
  <c r="T7291" i="67"/>
  <c r="T7292" i="67"/>
  <c r="T7293" i="67"/>
  <c r="T7294" i="67"/>
  <c r="T7295" i="67"/>
  <c r="T7296" i="67"/>
  <c r="T7297" i="67"/>
  <c r="T7298" i="67"/>
  <c r="T7299" i="67"/>
  <c r="T7300" i="67"/>
  <c r="T7301" i="67"/>
  <c r="T7302" i="67"/>
  <c r="T7303" i="67"/>
  <c r="T7304" i="67"/>
  <c r="T7305" i="67"/>
  <c r="T7306" i="67"/>
  <c r="T7307" i="67"/>
  <c r="T7308" i="67"/>
  <c r="T7309" i="67"/>
  <c r="T7310" i="67"/>
  <c r="T7311" i="67"/>
  <c r="T7312" i="67"/>
  <c r="T7313" i="67"/>
  <c r="T7314" i="67"/>
  <c r="T7315" i="67"/>
  <c r="T7316" i="67"/>
  <c r="T7317" i="67"/>
  <c r="T7318" i="67"/>
  <c r="T7319" i="67"/>
  <c r="T7320" i="67"/>
  <c r="T7321" i="67"/>
  <c r="T7322" i="67"/>
  <c r="T7323" i="67"/>
  <c r="T7324" i="67"/>
  <c r="T7325" i="67"/>
  <c r="T7326" i="67"/>
  <c r="T7327" i="67"/>
  <c r="T7328" i="67"/>
  <c r="T7329" i="67"/>
  <c r="T7330" i="67"/>
  <c r="T7331" i="67"/>
  <c r="T7332" i="67"/>
  <c r="T7333" i="67"/>
  <c r="T7334" i="67"/>
  <c r="T7335" i="67"/>
  <c r="T7336" i="67"/>
  <c r="T7337" i="67"/>
  <c r="T7338" i="67"/>
  <c r="T7339" i="67"/>
  <c r="T7340" i="67"/>
  <c r="T7341" i="67"/>
  <c r="T7342" i="67"/>
  <c r="T7343" i="67"/>
  <c r="T7344" i="67"/>
  <c r="T7345" i="67"/>
  <c r="T7346" i="67"/>
  <c r="T7347" i="67"/>
  <c r="T7348" i="67"/>
  <c r="T7349" i="67"/>
  <c r="T7350" i="67"/>
  <c r="T7351" i="67"/>
  <c r="T7352" i="67"/>
  <c r="T7353" i="67"/>
  <c r="T7354" i="67"/>
  <c r="T7355" i="67"/>
  <c r="T7356" i="67"/>
  <c r="T7357" i="67"/>
  <c r="T7358" i="67"/>
  <c r="T7359" i="67"/>
  <c r="T7360" i="67"/>
  <c r="T7361" i="67"/>
  <c r="T7362" i="67"/>
  <c r="T7363" i="67"/>
  <c r="T7364" i="67"/>
  <c r="T7365" i="67"/>
  <c r="T7366" i="67"/>
  <c r="T7367" i="67"/>
  <c r="T7368" i="67"/>
  <c r="T7369" i="67"/>
  <c r="T7370" i="67"/>
  <c r="T7371" i="67"/>
  <c r="T7372" i="67"/>
  <c r="T7373" i="67"/>
  <c r="T7374" i="67"/>
  <c r="T7375" i="67"/>
  <c r="T7376" i="67"/>
  <c r="T7377" i="67"/>
  <c r="T7378" i="67"/>
  <c r="T7379" i="67"/>
  <c r="T7380" i="67"/>
  <c r="T7381" i="67"/>
  <c r="T7382" i="67"/>
  <c r="T7383" i="67"/>
  <c r="T7384" i="67"/>
  <c r="T7385" i="67"/>
  <c r="T7386" i="67"/>
  <c r="T7387" i="67"/>
  <c r="T7388" i="67"/>
  <c r="T7389" i="67"/>
  <c r="T7390" i="67"/>
  <c r="T7391" i="67"/>
  <c r="T7392" i="67"/>
  <c r="T7393" i="67"/>
  <c r="T7394" i="67"/>
  <c r="T7395" i="67"/>
  <c r="T7396" i="67"/>
  <c r="T7397" i="67"/>
  <c r="T7398" i="67"/>
  <c r="T7399" i="67"/>
  <c r="T7400" i="67"/>
  <c r="T7401" i="67"/>
  <c r="T7402" i="67"/>
  <c r="T7403" i="67"/>
  <c r="T7404" i="67"/>
  <c r="T7405" i="67"/>
  <c r="T7406" i="67"/>
  <c r="T7407" i="67"/>
  <c r="T7408" i="67"/>
  <c r="T7409" i="67"/>
  <c r="T7410" i="67"/>
  <c r="T7411" i="67"/>
  <c r="T7412" i="67"/>
  <c r="T7413" i="67"/>
  <c r="T7414" i="67"/>
  <c r="T7415" i="67"/>
  <c r="T7416" i="67"/>
  <c r="T7417" i="67"/>
  <c r="T7418" i="67"/>
  <c r="T7419" i="67"/>
  <c r="T7420" i="67"/>
  <c r="T7421" i="67"/>
  <c r="T7422" i="67"/>
  <c r="T7423" i="67"/>
  <c r="T7424" i="67"/>
  <c r="T7425" i="67"/>
  <c r="T7426" i="67"/>
  <c r="T7427" i="67"/>
  <c r="T7428" i="67"/>
  <c r="T7429" i="67"/>
  <c r="T7430" i="67"/>
  <c r="T7431" i="67"/>
  <c r="T7432" i="67"/>
  <c r="T7433" i="67"/>
  <c r="T7434" i="67"/>
  <c r="T7435" i="67"/>
  <c r="T7436" i="67"/>
  <c r="T7437" i="67"/>
  <c r="T7438" i="67"/>
  <c r="T7439" i="67"/>
  <c r="T7440" i="67"/>
  <c r="T7441" i="67"/>
  <c r="T7442" i="67"/>
  <c r="T7443" i="67"/>
  <c r="T7444" i="67"/>
  <c r="T7445" i="67"/>
  <c r="T7446" i="67"/>
  <c r="T7447" i="67"/>
  <c r="T7448" i="67"/>
  <c r="T7449" i="67"/>
  <c r="T7450" i="67"/>
  <c r="T7451" i="67"/>
  <c r="T7452" i="67"/>
  <c r="T7453" i="67"/>
  <c r="T7454" i="67"/>
  <c r="T7455" i="67"/>
  <c r="T7456" i="67"/>
  <c r="T7457" i="67"/>
  <c r="T7458" i="67"/>
  <c r="T7459" i="67"/>
  <c r="T7460" i="67"/>
  <c r="T7461" i="67"/>
  <c r="T7462" i="67"/>
  <c r="T7463" i="67"/>
  <c r="T7464" i="67"/>
  <c r="T7465" i="67"/>
  <c r="T7466" i="67"/>
  <c r="T7467" i="67"/>
  <c r="T7468" i="67"/>
  <c r="T7469" i="67"/>
  <c r="T7470" i="67"/>
  <c r="T7471" i="67"/>
  <c r="T7472" i="67"/>
  <c r="T7473" i="67"/>
  <c r="T7474" i="67"/>
  <c r="T7475" i="67"/>
  <c r="T7476" i="67"/>
  <c r="T7477" i="67"/>
  <c r="T7478" i="67"/>
  <c r="T7479" i="67"/>
  <c r="T7480" i="67"/>
  <c r="T7481" i="67"/>
  <c r="T7482" i="67"/>
  <c r="T7483" i="67"/>
  <c r="T7484" i="67"/>
  <c r="T7485" i="67"/>
  <c r="T7486" i="67"/>
  <c r="T7487" i="67"/>
  <c r="T7488" i="67"/>
  <c r="T7489" i="67"/>
  <c r="T7490" i="67"/>
  <c r="T7491" i="67"/>
  <c r="T7492" i="67"/>
  <c r="T7493" i="67"/>
  <c r="T7494" i="67"/>
  <c r="T7495" i="67"/>
  <c r="T7496" i="67"/>
  <c r="T7497" i="67"/>
  <c r="T7498" i="67"/>
  <c r="T7499" i="67"/>
  <c r="T7500" i="67"/>
  <c r="T7501" i="67"/>
  <c r="T7502" i="67"/>
  <c r="T7503" i="67"/>
  <c r="T7504" i="67"/>
  <c r="T7505" i="67"/>
  <c r="T7506" i="67"/>
  <c r="T7507" i="67"/>
  <c r="T7508" i="67"/>
  <c r="T7509" i="67"/>
  <c r="T7510" i="67"/>
  <c r="T7511" i="67"/>
  <c r="T7512" i="67"/>
  <c r="T7513" i="67"/>
  <c r="T7514" i="67"/>
  <c r="T7515" i="67"/>
  <c r="T7516" i="67"/>
  <c r="T7517" i="67"/>
  <c r="T7518" i="67"/>
  <c r="T7519" i="67"/>
  <c r="T7520" i="67"/>
  <c r="T7521" i="67"/>
  <c r="T7522" i="67"/>
  <c r="T7523" i="67"/>
  <c r="T7524" i="67"/>
  <c r="T7525" i="67"/>
  <c r="T7526" i="67"/>
  <c r="T7527" i="67"/>
  <c r="T7528" i="67"/>
  <c r="T7529" i="67"/>
  <c r="T7530" i="67"/>
  <c r="T7531" i="67"/>
  <c r="T7532" i="67"/>
  <c r="T7533" i="67"/>
  <c r="T7534" i="67"/>
  <c r="T7535" i="67"/>
  <c r="T7536" i="67"/>
  <c r="T7537" i="67"/>
  <c r="T7538" i="67"/>
  <c r="T7539" i="67"/>
  <c r="T7540" i="67"/>
  <c r="T7541" i="67"/>
  <c r="T7542" i="67"/>
  <c r="T7543" i="67"/>
  <c r="T7544" i="67"/>
  <c r="T7545" i="67"/>
  <c r="T7546" i="67"/>
  <c r="T7547" i="67"/>
  <c r="T7548" i="67"/>
  <c r="T7549" i="67"/>
  <c r="T7550" i="67"/>
  <c r="T7551" i="67"/>
  <c r="T7552" i="67"/>
  <c r="T7553" i="67"/>
  <c r="T7554" i="67"/>
  <c r="T7555" i="67"/>
  <c r="T7556" i="67"/>
  <c r="T7557" i="67"/>
  <c r="T7558" i="67"/>
  <c r="T7559" i="67"/>
  <c r="T7560" i="67"/>
  <c r="T7561" i="67"/>
  <c r="T7562" i="67"/>
  <c r="T7563" i="67"/>
  <c r="T7564" i="67"/>
  <c r="T7565" i="67"/>
  <c r="T7566" i="67"/>
  <c r="T7567" i="67"/>
  <c r="T7568" i="67"/>
  <c r="T7569" i="67"/>
  <c r="T7570" i="67"/>
  <c r="T7571" i="67"/>
  <c r="T7572" i="67"/>
  <c r="T7573" i="67"/>
  <c r="T7574" i="67"/>
  <c r="T7575" i="67"/>
  <c r="T7576" i="67"/>
  <c r="T7577" i="67"/>
  <c r="T7578" i="67"/>
  <c r="T7579" i="67"/>
  <c r="T7580" i="67"/>
  <c r="T7581" i="67"/>
  <c r="T7582" i="67"/>
  <c r="T7583" i="67"/>
  <c r="T7584" i="67"/>
  <c r="T7585" i="67"/>
  <c r="T7586" i="67"/>
  <c r="T7587" i="67"/>
  <c r="T7588" i="67"/>
  <c r="T7589" i="67"/>
  <c r="T7590" i="67"/>
  <c r="T7591" i="67"/>
  <c r="T7592" i="67"/>
  <c r="T7593" i="67"/>
  <c r="T7594" i="67"/>
  <c r="T7595" i="67"/>
  <c r="T7596" i="67"/>
  <c r="T7597" i="67"/>
  <c r="T7598" i="67"/>
  <c r="T7599" i="67"/>
  <c r="T7600" i="67"/>
  <c r="T7601" i="67"/>
  <c r="T7602" i="67"/>
  <c r="T7603" i="67"/>
  <c r="T7604" i="67"/>
  <c r="T7605" i="67"/>
  <c r="T7606" i="67"/>
  <c r="T7607" i="67"/>
  <c r="T7608" i="67"/>
  <c r="T7609" i="67"/>
  <c r="T7610" i="67"/>
  <c r="T7611" i="67"/>
  <c r="T7612" i="67"/>
  <c r="T7613" i="67"/>
  <c r="T7614" i="67"/>
  <c r="T7615" i="67"/>
  <c r="T7616" i="67"/>
  <c r="T7617" i="67"/>
  <c r="T7618" i="67"/>
  <c r="T7619" i="67"/>
  <c r="T7620" i="67"/>
  <c r="T7621" i="67"/>
  <c r="T7622" i="67"/>
  <c r="T7623" i="67"/>
  <c r="T7624" i="67"/>
  <c r="T7625" i="67"/>
  <c r="T7626" i="67"/>
  <c r="T7627" i="67"/>
  <c r="T7628" i="67"/>
  <c r="T7629" i="67"/>
  <c r="T7630" i="67"/>
  <c r="T7631" i="67"/>
  <c r="T7632" i="67"/>
  <c r="T7633" i="67"/>
  <c r="T7634" i="67"/>
  <c r="T7635" i="67"/>
  <c r="T7636" i="67"/>
  <c r="T7637" i="67"/>
  <c r="T7638" i="67"/>
  <c r="T7639" i="67"/>
  <c r="T7640" i="67"/>
  <c r="T7641" i="67"/>
  <c r="T7642" i="67"/>
  <c r="T7643" i="67"/>
  <c r="T7644" i="67"/>
  <c r="T7645" i="67"/>
  <c r="T7646" i="67"/>
  <c r="T7647" i="67"/>
  <c r="T7648" i="67"/>
  <c r="T7649" i="67"/>
  <c r="T7650" i="67"/>
  <c r="T7651" i="67"/>
  <c r="T7652" i="67"/>
  <c r="T7653" i="67"/>
  <c r="T7654" i="67"/>
  <c r="T7655" i="67"/>
  <c r="T7656" i="67"/>
  <c r="T7657" i="67"/>
  <c r="T7658" i="67"/>
  <c r="T7659" i="67"/>
  <c r="T7660" i="67"/>
  <c r="T7661" i="67"/>
  <c r="T7662" i="67"/>
  <c r="T7663" i="67"/>
  <c r="T7664" i="67"/>
  <c r="T7665" i="67"/>
  <c r="T7666" i="67"/>
  <c r="T7667" i="67"/>
  <c r="T7668" i="67"/>
  <c r="T7669" i="67"/>
  <c r="T7670" i="67"/>
  <c r="T7671" i="67"/>
  <c r="T7672" i="67"/>
  <c r="T7673" i="67"/>
  <c r="T7674" i="67"/>
  <c r="T7675" i="67"/>
  <c r="T7676" i="67"/>
  <c r="T7677" i="67"/>
  <c r="T7678" i="67"/>
  <c r="T7679" i="67"/>
  <c r="T7680" i="67"/>
  <c r="T7681" i="67"/>
  <c r="T7682" i="67"/>
  <c r="T7683" i="67"/>
  <c r="T7684" i="67"/>
  <c r="T7685" i="67"/>
  <c r="T7686" i="67"/>
  <c r="T7687" i="67"/>
  <c r="T7688" i="67"/>
  <c r="T7689" i="67"/>
  <c r="T7690" i="67"/>
  <c r="T7691" i="67"/>
  <c r="T7692" i="67"/>
  <c r="T7693" i="67"/>
  <c r="T7694" i="67"/>
  <c r="T7695" i="67"/>
  <c r="T7696" i="67"/>
  <c r="T7697" i="67"/>
  <c r="T7698" i="67"/>
  <c r="T7699" i="67"/>
  <c r="T7700" i="67"/>
  <c r="T7701" i="67"/>
  <c r="T7702" i="67"/>
  <c r="T7703" i="67"/>
  <c r="T7704" i="67"/>
  <c r="T7705" i="67"/>
  <c r="T7706" i="67"/>
  <c r="T7707" i="67"/>
  <c r="T7708" i="67"/>
  <c r="T7709" i="67"/>
  <c r="T7710" i="67"/>
  <c r="T7711" i="67"/>
  <c r="T7712" i="67"/>
  <c r="T7713" i="67"/>
  <c r="T7714" i="67"/>
  <c r="T7715" i="67"/>
  <c r="T7716" i="67"/>
  <c r="T7717" i="67"/>
  <c r="T7718" i="67"/>
  <c r="T7719" i="67"/>
  <c r="T7720" i="67"/>
  <c r="T7721" i="67"/>
  <c r="T7722" i="67"/>
  <c r="T7723" i="67"/>
  <c r="T7724" i="67"/>
  <c r="T7725" i="67"/>
  <c r="T7726" i="67"/>
  <c r="T7727" i="67"/>
  <c r="T7728" i="67"/>
  <c r="T7729" i="67"/>
  <c r="T7730" i="67"/>
  <c r="T7731" i="67"/>
  <c r="T7732" i="67"/>
  <c r="T7733" i="67"/>
  <c r="T7734" i="67"/>
  <c r="T7735" i="67"/>
  <c r="T7736" i="67"/>
  <c r="T7737" i="67"/>
  <c r="T7738" i="67"/>
  <c r="T7739" i="67"/>
  <c r="T7740" i="67"/>
  <c r="T7741" i="67"/>
  <c r="T7742" i="67"/>
  <c r="T7743" i="67"/>
  <c r="T7744" i="67"/>
  <c r="T7745" i="67"/>
  <c r="T7746" i="67"/>
  <c r="T7747" i="67"/>
  <c r="T7748" i="67"/>
  <c r="T7749" i="67"/>
  <c r="T7750" i="67"/>
  <c r="T7751" i="67"/>
  <c r="T7752" i="67"/>
  <c r="T7753" i="67"/>
  <c r="T7754" i="67"/>
  <c r="T7755" i="67"/>
  <c r="T7756" i="67"/>
  <c r="T7757" i="67"/>
  <c r="T7758" i="67"/>
  <c r="T7759" i="67"/>
  <c r="T7760" i="67"/>
  <c r="T7761" i="67"/>
  <c r="T7762" i="67"/>
  <c r="T7763" i="67"/>
  <c r="T7764" i="67"/>
  <c r="T7765" i="67"/>
  <c r="T7766" i="67"/>
  <c r="T7767" i="67"/>
  <c r="T7768" i="67"/>
  <c r="T7769" i="67"/>
  <c r="T7770" i="67"/>
  <c r="T7771" i="67"/>
  <c r="T7772" i="67"/>
  <c r="T7773" i="67"/>
  <c r="T7774" i="67"/>
  <c r="T7775" i="67"/>
  <c r="T7776" i="67"/>
  <c r="T7777" i="67"/>
  <c r="T7778" i="67"/>
  <c r="T7779" i="67"/>
  <c r="T7780" i="67"/>
  <c r="T7781" i="67"/>
  <c r="T7782" i="67"/>
  <c r="T7783" i="67"/>
  <c r="T7784" i="67"/>
  <c r="T7785" i="67"/>
  <c r="T7786" i="67"/>
  <c r="T7787" i="67"/>
  <c r="T7788" i="67"/>
  <c r="T7789" i="67"/>
  <c r="T7790" i="67"/>
  <c r="T7791" i="67"/>
  <c r="T7792" i="67"/>
  <c r="T7793" i="67"/>
  <c r="T7794" i="67"/>
  <c r="T7795" i="67"/>
  <c r="T7796" i="67"/>
  <c r="T7797" i="67"/>
  <c r="T7798" i="67"/>
  <c r="T7799" i="67"/>
  <c r="T7800" i="67"/>
  <c r="T7801" i="67"/>
  <c r="T7802" i="67"/>
  <c r="T7803" i="67"/>
  <c r="T7804" i="67"/>
  <c r="T7805" i="67"/>
  <c r="T7806" i="67"/>
  <c r="T7807" i="67"/>
  <c r="T7808" i="67"/>
  <c r="T7809" i="67"/>
  <c r="T7810" i="67"/>
  <c r="T7811" i="67"/>
  <c r="T7812" i="67"/>
  <c r="T7813" i="67"/>
  <c r="T7814" i="67"/>
  <c r="T7815" i="67"/>
  <c r="T7816" i="67"/>
  <c r="T7817" i="67"/>
  <c r="T7818" i="67"/>
  <c r="T7819" i="67"/>
  <c r="T7820" i="67"/>
  <c r="T7821" i="67"/>
  <c r="T7822" i="67"/>
  <c r="T7823" i="67"/>
  <c r="T7824" i="67"/>
  <c r="T7825" i="67"/>
  <c r="T7826" i="67"/>
  <c r="T7827" i="67"/>
  <c r="T7828" i="67"/>
  <c r="T7829" i="67"/>
  <c r="T7830" i="67"/>
  <c r="T7831" i="67"/>
  <c r="T7832" i="67"/>
  <c r="T7833" i="67"/>
  <c r="T7834" i="67"/>
  <c r="T7835" i="67"/>
  <c r="T7836" i="67"/>
  <c r="T7837" i="67"/>
  <c r="T7838" i="67"/>
  <c r="T7839" i="67"/>
  <c r="T7840" i="67"/>
  <c r="T7841" i="67"/>
  <c r="T7842" i="67"/>
  <c r="T7843" i="67"/>
  <c r="T7844" i="67"/>
  <c r="T7845" i="67"/>
  <c r="T7846" i="67"/>
  <c r="T7847" i="67"/>
  <c r="T7848" i="67"/>
  <c r="T7849" i="67"/>
  <c r="T7850" i="67"/>
  <c r="T7851" i="67"/>
  <c r="T7852" i="67"/>
  <c r="T7853" i="67"/>
  <c r="T7854" i="67"/>
  <c r="T7855" i="67"/>
  <c r="T7856" i="67"/>
  <c r="T7857" i="67"/>
  <c r="T7858" i="67"/>
  <c r="T7859" i="67"/>
  <c r="T7860" i="67"/>
  <c r="T7861" i="67"/>
  <c r="T7862" i="67"/>
  <c r="T7863" i="67"/>
  <c r="T7864" i="67"/>
  <c r="T7865" i="67"/>
  <c r="T7866" i="67"/>
  <c r="T7867" i="67"/>
  <c r="T7868" i="67"/>
  <c r="T7869" i="67"/>
  <c r="T7870" i="67"/>
  <c r="T7871" i="67"/>
  <c r="T7872" i="67"/>
  <c r="T7873" i="67"/>
  <c r="T7874" i="67"/>
  <c r="T7875" i="67"/>
  <c r="T7876" i="67"/>
  <c r="T7877" i="67"/>
  <c r="T7878" i="67"/>
  <c r="T7879" i="67"/>
  <c r="T7880" i="67"/>
  <c r="T7881" i="67"/>
  <c r="T7882" i="67"/>
  <c r="T7883" i="67"/>
  <c r="T7884" i="67"/>
  <c r="T7885" i="67"/>
  <c r="T7886" i="67"/>
  <c r="T7887" i="67"/>
  <c r="T7888" i="67"/>
  <c r="T7889" i="67"/>
  <c r="T7890" i="67"/>
  <c r="T7891" i="67"/>
  <c r="T7892" i="67"/>
  <c r="T7893" i="67"/>
  <c r="T7894" i="67"/>
  <c r="T7895" i="67"/>
  <c r="T7896" i="67"/>
  <c r="T7897" i="67"/>
  <c r="T7898" i="67"/>
  <c r="T7899" i="67"/>
  <c r="T7900" i="67"/>
  <c r="T7901" i="67"/>
  <c r="T7902" i="67"/>
  <c r="T7903" i="67"/>
  <c r="T7904" i="67"/>
  <c r="T7905" i="67"/>
  <c r="T7906" i="67"/>
  <c r="T7907" i="67"/>
  <c r="T7908" i="67"/>
  <c r="T7909" i="67"/>
  <c r="T7910" i="67"/>
  <c r="T7911" i="67"/>
  <c r="T7912" i="67"/>
  <c r="T7913" i="67"/>
  <c r="T7914" i="67"/>
  <c r="T7915" i="67"/>
  <c r="T7916" i="67"/>
  <c r="T7917" i="67"/>
  <c r="T7918" i="67"/>
  <c r="T7919" i="67"/>
  <c r="T7920" i="67"/>
  <c r="T7921" i="67"/>
  <c r="T7922" i="67"/>
  <c r="T7923" i="67"/>
  <c r="T7924" i="67"/>
  <c r="T7925" i="67"/>
  <c r="T7926" i="67"/>
  <c r="T7927" i="67"/>
  <c r="T7928" i="67"/>
  <c r="T7929" i="67"/>
  <c r="T7930" i="67"/>
  <c r="T7931" i="67"/>
  <c r="T7932" i="67"/>
  <c r="T7933" i="67"/>
  <c r="T7934" i="67"/>
  <c r="T7935" i="67"/>
  <c r="T7936" i="67"/>
  <c r="T7937" i="67"/>
  <c r="T7938" i="67"/>
  <c r="T7939" i="67"/>
  <c r="T7940" i="67"/>
  <c r="T7941" i="67"/>
  <c r="T7942" i="67"/>
  <c r="T7943" i="67"/>
  <c r="T7944" i="67"/>
  <c r="T7945" i="67"/>
  <c r="T7946" i="67"/>
  <c r="T7947" i="67"/>
  <c r="T7948" i="67"/>
  <c r="T7949" i="67"/>
  <c r="T7950" i="67"/>
  <c r="T7951" i="67"/>
  <c r="T7952" i="67"/>
  <c r="T7953" i="67"/>
  <c r="T7954" i="67"/>
  <c r="T7955" i="67"/>
  <c r="T7956" i="67"/>
  <c r="T7957" i="67"/>
  <c r="T7958" i="67"/>
  <c r="T7959" i="67"/>
  <c r="T7960" i="67"/>
  <c r="T7961" i="67"/>
  <c r="T7962" i="67"/>
  <c r="T7963" i="67"/>
  <c r="T7964" i="67"/>
  <c r="T7965" i="67"/>
  <c r="T7966" i="67"/>
  <c r="T7967" i="67"/>
  <c r="T7968" i="67"/>
  <c r="T7969" i="67"/>
  <c r="T7970" i="67"/>
  <c r="T7971" i="67"/>
  <c r="T7972" i="67"/>
  <c r="T7973" i="67"/>
  <c r="T7974" i="67"/>
  <c r="T7975" i="67"/>
  <c r="T7976" i="67"/>
  <c r="T7977" i="67"/>
  <c r="T7978" i="67"/>
  <c r="T7979" i="67"/>
  <c r="T7980" i="67"/>
  <c r="T7981" i="67"/>
  <c r="T7982" i="67"/>
  <c r="T7983" i="67"/>
  <c r="T7984" i="67"/>
  <c r="T7985" i="67"/>
  <c r="T7986" i="67"/>
  <c r="T7987" i="67"/>
  <c r="T7988" i="67"/>
  <c r="T7989" i="67"/>
  <c r="T7990" i="67"/>
  <c r="T7991" i="67"/>
  <c r="T7992" i="67"/>
  <c r="T7993" i="67"/>
  <c r="T7994" i="67"/>
  <c r="T7995" i="67"/>
  <c r="T7996" i="67"/>
  <c r="T7997" i="67"/>
  <c r="T7998" i="67"/>
  <c r="T7999" i="67"/>
  <c r="T8000" i="67"/>
  <c r="T8001" i="67"/>
  <c r="T8002" i="67"/>
  <c r="T8003" i="67"/>
  <c r="T8004" i="67"/>
  <c r="T8005" i="67"/>
  <c r="T8006" i="67"/>
  <c r="T8007" i="67"/>
  <c r="T8008" i="67"/>
  <c r="T8009" i="67"/>
  <c r="T8010" i="67"/>
  <c r="T8011" i="67"/>
  <c r="T8012" i="67"/>
  <c r="T8013" i="67"/>
  <c r="T8014" i="67"/>
  <c r="T8015" i="67"/>
  <c r="T8016" i="67"/>
  <c r="T8017" i="67"/>
  <c r="T8018" i="67"/>
  <c r="T8019" i="67"/>
  <c r="T8020" i="67"/>
  <c r="T8021" i="67"/>
  <c r="T8022" i="67"/>
  <c r="T8023" i="67"/>
  <c r="T8024" i="67"/>
  <c r="T8025" i="67"/>
  <c r="T8026" i="67"/>
  <c r="T8027" i="67"/>
  <c r="T8028" i="67"/>
  <c r="T8029" i="67"/>
  <c r="T8030" i="67"/>
  <c r="T8031" i="67"/>
  <c r="T8032" i="67"/>
  <c r="T8033" i="67"/>
  <c r="T8034" i="67"/>
  <c r="T8035" i="67"/>
  <c r="T8036" i="67"/>
  <c r="T8037" i="67"/>
  <c r="T8038" i="67"/>
  <c r="T8039" i="67"/>
  <c r="T8040" i="67"/>
  <c r="T8041" i="67"/>
  <c r="T8042" i="67"/>
  <c r="T8043" i="67"/>
  <c r="T8044" i="67"/>
  <c r="T8045" i="67"/>
  <c r="T8046" i="67"/>
  <c r="T8047" i="67"/>
  <c r="T8048" i="67"/>
  <c r="T8049" i="67"/>
  <c r="T8050" i="67"/>
  <c r="T8051" i="67"/>
  <c r="T8052" i="67"/>
  <c r="T8053" i="67"/>
  <c r="T8054" i="67"/>
  <c r="T8055" i="67"/>
  <c r="T8056" i="67"/>
  <c r="T8057" i="67"/>
  <c r="T8058" i="67"/>
  <c r="T8059" i="67"/>
  <c r="T8060" i="67"/>
  <c r="T8061" i="67"/>
  <c r="T8062" i="67"/>
  <c r="T8063" i="67"/>
  <c r="T8064" i="67"/>
  <c r="T8065" i="67"/>
  <c r="T8066" i="67"/>
  <c r="T8067" i="67"/>
  <c r="T8068" i="67"/>
  <c r="T8069" i="67"/>
  <c r="T8070" i="67"/>
  <c r="T8071" i="67"/>
  <c r="T8072" i="67"/>
  <c r="T8073" i="67"/>
  <c r="T8074" i="67"/>
  <c r="T8075" i="67"/>
  <c r="T8076" i="67"/>
  <c r="T8077" i="67"/>
  <c r="T8078" i="67"/>
  <c r="T8079" i="67"/>
  <c r="T8080" i="67"/>
  <c r="T8081" i="67"/>
  <c r="T8082" i="67"/>
  <c r="T8083" i="67"/>
  <c r="T8084" i="67"/>
  <c r="T8085" i="67"/>
  <c r="T8086" i="67"/>
  <c r="T8087" i="67"/>
  <c r="T8088" i="67"/>
  <c r="T8089" i="67"/>
  <c r="T8090" i="67"/>
  <c r="T8091" i="67"/>
  <c r="T8092" i="67"/>
  <c r="T8093" i="67"/>
  <c r="T8094" i="67"/>
  <c r="T8095" i="67"/>
  <c r="T8096" i="67"/>
  <c r="T8097" i="67"/>
  <c r="T8098" i="67"/>
  <c r="T8099" i="67"/>
  <c r="T8100" i="67"/>
  <c r="T8101" i="67"/>
  <c r="T8102" i="67"/>
  <c r="T8103" i="67"/>
  <c r="T8104" i="67"/>
  <c r="T8105" i="67"/>
  <c r="T8106" i="67"/>
  <c r="T8107" i="67"/>
  <c r="T8108" i="67"/>
  <c r="T8109" i="67"/>
  <c r="T8110" i="67"/>
  <c r="T8111" i="67"/>
  <c r="T8112" i="67"/>
  <c r="T8113" i="67"/>
  <c r="T8114" i="67"/>
  <c r="T8115" i="67"/>
  <c r="T8116" i="67"/>
  <c r="T8117" i="67"/>
  <c r="T8118" i="67"/>
  <c r="T8119" i="67"/>
  <c r="T8120" i="67"/>
  <c r="T8121" i="67"/>
  <c r="T8122" i="67"/>
  <c r="T8123" i="67"/>
  <c r="T8124" i="67"/>
  <c r="T8125" i="67"/>
  <c r="T8126" i="67"/>
  <c r="T8127" i="67"/>
  <c r="T8128" i="67"/>
  <c r="T8129" i="67"/>
  <c r="T8130" i="67"/>
  <c r="T8131" i="67"/>
  <c r="T8132" i="67"/>
  <c r="T8133" i="67"/>
  <c r="T8134" i="67"/>
  <c r="T8135" i="67"/>
  <c r="T8136" i="67"/>
  <c r="T8137" i="67"/>
  <c r="T8138" i="67"/>
  <c r="T8139" i="67"/>
  <c r="T8140" i="67"/>
  <c r="T8141" i="67"/>
  <c r="T8142" i="67"/>
  <c r="T8143" i="67"/>
  <c r="T8144" i="67"/>
  <c r="T8145" i="67"/>
  <c r="T8146" i="67"/>
  <c r="T8147" i="67"/>
  <c r="T8148" i="67"/>
  <c r="T8149" i="67"/>
  <c r="T8150" i="67"/>
  <c r="T8151" i="67"/>
  <c r="T8152" i="67"/>
  <c r="T8153" i="67"/>
  <c r="T8154" i="67"/>
  <c r="T8155" i="67"/>
  <c r="T8156" i="67"/>
  <c r="T8157" i="67"/>
  <c r="T8158" i="67"/>
  <c r="T8159" i="67"/>
  <c r="T8160" i="67"/>
  <c r="T8161" i="67"/>
  <c r="T8162" i="67"/>
  <c r="T8163" i="67"/>
  <c r="T8164" i="67"/>
  <c r="T8165" i="67"/>
  <c r="T8166" i="67"/>
  <c r="T8167" i="67"/>
  <c r="T8168" i="67"/>
  <c r="T8169" i="67"/>
  <c r="T8170" i="67"/>
  <c r="T8171" i="67"/>
  <c r="T8172" i="67"/>
  <c r="T8173" i="67"/>
  <c r="T8174" i="67"/>
  <c r="T8175" i="67"/>
  <c r="T8176" i="67"/>
  <c r="T8177" i="67"/>
  <c r="T8178" i="67"/>
  <c r="T8179" i="67"/>
  <c r="T8180" i="67"/>
  <c r="T8181" i="67"/>
  <c r="T8182" i="67"/>
  <c r="T8183" i="67"/>
  <c r="T8184" i="67"/>
  <c r="T8185" i="67"/>
  <c r="T8186" i="67"/>
  <c r="T8187" i="67"/>
  <c r="T8188" i="67"/>
  <c r="T8189" i="67"/>
  <c r="T8190" i="67"/>
  <c r="T8191" i="67"/>
  <c r="T8192" i="67"/>
  <c r="T8193" i="67"/>
  <c r="T8194" i="67"/>
  <c r="T8195" i="67"/>
  <c r="T8196" i="67"/>
  <c r="T8197" i="67"/>
  <c r="T8198" i="67"/>
  <c r="T8199" i="67"/>
  <c r="T8200" i="67"/>
  <c r="T8201" i="67"/>
  <c r="T8202" i="67"/>
  <c r="T8203" i="67"/>
  <c r="T8204" i="67"/>
  <c r="T8205" i="67"/>
  <c r="T8206" i="67"/>
  <c r="T8207" i="67"/>
  <c r="T8208" i="67"/>
  <c r="T8209" i="67"/>
  <c r="T8210" i="67"/>
  <c r="T8211" i="67"/>
  <c r="T8212" i="67"/>
  <c r="T8213" i="67"/>
  <c r="T8214" i="67"/>
  <c r="T8215" i="67"/>
  <c r="T8216" i="67"/>
  <c r="T8217" i="67"/>
  <c r="T8218" i="67"/>
  <c r="T8219" i="67"/>
  <c r="T8220" i="67"/>
  <c r="T8221" i="67"/>
  <c r="T8222" i="67"/>
  <c r="T8223" i="67"/>
  <c r="T8224" i="67"/>
  <c r="T8225" i="67"/>
  <c r="T8226" i="67"/>
  <c r="T8227" i="67"/>
  <c r="T8228" i="67"/>
  <c r="T8229" i="67"/>
  <c r="T8230" i="67"/>
  <c r="T8231" i="67"/>
  <c r="T8232" i="67"/>
  <c r="T8233" i="67"/>
  <c r="T8234" i="67"/>
  <c r="T8235" i="67"/>
  <c r="T8236" i="67"/>
  <c r="T8237" i="67"/>
  <c r="T8238" i="67"/>
  <c r="T8239" i="67"/>
  <c r="T8240" i="67"/>
  <c r="T8241" i="67"/>
  <c r="T8242" i="67"/>
  <c r="T8243" i="67"/>
  <c r="T8244" i="67"/>
  <c r="T8245" i="67"/>
  <c r="T8246" i="67"/>
  <c r="T8247" i="67"/>
  <c r="T8248" i="67"/>
  <c r="T8249" i="67"/>
  <c r="T8250" i="67"/>
  <c r="T8251" i="67"/>
  <c r="T8252" i="67"/>
  <c r="T8253" i="67"/>
  <c r="T8254" i="67"/>
  <c r="T8255" i="67"/>
  <c r="T8256" i="67"/>
  <c r="T8257" i="67"/>
  <c r="T8258" i="67"/>
  <c r="T8259" i="67"/>
  <c r="T8260" i="67"/>
  <c r="T8261" i="67"/>
  <c r="T8262" i="67"/>
  <c r="T8263" i="67"/>
  <c r="T8264" i="67"/>
  <c r="T8265" i="67"/>
  <c r="T8266" i="67"/>
  <c r="T8267" i="67"/>
  <c r="T8268" i="67"/>
  <c r="T8269" i="67"/>
  <c r="T8270" i="67"/>
  <c r="T8271" i="67"/>
  <c r="T8272" i="67"/>
  <c r="T8273" i="67"/>
  <c r="T8274" i="67"/>
  <c r="T8275" i="67"/>
  <c r="T8276" i="67"/>
  <c r="T8277" i="67"/>
  <c r="T8278" i="67"/>
  <c r="T8279" i="67"/>
  <c r="T8280" i="67"/>
  <c r="T8281" i="67"/>
  <c r="T8282" i="67"/>
  <c r="T8283" i="67"/>
  <c r="T8284" i="67"/>
  <c r="T8285" i="67"/>
  <c r="T8286" i="67"/>
  <c r="T8287" i="67"/>
  <c r="T8288" i="67"/>
  <c r="T8289" i="67"/>
  <c r="T8290" i="67"/>
  <c r="T8291" i="67"/>
  <c r="T8292" i="67"/>
  <c r="T8293" i="67"/>
  <c r="T8294" i="67"/>
  <c r="T8295" i="67"/>
  <c r="T8296" i="67"/>
  <c r="T8297" i="67"/>
  <c r="T8298" i="67"/>
  <c r="T8299" i="67"/>
  <c r="T8300" i="67"/>
  <c r="T8301" i="67"/>
  <c r="T8302" i="67"/>
  <c r="T8303" i="67"/>
  <c r="T8304" i="67"/>
  <c r="T8305" i="67"/>
  <c r="T8306" i="67"/>
  <c r="T8307" i="67"/>
  <c r="T8308" i="67"/>
  <c r="T8309" i="67"/>
  <c r="T8310" i="67"/>
  <c r="T8311" i="67"/>
  <c r="T8312" i="67"/>
  <c r="T8313" i="67"/>
  <c r="T8314" i="67"/>
  <c r="T8315" i="67"/>
  <c r="T8316" i="67"/>
  <c r="T8317" i="67"/>
  <c r="T8318" i="67"/>
  <c r="T8319" i="67"/>
  <c r="T8320" i="67"/>
  <c r="T8321" i="67"/>
  <c r="T8322" i="67"/>
  <c r="T8323" i="67"/>
  <c r="T8324" i="67"/>
  <c r="T8325" i="67"/>
  <c r="T8326" i="67"/>
  <c r="T8327" i="67"/>
  <c r="T8328" i="67"/>
  <c r="T8329" i="67"/>
  <c r="T8330" i="67"/>
  <c r="T8331" i="67"/>
  <c r="T8332" i="67"/>
  <c r="T8333" i="67"/>
  <c r="T8334" i="67"/>
  <c r="T8335" i="67"/>
  <c r="T8336" i="67"/>
  <c r="T8337" i="67"/>
  <c r="T8338" i="67"/>
  <c r="T8339" i="67"/>
  <c r="T8340" i="67"/>
  <c r="T8341" i="67"/>
  <c r="T8342" i="67"/>
  <c r="T8343" i="67"/>
  <c r="T8344" i="67"/>
  <c r="T8345" i="67"/>
  <c r="T8346" i="67"/>
  <c r="T8347" i="67"/>
  <c r="T8348" i="67"/>
  <c r="T8349" i="67"/>
  <c r="T8350" i="67"/>
  <c r="T8351" i="67"/>
  <c r="T8352" i="67"/>
  <c r="T8353" i="67"/>
  <c r="T8354" i="67"/>
  <c r="T8355" i="67"/>
  <c r="T8356" i="67"/>
  <c r="T8357" i="67"/>
  <c r="T8358" i="67"/>
  <c r="T8359" i="67"/>
  <c r="T8360" i="67"/>
  <c r="T8361" i="67"/>
  <c r="T8362" i="67"/>
  <c r="T8363" i="67"/>
  <c r="T8364" i="67"/>
  <c r="T8365" i="67"/>
  <c r="T8366" i="67"/>
  <c r="T8367" i="67"/>
  <c r="T8368" i="67"/>
  <c r="T8369" i="67"/>
  <c r="T8370" i="67"/>
  <c r="T8371" i="67"/>
  <c r="T8372" i="67"/>
  <c r="T8373" i="67"/>
  <c r="T8374" i="67"/>
  <c r="T8375" i="67"/>
  <c r="T8376" i="67"/>
  <c r="T8377" i="67"/>
  <c r="T8378" i="67"/>
  <c r="T8379" i="67"/>
  <c r="T8380" i="67"/>
  <c r="T8381" i="67"/>
  <c r="T8382" i="67"/>
  <c r="T8383" i="67"/>
  <c r="T8384" i="67"/>
  <c r="T8385" i="67"/>
  <c r="T8386" i="67"/>
  <c r="T8387" i="67"/>
  <c r="T8388" i="67"/>
  <c r="T8389" i="67"/>
  <c r="T8390" i="67"/>
  <c r="T8391" i="67"/>
  <c r="T8392" i="67"/>
  <c r="T8393" i="67"/>
  <c r="T8394" i="67"/>
  <c r="T8395" i="67"/>
  <c r="T8396" i="67"/>
  <c r="T8397" i="67"/>
  <c r="T8398" i="67"/>
  <c r="T8399" i="67"/>
  <c r="T8400" i="67"/>
  <c r="T8401" i="67"/>
  <c r="T8402" i="67"/>
  <c r="T8403" i="67"/>
  <c r="T8404" i="67"/>
  <c r="T8405" i="67"/>
  <c r="T8406" i="67"/>
  <c r="T8407" i="67"/>
  <c r="T8408" i="67"/>
  <c r="T8409" i="67"/>
  <c r="T8410" i="67"/>
  <c r="T8411" i="67"/>
  <c r="T8412" i="67"/>
  <c r="T8413" i="67"/>
  <c r="T8414" i="67"/>
  <c r="T8415" i="67"/>
  <c r="T8416" i="67"/>
  <c r="T8417" i="67"/>
  <c r="T8418" i="67"/>
  <c r="T8419" i="67"/>
  <c r="T8420" i="67"/>
  <c r="T8421" i="67"/>
  <c r="T8422" i="67"/>
  <c r="T8423" i="67"/>
  <c r="T8424" i="67"/>
  <c r="T8425" i="67"/>
  <c r="T8426" i="67"/>
  <c r="T8427" i="67"/>
  <c r="T8428" i="67"/>
  <c r="T8429" i="67"/>
  <c r="T8430" i="67"/>
  <c r="T8431" i="67"/>
  <c r="T8432" i="67"/>
  <c r="T8433" i="67"/>
  <c r="T8434" i="67"/>
  <c r="T8435" i="67"/>
  <c r="T8436" i="67"/>
  <c r="T8437" i="67"/>
  <c r="T8438" i="67"/>
  <c r="T8439" i="67"/>
  <c r="T8440" i="67"/>
  <c r="T8441" i="67"/>
  <c r="T8442" i="67"/>
  <c r="T8443" i="67"/>
  <c r="T8444" i="67"/>
  <c r="T8445" i="67"/>
  <c r="T8446" i="67"/>
  <c r="T8447" i="67"/>
  <c r="T8448" i="67"/>
  <c r="T8449" i="67"/>
  <c r="T8450" i="67"/>
  <c r="T8451" i="67"/>
  <c r="T8452" i="67"/>
  <c r="T8453" i="67"/>
  <c r="T8454" i="67"/>
  <c r="T8455" i="67"/>
  <c r="T8456" i="67"/>
  <c r="T8457" i="67"/>
  <c r="T8458" i="67"/>
  <c r="T8459" i="67"/>
  <c r="T8460" i="67"/>
  <c r="T8461" i="67"/>
  <c r="T8462" i="67"/>
  <c r="T8463" i="67"/>
  <c r="T8464" i="67"/>
  <c r="T8465" i="67"/>
  <c r="T8466" i="67"/>
  <c r="T8467" i="67"/>
  <c r="T8468" i="67"/>
  <c r="T8469" i="67"/>
  <c r="T8470" i="67"/>
  <c r="T8471" i="67"/>
  <c r="T8472" i="67"/>
  <c r="T8473" i="67"/>
  <c r="T8474" i="67"/>
  <c r="T8475" i="67"/>
  <c r="T8476" i="67"/>
  <c r="T8477" i="67"/>
  <c r="T8478" i="67"/>
  <c r="T8479" i="67"/>
  <c r="T8480" i="67"/>
  <c r="T8481" i="67"/>
  <c r="T8482" i="67"/>
  <c r="T8483" i="67"/>
  <c r="T8484" i="67"/>
  <c r="T8485" i="67"/>
  <c r="T8486" i="67"/>
  <c r="T8487" i="67"/>
  <c r="T8488" i="67"/>
  <c r="T8489" i="67"/>
  <c r="T8490" i="67"/>
  <c r="T8491" i="67"/>
  <c r="T8492" i="67"/>
  <c r="T8493" i="67"/>
  <c r="T8494" i="67"/>
  <c r="T8495" i="67"/>
  <c r="T8496" i="67"/>
  <c r="T8497" i="67"/>
  <c r="T8498" i="67"/>
  <c r="T8499" i="67"/>
  <c r="T8500" i="67"/>
  <c r="T8501" i="67"/>
  <c r="T8502" i="67"/>
  <c r="T8503" i="67"/>
  <c r="T8504" i="67"/>
  <c r="T8505" i="67"/>
  <c r="T8506" i="67"/>
  <c r="T8507" i="67"/>
  <c r="T8508" i="67"/>
  <c r="T8509" i="67"/>
  <c r="T8510" i="67"/>
  <c r="T8511" i="67"/>
  <c r="T8512" i="67"/>
  <c r="T8513" i="67"/>
  <c r="T8514" i="67"/>
  <c r="T8515" i="67"/>
  <c r="T8516" i="67"/>
  <c r="T8517" i="67"/>
  <c r="T8518" i="67"/>
  <c r="T8519" i="67"/>
  <c r="T8520" i="67"/>
  <c r="T8521" i="67"/>
  <c r="T8522" i="67"/>
  <c r="T8523" i="67"/>
  <c r="T8524" i="67"/>
  <c r="T8525" i="67"/>
  <c r="T8526" i="67"/>
  <c r="T8527" i="67"/>
  <c r="T8528" i="67"/>
  <c r="T8529" i="67"/>
  <c r="T8530" i="67"/>
  <c r="T8531" i="67"/>
  <c r="T8532" i="67"/>
  <c r="T8533" i="67"/>
  <c r="T8534" i="67"/>
  <c r="T8535" i="67"/>
  <c r="T8536" i="67"/>
  <c r="T8537" i="67"/>
  <c r="T8538" i="67"/>
  <c r="T8539" i="67"/>
  <c r="T8540" i="67"/>
  <c r="T8541" i="67"/>
  <c r="T8542" i="67"/>
  <c r="T8543" i="67"/>
  <c r="T8544" i="67"/>
  <c r="T8545" i="67"/>
  <c r="T8546" i="67"/>
  <c r="T8547" i="67"/>
  <c r="T8548" i="67"/>
  <c r="T8549" i="67"/>
  <c r="T8550" i="67"/>
  <c r="T8551" i="67"/>
  <c r="T8552" i="67"/>
  <c r="T8553" i="67"/>
  <c r="T8554" i="67"/>
  <c r="T8555" i="67"/>
  <c r="T8556" i="67"/>
  <c r="T8557" i="67"/>
  <c r="T8558" i="67"/>
  <c r="T8559" i="67"/>
  <c r="T8560" i="67"/>
  <c r="T8561" i="67"/>
  <c r="T8562" i="67"/>
  <c r="T8563" i="67"/>
  <c r="T8564" i="67"/>
  <c r="T8565" i="67"/>
  <c r="T8566" i="67"/>
  <c r="T8567" i="67"/>
  <c r="T8568" i="67"/>
  <c r="T8569" i="67"/>
  <c r="T8570" i="67"/>
  <c r="T8571" i="67"/>
  <c r="T8572" i="67"/>
  <c r="T8573" i="67"/>
  <c r="T8574" i="67"/>
  <c r="T8575" i="67"/>
  <c r="T8576" i="67"/>
  <c r="T8577" i="67"/>
  <c r="T8578" i="67"/>
  <c r="T8579" i="67"/>
  <c r="T8580" i="67"/>
  <c r="T8581" i="67"/>
  <c r="T8582" i="67"/>
  <c r="T8583" i="67"/>
  <c r="T8584" i="67"/>
  <c r="T8585" i="67"/>
  <c r="T8586" i="67"/>
  <c r="T8587" i="67"/>
  <c r="T8588" i="67"/>
  <c r="T8589" i="67"/>
  <c r="T8590" i="67"/>
  <c r="T8591" i="67"/>
  <c r="T8592" i="67"/>
  <c r="T8593" i="67"/>
  <c r="T8594" i="67"/>
  <c r="T8595" i="67"/>
  <c r="T8596" i="67"/>
  <c r="T8597" i="67"/>
  <c r="T8598" i="67"/>
  <c r="T8599" i="67"/>
  <c r="T8600" i="67"/>
  <c r="T8601" i="67"/>
  <c r="T8602" i="67"/>
  <c r="T8603" i="67"/>
  <c r="T8604" i="67"/>
  <c r="T8605" i="67"/>
  <c r="T8606" i="67"/>
  <c r="T8607" i="67"/>
  <c r="T8608" i="67"/>
  <c r="T8609" i="67"/>
  <c r="T8610" i="67"/>
  <c r="T8611" i="67"/>
  <c r="T8612" i="67"/>
  <c r="T8613" i="67"/>
  <c r="T8614" i="67"/>
  <c r="T8615" i="67"/>
  <c r="T8616" i="67"/>
  <c r="T8617" i="67"/>
  <c r="T8618" i="67"/>
  <c r="T8619" i="67"/>
  <c r="T8620" i="67"/>
  <c r="T8621" i="67"/>
  <c r="T8622" i="67"/>
  <c r="T8623" i="67"/>
  <c r="T8624" i="67"/>
  <c r="T8625" i="67"/>
  <c r="T8626" i="67"/>
  <c r="T8627" i="67"/>
  <c r="T8628" i="67"/>
  <c r="T8629" i="67"/>
  <c r="T8630" i="67"/>
  <c r="T8631" i="67"/>
  <c r="T8632" i="67"/>
  <c r="T8633" i="67"/>
  <c r="T8634" i="67"/>
  <c r="T8635" i="67"/>
  <c r="T8636" i="67"/>
  <c r="T8637" i="67"/>
  <c r="T8638" i="67"/>
  <c r="T8639" i="67"/>
  <c r="T8640" i="67"/>
  <c r="T8641" i="67"/>
  <c r="T8642" i="67"/>
  <c r="T8643" i="67"/>
  <c r="T8644" i="67"/>
  <c r="T8645" i="67"/>
  <c r="T8646" i="67"/>
  <c r="T8647" i="67"/>
  <c r="T8648" i="67"/>
  <c r="T8649" i="67"/>
  <c r="T8650" i="67"/>
  <c r="T8651" i="67"/>
  <c r="T8652" i="67"/>
  <c r="T8653" i="67"/>
  <c r="T8654" i="67"/>
  <c r="T8655" i="67"/>
  <c r="T8656" i="67"/>
  <c r="T8657" i="67"/>
  <c r="T8658" i="67"/>
  <c r="T8659" i="67"/>
  <c r="T8660" i="67"/>
  <c r="T8661" i="67"/>
  <c r="T8662" i="67"/>
  <c r="T8663" i="67"/>
  <c r="T8664" i="67"/>
  <c r="T8665" i="67"/>
  <c r="T8666" i="67"/>
  <c r="T8667" i="67"/>
  <c r="T8668" i="67"/>
  <c r="T8669" i="67"/>
  <c r="T8670" i="67"/>
  <c r="T8671" i="67"/>
  <c r="T8672" i="67"/>
  <c r="T8673" i="67"/>
  <c r="T8674" i="67"/>
  <c r="T8675" i="67"/>
  <c r="T8676" i="67"/>
  <c r="T8677" i="67"/>
  <c r="T8678" i="67"/>
  <c r="T8679" i="67"/>
  <c r="T8680" i="67"/>
  <c r="T8681" i="67"/>
  <c r="T8682" i="67"/>
  <c r="T8683" i="67"/>
  <c r="T8684" i="67"/>
  <c r="T8685" i="67"/>
  <c r="T8686" i="67"/>
  <c r="T8687" i="67"/>
  <c r="T8688" i="67"/>
  <c r="T8689" i="67"/>
  <c r="T8690" i="67"/>
  <c r="T8691" i="67"/>
  <c r="T8692" i="67"/>
  <c r="T8693" i="67"/>
  <c r="T8694" i="67"/>
  <c r="T8695" i="67"/>
  <c r="T8696" i="67"/>
  <c r="T8697" i="67"/>
  <c r="T8698" i="67"/>
  <c r="T8699" i="67"/>
  <c r="T8700" i="67"/>
  <c r="T8701" i="67"/>
  <c r="T8702" i="67"/>
  <c r="T8703" i="67"/>
  <c r="T8704" i="67"/>
  <c r="T8705" i="67"/>
  <c r="T8706" i="67"/>
  <c r="T8707" i="67"/>
  <c r="T8708" i="67"/>
  <c r="T8709" i="67"/>
  <c r="T8710" i="67"/>
  <c r="T8711" i="67"/>
  <c r="T8712" i="67"/>
  <c r="T8713" i="67"/>
  <c r="T8714" i="67"/>
  <c r="T8715" i="67"/>
  <c r="T8716" i="67"/>
  <c r="T8717" i="67"/>
  <c r="T8718" i="67"/>
  <c r="T8719" i="67"/>
  <c r="T8720" i="67"/>
  <c r="T8721" i="67"/>
  <c r="T8722" i="67"/>
  <c r="T8723" i="67"/>
  <c r="T8724" i="67"/>
  <c r="T8725" i="67"/>
  <c r="T8726" i="67"/>
  <c r="T8727" i="67"/>
  <c r="T8728" i="67"/>
  <c r="T8729" i="67"/>
  <c r="T8730" i="67"/>
  <c r="T8731" i="67"/>
  <c r="T8732" i="67"/>
  <c r="T8733" i="67"/>
  <c r="T8734" i="67"/>
  <c r="T8735" i="67"/>
  <c r="T8736" i="67"/>
  <c r="T8737" i="67"/>
  <c r="T8738" i="67"/>
  <c r="T8739" i="67"/>
  <c r="T8740" i="67"/>
  <c r="T8741" i="67"/>
  <c r="T8742" i="67"/>
  <c r="T8743" i="67"/>
  <c r="T8744" i="67"/>
  <c r="T8745" i="67"/>
  <c r="T8746" i="67"/>
  <c r="T8747" i="67"/>
  <c r="T8748" i="67"/>
  <c r="T8749" i="67"/>
  <c r="T8750" i="67"/>
  <c r="T8751" i="67"/>
  <c r="T8752" i="67"/>
  <c r="T8753" i="67"/>
  <c r="T8754" i="67"/>
  <c r="T8755" i="67"/>
  <c r="T8756" i="67"/>
  <c r="T8757" i="67"/>
  <c r="T8758" i="67"/>
  <c r="T8759" i="67"/>
  <c r="T8760" i="67"/>
  <c r="T8761" i="67"/>
  <c r="T8762" i="67"/>
  <c r="T8763" i="67"/>
  <c r="T8764" i="67"/>
  <c r="T8765" i="67"/>
  <c r="T8766" i="67"/>
  <c r="T8767" i="67"/>
  <c r="T8768" i="67"/>
  <c r="T8769" i="67"/>
  <c r="T8770" i="67"/>
  <c r="T8771" i="67"/>
  <c r="T8772" i="67"/>
  <c r="T8773" i="67"/>
  <c r="T8774" i="67"/>
  <c r="T8775" i="67"/>
  <c r="T8776" i="67"/>
  <c r="T8777" i="67"/>
  <c r="T8778" i="67"/>
  <c r="T8779" i="67"/>
  <c r="T8780" i="67"/>
  <c r="T8781" i="67"/>
  <c r="T8782" i="67"/>
  <c r="T8783" i="67"/>
  <c r="T8784" i="67"/>
  <c r="T8785" i="67"/>
  <c r="T8786" i="67"/>
  <c r="T8787" i="67"/>
  <c r="T8788" i="67"/>
  <c r="T8789" i="67"/>
  <c r="T8790" i="67"/>
  <c r="T8791" i="67"/>
  <c r="T8792" i="67"/>
  <c r="T8793" i="67"/>
  <c r="T8794" i="67"/>
  <c r="T8795" i="67"/>
  <c r="T8796" i="67"/>
  <c r="T8797" i="67"/>
  <c r="T8798" i="67"/>
  <c r="T8799" i="67"/>
  <c r="T8800" i="67"/>
  <c r="T8801" i="67"/>
  <c r="T8802" i="67"/>
  <c r="T8803" i="67"/>
  <c r="T8804" i="67"/>
  <c r="T8805" i="67"/>
  <c r="T8806" i="67"/>
  <c r="T8807" i="67"/>
  <c r="T8808" i="67"/>
  <c r="T8809" i="67"/>
  <c r="T8810" i="67"/>
  <c r="T8811" i="67"/>
  <c r="T8812" i="67"/>
  <c r="T8813" i="67"/>
  <c r="T8814" i="67"/>
  <c r="T8815" i="67"/>
  <c r="T8816" i="67"/>
  <c r="T8817" i="67"/>
  <c r="T8818" i="67"/>
  <c r="T8819" i="67"/>
  <c r="T8820" i="67"/>
  <c r="T8821" i="67"/>
  <c r="T8822" i="67"/>
  <c r="T8823" i="67"/>
  <c r="T8824" i="67"/>
  <c r="T8825" i="67"/>
  <c r="T8826" i="67"/>
  <c r="T8827" i="67"/>
  <c r="T8828" i="67"/>
  <c r="T8829" i="67"/>
  <c r="T8830" i="67"/>
  <c r="T8831" i="67"/>
  <c r="T8832" i="67"/>
  <c r="T8833" i="67"/>
  <c r="T8834" i="67"/>
  <c r="T8835" i="67"/>
  <c r="T8836" i="67"/>
  <c r="T8837" i="67"/>
  <c r="T8838" i="67"/>
  <c r="T8839" i="67"/>
  <c r="T8840" i="67"/>
  <c r="T8841" i="67"/>
  <c r="T8842" i="67"/>
  <c r="T8843" i="67"/>
  <c r="T8844" i="67"/>
  <c r="T8845" i="67"/>
  <c r="T8846" i="67"/>
  <c r="T8847" i="67"/>
  <c r="T8848" i="67"/>
  <c r="T8849" i="67"/>
  <c r="T8850" i="67"/>
  <c r="T8851" i="67"/>
  <c r="T8852" i="67"/>
  <c r="T8853" i="67"/>
  <c r="T8854" i="67"/>
  <c r="T8855" i="67"/>
  <c r="T8856" i="67"/>
  <c r="T8857" i="67"/>
  <c r="T8858" i="67"/>
  <c r="T8859" i="67"/>
  <c r="T8860" i="67"/>
  <c r="T8861" i="67"/>
  <c r="T8862" i="67"/>
  <c r="T8863" i="67"/>
  <c r="T8864" i="67"/>
  <c r="T8865" i="67"/>
  <c r="T8866" i="67"/>
  <c r="T8867" i="67"/>
  <c r="T8868" i="67"/>
  <c r="T8869" i="67"/>
  <c r="T8870" i="67"/>
  <c r="T8871" i="67"/>
  <c r="T8872" i="67"/>
  <c r="T8873" i="67"/>
  <c r="T8874" i="67"/>
  <c r="T8875" i="67"/>
  <c r="T8876" i="67"/>
  <c r="T8877" i="67"/>
  <c r="T8878" i="67"/>
  <c r="T8879" i="67"/>
  <c r="T8880" i="67"/>
  <c r="T8881" i="67"/>
  <c r="T8882" i="67"/>
  <c r="T8883" i="67"/>
  <c r="T8884" i="67"/>
  <c r="T8885" i="67"/>
  <c r="T8886" i="67"/>
  <c r="T8887" i="67"/>
  <c r="T8888" i="67"/>
  <c r="T8889" i="67"/>
  <c r="T8890" i="67"/>
  <c r="T8891" i="67"/>
  <c r="T8892" i="67"/>
  <c r="T8893" i="67"/>
  <c r="T8894" i="67"/>
  <c r="T8895" i="67"/>
  <c r="T8896" i="67"/>
  <c r="T8897" i="67"/>
  <c r="T8898" i="67"/>
  <c r="T8899" i="67"/>
  <c r="T8900" i="67"/>
  <c r="T8901" i="67"/>
  <c r="T8902" i="67"/>
  <c r="T8903" i="67"/>
  <c r="T8904" i="67"/>
  <c r="T8905" i="67"/>
  <c r="T8906" i="67"/>
  <c r="T8907" i="67"/>
  <c r="T8908" i="67"/>
  <c r="T8909" i="67"/>
  <c r="T8910" i="67"/>
  <c r="T8911" i="67"/>
  <c r="T8912" i="67"/>
  <c r="T8913" i="67"/>
  <c r="T8914" i="67"/>
  <c r="T8915" i="67"/>
  <c r="T8916" i="67"/>
  <c r="T8917" i="67"/>
  <c r="T8918" i="67"/>
  <c r="T8919" i="67"/>
  <c r="T8920" i="67"/>
  <c r="T8921" i="67"/>
  <c r="T8922" i="67"/>
  <c r="T8923" i="67"/>
  <c r="T8924" i="67"/>
  <c r="T8925" i="67"/>
  <c r="T8926" i="67"/>
  <c r="T8927" i="67"/>
  <c r="T8928" i="67"/>
  <c r="T8929" i="67"/>
  <c r="T8930" i="67"/>
  <c r="T8931" i="67"/>
  <c r="T8932" i="67"/>
  <c r="T8933" i="67"/>
  <c r="T8934" i="67"/>
  <c r="T8935" i="67"/>
  <c r="T8936" i="67"/>
  <c r="T8937" i="67"/>
  <c r="T8938" i="67"/>
  <c r="T8939" i="67"/>
  <c r="T8940" i="67"/>
  <c r="T8941" i="67"/>
  <c r="T8942" i="67"/>
  <c r="T8943" i="67"/>
  <c r="T8944" i="67"/>
  <c r="T8945" i="67"/>
  <c r="T8946" i="67"/>
  <c r="T8947" i="67"/>
  <c r="T8948" i="67"/>
  <c r="T8949" i="67"/>
  <c r="T8950" i="67"/>
  <c r="T8951" i="67"/>
  <c r="T8952" i="67"/>
  <c r="T8953" i="67"/>
  <c r="T8954" i="67"/>
  <c r="T8955" i="67"/>
  <c r="T8956" i="67"/>
  <c r="T8957" i="67"/>
  <c r="T8958" i="67"/>
  <c r="T8959" i="67"/>
  <c r="T8960" i="67"/>
  <c r="T8961" i="67"/>
  <c r="T8962" i="67"/>
  <c r="T8963" i="67"/>
  <c r="T8964" i="67"/>
  <c r="T8965" i="67"/>
  <c r="T8966" i="67"/>
  <c r="T8967" i="67"/>
  <c r="T8968" i="67"/>
  <c r="T8969" i="67"/>
  <c r="T8970" i="67"/>
  <c r="T8971" i="67"/>
  <c r="T8972" i="67"/>
  <c r="T8973" i="67"/>
  <c r="T8974" i="67"/>
  <c r="T8975" i="67"/>
  <c r="T8976" i="67"/>
  <c r="T8977" i="67"/>
  <c r="T8978" i="67"/>
  <c r="T8979" i="67"/>
  <c r="T8980" i="67"/>
  <c r="T8981" i="67"/>
  <c r="T8982" i="67"/>
  <c r="T8983" i="67"/>
  <c r="T8984" i="67"/>
  <c r="T8985" i="67"/>
  <c r="T8986" i="67"/>
  <c r="T8987" i="67"/>
  <c r="T8988" i="67"/>
  <c r="T8989" i="67"/>
  <c r="T8990" i="67"/>
  <c r="T8991" i="67"/>
  <c r="T8992" i="67"/>
  <c r="T8993" i="67"/>
  <c r="T8994" i="67"/>
  <c r="T8995" i="67"/>
  <c r="T8996" i="67"/>
  <c r="T8997" i="67"/>
  <c r="T8998" i="67"/>
  <c r="T8999" i="67"/>
  <c r="T9000" i="67"/>
  <c r="T9001" i="67"/>
  <c r="T9002" i="67"/>
  <c r="T9003" i="67"/>
  <c r="T9004" i="67"/>
  <c r="T9005" i="67"/>
  <c r="T9006" i="67"/>
  <c r="T9007" i="67"/>
  <c r="T9008" i="67"/>
  <c r="T9009" i="67"/>
  <c r="T9010" i="67"/>
  <c r="T9011" i="67"/>
  <c r="T9012" i="67"/>
  <c r="T9013" i="67"/>
  <c r="T9014" i="67"/>
  <c r="T9015" i="67"/>
  <c r="T9016" i="67"/>
  <c r="T9017" i="67"/>
  <c r="T9018" i="67"/>
  <c r="T9019" i="67"/>
  <c r="T9020" i="67"/>
  <c r="T9021" i="67"/>
  <c r="T9022" i="67"/>
  <c r="T9023" i="67"/>
  <c r="T9024" i="67"/>
  <c r="T9025" i="67"/>
  <c r="T9026" i="67"/>
  <c r="T9027" i="67"/>
  <c r="T9028" i="67"/>
  <c r="T9029" i="67"/>
  <c r="T9030" i="67"/>
  <c r="T9031" i="67"/>
  <c r="T9032" i="67"/>
  <c r="T9033" i="67"/>
  <c r="T9034" i="67"/>
  <c r="T9035" i="67"/>
  <c r="T9036" i="67"/>
  <c r="T9037" i="67"/>
  <c r="T9038" i="67"/>
  <c r="T9039" i="67"/>
  <c r="T9040" i="67"/>
  <c r="T9041" i="67"/>
  <c r="T9042" i="67"/>
  <c r="T9043" i="67"/>
  <c r="T9044" i="67"/>
  <c r="T9045" i="67"/>
  <c r="T9046" i="67"/>
  <c r="T9047" i="67"/>
  <c r="T9048" i="67"/>
  <c r="T9049" i="67"/>
  <c r="T9050" i="67"/>
  <c r="T9051" i="67"/>
  <c r="T9052" i="67"/>
  <c r="T9053" i="67"/>
  <c r="T9054" i="67"/>
  <c r="T9055" i="67"/>
  <c r="T9056" i="67"/>
  <c r="T9057" i="67"/>
  <c r="T9058" i="67"/>
  <c r="T9059" i="67"/>
  <c r="T9060" i="67"/>
  <c r="T9061" i="67"/>
  <c r="T9062" i="67"/>
  <c r="T9063" i="67"/>
  <c r="T9064" i="67"/>
  <c r="T9065" i="67"/>
  <c r="T9066" i="67"/>
  <c r="T9067" i="67"/>
  <c r="T9068" i="67"/>
  <c r="T9069" i="67"/>
  <c r="T9070" i="67"/>
  <c r="T9071" i="67"/>
  <c r="T9072" i="67"/>
  <c r="T9073" i="67"/>
  <c r="T9074" i="67"/>
  <c r="T9075" i="67"/>
  <c r="T9076" i="67"/>
  <c r="T9077" i="67"/>
  <c r="T9078" i="67"/>
  <c r="T9079" i="67"/>
  <c r="T9080" i="67"/>
  <c r="T9081" i="67"/>
  <c r="T9082" i="67"/>
  <c r="T9083" i="67"/>
  <c r="T9084" i="67"/>
  <c r="T9085" i="67"/>
  <c r="T9086" i="67"/>
  <c r="T9087" i="67"/>
  <c r="T9088" i="67"/>
  <c r="T9089" i="67"/>
  <c r="T9090" i="67"/>
  <c r="T9091" i="67"/>
  <c r="T9092" i="67"/>
  <c r="T9093" i="67"/>
  <c r="T9094" i="67"/>
  <c r="T9095" i="67"/>
  <c r="T9096" i="67"/>
  <c r="T9097" i="67"/>
  <c r="T9098" i="67"/>
  <c r="T9099" i="67"/>
  <c r="T9100" i="67"/>
  <c r="T9101" i="67"/>
  <c r="T9102" i="67"/>
  <c r="T9103" i="67"/>
  <c r="T9104" i="67"/>
  <c r="T9105" i="67"/>
  <c r="T9106" i="67"/>
  <c r="T9107" i="67"/>
  <c r="T9108" i="67"/>
  <c r="T9109" i="67"/>
  <c r="T9110" i="67"/>
  <c r="T9111" i="67"/>
  <c r="T9112" i="67"/>
  <c r="T9113" i="67"/>
  <c r="T9114" i="67"/>
  <c r="T9115" i="67"/>
  <c r="T9116" i="67"/>
  <c r="T9117" i="67"/>
  <c r="T9118" i="67"/>
  <c r="T9119" i="67"/>
  <c r="T9120" i="67"/>
  <c r="T9121" i="67"/>
  <c r="T9122" i="67"/>
  <c r="T9123" i="67"/>
  <c r="T9124" i="67"/>
  <c r="T9125" i="67"/>
  <c r="T9126" i="67"/>
  <c r="T9127" i="67"/>
  <c r="T9128" i="67"/>
  <c r="T9129" i="67"/>
  <c r="T9130" i="67"/>
  <c r="T9131" i="67"/>
  <c r="T9132" i="67"/>
  <c r="T9133" i="67"/>
  <c r="T9134" i="67"/>
  <c r="T9135" i="67"/>
  <c r="T9136" i="67"/>
  <c r="T9137" i="67"/>
  <c r="T9138" i="67"/>
  <c r="T9139" i="67"/>
  <c r="T9140" i="67"/>
  <c r="T9141" i="67"/>
  <c r="T9142" i="67"/>
  <c r="T9143" i="67"/>
  <c r="T9144" i="67"/>
  <c r="T9145" i="67"/>
  <c r="T9146" i="67"/>
  <c r="T9147" i="67"/>
  <c r="T9148" i="67"/>
  <c r="T9149" i="67"/>
  <c r="T9150" i="67"/>
  <c r="T9151" i="67"/>
  <c r="T9152" i="67"/>
  <c r="T9153" i="67"/>
  <c r="T9154" i="67"/>
  <c r="T9155" i="67"/>
  <c r="T9156" i="67"/>
  <c r="T9157" i="67"/>
  <c r="T9158" i="67"/>
  <c r="T9159" i="67"/>
  <c r="T9160" i="67"/>
  <c r="T9161" i="67"/>
  <c r="T9162" i="67"/>
  <c r="T9163" i="67"/>
  <c r="T9164" i="67"/>
  <c r="T9165" i="67"/>
  <c r="T9166" i="67"/>
  <c r="T9167" i="67"/>
  <c r="T9168" i="67"/>
  <c r="T9169" i="67"/>
  <c r="T9170" i="67"/>
  <c r="T9171" i="67"/>
  <c r="T9172" i="67"/>
  <c r="T9173" i="67"/>
  <c r="T9174" i="67"/>
  <c r="T9175" i="67"/>
  <c r="T9176" i="67"/>
  <c r="T9177" i="67"/>
  <c r="T9178" i="67"/>
  <c r="T9179" i="67"/>
  <c r="T9180" i="67"/>
  <c r="T9181" i="67"/>
  <c r="T9182" i="67"/>
  <c r="T9183" i="67"/>
  <c r="T9184" i="67"/>
  <c r="T9185" i="67"/>
  <c r="T9186" i="67"/>
  <c r="T9187" i="67"/>
  <c r="T9188" i="67"/>
  <c r="T9189" i="67"/>
  <c r="T9190" i="67"/>
  <c r="T9191" i="67"/>
  <c r="T9192" i="67"/>
  <c r="T9193" i="67"/>
  <c r="T9194" i="67"/>
  <c r="T9195" i="67"/>
  <c r="T9196" i="67"/>
  <c r="T9197" i="67"/>
  <c r="T9198" i="67"/>
  <c r="T9199" i="67"/>
  <c r="T9200" i="67"/>
  <c r="T9201" i="67"/>
  <c r="T9202" i="67"/>
  <c r="T9203" i="67"/>
  <c r="T9204" i="67"/>
  <c r="T9205" i="67"/>
  <c r="T9206" i="67"/>
  <c r="T9207" i="67"/>
  <c r="T9208" i="67"/>
  <c r="T9209" i="67"/>
  <c r="T9210" i="67"/>
  <c r="T9211" i="67"/>
  <c r="T9212" i="67"/>
  <c r="T9213" i="67"/>
  <c r="T9214" i="67"/>
  <c r="T9215" i="67"/>
  <c r="T9216" i="67"/>
  <c r="T9217" i="67"/>
  <c r="T9218" i="67"/>
  <c r="T9219" i="67"/>
  <c r="T9220" i="67"/>
  <c r="T9221" i="67"/>
  <c r="T9222" i="67"/>
  <c r="T9223" i="67"/>
  <c r="T9224" i="67"/>
  <c r="T9225" i="67"/>
  <c r="T9226" i="67"/>
  <c r="T9227" i="67"/>
  <c r="T9228" i="67"/>
  <c r="T9229" i="67"/>
  <c r="T9230" i="67"/>
  <c r="T9231" i="67"/>
  <c r="T9232" i="67"/>
  <c r="T9233" i="67"/>
  <c r="T9234" i="67"/>
  <c r="T9235" i="67"/>
  <c r="T9236" i="67"/>
  <c r="T9237" i="67"/>
  <c r="T9238" i="67"/>
  <c r="T9239" i="67"/>
  <c r="T9240" i="67"/>
  <c r="T9241" i="67"/>
  <c r="T9242" i="67"/>
  <c r="T9243" i="67"/>
  <c r="T9244" i="67"/>
  <c r="T9245" i="67"/>
  <c r="T9246" i="67"/>
  <c r="T9247" i="67"/>
  <c r="T9248" i="67"/>
  <c r="T9249" i="67"/>
  <c r="T9250" i="67"/>
  <c r="T9251" i="67"/>
  <c r="T9252" i="67"/>
  <c r="T9253" i="67"/>
  <c r="T9254" i="67"/>
  <c r="T9255" i="67"/>
  <c r="T9256" i="67"/>
  <c r="T9257" i="67"/>
  <c r="T9258" i="67"/>
  <c r="T9259" i="67"/>
  <c r="T9260" i="67"/>
  <c r="T9261" i="67"/>
  <c r="T9262" i="67"/>
  <c r="T9263" i="67"/>
  <c r="T9264" i="67"/>
  <c r="T9265" i="67"/>
  <c r="T9266" i="67"/>
  <c r="T9267" i="67"/>
  <c r="T9268" i="67"/>
  <c r="T9269" i="67"/>
  <c r="T9270" i="67"/>
  <c r="T9271" i="67"/>
  <c r="T9272" i="67"/>
  <c r="T9273" i="67"/>
  <c r="T9274" i="67"/>
  <c r="T9275" i="67"/>
  <c r="T9276" i="67"/>
  <c r="T9277" i="67"/>
  <c r="T9278" i="67"/>
  <c r="T9279" i="67"/>
  <c r="T9280" i="67"/>
  <c r="T9281" i="67"/>
  <c r="T9282" i="67"/>
  <c r="T9283" i="67"/>
  <c r="T9284" i="67"/>
  <c r="T9285" i="67"/>
  <c r="T9286" i="67"/>
  <c r="T9287" i="67"/>
  <c r="T9288" i="67"/>
  <c r="T9289" i="67"/>
  <c r="T9290" i="67"/>
  <c r="T9291" i="67"/>
  <c r="T9292" i="67"/>
  <c r="T9293" i="67"/>
  <c r="T9294" i="67"/>
  <c r="T9295" i="67"/>
  <c r="T9296" i="67"/>
  <c r="T9297" i="67"/>
  <c r="T9298" i="67"/>
  <c r="T9299" i="67"/>
  <c r="T9300" i="67"/>
  <c r="T9301" i="67"/>
  <c r="T9302" i="67"/>
  <c r="T9303" i="67"/>
  <c r="T9304" i="67"/>
  <c r="T9305" i="67"/>
  <c r="T9306" i="67"/>
  <c r="T9307" i="67"/>
  <c r="T9308" i="67"/>
  <c r="T9309" i="67"/>
  <c r="T9310" i="67"/>
  <c r="T9311" i="67"/>
  <c r="T9312" i="67"/>
  <c r="T9313" i="67"/>
  <c r="T9314" i="67"/>
  <c r="T9315" i="67"/>
  <c r="T9316" i="67"/>
  <c r="T9317" i="67"/>
  <c r="T9318" i="67"/>
  <c r="T9319" i="67"/>
  <c r="T9320" i="67"/>
  <c r="T9321" i="67"/>
  <c r="T9322" i="67"/>
  <c r="T9323" i="67"/>
  <c r="T9324" i="67"/>
  <c r="T9325" i="67"/>
  <c r="T9326" i="67"/>
  <c r="T9327" i="67"/>
  <c r="T9328" i="67"/>
  <c r="T9329" i="67"/>
  <c r="T9330" i="67"/>
  <c r="T9331" i="67"/>
  <c r="T9332" i="67"/>
  <c r="T9333" i="67"/>
  <c r="T9334" i="67"/>
  <c r="T9335" i="67"/>
  <c r="T9336" i="67"/>
  <c r="T9337" i="67"/>
  <c r="T9338" i="67"/>
  <c r="T9339" i="67"/>
  <c r="T9340" i="67"/>
  <c r="T9341" i="67"/>
  <c r="T9342" i="67"/>
  <c r="T9343" i="67"/>
  <c r="T9344" i="67"/>
  <c r="T9345" i="67"/>
  <c r="T9346" i="67"/>
  <c r="T9347" i="67"/>
  <c r="T9348" i="67"/>
  <c r="T9349" i="67"/>
  <c r="T9350" i="67"/>
  <c r="T9351" i="67"/>
  <c r="T9352" i="67"/>
  <c r="T9353" i="67"/>
  <c r="T9354" i="67"/>
  <c r="T9355" i="67"/>
  <c r="T9356" i="67"/>
  <c r="T9357" i="67"/>
  <c r="T9358" i="67"/>
  <c r="T9359" i="67"/>
  <c r="T9360" i="67"/>
  <c r="T9361" i="67"/>
  <c r="T9362" i="67"/>
  <c r="T9363" i="67"/>
  <c r="T9364" i="67"/>
  <c r="T9365" i="67"/>
  <c r="T9366" i="67"/>
  <c r="T9367" i="67"/>
  <c r="T9368" i="67"/>
  <c r="T9369" i="67"/>
  <c r="T9370" i="67"/>
  <c r="T9371" i="67"/>
  <c r="T9372" i="67"/>
  <c r="T9373" i="67"/>
  <c r="T9374" i="67"/>
  <c r="T9375" i="67"/>
  <c r="T9376" i="67"/>
  <c r="T9377" i="67"/>
  <c r="T9378" i="67"/>
  <c r="T9379" i="67"/>
  <c r="T9380" i="67"/>
  <c r="T9381" i="67"/>
  <c r="T9382" i="67"/>
  <c r="T9383" i="67"/>
  <c r="T9384" i="67"/>
  <c r="T9385" i="67"/>
  <c r="T9386" i="67"/>
  <c r="T9387" i="67"/>
  <c r="T9388" i="67"/>
  <c r="T9389" i="67"/>
  <c r="T9390" i="67"/>
  <c r="T9391" i="67"/>
  <c r="T9392" i="67"/>
  <c r="T9393" i="67"/>
  <c r="T9394" i="67"/>
  <c r="T9395" i="67"/>
  <c r="T9396" i="67"/>
  <c r="T9397" i="67"/>
  <c r="T9398" i="67"/>
  <c r="T9399" i="67"/>
  <c r="T9400" i="67"/>
  <c r="I42" i="67"/>
  <c r="I18" i="67"/>
  <c r="I5" i="67"/>
  <c r="I14" i="67"/>
  <c r="I38" i="67"/>
  <c r="I29" i="67"/>
  <c r="I6" i="67"/>
  <c r="I10" i="67"/>
  <c r="I9" i="67"/>
  <c r="I57" i="67"/>
  <c r="I34" i="67"/>
  <c r="I33" i="67"/>
  <c r="I49" i="67"/>
  <c r="I3" i="67"/>
  <c r="I41" i="67"/>
  <c r="I46" i="67"/>
  <c r="I13" i="67"/>
  <c r="I22" i="67"/>
  <c r="I30" i="67"/>
  <c r="I25" i="67"/>
  <c r="I17" i="67"/>
  <c r="I50" i="67"/>
  <c r="I58" i="67"/>
  <c r="I53" i="67"/>
  <c r="I37" i="67"/>
  <c r="I26" i="67"/>
  <c r="I45" i="67"/>
  <c r="I54" i="67"/>
  <c r="I21" i="67"/>
  <c r="H60" i="67" l="1"/>
  <c r="H56" i="67"/>
  <c r="H52" i="67"/>
  <c r="H48" i="67"/>
  <c r="H44" i="67"/>
  <c r="H40" i="67"/>
  <c r="H36" i="67"/>
  <c r="H32" i="67"/>
  <c r="H28" i="67"/>
  <c r="H24" i="67"/>
  <c r="H20" i="67"/>
  <c r="H16" i="67"/>
  <c r="H12" i="67"/>
  <c r="H8" i="67"/>
  <c r="H4" i="67"/>
  <c r="H59" i="67"/>
  <c r="H55" i="67"/>
  <c r="H51" i="67"/>
  <c r="H47" i="67"/>
  <c r="H43" i="67"/>
  <c r="H39" i="67"/>
  <c r="H35" i="67"/>
  <c r="H31" i="67"/>
  <c r="H27" i="67"/>
  <c r="H23" i="67"/>
  <c r="H19" i="67"/>
  <c r="H15" i="67"/>
  <c r="H11" i="67"/>
  <c r="H7" i="67"/>
  <c r="J58" i="67"/>
  <c r="J46" i="67"/>
  <c r="J34" i="67"/>
  <c r="J22" i="67"/>
  <c r="J57" i="67"/>
  <c r="J49" i="67"/>
  <c r="J41" i="67"/>
  <c r="J33" i="67"/>
  <c r="J25" i="67"/>
  <c r="J17" i="67"/>
  <c r="J13" i="67"/>
  <c r="J9" i="67"/>
  <c r="J5" i="67"/>
  <c r="J50" i="67"/>
  <c r="J38" i="67"/>
  <c r="J26" i="67"/>
  <c r="J18" i="67"/>
  <c r="J14" i="67"/>
  <c r="J10" i="67"/>
  <c r="J6" i="67"/>
  <c r="J54" i="67"/>
  <c r="J42" i="67"/>
  <c r="J30" i="67"/>
  <c r="J53" i="67"/>
  <c r="J45" i="67"/>
  <c r="J37" i="67"/>
  <c r="J29" i="67"/>
  <c r="J21" i="67"/>
  <c r="J3" i="67"/>
  <c r="I56" i="67"/>
  <c r="I55" i="67"/>
  <c r="I24" i="67"/>
  <c r="I27" i="67"/>
  <c r="I19" i="67"/>
  <c r="I36" i="67"/>
  <c r="I31" i="67"/>
  <c r="I16" i="67"/>
  <c r="I52" i="67"/>
  <c r="I40" i="67"/>
  <c r="I4" i="67"/>
  <c r="I47" i="67"/>
  <c r="I20" i="67"/>
  <c r="I48" i="67"/>
  <c r="I35" i="67"/>
  <c r="I39" i="67"/>
  <c r="I60" i="67"/>
  <c r="I23" i="67"/>
  <c r="I11" i="67"/>
  <c r="I28" i="67"/>
  <c r="I51" i="67"/>
  <c r="I44" i="67"/>
  <c r="I32" i="67"/>
  <c r="I12" i="67"/>
  <c r="I8" i="67"/>
  <c r="I43" i="67"/>
  <c r="I59" i="67"/>
  <c r="I15" i="67"/>
  <c r="I7" i="67"/>
  <c r="I61" i="67"/>
  <c r="J56" i="67" l="1"/>
  <c r="J40" i="67"/>
  <c r="J24" i="67"/>
  <c r="J8" i="67"/>
  <c r="J51" i="67"/>
  <c r="J35" i="67"/>
  <c r="J19" i="67"/>
  <c r="J52" i="67"/>
  <c r="J36" i="67"/>
  <c r="J20" i="67"/>
  <c r="J4" i="67"/>
  <c r="J47" i="67"/>
  <c r="J31" i="67"/>
  <c r="J15" i="67"/>
  <c r="J48" i="67"/>
  <c r="J59" i="67"/>
  <c r="J11" i="67"/>
  <c r="J61" i="67"/>
  <c r="J32" i="67"/>
  <c r="J16" i="67"/>
  <c r="J43" i="67"/>
  <c r="J27" i="67"/>
  <c r="J60" i="67"/>
  <c r="J44" i="67"/>
  <c r="J28" i="67"/>
  <c r="J12" i="67"/>
  <c r="J55" i="67"/>
  <c r="J39" i="67"/>
  <c r="J23" i="67"/>
  <c r="J7" i="67"/>
  <c r="B284" i="55" l="1"/>
  <c r="B280" i="55"/>
  <c r="B279" i="55"/>
  <c r="C352" i="55" l="1"/>
  <c r="F352" i="55"/>
  <c r="C353" i="55"/>
  <c r="F353" i="55"/>
  <c r="C354" i="55"/>
  <c r="F354" i="55"/>
  <c r="C355" i="55"/>
  <c r="F355" i="55"/>
  <c r="C356" i="55"/>
  <c r="F356" i="55"/>
  <c r="C357" i="55"/>
  <c r="F357" i="55"/>
  <c r="C358" i="55"/>
  <c r="F358" i="55"/>
  <c r="C359" i="55"/>
  <c r="F359" i="55"/>
  <c r="C360" i="55"/>
  <c r="F360" i="55"/>
  <c r="C361" i="55"/>
  <c r="F361" i="55"/>
  <c r="C362" i="55"/>
  <c r="F362" i="55"/>
  <c r="C363" i="55"/>
  <c r="F363" i="55"/>
  <c r="C364" i="55"/>
  <c r="F364" i="55"/>
  <c r="C365" i="55"/>
  <c r="F365" i="55"/>
  <c r="E60" i="31"/>
  <c r="G60" i="31" s="1"/>
  <c r="E61" i="31"/>
  <c r="G61" i="31" s="1"/>
  <c r="E62" i="31"/>
  <c r="E63" i="31"/>
  <c r="E64" i="31"/>
  <c r="G64" i="31" s="1"/>
  <c r="E65" i="31"/>
  <c r="G65" i="31" s="1"/>
  <c r="E66" i="31"/>
  <c r="E67" i="31"/>
  <c r="E68" i="31"/>
  <c r="G68" i="31" s="1"/>
  <c r="E69" i="31"/>
  <c r="G69" i="31" s="1"/>
  <c r="E70" i="31"/>
  <c r="E71" i="31"/>
  <c r="E72" i="31"/>
  <c r="G72" i="31" s="1"/>
  <c r="E73" i="31"/>
  <c r="G73" i="31" s="1"/>
  <c r="E74" i="31"/>
  <c r="E75" i="31"/>
  <c r="E76" i="31"/>
  <c r="G76" i="31" s="1"/>
  <c r="E59" i="31"/>
  <c r="G59" i="31" s="1"/>
  <c r="B76" i="31"/>
  <c r="B75" i="31"/>
  <c r="B74" i="31"/>
  <c r="B73" i="31"/>
  <c r="B72" i="31"/>
  <c r="B71" i="31"/>
  <c r="B70" i="31"/>
  <c r="B69" i="31"/>
  <c r="B68" i="31"/>
  <c r="B67" i="31"/>
  <c r="B66" i="31"/>
  <c r="B65" i="31"/>
  <c r="B64" i="31"/>
  <c r="B63" i="31"/>
  <c r="B62" i="31"/>
  <c r="B61" i="31"/>
  <c r="B60" i="31"/>
  <c r="B59" i="31"/>
  <c r="B433" i="55"/>
  <c r="B432" i="55"/>
  <c r="B431" i="55"/>
  <c r="B430" i="55"/>
  <c r="B429" i="55"/>
  <c r="B428" i="55"/>
  <c r="B427" i="55"/>
  <c r="B426" i="55"/>
  <c r="B425" i="55"/>
  <c r="B424" i="55"/>
  <c r="B423" i="55"/>
  <c r="B422" i="55"/>
  <c r="B421" i="55"/>
  <c r="B420" i="55"/>
  <c r="B419" i="55"/>
  <c r="B418" i="55"/>
  <c r="B417" i="55"/>
  <c r="B416" i="55"/>
  <c r="G75" i="31" l="1"/>
  <c r="J75" i="31" s="1"/>
  <c r="D432" i="55" s="1"/>
  <c r="G71" i="31"/>
  <c r="J71" i="31" s="1"/>
  <c r="D428" i="55" s="1"/>
  <c r="G67" i="31"/>
  <c r="J67" i="31" s="1"/>
  <c r="D424" i="55" s="1"/>
  <c r="G63" i="31"/>
  <c r="J63" i="31" s="1"/>
  <c r="D420" i="55" s="1"/>
  <c r="J59" i="31"/>
  <c r="D416" i="55" s="1"/>
  <c r="J73" i="31"/>
  <c r="D430" i="55" s="1"/>
  <c r="J69" i="31"/>
  <c r="D426" i="55" s="1"/>
  <c r="J65" i="31"/>
  <c r="D422" i="55" s="1"/>
  <c r="J61" i="31"/>
  <c r="D418" i="55" s="1"/>
  <c r="G74" i="31"/>
  <c r="J74" i="31" s="1"/>
  <c r="D431" i="55" s="1"/>
  <c r="G70" i="31"/>
  <c r="J70" i="31" s="1"/>
  <c r="D427" i="55" s="1"/>
  <c r="G66" i="31"/>
  <c r="J66" i="31" s="1"/>
  <c r="D423" i="55" s="1"/>
  <c r="G62" i="31"/>
  <c r="J62" i="31" s="1"/>
  <c r="D419" i="55" s="1"/>
  <c r="J76" i="31"/>
  <c r="D433" i="55" s="1"/>
  <c r="J72" i="31"/>
  <c r="D429" i="55" s="1"/>
  <c r="J68" i="31"/>
  <c r="D425" i="55" s="1"/>
  <c r="J64" i="31"/>
  <c r="D421" i="55" s="1"/>
  <c r="J60" i="31"/>
  <c r="D417" i="55" s="1"/>
  <c r="I59" i="31" l="1"/>
  <c r="I74" i="31"/>
  <c r="C431" i="55" s="1"/>
  <c r="I71" i="31"/>
  <c r="C428" i="55" s="1"/>
  <c r="I62" i="31"/>
  <c r="C419" i="55" s="1"/>
  <c r="I63" i="31"/>
  <c r="C420" i="55" s="1"/>
  <c r="I70" i="31"/>
  <c r="C427" i="55" s="1"/>
  <c r="I67" i="31"/>
  <c r="C424" i="55" s="1"/>
  <c r="I72" i="31"/>
  <c r="C429" i="55" s="1"/>
  <c r="I68" i="31"/>
  <c r="C425" i="55" s="1"/>
  <c r="I65" i="31"/>
  <c r="C422" i="55" s="1"/>
  <c r="I75" i="31"/>
  <c r="C432" i="55" s="1"/>
  <c r="I69" i="31"/>
  <c r="C426" i="55" s="1"/>
  <c r="I66" i="31"/>
  <c r="C423" i="55" s="1"/>
  <c r="I60" i="31"/>
  <c r="C417" i="55" s="1"/>
  <c r="I76" i="31"/>
  <c r="C433" i="55" s="1"/>
  <c r="I73" i="31"/>
  <c r="C430" i="55" s="1"/>
  <c r="I64" i="31"/>
  <c r="C421" i="55" s="1"/>
  <c r="I61" i="31"/>
  <c r="C418" i="55" s="1"/>
  <c r="K59" i="31" l="1"/>
  <c r="L59" i="31" s="1"/>
  <c r="C416" i="55"/>
  <c r="K67" i="31"/>
  <c r="L67" i="31" s="1"/>
  <c r="K71" i="31"/>
  <c r="L71" i="31" s="1"/>
  <c r="K63" i="31"/>
  <c r="L63" i="31" s="1"/>
  <c r="K74" i="31"/>
  <c r="L74" i="31" s="1"/>
  <c r="K70" i="31"/>
  <c r="L70" i="31" s="1"/>
  <c r="K69" i="31"/>
  <c r="L69" i="31" s="1"/>
  <c r="K66" i="31"/>
  <c r="L66" i="31" s="1"/>
  <c r="K72" i="31"/>
  <c r="L72" i="31" s="1"/>
  <c r="K62" i="31"/>
  <c r="L62" i="31" s="1"/>
  <c r="K75" i="31"/>
  <c r="L75" i="31" s="1"/>
  <c r="K68" i="31"/>
  <c r="L68" i="31" s="1"/>
  <c r="K76" i="31"/>
  <c r="L76" i="31" s="1"/>
  <c r="K61" i="31"/>
  <c r="L61" i="31" s="1"/>
  <c r="K73" i="31"/>
  <c r="L73" i="31" s="1"/>
  <c r="K60" i="31"/>
  <c r="L60" i="31" s="1"/>
  <c r="K64" i="31"/>
  <c r="L64" i="31" s="1"/>
  <c r="K65" i="31"/>
  <c r="L65" i="31" s="1"/>
  <c r="F351" i="55" l="1"/>
  <c r="C351" i="55"/>
  <c r="F350" i="55"/>
  <c r="C350" i="55"/>
  <c r="F349" i="55"/>
  <c r="C349" i="55"/>
  <c r="F348" i="55"/>
  <c r="C348" i="55"/>
  <c r="F347" i="55"/>
  <c r="C347" i="55"/>
  <c r="F346" i="55"/>
  <c r="C346" i="55"/>
  <c r="F345" i="55"/>
  <c r="C345" i="55"/>
  <c r="F344" i="55"/>
  <c r="C344" i="55"/>
  <c r="F343" i="55"/>
  <c r="C343" i="55"/>
  <c r="F342" i="55"/>
  <c r="C342" i="55"/>
  <c r="F341" i="55"/>
  <c r="C341" i="55"/>
  <c r="F340" i="55"/>
  <c r="C340" i="55"/>
  <c r="F339" i="55"/>
  <c r="C339" i="55"/>
  <c r="F338" i="55"/>
  <c r="C338" i="55"/>
  <c r="F337" i="55"/>
  <c r="C337" i="55"/>
  <c r="F336" i="55"/>
  <c r="C336" i="55"/>
  <c r="F335" i="55"/>
  <c r="C335" i="55"/>
  <c r="F334" i="55"/>
  <c r="C334" i="55"/>
  <c r="F333" i="55"/>
  <c r="C333" i="55"/>
  <c r="F332" i="55"/>
  <c r="C332" i="55"/>
  <c r="F331" i="55"/>
  <c r="C331" i="55"/>
  <c r="F330" i="55"/>
  <c r="C330" i="55"/>
  <c r="F329" i="55"/>
  <c r="C329" i="55"/>
  <c r="F328" i="55"/>
  <c r="C328" i="55"/>
  <c r="F327" i="55"/>
  <c r="C327" i="55"/>
  <c r="F326" i="55"/>
  <c r="C326" i="55"/>
  <c r="F325" i="55"/>
  <c r="C325" i="55"/>
  <c r="F324" i="55"/>
  <c r="C324" i="55"/>
  <c r="F323" i="55"/>
  <c r="C323" i="55"/>
  <c r="F322" i="55"/>
  <c r="C322" i="55"/>
  <c r="F321" i="55"/>
  <c r="C321" i="55"/>
  <c r="F320" i="55"/>
  <c r="C320" i="55"/>
  <c r="F319" i="55"/>
  <c r="C319" i="55"/>
  <c r="F318" i="55"/>
  <c r="C318" i="55"/>
  <c r="F317" i="55"/>
  <c r="C317" i="55"/>
  <c r="F316" i="55"/>
  <c r="C316" i="55"/>
  <c r="F315" i="55"/>
  <c r="C315" i="55"/>
  <c r="F314" i="55"/>
  <c r="C314" i="55"/>
  <c r="F313" i="55"/>
  <c r="C313" i="55"/>
  <c r="F312" i="55"/>
  <c r="C312" i="55"/>
  <c r="F311" i="55"/>
  <c r="C311" i="55"/>
  <c r="F310" i="55"/>
  <c r="C310" i="55"/>
  <c r="F309" i="55"/>
  <c r="C309" i="55"/>
  <c r="F308" i="55"/>
  <c r="C308" i="55"/>
  <c r="F307" i="55"/>
  <c r="C307" i="55"/>
  <c r="C88" i="55"/>
  <c r="C89" i="55"/>
  <c r="C90" i="55"/>
  <c r="C91" i="55"/>
  <c r="C92" i="55"/>
  <c r="C93" i="55"/>
  <c r="C94" i="55"/>
  <c r="C95" i="55"/>
  <c r="C96" i="55"/>
  <c r="C97" i="55"/>
  <c r="C98" i="55"/>
  <c r="C99" i="55"/>
  <c r="C100" i="55"/>
  <c r="C101" i="55"/>
  <c r="C102" i="55"/>
  <c r="C103" i="55"/>
  <c r="C104" i="55"/>
  <c r="C105" i="55"/>
  <c r="C106" i="55"/>
  <c r="C107" i="55"/>
  <c r="C108" i="55"/>
  <c r="C109" i="55"/>
  <c r="C110" i="55"/>
  <c r="C111" i="55"/>
  <c r="C112" i="55"/>
  <c r="C113" i="55"/>
  <c r="C114" i="55"/>
  <c r="C115" i="55"/>
  <c r="C116" i="55"/>
  <c r="C117" i="55"/>
  <c r="C118" i="55"/>
  <c r="C119" i="55"/>
  <c r="C120" i="55"/>
  <c r="C121" i="55"/>
  <c r="C122" i="55"/>
  <c r="C123" i="55"/>
  <c r="C124" i="55"/>
  <c r="C125" i="55"/>
  <c r="C126" i="55"/>
  <c r="C127" i="55"/>
  <c r="C128" i="55"/>
  <c r="C129" i="55"/>
  <c r="C87" i="55"/>
  <c r="AA5" i="37"/>
  <c r="AA6" i="37"/>
  <c r="AA7" i="37"/>
  <c r="AA8" i="37"/>
  <c r="AA9" i="37"/>
  <c r="AA10" i="37"/>
  <c r="AA11" i="37"/>
  <c r="AA12" i="37"/>
  <c r="AA13" i="37"/>
  <c r="AA14" i="37"/>
  <c r="AA15" i="37"/>
  <c r="AA16" i="37"/>
  <c r="AA17" i="37"/>
  <c r="AA18" i="37"/>
  <c r="AA19" i="37"/>
  <c r="AA20" i="37"/>
  <c r="AA21" i="37"/>
  <c r="AA22" i="37"/>
  <c r="AA23" i="37"/>
  <c r="AA24" i="37"/>
  <c r="AA25" i="37"/>
  <c r="AA26" i="37"/>
  <c r="AA27" i="37"/>
  <c r="AA28" i="37"/>
  <c r="AA29" i="37"/>
  <c r="AA30" i="37"/>
  <c r="AA31" i="37"/>
  <c r="AA32" i="37"/>
  <c r="AA33" i="37"/>
  <c r="AA34" i="37"/>
  <c r="AA35" i="37"/>
  <c r="AA36" i="37"/>
  <c r="AA37" i="37"/>
  <c r="AA38" i="37"/>
  <c r="AA39" i="37"/>
  <c r="AA40" i="37"/>
  <c r="AA41" i="37"/>
  <c r="AA42" i="37"/>
  <c r="AA43" i="37"/>
  <c r="AA44" i="37"/>
  <c r="AA45" i="37"/>
  <c r="AA46" i="37"/>
  <c r="AA4" i="37"/>
  <c r="H88" i="55" l="1"/>
  <c r="H92" i="55"/>
  <c r="H96" i="55"/>
  <c r="H100" i="55"/>
  <c r="H104" i="55"/>
  <c r="H108" i="55"/>
  <c r="H112" i="55"/>
  <c r="H116" i="55"/>
  <c r="H120" i="55"/>
  <c r="H124" i="55"/>
  <c r="H128" i="55"/>
  <c r="H89" i="55"/>
  <c r="H93" i="55"/>
  <c r="H97" i="55"/>
  <c r="H101" i="55"/>
  <c r="H105" i="55"/>
  <c r="H109" i="55"/>
  <c r="H113" i="55"/>
  <c r="H117" i="55"/>
  <c r="H121" i="55"/>
  <c r="H125" i="55"/>
  <c r="H129" i="55"/>
  <c r="H90" i="55"/>
  <c r="H94" i="55"/>
  <c r="H98" i="55"/>
  <c r="H102" i="55"/>
  <c r="H106" i="55"/>
  <c r="H110" i="55"/>
  <c r="H114" i="55"/>
  <c r="H118" i="55"/>
  <c r="H122" i="55"/>
  <c r="H126" i="55"/>
  <c r="H87" i="55"/>
  <c r="H91" i="55"/>
  <c r="H95" i="55"/>
  <c r="H99" i="55"/>
  <c r="H103" i="55"/>
  <c r="H107" i="55"/>
  <c r="H111" i="55"/>
  <c r="H115" i="55"/>
  <c r="H119" i="55"/>
  <c r="H123" i="55"/>
  <c r="H127" i="55"/>
  <c r="G91" i="55"/>
  <c r="G129" i="55"/>
  <c r="G119" i="55"/>
  <c r="G113" i="55"/>
  <c r="G107" i="55"/>
  <c r="G101" i="55"/>
  <c r="G95" i="55"/>
  <c r="G87" i="55"/>
  <c r="G125" i="55"/>
  <c r="G121" i="55"/>
  <c r="G115" i="55"/>
  <c r="G109" i="55"/>
  <c r="G103" i="55"/>
  <c r="G97" i="55"/>
  <c r="G93" i="55"/>
  <c r="G89" i="55"/>
  <c r="G128" i="55"/>
  <c r="G126" i="55"/>
  <c r="G124" i="55"/>
  <c r="G122" i="55"/>
  <c r="G120" i="55"/>
  <c r="G118" i="55"/>
  <c r="G116" i="55"/>
  <c r="G114" i="55"/>
  <c r="G112" i="55"/>
  <c r="G110" i="55"/>
  <c r="G108" i="55"/>
  <c r="G106" i="55"/>
  <c r="G104" i="55"/>
  <c r="G102" i="55"/>
  <c r="G100" i="55"/>
  <c r="G98" i="55"/>
  <c r="G96" i="55"/>
  <c r="G94" i="55"/>
  <c r="G92" i="55"/>
  <c r="G90" i="55"/>
  <c r="G88" i="55"/>
  <c r="G127" i="55"/>
  <c r="G123" i="55"/>
  <c r="G117" i="55"/>
  <c r="G111" i="55"/>
  <c r="G105" i="55"/>
  <c r="G99" i="55"/>
  <c r="F7" i="38" l="1"/>
  <c r="E7" i="38"/>
  <c r="D7" i="38"/>
  <c r="C7" i="38"/>
  <c r="B7" i="38"/>
  <c r="L62" i="40"/>
  <c r="H62" i="40"/>
  <c r="G62" i="40"/>
  <c r="F62" i="40"/>
  <c r="I62" i="40" s="1"/>
  <c r="J62" i="40" s="1"/>
  <c r="L61" i="40"/>
  <c r="H61" i="40"/>
  <c r="G61" i="40"/>
  <c r="F61" i="40"/>
  <c r="L60" i="40"/>
  <c r="H60" i="40"/>
  <c r="G60" i="40"/>
  <c r="F60" i="40"/>
  <c r="I60" i="40" s="1"/>
  <c r="J60" i="40" s="1"/>
  <c r="L59" i="40"/>
  <c r="H59" i="40"/>
  <c r="G59" i="40"/>
  <c r="F59" i="40"/>
  <c r="I59" i="40" s="1"/>
  <c r="J59" i="40" s="1"/>
  <c r="L58" i="40"/>
  <c r="H58" i="40"/>
  <c r="G58" i="40"/>
  <c r="F58" i="40"/>
  <c r="I58" i="40" s="1"/>
  <c r="J58" i="40" s="1"/>
  <c r="L57" i="40"/>
  <c r="H57" i="40"/>
  <c r="G57" i="40"/>
  <c r="F57" i="40"/>
  <c r="L56" i="40"/>
  <c r="H56" i="40"/>
  <c r="G56" i="40"/>
  <c r="F56" i="40"/>
  <c r="I56" i="40" s="1"/>
  <c r="J56" i="40" s="1"/>
  <c r="L55" i="40"/>
  <c r="H55" i="40"/>
  <c r="G55" i="40"/>
  <c r="F55" i="40"/>
  <c r="I55" i="40" s="1"/>
  <c r="J55" i="40" s="1"/>
  <c r="L54" i="40"/>
  <c r="H54" i="40"/>
  <c r="G54" i="40"/>
  <c r="F54" i="40"/>
  <c r="I54" i="40" s="1"/>
  <c r="J54" i="40" s="1"/>
  <c r="L53" i="40"/>
  <c r="H53" i="40"/>
  <c r="G53" i="40"/>
  <c r="F53" i="40"/>
  <c r="L52" i="40"/>
  <c r="H52" i="40"/>
  <c r="G52" i="40"/>
  <c r="F52" i="40"/>
  <c r="I52" i="40" s="1"/>
  <c r="J52" i="40" s="1"/>
  <c r="L51" i="40"/>
  <c r="H51" i="40"/>
  <c r="G51" i="40"/>
  <c r="F51" i="40"/>
  <c r="I51" i="40" s="1"/>
  <c r="J51" i="40" s="1"/>
  <c r="L50" i="40"/>
  <c r="H50" i="40"/>
  <c r="G50" i="40"/>
  <c r="F50" i="40"/>
  <c r="I50" i="40" s="1"/>
  <c r="J50" i="40" s="1"/>
  <c r="L49" i="40"/>
  <c r="L48" i="40"/>
  <c r="L47" i="40"/>
  <c r="L46" i="40"/>
  <c r="L45" i="40"/>
  <c r="L44" i="40"/>
  <c r="L43" i="40"/>
  <c r="L42" i="40"/>
  <c r="L41" i="40"/>
  <c r="L40" i="40"/>
  <c r="L39" i="40"/>
  <c r="L38" i="40"/>
  <c r="L37" i="40"/>
  <c r="L36" i="40"/>
  <c r="L35" i="40"/>
  <c r="L34" i="40"/>
  <c r="L33" i="40"/>
  <c r="L32" i="40"/>
  <c r="L31" i="40"/>
  <c r="L30" i="40"/>
  <c r="L29" i="40"/>
  <c r="L28" i="40"/>
  <c r="L27" i="40"/>
  <c r="L26" i="40"/>
  <c r="L25" i="40"/>
  <c r="L24" i="40"/>
  <c r="L23" i="40"/>
  <c r="L22" i="40"/>
  <c r="L21" i="40"/>
  <c r="L20" i="40"/>
  <c r="L19" i="40"/>
  <c r="L18" i="40"/>
  <c r="L17" i="40"/>
  <c r="L16" i="40"/>
  <c r="L15" i="40"/>
  <c r="L14" i="40"/>
  <c r="L13" i="40"/>
  <c r="L12" i="40"/>
  <c r="L11" i="40"/>
  <c r="L10" i="40"/>
  <c r="L9" i="40"/>
  <c r="L8" i="40"/>
  <c r="L7" i="40"/>
  <c r="L6" i="40"/>
  <c r="L5" i="40"/>
  <c r="L4" i="40"/>
  <c r="K52" i="40" l="1"/>
  <c r="M52" i="40" s="1"/>
  <c r="N52" i="40" s="1"/>
  <c r="K54" i="40"/>
  <c r="M54" i="40" s="1"/>
  <c r="N54" i="40" s="1"/>
  <c r="K56" i="40"/>
  <c r="M56" i="40" s="1"/>
  <c r="N56" i="40" s="1"/>
  <c r="K50" i="40"/>
  <c r="M50" i="40" s="1"/>
  <c r="N50" i="40" s="1"/>
  <c r="K58" i="40"/>
  <c r="K60" i="40"/>
  <c r="K62" i="40"/>
  <c r="K51" i="40"/>
  <c r="M51" i="40" s="1"/>
  <c r="N51" i="40" s="1"/>
  <c r="I53" i="40"/>
  <c r="J53" i="40" s="1"/>
  <c r="K53" i="40" s="1"/>
  <c r="M53" i="40" s="1"/>
  <c r="N53" i="40" s="1"/>
  <c r="K55" i="40"/>
  <c r="M55" i="40" s="1"/>
  <c r="N55" i="40" s="1"/>
  <c r="I57" i="40"/>
  <c r="J57" i="40" s="1"/>
  <c r="K57" i="40" s="1"/>
  <c r="K59" i="40"/>
  <c r="I61" i="40"/>
  <c r="J61" i="40" s="1"/>
  <c r="K61" i="40" s="1"/>
  <c r="G5" i="40"/>
  <c r="H5" i="40"/>
  <c r="G6" i="40"/>
  <c r="H6" i="40"/>
  <c r="G7" i="40"/>
  <c r="H7" i="40"/>
  <c r="G8" i="40"/>
  <c r="H8" i="40"/>
  <c r="G9" i="40"/>
  <c r="H9" i="40"/>
  <c r="G10" i="40"/>
  <c r="H10" i="40"/>
  <c r="G11" i="40"/>
  <c r="H11" i="40"/>
  <c r="G12" i="40"/>
  <c r="H12" i="40"/>
  <c r="G13" i="40"/>
  <c r="H13" i="40"/>
  <c r="G14" i="40"/>
  <c r="H14" i="40"/>
  <c r="G15" i="40"/>
  <c r="H15" i="40"/>
  <c r="G16" i="40"/>
  <c r="H16" i="40"/>
  <c r="G17" i="40"/>
  <c r="H17" i="40"/>
  <c r="G18" i="40"/>
  <c r="H18" i="40"/>
  <c r="G19" i="40"/>
  <c r="H19" i="40"/>
  <c r="G20" i="40"/>
  <c r="H20" i="40"/>
  <c r="G21" i="40"/>
  <c r="H21" i="40"/>
  <c r="G22" i="40"/>
  <c r="H22" i="40"/>
  <c r="G23" i="40"/>
  <c r="H23" i="40"/>
  <c r="G24" i="40"/>
  <c r="H24" i="40"/>
  <c r="G25" i="40"/>
  <c r="H25" i="40"/>
  <c r="G26" i="40"/>
  <c r="H26" i="40"/>
  <c r="G27" i="40"/>
  <c r="H27" i="40"/>
  <c r="G28" i="40"/>
  <c r="H28" i="40"/>
  <c r="G29" i="40"/>
  <c r="H29" i="40"/>
  <c r="G30" i="40"/>
  <c r="H30" i="40"/>
  <c r="G31" i="40"/>
  <c r="H31" i="40"/>
  <c r="G32" i="40"/>
  <c r="H32" i="40"/>
  <c r="G33" i="40"/>
  <c r="H33" i="40"/>
  <c r="G34" i="40"/>
  <c r="H34" i="40"/>
  <c r="G35" i="40"/>
  <c r="H35" i="40"/>
  <c r="G36" i="40"/>
  <c r="H36" i="40"/>
  <c r="G37" i="40"/>
  <c r="H37" i="40"/>
  <c r="G38" i="40"/>
  <c r="H38" i="40"/>
  <c r="G39" i="40"/>
  <c r="H39" i="40"/>
  <c r="G40" i="40"/>
  <c r="H40" i="40"/>
  <c r="G41" i="40"/>
  <c r="H41" i="40"/>
  <c r="G42" i="40"/>
  <c r="H42" i="40"/>
  <c r="G43" i="40"/>
  <c r="H43" i="40"/>
  <c r="G44" i="40"/>
  <c r="H44" i="40"/>
  <c r="G45" i="40"/>
  <c r="H45" i="40"/>
  <c r="G46" i="40"/>
  <c r="H46" i="40"/>
  <c r="G47" i="40"/>
  <c r="H47" i="40"/>
  <c r="G48" i="40"/>
  <c r="H48" i="40"/>
  <c r="G49" i="40"/>
  <c r="H49" i="40"/>
  <c r="H4" i="40"/>
  <c r="G4" i="40"/>
  <c r="F5" i="40"/>
  <c r="I5" i="40" s="1"/>
  <c r="F6" i="40"/>
  <c r="I6" i="40" s="1"/>
  <c r="F7" i="40"/>
  <c r="I7" i="40" s="1"/>
  <c r="F8" i="40"/>
  <c r="I8" i="40" s="1"/>
  <c r="F9" i="40"/>
  <c r="I9" i="40" s="1"/>
  <c r="F10" i="40"/>
  <c r="I10" i="40" s="1"/>
  <c r="F11" i="40"/>
  <c r="I11" i="40" s="1"/>
  <c r="F12" i="40"/>
  <c r="I12" i="40" s="1"/>
  <c r="F13" i="40"/>
  <c r="I13" i="40" s="1"/>
  <c r="F14" i="40"/>
  <c r="I14" i="40" s="1"/>
  <c r="F15" i="40"/>
  <c r="I15" i="40" s="1"/>
  <c r="F16" i="40"/>
  <c r="I16" i="40" s="1"/>
  <c r="F17" i="40"/>
  <c r="I17" i="40" s="1"/>
  <c r="F18" i="40"/>
  <c r="I18" i="40" s="1"/>
  <c r="F19" i="40"/>
  <c r="I19" i="40" s="1"/>
  <c r="F20" i="40"/>
  <c r="I20" i="40" s="1"/>
  <c r="F21" i="40"/>
  <c r="I21" i="40" s="1"/>
  <c r="F22" i="40"/>
  <c r="I22" i="40" s="1"/>
  <c r="F23" i="40"/>
  <c r="I23" i="40" s="1"/>
  <c r="F24" i="40"/>
  <c r="I24" i="40" s="1"/>
  <c r="F25" i="40"/>
  <c r="I25" i="40" s="1"/>
  <c r="F26" i="40"/>
  <c r="I26" i="40" s="1"/>
  <c r="F27" i="40"/>
  <c r="I27" i="40" s="1"/>
  <c r="F28" i="40"/>
  <c r="I28" i="40" s="1"/>
  <c r="F29" i="40"/>
  <c r="I29" i="40" s="1"/>
  <c r="F30" i="40"/>
  <c r="I30" i="40" s="1"/>
  <c r="F31" i="40"/>
  <c r="I31" i="40" s="1"/>
  <c r="F32" i="40"/>
  <c r="I32" i="40" s="1"/>
  <c r="F33" i="40"/>
  <c r="I33" i="40" s="1"/>
  <c r="F34" i="40"/>
  <c r="I34" i="40" s="1"/>
  <c r="F35" i="40"/>
  <c r="I35" i="40" s="1"/>
  <c r="F36" i="40"/>
  <c r="I36" i="40" s="1"/>
  <c r="F37" i="40"/>
  <c r="I37" i="40" s="1"/>
  <c r="F38" i="40"/>
  <c r="I38" i="40" s="1"/>
  <c r="F39" i="40"/>
  <c r="I39" i="40" s="1"/>
  <c r="F40" i="40"/>
  <c r="I40" i="40" s="1"/>
  <c r="F41" i="40"/>
  <c r="I41" i="40" s="1"/>
  <c r="F42" i="40"/>
  <c r="I42" i="40" s="1"/>
  <c r="F43" i="40"/>
  <c r="I43" i="40" s="1"/>
  <c r="F44" i="40"/>
  <c r="I44" i="40" s="1"/>
  <c r="F45" i="40"/>
  <c r="I45" i="40" s="1"/>
  <c r="F46" i="40"/>
  <c r="I46" i="40" s="1"/>
  <c r="F47" i="40"/>
  <c r="I47" i="40" s="1"/>
  <c r="F48" i="40"/>
  <c r="I48" i="40" s="1"/>
  <c r="F49" i="40"/>
  <c r="I49" i="40" s="1"/>
  <c r="F4" i="40"/>
  <c r="I4" i="40" s="1"/>
  <c r="E16" i="33"/>
  <c r="E15" i="33"/>
  <c r="E14" i="33"/>
  <c r="E13" i="33"/>
  <c r="E12" i="33"/>
  <c r="E11" i="33"/>
  <c r="H11" i="33" s="1"/>
  <c r="B62" i="40"/>
  <c r="B365" i="55" s="1"/>
  <c r="B61" i="40"/>
  <c r="B364" i="55" s="1"/>
  <c r="B60" i="40"/>
  <c r="B363" i="55" s="1"/>
  <c r="B59" i="40"/>
  <c r="B362" i="55" s="1"/>
  <c r="B58" i="40"/>
  <c r="B361" i="55" s="1"/>
  <c r="B57" i="40"/>
  <c r="B360" i="55" s="1"/>
  <c r="B56" i="40"/>
  <c r="B55" i="40"/>
  <c r="B54" i="40"/>
  <c r="B53" i="40"/>
  <c r="B52" i="40"/>
  <c r="B51" i="40"/>
  <c r="B50" i="40"/>
  <c r="B49" i="40"/>
  <c r="B48" i="40"/>
  <c r="B47" i="40"/>
  <c r="B46" i="40"/>
  <c r="B45" i="40"/>
  <c r="B44" i="40"/>
  <c r="B43" i="40"/>
  <c r="B42" i="40"/>
  <c r="B41" i="40"/>
  <c r="B40" i="40"/>
  <c r="B39" i="40"/>
  <c r="B38" i="40"/>
  <c r="B37" i="40"/>
  <c r="B36" i="40"/>
  <c r="B35" i="40"/>
  <c r="B34" i="40"/>
  <c r="B33" i="40"/>
  <c r="B32" i="40"/>
  <c r="B31" i="40"/>
  <c r="B30" i="40"/>
  <c r="B29" i="40"/>
  <c r="B28" i="40"/>
  <c r="B27" i="40"/>
  <c r="B26" i="40"/>
  <c r="B333" i="55" s="1"/>
  <c r="B25" i="40"/>
  <c r="B24" i="40"/>
  <c r="B23" i="40"/>
  <c r="B22" i="40"/>
  <c r="B338" i="55" s="1"/>
  <c r="B21" i="40"/>
  <c r="B20" i="40"/>
  <c r="B324" i="55" s="1"/>
  <c r="B19" i="40"/>
  <c r="B18" i="40"/>
  <c r="B17" i="40"/>
  <c r="B359" i="55" s="1"/>
  <c r="B16" i="40"/>
  <c r="B15" i="40"/>
  <c r="B14" i="40"/>
  <c r="B13" i="40"/>
  <c r="B336" i="55" s="1"/>
  <c r="B12" i="40"/>
  <c r="B11" i="40"/>
  <c r="B10" i="40"/>
  <c r="B328" i="55" s="1"/>
  <c r="B9" i="40"/>
  <c r="B8" i="40"/>
  <c r="B7" i="40"/>
  <c r="B6" i="40"/>
  <c r="B5" i="40"/>
  <c r="B309" i="55" s="1"/>
  <c r="B4" i="40"/>
  <c r="B307" i="55" s="1"/>
  <c r="F26" i="41"/>
  <c r="E26" i="41"/>
  <c r="D26" i="41"/>
  <c r="C26" i="41"/>
  <c r="B26" i="41"/>
  <c r="F22" i="41"/>
  <c r="E22" i="41"/>
  <c r="D22" i="41"/>
  <c r="C22" i="41"/>
  <c r="B22" i="41"/>
  <c r="F21" i="41"/>
  <c r="E21" i="41"/>
  <c r="D21" i="41"/>
  <c r="C21" i="41"/>
  <c r="B21" i="41"/>
  <c r="B9" i="41"/>
  <c r="I5" i="42"/>
  <c r="I6" i="42"/>
  <c r="I7" i="42"/>
  <c r="I8" i="42"/>
  <c r="I4" i="42"/>
  <c r="H5" i="42"/>
  <c r="H6" i="42"/>
  <c r="H7" i="42"/>
  <c r="H8" i="42"/>
  <c r="H4" i="42"/>
  <c r="G8" i="42"/>
  <c r="G7" i="42"/>
  <c r="G6" i="42"/>
  <c r="G5" i="42"/>
  <c r="G4" i="42"/>
  <c r="F5" i="42"/>
  <c r="F6" i="42"/>
  <c r="F7" i="42"/>
  <c r="F8" i="42"/>
  <c r="F4" i="42"/>
  <c r="B8" i="42"/>
  <c r="B7" i="42"/>
  <c r="B6" i="42"/>
  <c r="B5" i="42"/>
  <c r="B4" i="42"/>
  <c r="E30" i="96"/>
  <c r="E29" i="96"/>
  <c r="E28" i="96"/>
  <c r="E27" i="96"/>
  <c r="E26" i="96"/>
  <c r="E25" i="96"/>
  <c r="E24" i="96"/>
  <c r="E23" i="96"/>
  <c r="E22" i="96"/>
  <c r="E21" i="96"/>
  <c r="E20" i="96"/>
  <c r="E19" i="96"/>
  <c r="E18" i="96"/>
  <c r="E17" i="96"/>
  <c r="E16" i="96"/>
  <c r="E15" i="96"/>
  <c r="E14" i="96"/>
  <c r="E13" i="96"/>
  <c r="B30" i="96"/>
  <c r="B29" i="96"/>
  <c r="B28" i="96"/>
  <c r="B27" i="96"/>
  <c r="B26" i="96"/>
  <c r="B25" i="96"/>
  <c r="B24" i="96"/>
  <c r="B23" i="96"/>
  <c r="B22" i="96"/>
  <c r="B21" i="96"/>
  <c r="B20" i="96"/>
  <c r="B19" i="96"/>
  <c r="B18" i="96"/>
  <c r="B17" i="96"/>
  <c r="B16" i="96"/>
  <c r="B15" i="96"/>
  <c r="B14" i="96"/>
  <c r="B13" i="96"/>
  <c r="E7" i="91"/>
  <c r="E8" i="91"/>
  <c r="E9" i="91"/>
  <c r="E10" i="91"/>
  <c r="E11" i="91"/>
  <c r="E12" i="91"/>
  <c r="E13" i="91"/>
  <c r="E14" i="91"/>
  <c r="E15" i="91"/>
  <c r="E16" i="91"/>
  <c r="E17" i="91"/>
  <c r="E18" i="91"/>
  <c r="E6" i="91"/>
  <c r="G6" i="91" s="1"/>
  <c r="B18" i="91"/>
  <c r="B17" i="91"/>
  <c r="B16" i="91"/>
  <c r="B15" i="91"/>
  <c r="B14" i="91"/>
  <c r="B13" i="91"/>
  <c r="B12" i="91"/>
  <c r="B11" i="91"/>
  <c r="B10" i="91"/>
  <c r="B9" i="91"/>
  <c r="B8" i="91"/>
  <c r="B7" i="91"/>
  <c r="B6" i="91"/>
  <c r="R5" i="37"/>
  <c r="R6" i="37"/>
  <c r="R7" i="37"/>
  <c r="R8" i="37"/>
  <c r="R9" i="37"/>
  <c r="R10" i="37"/>
  <c r="R11" i="37"/>
  <c r="R12" i="37"/>
  <c r="R14" i="37"/>
  <c r="R16" i="37"/>
  <c r="R19" i="37"/>
  <c r="R20" i="37"/>
  <c r="R22" i="37"/>
  <c r="R25" i="37"/>
  <c r="R31" i="37"/>
  <c r="R38" i="37"/>
  <c r="R39" i="37"/>
  <c r="R40" i="37"/>
  <c r="R42" i="37"/>
  <c r="R43" i="37"/>
  <c r="R4" i="37"/>
  <c r="Q4" i="37"/>
  <c r="Q5" i="37"/>
  <c r="Q6" i="37"/>
  <c r="Q7" i="37"/>
  <c r="Q8" i="37"/>
  <c r="Q9" i="37"/>
  <c r="Q10" i="37"/>
  <c r="Q11" i="37"/>
  <c r="Q12" i="37"/>
  <c r="Q14" i="37"/>
  <c r="Q16" i="37"/>
  <c r="Q19" i="37"/>
  <c r="Q20" i="37"/>
  <c r="Q22" i="37"/>
  <c r="Q25" i="37"/>
  <c r="Q31" i="37"/>
  <c r="Q38" i="37"/>
  <c r="Q39" i="37"/>
  <c r="Q40" i="37"/>
  <c r="Q42" i="37"/>
  <c r="Q43" i="37"/>
  <c r="O5" i="37"/>
  <c r="P5" i="37"/>
  <c r="O6" i="37"/>
  <c r="P6" i="37"/>
  <c r="O7" i="37"/>
  <c r="P7" i="37"/>
  <c r="O8" i="37"/>
  <c r="P8" i="37"/>
  <c r="O9" i="37"/>
  <c r="P9" i="37"/>
  <c r="O10" i="37"/>
  <c r="P10" i="37"/>
  <c r="O11" i="37"/>
  <c r="P11" i="37"/>
  <c r="O12" i="37"/>
  <c r="P12" i="37"/>
  <c r="O13" i="37"/>
  <c r="P13" i="37"/>
  <c r="O14" i="37"/>
  <c r="P14" i="37"/>
  <c r="O15" i="37"/>
  <c r="P15" i="37"/>
  <c r="O16" i="37"/>
  <c r="P16" i="37"/>
  <c r="O17" i="37"/>
  <c r="P17" i="37"/>
  <c r="O18" i="37"/>
  <c r="P18" i="37"/>
  <c r="O19" i="37"/>
  <c r="P19" i="37"/>
  <c r="O20" i="37"/>
  <c r="P20" i="37"/>
  <c r="O21" i="37"/>
  <c r="P21" i="37"/>
  <c r="O22" i="37"/>
  <c r="P22" i="37"/>
  <c r="O23" i="37"/>
  <c r="P23" i="37"/>
  <c r="O24" i="37"/>
  <c r="P24" i="37"/>
  <c r="O25" i="37"/>
  <c r="P25" i="37"/>
  <c r="O26" i="37"/>
  <c r="P26" i="37"/>
  <c r="O27" i="37"/>
  <c r="P27" i="37"/>
  <c r="O28" i="37"/>
  <c r="P28" i="37"/>
  <c r="O29" i="37"/>
  <c r="P29" i="37"/>
  <c r="O30" i="37"/>
  <c r="P30" i="37"/>
  <c r="O31" i="37"/>
  <c r="P31" i="37"/>
  <c r="O32" i="37"/>
  <c r="P32" i="37"/>
  <c r="O33" i="37"/>
  <c r="P33" i="37"/>
  <c r="O34" i="37"/>
  <c r="P34" i="37"/>
  <c r="O35" i="37"/>
  <c r="P35" i="37"/>
  <c r="O36" i="37"/>
  <c r="P36" i="37"/>
  <c r="O37" i="37"/>
  <c r="P37" i="37"/>
  <c r="O38" i="37"/>
  <c r="P38" i="37"/>
  <c r="O39" i="37"/>
  <c r="P39" i="37"/>
  <c r="O40" i="37"/>
  <c r="P40" i="37"/>
  <c r="O41" i="37"/>
  <c r="P41" i="37"/>
  <c r="O42" i="37"/>
  <c r="P42" i="37"/>
  <c r="O43" i="37"/>
  <c r="P43" i="37"/>
  <c r="O44" i="37"/>
  <c r="P44" i="37"/>
  <c r="O45" i="37"/>
  <c r="P45" i="37"/>
  <c r="O46" i="37"/>
  <c r="P46" i="37"/>
  <c r="P4" i="37"/>
  <c r="O4" i="37"/>
  <c r="C5" i="37"/>
  <c r="C6" i="37"/>
  <c r="C7" i="37"/>
  <c r="C8" i="37"/>
  <c r="C9" i="37"/>
  <c r="C10" i="37"/>
  <c r="C11" i="37"/>
  <c r="C12" i="37"/>
  <c r="C13" i="37"/>
  <c r="C14" i="37"/>
  <c r="C15" i="37"/>
  <c r="C16" i="37"/>
  <c r="C17" i="37"/>
  <c r="C18" i="37"/>
  <c r="C19" i="37"/>
  <c r="C20" i="37"/>
  <c r="C21" i="37"/>
  <c r="C22" i="37"/>
  <c r="C23" i="37"/>
  <c r="C24" i="37"/>
  <c r="C25" i="37"/>
  <c r="C26" i="37"/>
  <c r="C27" i="37"/>
  <c r="C28" i="37"/>
  <c r="C29" i="37"/>
  <c r="C30" i="37"/>
  <c r="C31" i="37"/>
  <c r="C32" i="37"/>
  <c r="C33" i="37"/>
  <c r="C34" i="37"/>
  <c r="C35" i="37"/>
  <c r="C36" i="37"/>
  <c r="C37" i="37"/>
  <c r="C38" i="37"/>
  <c r="C39" i="37"/>
  <c r="C40" i="37"/>
  <c r="C41" i="37"/>
  <c r="C42" i="37"/>
  <c r="C43" i="37"/>
  <c r="C44" i="37"/>
  <c r="C45" i="37"/>
  <c r="C46" i="37"/>
  <c r="C4" i="37"/>
  <c r="B46" i="37"/>
  <c r="B45" i="37"/>
  <c r="B44" i="37"/>
  <c r="B43" i="37"/>
  <c r="B42" i="37"/>
  <c r="B41" i="37"/>
  <c r="B40" i="37"/>
  <c r="B39" i="37"/>
  <c r="B38" i="37"/>
  <c r="B37" i="37"/>
  <c r="B36" i="37"/>
  <c r="B35" i="37"/>
  <c r="B34" i="37"/>
  <c r="B33" i="37"/>
  <c r="B32" i="37"/>
  <c r="B31" i="37"/>
  <c r="B30" i="37"/>
  <c r="B29" i="37"/>
  <c r="B28" i="37"/>
  <c r="B27" i="37"/>
  <c r="B26" i="37"/>
  <c r="B25" i="37"/>
  <c r="B24" i="37"/>
  <c r="B23" i="37"/>
  <c r="B22" i="37"/>
  <c r="B21" i="37"/>
  <c r="B20" i="37"/>
  <c r="B19" i="37"/>
  <c r="B18" i="37"/>
  <c r="B17" i="37"/>
  <c r="B16" i="37"/>
  <c r="B15" i="37"/>
  <c r="B14" i="37"/>
  <c r="B13" i="37"/>
  <c r="B12" i="37"/>
  <c r="B11" i="37"/>
  <c r="B10" i="37"/>
  <c r="B9" i="37"/>
  <c r="B8" i="37"/>
  <c r="B7" i="37"/>
  <c r="B6" i="37"/>
  <c r="B5" i="37"/>
  <c r="B4" i="37"/>
  <c r="B16" i="33"/>
  <c r="B15" i="33"/>
  <c r="B14" i="33"/>
  <c r="B13" i="33"/>
  <c r="B12" i="33"/>
  <c r="B11" i="33"/>
  <c r="E23" i="31"/>
  <c r="E22" i="31"/>
  <c r="E21" i="31"/>
  <c r="E20" i="31"/>
  <c r="E37" i="31"/>
  <c r="E36" i="31"/>
  <c r="E35" i="31"/>
  <c r="E34" i="31"/>
  <c r="E33" i="31"/>
  <c r="E15" i="31"/>
  <c r="E14" i="31"/>
  <c r="E13" i="31"/>
  <c r="E12" i="31"/>
  <c r="E11" i="31"/>
  <c r="E10" i="31"/>
  <c r="E9" i="31"/>
  <c r="E8" i="31"/>
  <c r="B37" i="31"/>
  <c r="B36" i="31"/>
  <c r="B35" i="31"/>
  <c r="B34" i="31"/>
  <c r="B33" i="31"/>
  <c r="B23" i="31"/>
  <c r="B22" i="31"/>
  <c r="B21" i="31"/>
  <c r="B20" i="31"/>
  <c r="B15" i="31"/>
  <c r="B14" i="31"/>
  <c r="B13" i="31"/>
  <c r="B12" i="31"/>
  <c r="B11" i="31"/>
  <c r="B10" i="31"/>
  <c r="B9" i="31"/>
  <c r="B8" i="31"/>
  <c r="B377" i="55"/>
  <c r="F172" i="55"/>
  <c r="F173" i="55"/>
  <c r="F174" i="55"/>
  <c r="F175" i="55"/>
  <c r="F176" i="55"/>
  <c r="F177" i="55"/>
  <c r="F178" i="55"/>
  <c r="F179" i="55"/>
  <c r="F180" i="55"/>
  <c r="F181" i="55"/>
  <c r="F182" i="55"/>
  <c r="F183" i="55"/>
  <c r="F171" i="55"/>
  <c r="D7" i="91"/>
  <c r="G172" i="55" s="1"/>
  <c r="D8" i="91"/>
  <c r="G173" i="55" s="1"/>
  <c r="D9" i="91"/>
  <c r="G174" i="55" s="1"/>
  <c r="D10" i="91"/>
  <c r="G175" i="55" s="1"/>
  <c r="D11" i="91"/>
  <c r="G176" i="55" s="1"/>
  <c r="D12" i="91"/>
  <c r="G177" i="55" s="1"/>
  <c r="D13" i="91"/>
  <c r="G178" i="55" s="1"/>
  <c r="D14" i="91"/>
  <c r="G179" i="55" s="1"/>
  <c r="D15" i="91"/>
  <c r="G180" i="55" s="1"/>
  <c r="D16" i="91"/>
  <c r="G181" i="55" s="1"/>
  <c r="D17" i="91"/>
  <c r="G182" i="55" s="1"/>
  <c r="D18" i="91"/>
  <c r="G183" i="55" s="1"/>
  <c r="D6" i="91"/>
  <c r="G171" i="55" s="1"/>
  <c r="B393" i="55"/>
  <c r="B392" i="55"/>
  <c r="B391" i="55"/>
  <c r="B390" i="55"/>
  <c r="B389" i="55"/>
  <c r="B295" i="55"/>
  <c r="B294" i="55"/>
  <c r="B293" i="55"/>
  <c r="B292" i="55"/>
  <c r="B242" i="55"/>
  <c r="B241" i="55"/>
  <c r="B240" i="55"/>
  <c r="B239" i="55"/>
  <c r="B238" i="55"/>
  <c r="B215" i="55"/>
  <c r="B214" i="55"/>
  <c r="B213" i="55"/>
  <c r="B212" i="55"/>
  <c r="B211" i="55"/>
  <c r="B210" i="55"/>
  <c r="B209" i="55"/>
  <c r="B208" i="55"/>
  <c r="B207" i="55"/>
  <c r="B206" i="55"/>
  <c r="B205" i="55"/>
  <c r="B204" i="55"/>
  <c r="B203" i="55"/>
  <c r="B202" i="55"/>
  <c r="B201" i="55"/>
  <c r="B200" i="55"/>
  <c r="B199" i="55"/>
  <c r="B198" i="55"/>
  <c r="B183" i="55"/>
  <c r="B182" i="55"/>
  <c r="B181" i="55"/>
  <c r="B180" i="55"/>
  <c r="B179" i="55"/>
  <c r="B178" i="55"/>
  <c r="B177" i="55"/>
  <c r="B176" i="55"/>
  <c r="B175" i="55"/>
  <c r="B174" i="55"/>
  <c r="B173" i="55"/>
  <c r="B172" i="55"/>
  <c r="B171" i="55"/>
  <c r="B149" i="55"/>
  <c r="B148" i="55"/>
  <c r="B147" i="55"/>
  <c r="B146" i="55"/>
  <c r="B145" i="55"/>
  <c r="B144" i="55"/>
  <c r="B143" i="55"/>
  <c r="B142" i="55"/>
  <c r="B129" i="55"/>
  <c r="B128" i="55"/>
  <c r="B127" i="55"/>
  <c r="B126" i="55"/>
  <c r="B125" i="55"/>
  <c r="B124" i="55"/>
  <c r="B123" i="55"/>
  <c r="B122" i="55"/>
  <c r="B121" i="55"/>
  <c r="B120" i="55"/>
  <c r="B119" i="55"/>
  <c r="B118" i="55"/>
  <c r="B117" i="55"/>
  <c r="B116" i="55"/>
  <c r="B115" i="55"/>
  <c r="B114" i="55"/>
  <c r="B113" i="55"/>
  <c r="B112" i="55"/>
  <c r="B111" i="55"/>
  <c r="B110" i="55"/>
  <c r="B109" i="55"/>
  <c r="B108" i="55"/>
  <c r="B107" i="55"/>
  <c r="B106" i="55"/>
  <c r="B105" i="55"/>
  <c r="B104" i="55"/>
  <c r="B103" i="55"/>
  <c r="B102" i="55"/>
  <c r="B101" i="55"/>
  <c r="B100" i="55"/>
  <c r="B99" i="55"/>
  <c r="B98" i="55"/>
  <c r="B97" i="55"/>
  <c r="B96" i="55"/>
  <c r="B95" i="55"/>
  <c r="B94" i="55"/>
  <c r="B93" i="55"/>
  <c r="B92" i="55"/>
  <c r="B91" i="55"/>
  <c r="B90" i="55"/>
  <c r="B89" i="55"/>
  <c r="B88" i="55"/>
  <c r="B87" i="55"/>
  <c r="B75" i="55"/>
  <c r="B74" i="55"/>
  <c r="B73" i="55"/>
  <c r="B68" i="55"/>
  <c r="B67" i="55"/>
  <c r="B65" i="55"/>
  <c r="B64" i="55"/>
  <c r="B63" i="55"/>
  <c r="B62" i="55"/>
  <c r="B60" i="55"/>
  <c r="B59" i="55"/>
  <c r="B58" i="55"/>
  <c r="B57" i="55"/>
  <c r="B39" i="55"/>
  <c r="B40" i="55"/>
  <c r="B41" i="55"/>
  <c r="B42" i="55"/>
  <c r="B43" i="55"/>
  <c r="B38" i="55"/>
  <c r="W4" i="37" l="1"/>
  <c r="B330" i="55"/>
  <c r="B340" i="55"/>
  <c r="B343" i="55"/>
  <c r="B337" i="55"/>
  <c r="B320" i="55"/>
  <c r="B317" i="55"/>
  <c r="B308" i="55"/>
  <c r="B322" i="55"/>
  <c r="B335" i="55"/>
  <c r="B313" i="55"/>
  <c r="B339" i="55"/>
  <c r="B316" i="55"/>
  <c r="B310" i="55"/>
  <c r="B325" i="55"/>
  <c r="B344" i="55"/>
  <c r="B321" i="55"/>
  <c r="B311" i="55"/>
  <c r="B329" i="55"/>
  <c r="B348" i="55"/>
  <c r="B355" i="55"/>
  <c r="B346" i="55"/>
  <c r="B353" i="55"/>
  <c r="B345" i="55"/>
  <c r="B352" i="55"/>
  <c r="B314" i="55"/>
  <c r="B341" i="55"/>
  <c r="B334" i="55"/>
  <c r="B323" i="55"/>
  <c r="B347" i="55"/>
  <c r="B354" i="55"/>
  <c r="B327" i="55"/>
  <c r="B319" i="55"/>
  <c r="B350" i="55"/>
  <c r="B357" i="55"/>
  <c r="B312" i="55"/>
  <c r="B351" i="55"/>
  <c r="B358" i="55"/>
  <c r="B349" i="55"/>
  <c r="B356" i="55"/>
  <c r="B326" i="55"/>
  <c r="B315" i="55"/>
  <c r="B318" i="55"/>
  <c r="B331" i="55"/>
  <c r="B342" i="55"/>
  <c r="B332" i="55"/>
  <c r="M59" i="40"/>
  <c r="D362" i="55"/>
  <c r="M57" i="40"/>
  <c r="D360" i="55"/>
  <c r="M62" i="40"/>
  <c r="D365" i="55"/>
  <c r="M60" i="40"/>
  <c r="D363" i="55"/>
  <c r="M61" i="40"/>
  <c r="D364" i="55"/>
  <c r="M58" i="40"/>
  <c r="D361" i="55"/>
  <c r="J4" i="42"/>
  <c r="S4" i="37"/>
  <c r="G7" i="38"/>
  <c r="N61" i="40" l="1"/>
  <c r="E364" i="55"/>
  <c r="N62" i="40"/>
  <c r="E365" i="55"/>
  <c r="N59" i="40"/>
  <c r="E362" i="55"/>
  <c r="N58" i="40"/>
  <c r="E361" i="55"/>
  <c r="N60" i="40"/>
  <c r="E363" i="55"/>
  <c r="N57" i="40"/>
  <c r="E360" i="55"/>
  <c r="D10" i="38"/>
  <c r="C10" i="38"/>
  <c r="B7" i="33"/>
  <c r="E31" i="89"/>
  <c r="D31" i="89"/>
  <c r="C31" i="89"/>
  <c r="E25" i="89"/>
  <c r="D25" i="89"/>
  <c r="C25" i="89"/>
  <c r="E19" i="89"/>
  <c r="D19" i="89"/>
  <c r="E18" i="89"/>
  <c r="D18" i="89"/>
  <c r="C19" i="89"/>
  <c r="C18" i="89"/>
  <c r="E8" i="89"/>
  <c r="D8" i="89"/>
  <c r="E7" i="89"/>
  <c r="D7" i="89"/>
  <c r="E6" i="89"/>
  <c r="D6" i="89"/>
  <c r="C7" i="89"/>
  <c r="C8" i="89"/>
  <c r="C6" i="89"/>
  <c r="A211" i="59" l="1"/>
  <c r="B211" i="59"/>
  <c r="A212" i="59"/>
  <c r="B212" i="59"/>
  <c r="A213" i="59"/>
  <c r="B213" i="59"/>
  <c r="A214" i="59"/>
  <c r="B214" i="59"/>
  <c r="A215" i="59"/>
  <c r="B215" i="59"/>
  <c r="A216" i="59"/>
  <c r="B216" i="59"/>
  <c r="A217" i="59"/>
  <c r="B217" i="59"/>
  <c r="A218" i="59"/>
  <c r="B218" i="59"/>
  <c r="A219" i="59"/>
  <c r="B219" i="59"/>
  <c r="A220" i="59"/>
  <c r="B220" i="59"/>
  <c r="A221" i="59"/>
  <c r="B221" i="59"/>
  <c r="A222" i="59"/>
  <c r="B222" i="59"/>
  <c r="A223" i="59"/>
  <c r="B223" i="59"/>
  <c r="A224" i="59"/>
  <c r="B224" i="59"/>
  <c r="A225" i="59"/>
  <c r="B225" i="59"/>
  <c r="A226" i="59"/>
  <c r="B226" i="59"/>
  <c r="A227" i="59"/>
  <c r="B227" i="59"/>
  <c r="A228" i="59"/>
  <c r="B228" i="59"/>
  <c r="A229" i="59"/>
  <c r="B229" i="59"/>
  <c r="A230" i="59"/>
  <c r="B230" i="59"/>
  <c r="A231" i="59"/>
  <c r="B231" i="59"/>
  <c r="A232" i="59"/>
  <c r="B232" i="59"/>
  <c r="A233" i="59"/>
  <c r="B233" i="59"/>
  <c r="A234" i="59"/>
  <c r="B234" i="59"/>
  <c r="A235" i="59"/>
  <c r="B235" i="59"/>
  <c r="A236" i="59"/>
  <c r="B236" i="59"/>
  <c r="A237" i="59"/>
  <c r="B237" i="59"/>
  <c r="A238" i="59"/>
  <c r="B238" i="59"/>
  <c r="A239" i="59"/>
  <c r="B239" i="59"/>
  <c r="A240" i="59"/>
  <c r="B240" i="59"/>
  <c r="A241" i="59"/>
  <c r="B241" i="59"/>
  <c r="A242" i="59"/>
  <c r="B242" i="59"/>
  <c r="A243" i="59"/>
  <c r="B243" i="59"/>
  <c r="A244" i="59"/>
  <c r="B244" i="59"/>
  <c r="A245" i="59"/>
  <c r="B245" i="59"/>
  <c r="A246" i="59"/>
  <c r="B246" i="59"/>
  <c r="A247" i="59"/>
  <c r="B247" i="59"/>
  <c r="A248" i="59"/>
  <c r="B248" i="59"/>
  <c r="A249" i="59"/>
  <c r="B249" i="59"/>
  <c r="A250" i="59"/>
  <c r="B250" i="59"/>
  <c r="A251" i="59"/>
  <c r="B251" i="59"/>
  <c r="A252" i="59"/>
  <c r="B252" i="59"/>
  <c r="A253" i="59"/>
  <c r="B253" i="59"/>
  <c r="A254" i="59"/>
  <c r="B254" i="59"/>
  <c r="A255" i="59"/>
  <c r="B255" i="59"/>
  <c r="A256" i="59"/>
  <c r="B256" i="59"/>
  <c r="A257" i="59"/>
  <c r="B257" i="59"/>
  <c r="A258" i="59"/>
  <c r="B258" i="59"/>
  <c r="A259" i="59"/>
  <c r="B259" i="59"/>
  <c r="A260" i="59"/>
  <c r="B260" i="59"/>
  <c r="A261" i="59"/>
  <c r="B261" i="59"/>
  <c r="A262" i="59"/>
  <c r="B262" i="59"/>
  <c r="A263" i="59"/>
  <c r="B263" i="59"/>
  <c r="A264" i="59"/>
  <c r="B264" i="59"/>
  <c r="A265" i="59"/>
  <c r="B265" i="59"/>
  <c r="A266" i="59"/>
  <c r="B266" i="59"/>
  <c r="A267" i="59"/>
  <c r="B267" i="59"/>
  <c r="A268" i="59"/>
  <c r="B268" i="59"/>
  <c r="A269" i="59"/>
  <c r="B269" i="59"/>
  <c r="A270" i="59"/>
  <c r="B270" i="59"/>
  <c r="A271" i="59"/>
  <c r="B271" i="59"/>
  <c r="A272" i="59"/>
  <c r="B272" i="59"/>
  <c r="A273" i="59"/>
  <c r="B273" i="59"/>
  <c r="A274" i="59"/>
  <c r="B274" i="59"/>
  <c r="A275" i="59"/>
  <c r="B275" i="59"/>
  <c r="A276" i="59"/>
  <c r="B276" i="59"/>
  <c r="A277" i="59"/>
  <c r="B277" i="59"/>
  <c r="A278" i="59"/>
  <c r="B278" i="59"/>
  <c r="A279" i="59"/>
  <c r="B279" i="59"/>
  <c r="A280" i="59"/>
  <c r="B280" i="59"/>
  <c r="A281" i="59"/>
  <c r="B281" i="59"/>
  <c r="A282" i="59"/>
  <c r="B282" i="59"/>
  <c r="A283" i="59"/>
  <c r="B283" i="59"/>
  <c r="A284" i="59"/>
  <c r="B284" i="59"/>
  <c r="A285" i="59"/>
  <c r="B285" i="59"/>
  <c r="A286" i="59"/>
  <c r="B286" i="59"/>
  <c r="A287" i="59"/>
  <c r="B287" i="59"/>
  <c r="A288" i="59"/>
  <c r="B288" i="59"/>
  <c r="A289" i="59"/>
  <c r="B289" i="59"/>
  <c r="A290" i="59"/>
  <c r="B290" i="59"/>
  <c r="A291" i="59"/>
  <c r="B291" i="59"/>
  <c r="A292" i="59"/>
  <c r="B292" i="59"/>
  <c r="A293" i="59"/>
  <c r="B293" i="59"/>
  <c r="A294" i="59"/>
  <c r="B294" i="59"/>
  <c r="A295" i="59"/>
  <c r="B295" i="59"/>
  <c r="A296" i="59"/>
  <c r="B296" i="59"/>
  <c r="A297" i="59"/>
  <c r="B297" i="59"/>
  <c r="A298" i="59"/>
  <c r="B298" i="59"/>
  <c r="A299" i="59"/>
  <c r="B299" i="59"/>
  <c r="A300" i="59"/>
  <c r="B300" i="59"/>
  <c r="A301" i="59"/>
  <c r="B301" i="59"/>
  <c r="A302" i="59"/>
  <c r="B302" i="59"/>
  <c r="A303" i="59"/>
  <c r="B303" i="59"/>
  <c r="A304" i="59"/>
  <c r="B304" i="59"/>
  <c r="A305" i="59"/>
  <c r="B305" i="59"/>
  <c r="A306" i="59"/>
  <c r="B306" i="59"/>
  <c r="A307" i="59"/>
  <c r="B307" i="59"/>
  <c r="A308" i="59"/>
  <c r="B308" i="59"/>
  <c r="A309" i="59"/>
  <c r="B309" i="59"/>
  <c r="A310" i="59"/>
  <c r="B310" i="59"/>
  <c r="A311" i="59"/>
  <c r="B311" i="59"/>
  <c r="A312" i="59"/>
  <c r="B312" i="59"/>
  <c r="A313" i="59"/>
  <c r="B313" i="59"/>
  <c r="A314" i="59"/>
  <c r="B314" i="59"/>
  <c r="A315" i="59"/>
  <c r="B315" i="59"/>
  <c r="A316" i="59"/>
  <c r="B316" i="59"/>
  <c r="A317" i="59"/>
  <c r="B317" i="59"/>
  <c r="A318" i="59"/>
  <c r="B318" i="59"/>
  <c r="A319" i="59"/>
  <c r="B319" i="59"/>
  <c r="A320" i="59"/>
  <c r="B320" i="59"/>
  <c r="A321" i="59"/>
  <c r="B321" i="59"/>
  <c r="A322" i="59"/>
  <c r="B322" i="59"/>
  <c r="A323" i="59"/>
  <c r="B323" i="59"/>
  <c r="A324" i="59"/>
  <c r="B324" i="59"/>
  <c r="A325" i="59"/>
  <c r="B325" i="59"/>
  <c r="A326" i="59"/>
  <c r="B326" i="59"/>
  <c r="A327" i="59"/>
  <c r="B327" i="59"/>
  <c r="A328" i="59"/>
  <c r="B328" i="59"/>
  <c r="A329" i="59"/>
  <c r="B329" i="59"/>
  <c r="A330" i="59"/>
  <c r="B330" i="59"/>
  <c r="A331" i="59"/>
  <c r="B331" i="59"/>
  <c r="A332" i="59"/>
  <c r="B332" i="59"/>
  <c r="A333" i="59"/>
  <c r="B333" i="59"/>
  <c r="A334" i="59"/>
  <c r="B334" i="59"/>
  <c r="A335" i="59"/>
  <c r="B335" i="59"/>
  <c r="A336" i="59"/>
  <c r="B336" i="59"/>
  <c r="A337" i="59"/>
  <c r="B337" i="59"/>
  <c r="A338" i="59"/>
  <c r="B338" i="59"/>
  <c r="A339" i="59"/>
  <c r="B339" i="59"/>
  <c r="A340" i="59"/>
  <c r="B340" i="59"/>
  <c r="A341" i="59"/>
  <c r="B341" i="59"/>
  <c r="A342" i="59"/>
  <c r="B342" i="59"/>
  <c r="A343" i="59"/>
  <c r="B343" i="59"/>
  <c r="A344" i="59"/>
  <c r="B344" i="59"/>
  <c r="A345" i="59"/>
  <c r="B345" i="59"/>
  <c r="A346" i="59"/>
  <c r="B346" i="59"/>
  <c r="A347" i="59"/>
  <c r="B347" i="59"/>
  <c r="A348" i="59"/>
  <c r="B348" i="59"/>
  <c r="A349" i="59"/>
  <c r="B349" i="59"/>
  <c r="A350" i="59"/>
  <c r="B350" i="59"/>
  <c r="A351" i="59"/>
  <c r="B351" i="59"/>
  <c r="A352" i="59"/>
  <c r="B352" i="59"/>
  <c r="A353" i="59"/>
  <c r="B353" i="59"/>
  <c r="A354" i="59"/>
  <c r="B354" i="59"/>
  <c r="A355" i="59"/>
  <c r="B355" i="59"/>
  <c r="A356" i="59"/>
  <c r="B356" i="59"/>
  <c r="A357" i="59"/>
  <c r="B357" i="59"/>
  <c r="A358" i="59"/>
  <c r="B358" i="59"/>
  <c r="A359" i="59"/>
  <c r="B359" i="59"/>
  <c r="A360" i="59"/>
  <c r="B360" i="59"/>
  <c r="A361" i="59"/>
  <c r="B361" i="59"/>
  <c r="A362" i="59"/>
  <c r="B362" i="59"/>
  <c r="A363" i="59"/>
  <c r="B363" i="59"/>
  <c r="A364" i="59"/>
  <c r="B364" i="59"/>
  <c r="A365" i="59"/>
  <c r="B365" i="59"/>
  <c r="A366" i="59"/>
  <c r="B366" i="59"/>
  <c r="A367" i="59"/>
  <c r="B367" i="59"/>
  <c r="A368" i="59"/>
  <c r="B368" i="59"/>
  <c r="A369" i="59"/>
  <c r="B369" i="59"/>
  <c r="A370" i="59"/>
  <c r="B370" i="59"/>
  <c r="A371" i="59"/>
  <c r="B371" i="59"/>
  <c r="A372" i="59"/>
  <c r="B372" i="59"/>
  <c r="A373" i="59"/>
  <c r="B373" i="59"/>
  <c r="A374" i="59"/>
  <c r="B374" i="59"/>
  <c r="A375" i="59"/>
  <c r="B375" i="59"/>
  <c r="A376" i="59"/>
  <c r="B376" i="59"/>
  <c r="A377" i="59"/>
  <c r="B377" i="59"/>
  <c r="A378" i="59"/>
  <c r="B378" i="59"/>
  <c r="A379" i="59"/>
  <c r="B379" i="59"/>
  <c r="A380" i="59"/>
  <c r="B380" i="59"/>
  <c r="A381" i="59"/>
  <c r="B381" i="59"/>
  <c r="A382" i="59"/>
  <c r="B382" i="59"/>
  <c r="A383" i="59"/>
  <c r="B383" i="59"/>
  <c r="A384" i="59"/>
  <c r="B384" i="59"/>
  <c r="A385" i="59"/>
  <c r="B385" i="59"/>
  <c r="A386" i="59"/>
  <c r="B386" i="59"/>
  <c r="A387" i="59"/>
  <c r="B387" i="59"/>
  <c r="A388" i="59"/>
  <c r="B388" i="59"/>
  <c r="A389" i="59"/>
  <c r="B389" i="59"/>
  <c r="A390" i="59"/>
  <c r="B390" i="59"/>
  <c r="A391" i="59"/>
  <c r="B391" i="59"/>
  <c r="A392" i="59"/>
  <c r="B392" i="59"/>
  <c r="A393" i="59"/>
  <c r="B393" i="59"/>
  <c r="A394" i="59"/>
  <c r="B394" i="59"/>
  <c r="A395" i="59"/>
  <c r="B395" i="59"/>
  <c r="A396" i="59"/>
  <c r="B396" i="59"/>
  <c r="A397" i="59"/>
  <c r="B397" i="59"/>
  <c r="A398" i="59"/>
  <c r="B398" i="59"/>
  <c r="A399" i="59"/>
  <c r="B399" i="59"/>
  <c r="A400" i="59"/>
  <c r="B400" i="59"/>
  <c r="A401" i="59"/>
  <c r="B401" i="59"/>
  <c r="A402" i="59"/>
  <c r="B402" i="59"/>
  <c r="A403" i="59"/>
  <c r="B403" i="59"/>
  <c r="A404" i="59"/>
  <c r="B404" i="59"/>
  <c r="A405" i="59"/>
  <c r="B405" i="59"/>
  <c r="A406" i="59"/>
  <c r="B406" i="59"/>
  <c r="A407" i="59"/>
  <c r="B407" i="59"/>
  <c r="A408" i="59"/>
  <c r="B408" i="59"/>
  <c r="A409" i="59"/>
  <c r="B409" i="59"/>
  <c r="A410" i="59"/>
  <c r="B410" i="59"/>
  <c r="A411" i="59"/>
  <c r="B411" i="59"/>
  <c r="A412" i="59"/>
  <c r="B412" i="59"/>
  <c r="A413" i="59"/>
  <c r="B413" i="59"/>
  <c r="A414" i="59"/>
  <c r="B414" i="59"/>
  <c r="A415" i="59"/>
  <c r="B415" i="59"/>
  <c r="A416" i="59"/>
  <c r="B416" i="59"/>
  <c r="A417" i="59"/>
  <c r="B417" i="59"/>
  <c r="A418" i="59"/>
  <c r="B418" i="59"/>
  <c r="A419" i="59"/>
  <c r="B419" i="59"/>
  <c r="A420" i="59"/>
  <c r="B420" i="59"/>
  <c r="A421" i="59"/>
  <c r="B421" i="59"/>
  <c r="A422" i="59"/>
  <c r="B422" i="59"/>
  <c r="A423" i="59"/>
  <c r="B423" i="59"/>
  <c r="A424" i="59"/>
  <c r="B424" i="59"/>
  <c r="A425" i="59"/>
  <c r="B425" i="59"/>
  <c r="A426" i="59"/>
  <c r="B426" i="59"/>
  <c r="A427" i="59"/>
  <c r="B427" i="59"/>
  <c r="A428" i="59"/>
  <c r="B428" i="59"/>
  <c r="A429" i="59"/>
  <c r="B429" i="59"/>
  <c r="A430" i="59"/>
  <c r="B430" i="59"/>
  <c r="A431" i="59"/>
  <c r="B431" i="59"/>
  <c r="A432" i="59"/>
  <c r="B432" i="59"/>
  <c r="A433" i="59"/>
  <c r="B433" i="59"/>
  <c r="A434" i="59"/>
  <c r="B434" i="59"/>
  <c r="A435" i="59"/>
  <c r="B435" i="59"/>
  <c r="A436" i="59"/>
  <c r="B436" i="59"/>
  <c r="A437" i="59"/>
  <c r="B437" i="59"/>
  <c r="A438" i="59"/>
  <c r="B438" i="59"/>
  <c r="A439" i="59"/>
  <c r="B439" i="59"/>
  <c r="A440" i="59"/>
  <c r="B440" i="59"/>
  <c r="A441" i="59"/>
  <c r="B441" i="59"/>
  <c r="A442" i="59"/>
  <c r="B442" i="59"/>
  <c r="A443" i="59"/>
  <c r="B443" i="59"/>
  <c r="A444" i="59"/>
  <c r="B444" i="59"/>
  <c r="A445" i="59"/>
  <c r="B445" i="59"/>
  <c r="A446" i="59"/>
  <c r="B446" i="59"/>
  <c r="A447" i="59"/>
  <c r="B447" i="59"/>
  <c r="A448" i="59"/>
  <c r="B448" i="59"/>
  <c r="A449" i="59"/>
  <c r="B449" i="59"/>
  <c r="A450" i="59"/>
  <c r="B450" i="59"/>
  <c r="A451" i="59"/>
  <c r="B451" i="59"/>
  <c r="A452" i="59"/>
  <c r="B452" i="59"/>
  <c r="A453" i="59"/>
  <c r="B453" i="59"/>
  <c r="A454" i="59"/>
  <c r="B454" i="59"/>
  <c r="A455" i="59"/>
  <c r="B455" i="59"/>
  <c r="A456" i="59"/>
  <c r="B456" i="59"/>
  <c r="A457" i="59"/>
  <c r="B457" i="59"/>
  <c r="A458" i="59"/>
  <c r="B458" i="59"/>
  <c r="A459" i="59"/>
  <c r="B459" i="59"/>
  <c r="A460" i="59"/>
  <c r="B460" i="59"/>
  <c r="A461" i="59"/>
  <c r="B461" i="59"/>
  <c r="A462" i="59"/>
  <c r="B462" i="59"/>
  <c r="A463" i="59"/>
  <c r="B463" i="59"/>
  <c r="A464" i="59"/>
  <c r="B464" i="59"/>
  <c r="A465" i="59"/>
  <c r="B465" i="59"/>
  <c r="A466" i="59"/>
  <c r="B466" i="59"/>
  <c r="A467" i="59"/>
  <c r="B467" i="59"/>
  <c r="A468" i="59"/>
  <c r="B468" i="59"/>
  <c r="A469" i="59"/>
  <c r="B469" i="59"/>
  <c r="A470" i="59"/>
  <c r="B470" i="59"/>
  <c r="A471" i="59"/>
  <c r="B471" i="59"/>
  <c r="A472" i="59"/>
  <c r="B472" i="59"/>
  <c r="A473" i="59"/>
  <c r="B473" i="59"/>
  <c r="A474" i="59"/>
  <c r="B474" i="59"/>
  <c r="A475" i="59"/>
  <c r="B475" i="59"/>
  <c r="A476" i="59"/>
  <c r="B476" i="59"/>
  <c r="A477" i="59"/>
  <c r="B477" i="59"/>
  <c r="A478" i="59"/>
  <c r="B478" i="59"/>
  <c r="A479" i="59"/>
  <c r="B479" i="59"/>
  <c r="A480" i="59"/>
  <c r="B480" i="59"/>
  <c r="A481" i="59"/>
  <c r="B481" i="59"/>
  <c r="A482" i="59"/>
  <c r="B482" i="59"/>
  <c r="A483" i="59"/>
  <c r="B483" i="59"/>
  <c r="A484" i="59"/>
  <c r="B484" i="59"/>
  <c r="A485" i="59"/>
  <c r="B485" i="59"/>
  <c r="A486" i="59"/>
  <c r="B486" i="59"/>
  <c r="A487" i="59"/>
  <c r="B487" i="59"/>
  <c r="A488" i="59"/>
  <c r="B488" i="59"/>
  <c r="A489" i="59"/>
  <c r="B489" i="59"/>
  <c r="A490" i="59"/>
  <c r="B490" i="59"/>
  <c r="A491" i="59"/>
  <c r="B491" i="59"/>
  <c r="A492" i="59"/>
  <c r="B492" i="59"/>
  <c r="A493" i="59"/>
  <c r="B493" i="59"/>
  <c r="A494" i="59"/>
  <c r="B494" i="59"/>
  <c r="A495" i="59"/>
  <c r="B495" i="59"/>
  <c r="A496" i="59"/>
  <c r="B496" i="59"/>
  <c r="A497" i="59"/>
  <c r="B497" i="59"/>
  <c r="A498" i="59"/>
  <c r="B498" i="59"/>
  <c r="A499" i="59"/>
  <c r="B499" i="59"/>
  <c r="A500" i="59"/>
  <c r="B500" i="59"/>
  <c r="A501" i="59"/>
  <c r="B501" i="59"/>
  <c r="A502" i="59"/>
  <c r="B502" i="59"/>
  <c r="A503" i="59"/>
  <c r="B503" i="59"/>
  <c r="A504" i="59"/>
  <c r="B504" i="59"/>
  <c r="A505" i="59"/>
  <c r="B505" i="59"/>
  <c r="A506" i="59"/>
  <c r="B506" i="59"/>
  <c r="A507" i="59"/>
  <c r="B507" i="59"/>
  <c r="A508" i="59"/>
  <c r="B508" i="59"/>
  <c r="A509" i="59"/>
  <c r="B509" i="59"/>
  <c r="A510" i="59"/>
  <c r="B510" i="59"/>
  <c r="A511" i="59"/>
  <c r="B511" i="59"/>
  <c r="A512" i="59"/>
  <c r="B512" i="59"/>
  <c r="A513" i="59"/>
  <c r="B513" i="59"/>
  <c r="A514" i="59"/>
  <c r="B514" i="59"/>
  <c r="A515" i="59"/>
  <c r="B515" i="59"/>
  <c r="A516" i="59"/>
  <c r="B516" i="59"/>
  <c r="A517" i="59"/>
  <c r="B517" i="59"/>
  <c r="A518" i="59"/>
  <c r="B518" i="59"/>
  <c r="A519" i="59"/>
  <c r="B519" i="59"/>
  <c r="A520" i="59"/>
  <c r="B520" i="59"/>
  <c r="A521" i="59"/>
  <c r="B521" i="59"/>
  <c r="A522" i="59"/>
  <c r="B522" i="59"/>
  <c r="A523" i="59"/>
  <c r="B523" i="59"/>
  <c r="A524" i="59"/>
  <c r="B524" i="59"/>
  <c r="A525" i="59"/>
  <c r="B525" i="59"/>
  <c r="A526" i="59"/>
  <c r="B526" i="59"/>
  <c r="A527" i="59"/>
  <c r="B527" i="59"/>
  <c r="A528" i="59"/>
  <c r="B528" i="59"/>
  <c r="A529" i="59"/>
  <c r="B529" i="59"/>
  <c r="A530" i="59"/>
  <c r="B530" i="59"/>
  <c r="A531" i="59"/>
  <c r="B531" i="59"/>
  <c r="A532" i="59"/>
  <c r="B532" i="59"/>
  <c r="A533" i="59"/>
  <c r="B533" i="59"/>
  <c r="A534" i="59"/>
  <c r="B534" i="59"/>
  <c r="A535" i="59"/>
  <c r="B535" i="59"/>
  <c r="A536" i="59"/>
  <c r="B536" i="59"/>
  <c r="A537" i="59"/>
  <c r="B537" i="59"/>
  <c r="A538" i="59"/>
  <c r="B538" i="59"/>
  <c r="A539" i="59"/>
  <c r="B539" i="59"/>
  <c r="A540" i="59"/>
  <c r="B540" i="59"/>
  <c r="A541" i="59"/>
  <c r="B541" i="59"/>
  <c r="A542" i="59"/>
  <c r="B542" i="59"/>
  <c r="A543" i="59"/>
  <c r="B543" i="59"/>
  <c r="A544" i="59"/>
  <c r="B544" i="59"/>
  <c r="A545" i="59"/>
  <c r="B545" i="59"/>
  <c r="A546" i="59"/>
  <c r="B546" i="59"/>
  <c r="A547" i="59"/>
  <c r="B547" i="59"/>
  <c r="A548" i="59"/>
  <c r="B548" i="59"/>
  <c r="A549" i="59"/>
  <c r="B549" i="59"/>
  <c r="A550" i="59"/>
  <c r="B550" i="59"/>
  <c r="A551" i="59"/>
  <c r="B551" i="59"/>
  <c r="A552" i="59"/>
  <c r="B552" i="59"/>
  <c r="A553" i="59"/>
  <c r="B553" i="59"/>
  <c r="A554" i="59"/>
  <c r="B554" i="59"/>
  <c r="A555" i="59"/>
  <c r="B555" i="59"/>
  <c r="A556" i="59"/>
  <c r="B556" i="59"/>
  <c r="A557" i="59"/>
  <c r="B557" i="59"/>
  <c r="A558" i="59"/>
  <c r="B558" i="59"/>
  <c r="A559" i="59"/>
  <c r="B559" i="59"/>
  <c r="A560" i="59"/>
  <c r="B560" i="59"/>
  <c r="A561" i="59"/>
  <c r="B561" i="59"/>
  <c r="A562" i="59"/>
  <c r="B562" i="59"/>
  <c r="A563" i="59"/>
  <c r="B563" i="59"/>
  <c r="A564" i="59"/>
  <c r="B564" i="59"/>
  <c r="A565" i="59"/>
  <c r="B565" i="59"/>
  <c r="A566" i="59"/>
  <c r="B566" i="59"/>
  <c r="A567" i="59"/>
  <c r="B567" i="59"/>
  <c r="A568" i="59"/>
  <c r="B568" i="59"/>
  <c r="A569" i="59"/>
  <c r="B569" i="59"/>
  <c r="A570" i="59"/>
  <c r="B570" i="59"/>
  <c r="A571" i="59"/>
  <c r="B571" i="59"/>
  <c r="A572" i="59"/>
  <c r="B572" i="59"/>
  <c r="A573" i="59"/>
  <c r="B573" i="59"/>
  <c r="A574" i="59"/>
  <c r="B574" i="59"/>
  <c r="A575" i="59"/>
  <c r="B575" i="59"/>
  <c r="A576" i="59"/>
  <c r="B576" i="59"/>
  <c r="A577" i="59"/>
  <c r="B577" i="59"/>
  <c r="A578" i="59"/>
  <c r="B578" i="59"/>
  <c r="A579" i="59"/>
  <c r="B579" i="59"/>
  <c r="A580" i="59"/>
  <c r="B580" i="59"/>
  <c r="A581" i="59"/>
  <c r="B581" i="59"/>
  <c r="A582" i="59"/>
  <c r="B582" i="59"/>
  <c r="A583" i="59"/>
  <c r="B583" i="59"/>
  <c r="A584" i="59"/>
  <c r="B584" i="59"/>
  <c r="A585" i="59"/>
  <c r="B585" i="59"/>
  <c r="A586" i="59"/>
  <c r="B586" i="59"/>
  <c r="A587" i="59"/>
  <c r="B587" i="59"/>
  <c r="A588" i="59"/>
  <c r="B588" i="59"/>
  <c r="A589" i="59"/>
  <c r="B589" i="59"/>
  <c r="A590" i="59"/>
  <c r="B590" i="59"/>
  <c r="A591" i="59"/>
  <c r="B591" i="59"/>
  <c r="A592" i="59"/>
  <c r="B592" i="59"/>
  <c r="A593" i="59"/>
  <c r="B593" i="59"/>
  <c r="A594" i="59"/>
  <c r="B594" i="59"/>
  <c r="A595" i="59"/>
  <c r="B595" i="59"/>
  <c r="A596" i="59"/>
  <c r="B596" i="59"/>
  <c r="A597" i="59"/>
  <c r="B597" i="59"/>
  <c r="A598" i="59"/>
  <c r="B598" i="59"/>
  <c r="A599" i="59"/>
  <c r="B599" i="59"/>
  <c r="A600" i="59"/>
  <c r="B600" i="59"/>
  <c r="A601" i="59"/>
  <c r="B601" i="59"/>
  <c r="A602" i="59"/>
  <c r="B602" i="59"/>
  <c r="A603" i="59"/>
  <c r="B603" i="59"/>
  <c r="A604" i="59"/>
  <c r="B604" i="59"/>
  <c r="A605" i="59"/>
  <c r="B605" i="59"/>
  <c r="A606" i="59"/>
  <c r="B606" i="59"/>
  <c r="A607" i="59"/>
  <c r="B607" i="59"/>
  <c r="A608" i="59"/>
  <c r="B608" i="59"/>
  <c r="A609" i="59"/>
  <c r="B609" i="59"/>
  <c r="A610" i="59"/>
  <c r="B610" i="59"/>
  <c r="A611" i="59"/>
  <c r="B611" i="59"/>
  <c r="A612" i="59"/>
  <c r="B612" i="59"/>
  <c r="A613" i="59"/>
  <c r="B613" i="59"/>
  <c r="A614" i="59"/>
  <c r="B614" i="59"/>
  <c r="A615" i="59"/>
  <c r="B615" i="59"/>
  <c r="A616" i="59"/>
  <c r="B616" i="59"/>
  <c r="A617" i="59"/>
  <c r="B617" i="59"/>
  <c r="A618" i="59"/>
  <c r="B618" i="59"/>
  <c r="A619" i="59"/>
  <c r="B619" i="59"/>
  <c r="A620" i="59"/>
  <c r="B620" i="59"/>
  <c r="A621" i="59"/>
  <c r="B621" i="59"/>
  <c r="A622" i="59"/>
  <c r="B622" i="59"/>
  <c r="A623" i="59"/>
  <c r="B623" i="59"/>
  <c r="A624" i="59"/>
  <c r="B624" i="59"/>
  <c r="A625" i="59"/>
  <c r="B625" i="59"/>
  <c r="A626" i="59"/>
  <c r="B626" i="59"/>
  <c r="A627" i="59"/>
  <c r="B627" i="59"/>
  <c r="A628" i="59"/>
  <c r="B628" i="59"/>
  <c r="A629" i="59"/>
  <c r="B629" i="59"/>
  <c r="A630" i="59"/>
  <c r="B630" i="59"/>
  <c r="A631" i="59"/>
  <c r="B631" i="59"/>
  <c r="A632" i="59"/>
  <c r="B632" i="59"/>
  <c r="A633" i="59"/>
  <c r="B633" i="59"/>
  <c r="A634" i="59"/>
  <c r="B634" i="59"/>
  <c r="A635" i="59"/>
  <c r="B635" i="59"/>
  <c r="A636" i="59"/>
  <c r="B636" i="59"/>
  <c r="A637" i="59"/>
  <c r="B637" i="59"/>
  <c r="A638" i="59"/>
  <c r="B638" i="59"/>
  <c r="A639" i="59"/>
  <c r="B639" i="59"/>
  <c r="A640" i="59"/>
  <c r="B640" i="59"/>
  <c r="A641" i="59"/>
  <c r="B641" i="59"/>
  <c r="A642" i="59"/>
  <c r="B642" i="59"/>
  <c r="A643" i="59"/>
  <c r="B643" i="59"/>
  <c r="A644" i="59"/>
  <c r="B644" i="59"/>
  <c r="A645" i="59"/>
  <c r="B645" i="59"/>
  <c r="A646" i="59"/>
  <c r="B646" i="59"/>
  <c r="A647" i="59"/>
  <c r="B647" i="59"/>
  <c r="A648" i="59"/>
  <c r="B648" i="59"/>
  <c r="A649" i="59"/>
  <c r="B649" i="59"/>
  <c r="A650" i="59"/>
  <c r="B650" i="59"/>
  <c r="A651" i="59"/>
  <c r="B651" i="59"/>
  <c r="A652" i="59"/>
  <c r="B652" i="59"/>
  <c r="A653" i="59"/>
  <c r="B653" i="59"/>
  <c r="A654" i="59"/>
  <c r="B654" i="59"/>
  <c r="J45" i="40" l="1"/>
  <c r="J46" i="40"/>
  <c r="J47" i="40"/>
  <c r="J48" i="40"/>
  <c r="J49" i="40"/>
  <c r="F239" i="55"/>
  <c r="F240" i="55"/>
  <c r="F241" i="55"/>
  <c r="F242" i="55"/>
  <c r="F238" i="55"/>
  <c r="K46" i="40" l="1"/>
  <c r="K49" i="40"/>
  <c r="D357" i="55" s="1"/>
  <c r="K47" i="40"/>
  <c r="K45" i="40"/>
  <c r="K48" i="40"/>
  <c r="C242" i="55"/>
  <c r="F199" i="55"/>
  <c r="F200" i="55"/>
  <c r="F201" i="55"/>
  <c r="F202" i="55"/>
  <c r="F203" i="55"/>
  <c r="F204" i="55"/>
  <c r="F205" i="55"/>
  <c r="F206" i="55"/>
  <c r="F207" i="55"/>
  <c r="F208" i="55"/>
  <c r="F209" i="55"/>
  <c r="F210" i="55"/>
  <c r="F211" i="55"/>
  <c r="F212" i="55"/>
  <c r="F213" i="55"/>
  <c r="F214" i="55"/>
  <c r="F215" i="55"/>
  <c r="F198" i="55"/>
  <c r="F46" i="37"/>
  <c r="F44" i="37"/>
  <c r="F45" i="37"/>
  <c r="D334" i="55" l="1"/>
  <c r="M45" i="40"/>
  <c r="D308" i="55"/>
  <c r="M47" i="40"/>
  <c r="M49" i="40"/>
  <c r="E357" i="55" s="1"/>
  <c r="M46" i="40"/>
  <c r="M48" i="40"/>
  <c r="Q8" i="42"/>
  <c r="J8" i="42"/>
  <c r="K8" i="42" s="1"/>
  <c r="G46" i="37"/>
  <c r="E89" i="55" s="1"/>
  <c r="G44" i="37"/>
  <c r="E87" i="55" s="1"/>
  <c r="G45" i="37"/>
  <c r="E88" i="55" s="1"/>
  <c r="F43" i="37"/>
  <c r="F42" i="37"/>
  <c r="E334" i="55" l="1"/>
  <c r="N46" i="40"/>
  <c r="N47" i="40"/>
  <c r="N49" i="40"/>
  <c r="N45" i="40"/>
  <c r="E308" i="55"/>
  <c r="W43" i="37"/>
  <c r="N48" i="40"/>
  <c r="M8" i="42"/>
  <c r="N8" i="42" s="1"/>
  <c r="P8" i="42" s="1"/>
  <c r="R8" i="42" s="1"/>
  <c r="H46" i="37"/>
  <c r="F89" i="55" s="1"/>
  <c r="H45" i="37"/>
  <c r="F88" i="55" s="1"/>
  <c r="H44" i="37"/>
  <c r="F87" i="55" s="1"/>
  <c r="W42" i="37"/>
  <c r="G43" i="37"/>
  <c r="E102" i="55" s="1"/>
  <c r="G42" i="37"/>
  <c r="E123" i="55" s="1"/>
  <c r="U46" i="37" l="1"/>
  <c r="V46" i="37" s="1"/>
  <c r="U44" i="37"/>
  <c r="V44" i="37" s="1"/>
  <c r="U45" i="37"/>
  <c r="V45" i="37" s="1"/>
  <c r="H43" i="37"/>
  <c r="F102" i="55" s="1"/>
  <c r="H42" i="37"/>
  <c r="F123" i="55" s="1"/>
  <c r="U43" i="37" l="1"/>
  <c r="V43" i="37" s="1"/>
  <c r="U42" i="37"/>
  <c r="V42" i="37" s="1"/>
  <c r="G390" i="55" l="1"/>
  <c r="H390" i="55"/>
  <c r="G391" i="55"/>
  <c r="H391" i="55"/>
  <c r="G392" i="55"/>
  <c r="H392" i="55"/>
  <c r="G393" i="55"/>
  <c r="H393" i="55"/>
  <c r="G389" i="55"/>
  <c r="H389" i="55"/>
  <c r="C239" i="55"/>
  <c r="C240" i="55"/>
  <c r="C241" i="55"/>
  <c r="C238" i="55"/>
  <c r="G143" i="55" l="1"/>
  <c r="G144" i="55"/>
  <c r="G145" i="55"/>
  <c r="G146" i="55"/>
  <c r="G147" i="55"/>
  <c r="G148" i="55"/>
  <c r="G149" i="55"/>
  <c r="G142" i="55"/>
  <c r="J25" i="40" l="1"/>
  <c r="J26" i="40"/>
  <c r="J27" i="40"/>
  <c r="J28" i="40"/>
  <c r="J29" i="40"/>
  <c r="J30" i="40"/>
  <c r="J31" i="40"/>
  <c r="J32" i="40"/>
  <c r="J33" i="40"/>
  <c r="J34" i="40"/>
  <c r="J35" i="40"/>
  <c r="J36" i="40"/>
  <c r="J37" i="40"/>
  <c r="J38" i="40"/>
  <c r="J39" i="40"/>
  <c r="J40" i="40"/>
  <c r="J41" i="40"/>
  <c r="J42" i="40"/>
  <c r="J43" i="40"/>
  <c r="J44" i="40"/>
  <c r="K44" i="40" l="1"/>
  <c r="M44" i="40" s="1"/>
  <c r="K42" i="40"/>
  <c r="M42" i="40" s="1"/>
  <c r="K40" i="40"/>
  <c r="K38" i="40"/>
  <c r="K36" i="40"/>
  <c r="K34" i="40"/>
  <c r="K32" i="40"/>
  <c r="J24" i="40"/>
  <c r="K24" i="40" s="1"/>
  <c r="K29" i="40"/>
  <c r="K27" i="40"/>
  <c r="K30" i="40"/>
  <c r="K28" i="40"/>
  <c r="K26" i="40"/>
  <c r="D333" i="55" s="1"/>
  <c r="K43" i="40"/>
  <c r="K41" i="40"/>
  <c r="K39" i="40"/>
  <c r="K37" i="40"/>
  <c r="K35" i="40"/>
  <c r="K33" i="40"/>
  <c r="K31" i="40"/>
  <c r="K25" i="40"/>
  <c r="E292" i="55"/>
  <c r="F292" i="55"/>
  <c r="E293" i="55"/>
  <c r="F293" i="55"/>
  <c r="E294" i="55"/>
  <c r="F294" i="55"/>
  <c r="E295" i="55"/>
  <c r="F295" i="55"/>
  <c r="D322" i="55" l="1"/>
  <c r="D320" i="55"/>
  <c r="D316" i="55"/>
  <c r="D319" i="55"/>
  <c r="D350" i="55"/>
  <c r="D317" i="55"/>
  <c r="D347" i="55"/>
  <c r="D354" i="55"/>
  <c r="D352" i="55"/>
  <c r="D321" i="55"/>
  <c r="D323" i="55"/>
  <c r="D346" i="55"/>
  <c r="D353" i="55"/>
  <c r="D318" i="55"/>
  <c r="D349" i="55"/>
  <c r="D356" i="55"/>
  <c r="M36" i="40"/>
  <c r="E320" i="55" s="1"/>
  <c r="M38" i="40"/>
  <c r="N38" i="40" s="1"/>
  <c r="M32" i="40"/>
  <c r="M34" i="40"/>
  <c r="N34" i="40" s="1"/>
  <c r="M40" i="40"/>
  <c r="M33" i="40"/>
  <c r="M41" i="40"/>
  <c r="M28" i="40"/>
  <c r="M27" i="40"/>
  <c r="M25" i="40"/>
  <c r="M37" i="40"/>
  <c r="M24" i="40"/>
  <c r="M31" i="40"/>
  <c r="M35" i="40"/>
  <c r="M39" i="40"/>
  <c r="M43" i="40"/>
  <c r="M26" i="40"/>
  <c r="E333" i="55" s="1"/>
  <c r="M30" i="40"/>
  <c r="M29" i="40"/>
  <c r="N42" i="40"/>
  <c r="N44" i="40"/>
  <c r="G20" i="31"/>
  <c r="J20" i="31" s="1"/>
  <c r="D292" i="55" s="1"/>
  <c r="G30" i="96"/>
  <c r="F30" i="96"/>
  <c r="G29" i="96"/>
  <c r="F29" i="96"/>
  <c r="G28" i="96"/>
  <c r="F28" i="96"/>
  <c r="G27" i="96"/>
  <c r="F27" i="96"/>
  <c r="G26" i="96"/>
  <c r="F26" i="96"/>
  <c r="G25" i="96"/>
  <c r="F25" i="96"/>
  <c r="G24" i="96"/>
  <c r="F24" i="96"/>
  <c r="G23" i="96"/>
  <c r="F23" i="96"/>
  <c r="G22" i="96"/>
  <c r="F22" i="96"/>
  <c r="G21" i="96"/>
  <c r="F21" i="96"/>
  <c r="G20" i="96"/>
  <c r="F20" i="96"/>
  <c r="G19" i="96"/>
  <c r="F19" i="96"/>
  <c r="G18" i="96"/>
  <c r="F18" i="96"/>
  <c r="G17" i="96"/>
  <c r="F17" i="96"/>
  <c r="G16" i="96"/>
  <c r="F16" i="96"/>
  <c r="G15" i="96"/>
  <c r="F15" i="96"/>
  <c r="G14" i="96"/>
  <c r="F14" i="96"/>
  <c r="G13" i="96"/>
  <c r="F13" i="96"/>
  <c r="I10" i="96"/>
  <c r="N36" i="40" l="1"/>
  <c r="E321" i="55"/>
  <c r="E317" i="55"/>
  <c r="E322" i="55"/>
  <c r="E346" i="55"/>
  <c r="E353" i="55"/>
  <c r="E350" i="55"/>
  <c r="E347" i="55"/>
  <c r="E354" i="55"/>
  <c r="E316" i="55"/>
  <c r="E319" i="55"/>
  <c r="E352" i="55"/>
  <c r="E349" i="55"/>
  <c r="E356" i="55"/>
  <c r="E323" i="55"/>
  <c r="E318" i="55"/>
  <c r="N32" i="40"/>
  <c r="N40" i="40"/>
  <c r="N29" i="40"/>
  <c r="N30" i="40"/>
  <c r="N26" i="40"/>
  <c r="N43" i="40"/>
  <c r="N39" i="40"/>
  <c r="N35" i="40"/>
  <c r="N31" i="40"/>
  <c r="N24" i="40"/>
  <c r="N37" i="40"/>
  <c r="N25" i="40"/>
  <c r="N27" i="40"/>
  <c r="N28" i="40"/>
  <c r="N41" i="40"/>
  <c r="N33" i="40"/>
  <c r="I20" i="31"/>
  <c r="G22" i="31"/>
  <c r="J22" i="31" s="1"/>
  <c r="D294" i="55" s="1"/>
  <c r="G21" i="31"/>
  <c r="J21" i="31" s="1"/>
  <c r="D293" i="55" s="1"/>
  <c r="G23" i="31"/>
  <c r="J23" i="31" s="1"/>
  <c r="D295" i="55" s="1"/>
  <c r="H30" i="96"/>
  <c r="H14" i="96"/>
  <c r="H16" i="96"/>
  <c r="H18" i="96"/>
  <c r="H20" i="96"/>
  <c r="H22" i="96"/>
  <c r="H24" i="96"/>
  <c r="H26" i="96"/>
  <c r="H28" i="96"/>
  <c r="H15" i="96"/>
  <c r="I15" i="96" s="1"/>
  <c r="H13" i="96"/>
  <c r="H17" i="96"/>
  <c r="H19" i="96"/>
  <c r="I19" i="96" s="1"/>
  <c r="H21" i="96"/>
  <c r="I21" i="96" s="1"/>
  <c r="H23" i="96"/>
  <c r="I23" i="96" s="1"/>
  <c r="H25" i="96"/>
  <c r="I25" i="96" s="1"/>
  <c r="H27" i="96"/>
  <c r="I27" i="96" s="1"/>
  <c r="H29" i="96"/>
  <c r="I29" i="96" s="1"/>
  <c r="I18" i="96" l="1"/>
  <c r="J18" i="96" s="1"/>
  <c r="K18" i="96" s="1"/>
  <c r="L18" i="96" s="1"/>
  <c r="I28" i="96"/>
  <c r="J28" i="96" s="1"/>
  <c r="K28" i="96" s="1"/>
  <c r="L28" i="96" s="1"/>
  <c r="I20" i="96"/>
  <c r="J20" i="96" s="1"/>
  <c r="K20" i="96" s="1"/>
  <c r="L20" i="96" s="1"/>
  <c r="I30" i="96"/>
  <c r="J30" i="96" s="1"/>
  <c r="K30" i="96" s="1"/>
  <c r="L30" i="96" s="1"/>
  <c r="M30" i="96" s="1"/>
  <c r="O30" i="96" s="1"/>
  <c r="I26" i="96"/>
  <c r="J26" i="96" s="1"/>
  <c r="K26" i="96" s="1"/>
  <c r="L26" i="96" s="1"/>
  <c r="M26" i="96" s="1"/>
  <c r="O26" i="96" s="1"/>
  <c r="I17" i="96"/>
  <c r="J17" i="96" s="1"/>
  <c r="K17" i="96" s="1"/>
  <c r="L17" i="96" s="1"/>
  <c r="I24" i="96"/>
  <c r="J24" i="96" s="1"/>
  <c r="K24" i="96" s="1"/>
  <c r="L24" i="96" s="1"/>
  <c r="I16" i="96"/>
  <c r="J16" i="96" s="1"/>
  <c r="K16" i="96" s="1"/>
  <c r="L16" i="96" s="1"/>
  <c r="I13" i="96"/>
  <c r="J13" i="96" s="1"/>
  <c r="K13" i="96" s="1"/>
  <c r="L13" i="96" s="1"/>
  <c r="I22" i="96"/>
  <c r="J22" i="96" s="1"/>
  <c r="K22" i="96" s="1"/>
  <c r="L22" i="96" s="1"/>
  <c r="D199" i="55" s="1"/>
  <c r="I14" i="96"/>
  <c r="J14" i="96" s="1"/>
  <c r="K14" i="96" s="1"/>
  <c r="L14" i="96" s="1"/>
  <c r="K20" i="31"/>
  <c r="L20" i="31" s="1"/>
  <c r="C292" i="55"/>
  <c r="I23" i="31"/>
  <c r="I22" i="31"/>
  <c r="I21" i="31"/>
  <c r="J15" i="96"/>
  <c r="K15" i="96" s="1"/>
  <c r="L15" i="96" s="1"/>
  <c r="J29" i="96"/>
  <c r="K29" i="96" s="1"/>
  <c r="L29" i="96" s="1"/>
  <c r="J27" i="96"/>
  <c r="K27" i="96" s="1"/>
  <c r="L27" i="96" s="1"/>
  <c r="J25" i="96"/>
  <c r="K25" i="96" s="1"/>
  <c r="L25" i="96" s="1"/>
  <c r="J23" i="96"/>
  <c r="K23" i="96" s="1"/>
  <c r="L23" i="96" s="1"/>
  <c r="J21" i="96"/>
  <c r="K21" i="96" s="1"/>
  <c r="L21" i="96" s="1"/>
  <c r="D206" i="55" s="1"/>
  <c r="J19" i="96"/>
  <c r="K19" i="96" s="1"/>
  <c r="L19" i="96" s="1"/>
  <c r="F38" i="37"/>
  <c r="F36" i="37"/>
  <c r="F33" i="37"/>
  <c r="F31" i="37"/>
  <c r="D205" i="55" l="1"/>
  <c r="M28" i="96"/>
  <c r="M14" i="96"/>
  <c r="O14" i="96" s="1"/>
  <c r="D215" i="55"/>
  <c r="D209" i="55"/>
  <c r="M20" i="96"/>
  <c r="M24" i="96"/>
  <c r="C201" i="55" s="1"/>
  <c r="D201" i="55"/>
  <c r="D211" i="55"/>
  <c r="M18" i="96"/>
  <c r="O18" i="96" s="1"/>
  <c r="D203" i="55"/>
  <c r="P26" i="96"/>
  <c r="Q26" i="96" s="1"/>
  <c r="D212" i="55"/>
  <c r="D198" i="55"/>
  <c r="D200" i="55"/>
  <c r="P30" i="96"/>
  <c r="Q30" i="96" s="1"/>
  <c r="P18" i="96"/>
  <c r="Q18" i="96" s="1"/>
  <c r="D214" i="55"/>
  <c r="D208" i="55"/>
  <c r="D210" i="55"/>
  <c r="D204" i="55"/>
  <c r="D213" i="55"/>
  <c r="K22" i="31"/>
  <c r="L22" i="31" s="1"/>
  <c r="C294" i="55"/>
  <c r="K21" i="31"/>
  <c r="L21" i="31" s="1"/>
  <c r="C293" i="55"/>
  <c r="K23" i="31"/>
  <c r="L23" i="31" s="1"/>
  <c r="C295" i="55"/>
  <c r="R24" i="96"/>
  <c r="C209" i="55"/>
  <c r="M22" i="96"/>
  <c r="C199" i="55" s="1"/>
  <c r="D207" i="55"/>
  <c r="R14" i="96"/>
  <c r="C205" i="55"/>
  <c r="R20" i="96"/>
  <c r="R28" i="96"/>
  <c r="M16" i="96"/>
  <c r="D202" i="55"/>
  <c r="R18" i="96"/>
  <c r="R26" i="96"/>
  <c r="C211" i="55"/>
  <c r="R30" i="96"/>
  <c r="P24" i="96"/>
  <c r="Q24" i="96" s="1"/>
  <c r="M19" i="96"/>
  <c r="M17" i="96"/>
  <c r="M13" i="96"/>
  <c r="P20" i="96"/>
  <c r="Q20" i="96" s="1"/>
  <c r="P28" i="96"/>
  <c r="Q28" i="96" s="1"/>
  <c r="M21" i="96"/>
  <c r="M23" i="96"/>
  <c r="M25" i="96"/>
  <c r="M27" i="96"/>
  <c r="O27" i="96" s="1"/>
  <c r="M29" i="96"/>
  <c r="M15" i="96"/>
  <c r="C213" i="55" s="1"/>
  <c r="O20" i="96"/>
  <c r="O28" i="96"/>
  <c r="W31" i="37"/>
  <c r="W38" i="37"/>
  <c r="G31" i="37"/>
  <c r="E114" i="55" s="1"/>
  <c r="F32" i="37"/>
  <c r="G32" i="37" s="1"/>
  <c r="E116" i="55" s="1"/>
  <c r="G33" i="37"/>
  <c r="H33" i="37" s="1"/>
  <c r="F34" i="37"/>
  <c r="G34" i="37" s="1"/>
  <c r="E115" i="55" s="1"/>
  <c r="F35" i="37"/>
  <c r="G35" i="37" s="1"/>
  <c r="G36" i="37"/>
  <c r="E91" i="55" s="1"/>
  <c r="F37" i="37"/>
  <c r="G37" i="37" s="1"/>
  <c r="E92" i="55" s="1"/>
  <c r="G38" i="37"/>
  <c r="E110" i="55" s="1"/>
  <c r="F39" i="37"/>
  <c r="G39" i="37" s="1"/>
  <c r="E111" i="55" s="1"/>
  <c r="W39" i="37"/>
  <c r="F40" i="37"/>
  <c r="G40" i="37" s="1"/>
  <c r="E113" i="55" s="1"/>
  <c r="W40" i="37"/>
  <c r="F41" i="37"/>
  <c r="O24" i="96" l="1"/>
  <c r="C215" i="55"/>
  <c r="P14" i="96"/>
  <c r="Q14" i="96" s="1"/>
  <c r="E118" i="55"/>
  <c r="F117" i="55"/>
  <c r="E117" i="55"/>
  <c r="H36" i="37"/>
  <c r="F91" i="55" s="1"/>
  <c r="U33" i="37"/>
  <c r="V33" i="37" s="1"/>
  <c r="H39" i="37"/>
  <c r="F111" i="55" s="1"/>
  <c r="H35" i="37"/>
  <c r="H38" i="37"/>
  <c r="F110" i="55" s="1"/>
  <c r="H31" i="37"/>
  <c r="F114" i="55" s="1"/>
  <c r="R29" i="96"/>
  <c r="C214" i="55"/>
  <c r="R23" i="96"/>
  <c r="C208" i="55"/>
  <c r="R17" i="96"/>
  <c r="C200" i="55"/>
  <c r="R16" i="96"/>
  <c r="C202" i="55"/>
  <c r="O16" i="96"/>
  <c r="P16" i="96"/>
  <c r="Q16" i="96" s="1"/>
  <c r="R22" i="96"/>
  <c r="C207" i="55"/>
  <c r="P22" i="96"/>
  <c r="Q22" i="96" s="1"/>
  <c r="O22" i="96"/>
  <c r="R15" i="96"/>
  <c r="C203" i="55"/>
  <c r="R27" i="96"/>
  <c r="C212" i="55"/>
  <c r="R25" i="96"/>
  <c r="C210" i="55"/>
  <c r="R21" i="96"/>
  <c r="C206" i="55"/>
  <c r="R13" i="96"/>
  <c r="C204" i="55"/>
  <c r="R19" i="96"/>
  <c r="C198" i="55"/>
  <c r="O17" i="96"/>
  <c r="O15" i="96"/>
  <c r="O23" i="96"/>
  <c r="P15" i="96"/>
  <c r="Q15" i="96" s="1"/>
  <c r="O29" i="96"/>
  <c r="P27" i="96"/>
  <c r="Q27" i="96" s="1"/>
  <c r="O25" i="96"/>
  <c r="P23" i="96"/>
  <c r="Q23" i="96" s="1"/>
  <c r="O21" i="96"/>
  <c r="O13" i="96"/>
  <c r="P17" i="96"/>
  <c r="Q17" i="96" s="1"/>
  <c r="O19" i="96"/>
  <c r="P29" i="96"/>
  <c r="Q29" i="96" s="1"/>
  <c r="P25" i="96"/>
  <c r="Q25" i="96" s="1"/>
  <c r="P21" i="96"/>
  <c r="Q21" i="96" s="1"/>
  <c r="P13" i="96"/>
  <c r="P19" i="96"/>
  <c r="Q19" i="96" s="1"/>
  <c r="E209" i="55"/>
  <c r="E215" i="55"/>
  <c r="E213" i="55"/>
  <c r="E211" i="55"/>
  <c r="H37" i="37"/>
  <c r="F92" i="55" s="1"/>
  <c r="H34" i="37"/>
  <c r="F115" i="55" s="1"/>
  <c r="H32" i="37"/>
  <c r="F116" i="55" s="1"/>
  <c r="H40" i="37"/>
  <c r="F113" i="55" s="1"/>
  <c r="G41" i="37"/>
  <c r="E119" i="55" s="1"/>
  <c r="E208" i="55" l="1"/>
  <c r="E210" i="55"/>
  <c r="E207" i="55"/>
  <c r="E206" i="55"/>
  <c r="E212" i="55"/>
  <c r="E214" i="55"/>
  <c r="E198" i="55"/>
  <c r="F118" i="55"/>
  <c r="U36" i="37"/>
  <c r="V36" i="37" s="1"/>
  <c r="U40" i="37"/>
  <c r="V40" i="37" s="1"/>
  <c r="U34" i="37"/>
  <c r="V34" i="37" s="1"/>
  <c r="U32" i="37"/>
  <c r="V32" i="37" s="1"/>
  <c r="U37" i="37"/>
  <c r="V37" i="37" s="1"/>
  <c r="U31" i="37"/>
  <c r="V31" i="37" s="1"/>
  <c r="U38" i="37"/>
  <c r="V38" i="37" s="1"/>
  <c r="U35" i="37"/>
  <c r="V35" i="37" s="1"/>
  <c r="U39" i="37"/>
  <c r="V39" i="37" s="1"/>
  <c r="H41" i="37"/>
  <c r="F119" i="55" s="1"/>
  <c r="U41" i="37" l="1"/>
  <c r="V41" i="37" s="1"/>
  <c r="A11" i="92" l="1"/>
  <c r="A12" i="92"/>
  <c r="A13" i="92"/>
  <c r="A14" i="92"/>
  <c r="A15" i="92"/>
  <c r="A16" i="92"/>
  <c r="A17" i="92"/>
  <c r="A18" i="92"/>
  <c r="A19" i="92"/>
  <c r="A20" i="92"/>
  <c r="A21" i="92"/>
  <c r="A22" i="92"/>
  <c r="A10" i="92"/>
  <c r="I34" i="92" l="1"/>
  <c r="I35" i="92"/>
  <c r="I36" i="92"/>
  <c r="I37" i="92"/>
  <c r="I38" i="92"/>
  <c r="I39" i="92"/>
  <c r="I40" i="92"/>
  <c r="I41" i="92"/>
  <c r="I42" i="92"/>
  <c r="I43" i="92"/>
  <c r="I44" i="92"/>
  <c r="I45" i="92"/>
  <c r="I33" i="92"/>
  <c r="C11" i="92" l="1"/>
  <c r="C12" i="92"/>
  <c r="C13" i="92"/>
  <c r="C14" i="92"/>
  <c r="C15" i="92"/>
  <c r="C16" i="92"/>
  <c r="C17" i="92"/>
  <c r="C18" i="92"/>
  <c r="D41" i="92" s="1"/>
  <c r="C19" i="92"/>
  <c r="D42" i="92" s="1"/>
  <c r="C20" i="92"/>
  <c r="D43" i="92" s="1"/>
  <c r="E43" i="92" s="1"/>
  <c r="C21" i="92"/>
  <c r="D44" i="92" s="1"/>
  <c r="E44" i="92" s="1"/>
  <c r="C22" i="92"/>
  <c r="D45" i="92" s="1"/>
  <c r="E45" i="92" s="1"/>
  <c r="C10" i="92"/>
  <c r="B11" i="92"/>
  <c r="F34" i="92" s="1"/>
  <c r="B12" i="92"/>
  <c r="F35" i="92" s="1"/>
  <c r="B13" i="92"/>
  <c r="F36" i="92" s="1"/>
  <c r="B14" i="92"/>
  <c r="F37" i="92" s="1"/>
  <c r="B15" i="92"/>
  <c r="F38" i="92" s="1"/>
  <c r="B16" i="92"/>
  <c r="F39" i="92" s="1"/>
  <c r="B17" i="92"/>
  <c r="F40" i="92" s="1"/>
  <c r="B18" i="92"/>
  <c r="F41" i="92" s="1"/>
  <c r="B19" i="92"/>
  <c r="B20" i="92"/>
  <c r="F43" i="92" s="1"/>
  <c r="G43" i="92" s="1"/>
  <c r="B21" i="92"/>
  <c r="F44" i="92" s="1"/>
  <c r="G44" i="92" s="1"/>
  <c r="B22" i="92"/>
  <c r="B10" i="92"/>
  <c r="F33" i="92" s="1"/>
  <c r="G33" i="92" s="1"/>
  <c r="G34" i="92" s="1"/>
  <c r="G39" i="92" l="1"/>
  <c r="G40" i="92" s="1"/>
  <c r="G35" i="92"/>
  <c r="G36" i="92" s="1"/>
  <c r="G37" i="92"/>
  <c r="G38" i="92" s="1"/>
  <c r="J44" i="92"/>
  <c r="J43" i="92"/>
  <c r="J33" i="92"/>
  <c r="F42" i="92"/>
  <c r="G41" i="92" s="1"/>
  <c r="G42" i="92" s="1"/>
  <c r="F45" i="92"/>
  <c r="G45" i="92" s="1"/>
  <c r="K44" i="92"/>
  <c r="K45" i="92"/>
  <c r="K43" i="92"/>
  <c r="K28" i="92"/>
  <c r="K27" i="92"/>
  <c r="L27" i="92"/>
  <c r="C27" i="92"/>
  <c r="C28" i="92"/>
  <c r="E28" i="92" s="1"/>
  <c r="L28" i="92"/>
  <c r="D10" i="92"/>
  <c r="D21" i="92"/>
  <c r="D19" i="92"/>
  <c r="D17" i="92"/>
  <c r="D15" i="92"/>
  <c r="D13" i="92"/>
  <c r="D11" i="92"/>
  <c r="D22" i="92"/>
  <c r="D20" i="92"/>
  <c r="D18" i="92"/>
  <c r="D16" i="92"/>
  <c r="D14" i="92"/>
  <c r="D12" i="92"/>
  <c r="C29" i="92" l="1"/>
  <c r="J34" i="92"/>
  <c r="J45" i="92"/>
  <c r="H45" i="92"/>
  <c r="H43" i="92"/>
  <c r="H44" i="92"/>
  <c r="J37" i="92"/>
  <c r="J41" i="92"/>
  <c r="J35" i="92"/>
  <c r="J39" i="92"/>
  <c r="D28" i="92"/>
  <c r="B28" i="92" s="1"/>
  <c r="D27" i="92"/>
  <c r="B27" i="92" s="1"/>
  <c r="N28" i="92"/>
  <c r="M28" i="92"/>
  <c r="M27" i="92"/>
  <c r="N27" i="92"/>
  <c r="J40" i="92" l="1"/>
  <c r="J36" i="92"/>
  <c r="J42" i="92"/>
  <c r="J38" i="92"/>
  <c r="B6" i="33" l="1"/>
  <c r="B5" i="33"/>
  <c r="G18" i="91" l="1"/>
  <c r="J17" i="91"/>
  <c r="J16" i="91"/>
  <c r="G15" i="91"/>
  <c r="J14" i="91"/>
  <c r="J13" i="91"/>
  <c r="G11" i="91"/>
  <c r="J10" i="91"/>
  <c r="J9" i="91"/>
  <c r="O7" i="91"/>
  <c r="O8" i="91" s="1"/>
  <c r="O9" i="91" s="1"/>
  <c r="O10" i="91" s="1"/>
  <c r="N7" i="91"/>
  <c r="N8" i="91" s="1"/>
  <c r="N9" i="91" s="1"/>
  <c r="J7" i="91"/>
  <c r="M6" i="91"/>
  <c r="M7" i="91" l="1"/>
  <c r="M8" i="91"/>
  <c r="J15" i="91"/>
  <c r="J11" i="91"/>
  <c r="J18" i="91"/>
  <c r="D29" i="92"/>
  <c r="B23" i="92"/>
  <c r="D23" i="92"/>
  <c r="M9" i="91"/>
  <c r="N10" i="91"/>
  <c r="N11" i="91" s="1"/>
  <c r="N12" i="91" s="1"/>
  <c r="G10" i="91"/>
  <c r="G13" i="91"/>
  <c r="G16" i="91"/>
  <c r="J6" i="91"/>
  <c r="G14" i="91"/>
  <c r="G17" i="91"/>
  <c r="G8" i="91"/>
  <c r="G9" i="91"/>
  <c r="J8" i="91"/>
  <c r="G7" i="91"/>
  <c r="L7" i="91" s="1"/>
  <c r="C172" i="55" s="1"/>
  <c r="O11" i="91"/>
  <c r="G12" i="91"/>
  <c r="J12" i="91"/>
  <c r="M11" i="91" l="1"/>
  <c r="L11" i="91"/>
  <c r="C176" i="55" s="1"/>
  <c r="L6" i="91"/>
  <c r="C171" i="55" s="1"/>
  <c r="L9" i="91"/>
  <c r="C174" i="55" s="1"/>
  <c r="L8" i="91"/>
  <c r="C173" i="55" s="1"/>
  <c r="F28" i="92"/>
  <c r="E27" i="92"/>
  <c r="F27" i="92"/>
  <c r="K7" i="91"/>
  <c r="D172" i="55" s="1"/>
  <c r="H7" i="91"/>
  <c r="P7" i="91"/>
  <c r="M10" i="91"/>
  <c r="L10" i="91" s="1"/>
  <c r="C175" i="55" s="1"/>
  <c r="N13" i="91"/>
  <c r="O12" i="91"/>
  <c r="K11" i="91" l="1"/>
  <c r="D176" i="55" s="1"/>
  <c r="P11" i="91"/>
  <c r="H11" i="91"/>
  <c r="E176" i="55" s="1"/>
  <c r="P6" i="91"/>
  <c r="H6" i="91"/>
  <c r="E171" i="55" s="1"/>
  <c r="P9" i="91"/>
  <c r="H9" i="91"/>
  <c r="E174" i="55" s="1"/>
  <c r="K9" i="91"/>
  <c r="K6" i="91"/>
  <c r="D171" i="55" s="1"/>
  <c r="P8" i="91"/>
  <c r="K8" i="91"/>
  <c r="D173" i="55" s="1"/>
  <c r="H8" i="91"/>
  <c r="E173" i="55" s="1"/>
  <c r="Q7" i="91"/>
  <c r="R7" i="91" s="1"/>
  <c r="E172" i="55"/>
  <c r="F29" i="92"/>
  <c r="E29" i="92"/>
  <c r="G27" i="92"/>
  <c r="G28" i="92"/>
  <c r="H10" i="91"/>
  <c r="E175" i="55" s="1"/>
  <c r="K10" i="91"/>
  <c r="P10" i="91"/>
  <c r="O13" i="91"/>
  <c r="M13" i="91" s="1"/>
  <c r="L13" i="91" s="1"/>
  <c r="C178" i="55" s="1"/>
  <c r="M12" i="91"/>
  <c r="L12" i="91" s="1"/>
  <c r="C177" i="55" s="1"/>
  <c r="N14" i="91"/>
  <c r="Q11" i="91" l="1"/>
  <c r="R11" i="91" s="1"/>
  <c r="D38" i="92"/>
  <c r="E38" i="92" s="1"/>
  <c r="D34" i="92"/>
  <c r="D40" i="92"/>
  <c r="E40" i="92" s="1"/>
  <c r="D36" i="92"/>
  <c r="E36" i="92" s="1"/>
  <c r="Q9" i="91"/>
  <c r="R9" i="91" s="1"/>
  <c r="D174" i="55"/>
  <c r="Q6" i="91"/>
  <c r="R6" i="91" s="1"/>
  <c r="Q8" i="91"/>
  <c r="R8" i="91" s="1"/>
  <c r="Q10" i="91"/>
  <c r="R10" i="91" s="1"/>
  <c r="D175" i="55"/>
  <c r="H28" i="92"/>
  <c r="H27" i="92"/>
  <c r="K13" i="91"/>
  <c r="D178" i="55" s="1"/>
  <c r="H13" i="91"/>
  <c r="E178" i="55" s="1"/>
  <c r="P13" i="91"/>
  <c r="N15" i="91"/>
  <c r="K12" i="91"/>
  <c r="D177" i="55" s="1"/>
  <c r="H12" i="91"/>
  <c r="E177" i="55" s="1"/>
  <c r="P12" i="91"/>
  <c r="O14" i="91"/>
  <c r="D35" i="92" l="1"/>
  <c r="E35" i="92" s="1"/>
  <c r="D39" i="92"/>
  <c r="E39" i="92" s="1"/>
  <c r="E34" i="92"/>
  <c r="H34" i="92" s="1"/>
  <c r="E42" i="92"/>
  <c r="E41" i="92"/>
  <c r="I27" i="92"/>
  <c r="J27" i="92" s="1"/>
  <c r="D33" i="92"/>
  <c r="E33" i="92" s="1"/>
  <c r="D37" i="92"/>
  <c r="E37" i="92" s="1"/>
  <c r="Q12" i="91"/>
  <c r="R12" i="91" s="1"/>
  <c r="Q13" i="91"/>
  <c r="R13" i="91" s="1"/>
  <c r="K38" i="92"/>
  <c r="H38" i="92"/>
  <c r="K40" i="92"/>
  <c r="H40" i="92"/>
  <c r="K36" i="92"/>
  <c r="H36" i="92"/>
  <c r="I28" i="92"/>
  <c r="J28" i="92" s="1"/>
  <c r="N16" i="91"/>
  <c r="O15" i="91"/>
  <c r="M14" i="91"/>
  <c r="L14" i="91" s="1"/>
  <c r="C179" i="55" s="1"/>
  <c r="K34" i="92" l="1"/>
  <c r="K35" i="92"/>
  <c r="H35" i="92"/>
  <c r="K33" i="92"/>
  <c r="H33" i="92"/>
  <c r="K42" i="92"/>
  <c r="H42" i="92"/>
  <c r="K39" i="92"/>
  <c r="H39" i="92"/>
  <c r="K37" i="92"/>
  <c r="H37" i="92"/>
  <c r="K41" i="92"/>
  <c r="H41" i="92"/>
  <c r="I29" i="92"/>
  <c r="J29" i="92" s="1"/>
  <c r="O16" i="91"/>
  <c r="M15" i="91"/>
  <c r="L15" i="91" s="1"/>
  <c r="C180" i="55" s="1"/>
  <c r="H14" i="91"/>
  <c r="E179" i="55" s="1"/>
  <c r="P14" i="91"/>
  <c r="K14" i="91"/>
  <c r="D179" i="55" s="1"/>
  <c r="M16" i="91"/>
  <c r="L16" i="91" s="1"/>
  <c r="C181" i="55" s="1"/>
  <c r="N17" i="91"/>
  <c r="G16" i="33"/>
  <c r="G15" i="33"/>
  <c r="G14" i="33"/>
  <c r="G13" i="33"/>
  <c r="G12" i="33"/>
  <c r="I11" i="33"/>
  <c r="J11" i="33" s="1"/>
  <c r="F6" i="89"/>
  <c r="C158" i="55" s="1"/>
  <c r="K46" i="92" l="1"/>
  <c r="K47" i="92" s="1"/>
  <c r="H46" i="92"/>
  <c r="O50" i="92" s="1"/>
  <c r="H15" i="91"/>
  <c r="E180" i="55" s="1"/>
  <c r="P15" i="91"/>
  <c r="K15" i="91"/>
  <c r="D180" i="55" s="1"/>
  <c r="Q14" i="91"/>
  <c r="R14" i="91" s="1"/>
  <c r="O17" i="91"/>
  <c r="M17" i="91" s="1"/>
  <c r="L17" i="91" s="1"/>
  <c r="C182" i="55" s="1"/>
  <c r="N18" i="91"/>
  <c r="P16" i="91"/>
  <c r="K16" i="91"/>
  <c r="H16" i="91"/>
  <c r="E181" i="55" s="1"/>
  <c r="F13" i="33"/>
  <c r="F12" i="33"/>
  <c r="F14" i="33"/>
  <c r="F15" i="33"/>
  <c r="F16" i="33"/>
  <c r="Q15" i="91" l="1"/>
  <c r="R15" i="91" s="1"/>
  <c r="Q16" i="91"/>
  <c r="R16" i="91" s="1"/>
  <c r="D181" i="55"/>
  <c r="L43" i="92"/>
  <c r="L45" i="92"/>
  <c r="L44" i="92"/>
  <c r="L36" i="92"/>
  <c r="L40" i="92"/>
  <c r="L38" i="92"/>
  <c r="L39" i="92"/>
  <c r="L42" i="92"/>
  <c r="L35" i="92"/>
  <c r="L41" i="92"/>
  <c r="L37" i="92"/>
  <c r="L34" i="92"/>
  <c r="L33" i="92"/>
  <c r="P17" i="91"/>
  <c r="K17" i="91"/>
  <c r="D182" i="55" s="1"/>
  <c r="H17" i="91"/>
  <c r="E182" i="55" s="1"/>
  <c r="O18" i="91"/>
  <c r="Q17" i="91" l="1"/>
  <c r="R17" i="91" s="1"/>
  <c r="N45" i="92"/>
  <c r="N44" i="92"/>
  <c r="N43" i="92"/>
  <c r="N36" i="92"/>
  <c r="N40" i="92"/>
  <c r="N38" i="92"/>
  <c r="N34" i="92"/>
  <c r="N42" i="92"/>
  <c r="N37" i="92"/>
  <c r="N41" i="92"/>
  <c r="N33" i="92"/>
  <c r="N39" i="92"/>
  <c r="N35" i="92"/>
  <c r="M18" i="91"/>
  <c r="L18" i="91" s="1"/>
  <c r="C183" i="55" s="1"/>
  <c r="N46" i="92" l="1"/>
  <c r="N47" i="92" s="1"/>
  <c r="P18" i="91"/>
  <c r="K18" i="91"/>
  <c r="D183" i="55" s="1"/>
  <c r="H18" i="91"/>
  <c r="E183" i="55" s="1"/>
  <c r="Q18" i="91" l="1"/>
  <c r="R18" i="91" s="1"/>
  <c r="E204" i="55"/>
  <c r="O34" i="92"/>
  <c r="P34" i="92" s="1"/>
  <c r="C58" i="55" s="1"/>
  <c r="O36" i="92"/>
  <c r="P36" i="92" s="1"/>
  <c r="C60" i="55" s="1"/>
  <c r="O38" i="92"/>
  <c r="P38" i="92" s="1"/>
  <c r="C63" i="55" s="1"/>
  <c r="O40" i="92"/>
  <c r="P40" i="92" s="1"/>
  <c r="C65" i="55" s="1"/>
  <c r="O42" i="92"/>
  <c r="P42" i="92" s="1"/>
  <c r="C68" i="55" s="1"/>
  <c r="O44" i="92"/>
  <c r="P44" i="92" s="1"/>
  <c r="C74" i="55" s="1"/>
  <c r="O33" i="92"/>
  <c r="P33" i="92" s="1"/>
  <c r="C57" i="55" s="1"/>
  <c r="O35" i="92"/>
  <c r="P35" i="92" s="1"/>
  <c r="C59" i="55" s="1"/>
  <c r="O37" i="92"/>
  <c r="P37" i="92" s="1"/>
  <c r="C62" i="55" s="1"/>
  <c r="O39" i="92"/>
  <c r="P39" i="92" s="1"/>
  <c r="C64" i="55" s="1"/>
  <c r="O41" i="92"/>
  <c r="P41" i="92" s="1"/>
  <c r="C67" i="55" s="1"/>
  <c r="O43" i="92"/>
  <c r="P43" i="92" s="1"/>
  <c r="C73" i="55" s="1"/>
  <c r="O45" i="92"/>
  <c r="P45" i="92" s="1"/>
  <c r="C75" i="55" s="1"/>
  <c r="O46" i="92" l="1"/>
  <c r="P46" i="92"/>
  <c r="E10" i="38"/>
  <c r="I7" i="38" s="1"/>
  <c r="J7" i="38" s="1"/>
  <c r="K7" i="38" s="1"/>
  <c r="C35" i="55"/>
  <c r="C377" i="55" l="1"/>
  <c r="D377" i="55"/>
  <c r="E205" i="55"/>
  <c r="E203" i="55"/>
  <c r="C34" i="55"/>
  <c r="F19" i="89"/>
  <c r="C228" i="55" s="1"/>
  <c r="F8" i="89" l="1"/>
  <c r="C160" i="55" s="1"/>
  <c r="C33" i="55"/>
  <c r="F31" i="89"/>
  <c r="C270" i="55" s="1"/>
  <c r="F7" i="89"/>
  <c r="C159" i="55" s="1"/>
  <c r="F18" i="89"/>
  <c r="C227" i="55" s="1"/>
  <c r="F25" i="89"/>
  <c r="C251" i="55" s="1"/>
  <c r="E202" i="55" l="1"/>
  <c r="E199" i="55"/>
  <c r="E200" i="55"/>
  <c r="W14" i="37"/>
  <c r="W11" i="37"/>
  <c r="E201" i="55" l="1"/>
  <c r="W22" i="37"/>
  <c r="W6" i="37"/>
  <c r="W7" i="37"/>
  <c r="W10" i="37"/>
  <c r="W16" i="37"/>
  <c r="W19" i="37"/>
  <c r="W20" i="37"/>
  <c r="W25" i="37"/>
  <c r="W5" i="37"/>
  <c r="W8" i="37"/>
  <c r="W9" i="37"/>
  <c r="W12" i="37"/>
  <c r="A6" i="59" l="1"/>
  <c r="A7" i="59"/>
  <c r="A8" i="59"/>
  <c r="A9" i="59"/>
  <c r="A10" i="59"/>
  <c r="A11" i="59"/>
  <c r="A12" i="59"/>
  <c r="A13" i="59"/>
  <c r="A14" i="59"/>
  <c r="A15" i="59"/>
  <c r="A16" i="59"/>
  <c r="A17" i="59"/>
  <c r="A18" i="59"/>
  <c r="A19" i="59"/>
  <c r="A20" i="59"/>
  <c r="A21" i="59"/>
  <c r="A22" i="59"/>
  <c r="A23" i="59"/>
  <c r="A24" i="59"/>
  <c r="A25" i="59"/>
  <c r="A26" i="59"/>
  <c r="A27" i="59"/>
  <c r="A28" i="59"/>
  <c r="A29" i="59"/>
  <c r="A30" i="59"/>
  <c r="A31" i="59"/>
  <c r="A32" i="59"/>
  <c r="A33" i="59"/>
  <c r="A34" i="59"/>
  <c r="A35" i="59"/>
  <c r="A36" i="59"/>
  <c r="A37" i="59"/>
  <c r="A38" i="59"/>
  <c r="A39" i="59"/>
  <c r="A40" i="59"/>
  <c r="A41" i="59"/>
  <c r="A42" i="59"/>
  <c r="A43" i="59"/>
  <c r="A44" i="59"/>
  <c r="A45" i="59"/>
  <c r="A46" i="59"/>
  <c r="A47" i="59"/>
  <c r="A48" i="59"/>
  <c r="A49" i="59"/>
  <c r="A50" i="59"/>
  <c r="A51" i="59"/>
  <c r="A52" i="59"/>
  <c r="A53" i="59"/>
  <c r="A54" i="59"/>
  <c r="A55" i="59"/>
  <c r="A56" i="59"/>
  <c r="A57" i="59"/>
  <c r="A58" i="59"/>
  <c r="A59" i="59"/>
  <c r="A60" i="59"/>
  <c r="A61" i="59"/>
  <c r="A62" i="59"/>
  <c r="A63" i="59"/>
  <c r="A64" i="59"/>
  <c r="A65" i="59"/>
  <c r="A66" i="59"/>
  <c r="A67" i="59"/>
  <c r="A68" i="59"/>
  <c r="A69" i="59"/>
  <c r="A70" i="59"/>
  <c r="A71" i="59"/>
  <c r="A72" i="59"/>
  <c r="A73" i="59"/>
  <c r="A74" i="59"/>
  <c r="A75" i="59"/>
  <c r="A76" i="59"/>
  <c r="A77" i="59"/>
  <c r="A78" i="59"/>
  <c r="A79" i="59"/>
  <c r="A80" i="59"/>
  <c r="A81" i="59"/>
  <c r="A82" i="59"/>
  <c r="A83" i="59"/>
  <c r="A84" i="59"/>
  <c r="A85" i="59"/>
  <c r="A86" i="59"/>
  <c r="A87" i="59"/>
  <c r="A88" i="59"/>
  <c r="A89" i="59"/>
  <c r="A90" i="59"/>
  <c r="A91" i="59"/>
  <c r="A92" i="59"/>
  <c r="A93" i="59"/>
  <c r="A94" i="59"/>
  <c r="A95" i="59"/>
  <c r="A96" i="59"/>
  <c r="A97" i="59"/>
  <c r="A98" i="59"/>
  <c r="A99" i="59"/>
  <c r="A100" i="59"/>
  <c r="A101" i="59"/>
  <c r="A102" i="59"/>
  <c r="A103" i="59"/>
  <c r="A104" i="59"/>
  <c r="A105" i="59"/>
  <c r="A106" i="59"/>
  <c r="A107" i="59"/>
  <c r="A108" i="59"/>
  <c r="A109" i="59"/>
  <c r="A110" i="59"/>
  <c r="A111" i="59"/>
  <c r="A112" i="59"/>
  <c r="A113" i="59"/>
  <c r="A114" i="59"/>
  <c r="A115" i="59"/>
  <c r="A116" i="59"/>
  <c r="A117" i="59"/>
  <c r="A118" i="59"/>
  <c r="A119" i="59"/>
  <c r="A120" i="59"/>
  <c r="A121" i="59"/>
  <c r="A122" i="59"/>
  <c r="A123" i="59"/>
  <c r="A124" i="59"/>
  <c r="A125" i="59"/>
  <c r="A126" i="59"/>
  <c r="A127" i="59"/>
  <c r="A128" i="59"/>
  <c r="A129" i="59"/>
  <c r="A130" i="59"/>
  <c r="A131" i="59"/>
  <c r="A132" i="59"/>
  <c r="A133" i="59"/>
  <c r="A134" i="59"/>
  <c r="A135" i="59"/>
  <c r="A136" i="59"/>
  <c r="A137" i="59"/>
  <c r="A138" i="59"/>
  <c r="A139" i="59"/>
  <c r="A140" i="59"/>
  <c r="A141" i="59"/>
  <c r="A142" i="59"/>
  <c r="A143" i="59"/>
  <c r="A144" i="59"/>
  <c r="A145" i="59"/>
  <c r="A146" i="59"/>
  <c r="A147" i="59"/>
  <c r="A148" i="59"/>
  <c r="A149" i="59"/>
  <c r="A150" i="59"/>
  <c r="A151" i="59"/>
  <c r="A152" i="59"/>
  <c r="A153" i="59"/>
  <c r="A154" i="59"/>
  <c r="A155" i="59"/>
  <c r="A156" i="59"/>
  <c r="A157" i="59"/>
  <c r="A158" i="59"/>
  <c r="A159" i="59"/>
  <c r="A160" i="59"/>
  <c r="A161" i="59"/>
  <c r="A162" i="59"/>
  <c r="A163" i="59"/>
  <c r="A164" i="59"/>
  <c r="A165" i="59"/>
  <c r="A166" i="59"/>
  <c r="A167" i="59"/>
  <c r="A168" i="59"/>
  <c r="A169" i="59"/>
  <c r="A170" i="59"/>
  <c r="A171" i="59"/>
  <c r="A172" i="59"/>
  <c r="A173" i="59"/>
  <c r="A174" i="59"/>
  <c r="A175" i="59"/>
  <c r="A176" i="59"/>
  <c r="A177" i="59"/>
  <c r="A178" i="59"/>
  <c r="A179" i="59"/>
  <c r="A180" i="59"/>
  <c r="A181" i="59"/>
  <c r="A182" i="59"/>
  <c r="A183" i="59"/>
  <c r="A184" i="59"/>
  <c r="A185" i="59"/>
  <c r="A186" i="59"/>
  <c r="A187" i="59"/>
  <c r="A188" i="59"/>
  <c r="A189" i="59"/>
  <c r="A190" i="59"/>
  <c r="A191" i="59"/>
  <c r="A192" i="59"/>
  <c r="A193" i="59"/>
  <c r="A194" i="59"/>
  <c r="A195" i="59"/>
  <c r="A196" i="59"/>
  <c r="A197" i="59"/>
  <c r="A198" i="59"/>
  <c r="A199" i="59"/>
  <c r="A200" i="59"/>
  <c r="A201" i="59"/>
  <c r="A202" i="59"/>
  <c r="A203" i="59"/>
  <c r="A204" i="59"/>
  <c r="A205" i="59"/>
  <c r="A206" i="59"/>
  <c r="A207" i="59"/>
  <c r="A208" i="59"/>
  <c r="A209" i="59"/>
  <c r="A210" i="59"/>
  <c r="B6" i="59"/>
  <c r="B7" i="59"/>
  <c r="B8" i="59"/>
  <c r="B9" i="59"/>
  <c r="B10" i="59"/>
  <c r="B11" i="59"/>
  <c r="B12" i="59"/>
  <c r="B13" i="59"/>
  <c r="B14" i="59"/>
  <c r="B15" i="59"/>
  <c r="B16" i="59"/>
  <c r="B17" i="59"/>
  <c r="B18" i="59"/>
  <c r="B19" i="59"/>
  <c r="B20" i="59"/>
  <c r="B21" i="59"/>
  <c r="B22" i="59"/>
  <c r="B23" i="59"/>
  <c r="B24" i="59"/>
  <c r="B25" i="59"/>
  <c r="B26" i="59"/>
  <c r="B27" i="59"/>
  <c r="B28" i="59"/>
  <c r="B29" i="59"/>
  <c r="B30" i="59"/>
  <c r="B31" i="59"/>
  <c r="B32" i="59"/>
  <c r="B33" i="59"/>
  <c r="B34" i="59"/>
  <c r="B35" i="59"/>
  <c r="B36" i="59"/>
  <c r="B37" i="59"/>
  <c r="B38" i="59"/>
  <c r="B39" i="59"/>
  <c r="B40" i="59"/>
  <c r="B41" i="59"/>
  <c r="B42" i="59"/>
  <c r="B43" i="59"/>
  <c r="B44" i="59"/>
  <c r="B45" i="59"/>
  <c r="B46" i="59"/>
  <c r="B47" i="59"/>
  <c r="B48" i="59"/>
  <c r="B49" i="59"/>
  <c r="B50" i="59"/>
  <c r="B51" i="59"/>
  <c r="B52" i="59"/>
  <c r="B53" i="59"/>
  <c r="B54" i="59"/>
  <c r="B55" i="59"/>
  <c r="B56" i="59"/>
  <c r="B57" i="59"/>
  <c r="B58" i="59"/>
  <c r="B59" i="59"/>
  <c r="B60" i="59"/>
  <c r="B61" i="59"/>
  <c r="B62" i="59"/>
  <c r="B63" i="59"/>
  <c r="B64" i="59"/>
  <c r="B65" i="59"/>
  <c r="B66" i="59"/>
  <c r="B67" i="59"/>
  <c r="B68" i="59"/>
  <c r="B69" i="59"/>
  <c r="B70" i="59"/>
  <c r="B71" i="59"/>
  <c r="B72" i="59"/>
  <c r="B73" i="59"/>
  <c r="B74" i="59"/>
  <c r="B75" i="59"/>
  <c r="B76" i="59"/>
  <c r="B77" i="59"/>
  <c r="B78" i="59"/>
  <c r="B79" i="59"/>
  <c r="B80" i="59"/>
  <c r="B81" i="59"/>
  <c r="B82" i="59"/>
  <c r="B83" i="59"/>
  <c r="B84" i="59"/>
  <c r="B85" i="59"/>
  <c r="B86" i="59"/>
  <c r="B87" i="59"/>
  <c r="B88" i="59"/>
  <c r="B89" i="59"/>
  <c r="B90" i="59"/>
  <c r="B91" i="59"/>
  <c r="B92" i="59"/>
  <c r="B93" i="59"/>
  <c r="B94" i="59"/>
  <c r="B95" i="59"/>
  <c r="B96" i="59"/>
  <c r="B97" i="59"/>
  <c r="B98" i="59"/>
  <c r="B99" i="59"/>
  <c r="B100" i="59"/>
  <c r="B101" i="59"/>
  <c r="B102" i="59"/>
  <c r="B103" i="59"/>
  <c r="B104" i="59"/>
  <c r="B105" i="59"/>
  <c r="B106" i="59"/>
  <c r="B107" i="59"/>
  <c r="B108" i="59"/>
  <c r="B109" i="59"/>
  <c r="B110" i="59"/>
  <c r="B111" i="59"/>
  <c r="B112" i="59"/>
  <c r="B113" i="59"/>
  <c r="B114" i="59"/>
  <c r="B115" i="59"/>
  <c r="B116" i="59"/>
  <c r="B117" i="59"/>
  <c r="B118" i="59"/>
  <c r="B119" i="59"/>
  <c r="B120" i="59"/>
  <c r="B121" i="59"/>
  <c r="B122" i="59"/>
  <c r="B123" i="59"/>
  <c r="B124" i="59"/>
  <c r="B125" i="59"/>
  <c r="B126" i="59"/>
  <c r="B127" i="59"/>
  <c r="B128" i="59"/>
  <c r="B129" i="59"/>
  <c r="B130" i="59"/>
  <c r="B131" i="59"/>
  <c r="B132" i="59"/>
  <c r="B133" i="59"/>
  <c r="B134" i="59"/>
  <c r="B135" i="59"/>
  <c r="B136" i="59"/>
  <c r="B137" i="59"/>
  <c r="B138" i="59"/>
  <c r="B139" i="59"/>
  <c r="B140" i="59"/>
  <c r="B141" i="59"/>
  <c r="B142" i="59"/>
  <c r="B143" i="59"/>
  <c r="B144" i="59"/>
  <c r="B145" i="59"/>
  <c r="B146" i="59"/>
  <c r="B147" i="59"/>
  <c r="B148" i="59"/>
  <c r="B149" i="59"/>
  <c r="B150" i="59"/>
  <c r="B151" i="59"/>
  <c r="B152" i="59"/>
  <c r="B153" i="59"/>
  <c r="B154" i="59"/>
  <c r="B155" i="59"/>
  <c r="B156" i="59"/>
  <c r="B157" i="59"/>
  <c r="B158" i="59"/>
  <c r="B159" i="59"/>
  <c r="B160" i="59"/>
  <c r="B161" i="59"/>
  <c r="B162" i="59"/>
  <c r="B163" i="59"/>
  <c r="B164" i="59"/>
  <c r="B165" i="59"/>
  <c r="B166" i="59"/>
  <c r="B167" i="59"/>
  <c r="B168" i="59"/>
  <c r="B169" i="59"/>
  <c r="B170" i="59"/>
  <c r="B171" i="59"/>
  <c r="B172" i="59"/>
  <c r="B173" i="59"/>
  <c r="B174" i="59"/>
  <c r="B175" i="59"/>
  <c r="B176" i="59"/>
  <c r="B177" i="59"/>
  <c r="B178" i="59"/>
  <c r="B179" i="59"/>
  <c r="B180" i="59"/>
  <c r="B181" i="59"/>
  <c r="B182" i="59"/>
  <c r="B183" i="59"/>
  <c r="B184" i="59"/>
  <c r="B185" i="59"/>
  <c r="B186" i="59"/>
  <c r="B187" i="59"/>
  <c r="B188" i="59"/>
  <c r="B189" i="59"/>
  <c r="B190" i="59"/>
  <c r="B191" i="59"/>
  <c r="B192" i="59"/>
  <c r="B193" i="59"/>
  <c r="B194" i="59"/>
  <c r="B195" i="59"/>
  <c r="B196" i="59"/>
  <c r="B197" i="59"/>
  <c r="B198" i="59"/>
  <c r="B199" i="59"/>
  <c r="B200" i="59"/>
  <c r="B201" i="59"/>
  <c r="B202" i="59"/>
  <c r="B203" i="59"/>
  <c r="B204" i="59"/>
  <c r="B205" i="59"/>
  <c r="B206" i="59"/>
  <c r="B207" i="59"/>
  <c r="B208" i="59"/>
  <c r="B209" i="59"/>
  <c r="B210" i="59"/>
  <c r="B5" i="59"/>
  <c r="A5" i="59"/>
  <c r="G242" i="55"/>
  <c r="G241" i="55"/>
  <c r="H9" i="31"/>
  <c r="H10" i="31" s="1"/>
  <c r="H11" i="31" s="1"/>
  <c r="H12" i="31" s="1"/>
  <c r="H13" i="31" s="1"/>
  <c r="H14" i="31" s="1"/>
  <c r="H15" i="31" s="1"/>
  <c r="F34" i="31"/>
  <c r="F35" i="31" s="1"/>
  <c r="F36" i="31" s="1"/>
  <c r="F37" i="31" s="1"/>
  <c r="F9" i="31"/>
  <c r="F10" i="31" s="1"/>
  <c r="F11" i="31" s="1"/>
  <c r="F12" i="31" s="1"/>
  <c r="F13" i="31" s="1"/>
  <c r="F14" i="31" s="1"/>
  <c r="F15" i="31" s="1"/>
  <c r="D9" i="41"/>
  <c r="D261" i="55" s="1"/>
  <c r="C9" i="41"/>
  <c r="C261" i="55" s="1"/>
  <c r="C34" i="41"/>
  <c r="R18" i="37" l="1"/>
  <c r="R26" i="37"/>
  <c r="R30" i="37"/>
  <c r="R34" i="37"/>
  <c r="R46" i="37"/>
  <c r="Q18" i="37"/>
  <c r="Q26" i="37"/>
  <c r="Q30" i="37"/>
  <c r="Q34" i="37"/>
  <c r="Q46" i="37"/>
  <c r="R15" i="37"/>
  <c r="R23" i="37"/>
  <c r="R27" i="37"/>
  <c r="R35" i="37"/>
  <c r="Q15" i="37"/>
  <c r="Q23" i="37"/>
  <c r="Q27" i="37"/>
  <c r="Q35" i="37"/>
  <c r="R24" i="37"/>
  <c r="R28" i="37"/>
  <c r="R32" i="37"/>
  <c r="R36" i="37"/>
  <c r="R44" i="37"/>
  <c r="Q24" i="37"/>
  <c r="Q28" i="37"/>
  <c r="Q32" i="37"/>
  <c r="Q36" i="37"/>
  <c r="Q44" i="37"/>
  <c r="R13" i="37"/>
  <c r="R17" i="37"/>
  <c r="R21" i="37"/>
  <c r="R29" i="37"/>
  <c r="R33" i="37"/>
  <c r="R37" i="37"/>
  <c r="R41" i="37"/>
  <c r="R45" i="37"/>
  <c r="Q13" i="37"/>
  <c r="Q17" i="37"/>
  <c r="Q21" i="37"/>
  <c r="Q29" i="37"/>
  <c r="Q33" i="37"/>
  <c r="Q37" i="37"/>
  <c r="Q41" i="37"/>
  <c r="Q45" i="37"/>
  <c r="G238" i="55"/>
  <c r="G240" i="55"/>
  <c r="G239" i="55"/>
  <c r="S43" i="37"/>
  <c r="X43" i="37" s="1"/>
  <c r="S42" i="37"/>
  <c r="X42" i="37" s="1"/>
  <c r="S31" i="37"/>
  <c r="X31" i="37" s="1"/>
  <c r="S40" i="37"/>
  <c r="X40" i="37" s="1"/>
  <c r="Y40" i="37" s="1"/>
  <c r="Z40" i="37" s="1"/>
  <c r="S39" i="37"/>
  <c r="X39" i="37" s="1"/>
  <c r="S38" i="37"/>
  <c r="X38" i="37" s="1"/>
  <c r="S25" i="37"/>
  <c r="S22" i="37"/>
  <c r="S20" i="37"/>
  <c r="S14" i="37"/>
  <c r="S11" i="37"/>
  <c r="S8" i="37"/>
  <c r="S6" i="37"/>
  <c r="S19" i="37"/>
  <c r="S16" i="37"/>
  <c r="S10" i="37"/>
  <c r="S7" i="37"/>
  <c r="S12" i="37"/>
  <c r="S9" i="37"/>
  <c r="S5" i="37"/>
  <c r="C32" i="41"/>
  <c r="D31" i="41"/>
  <c r="Q5" i="42"/>
  <c r="C380" i="55"/>
  <c r="Q4" i="42"/>
  <c r="Q7" i="42"/>
  <c r="C31" i="41"/>
  <c r="Q6" i="42"/>
  <c r="D32" i="41"/>
  <c r="D34" i="41"/>
  <c r="E34" i="41" s="1"/>
  <c r="E32" i="41" l="1"/>
  <c r="E31" i="41"/>
  <c r="D33" i="41"/>
  <c r="W17" i="37"/>
  <c r="S17" i="37"/>
  <c r="S24" i="37"/>
  <c r="W24" i="37"/>
  <c r="W29" i="37"/>
  <c r="S29" i="37"/>
  <c r="Y38" i="37"/>
  <c r="Z38" i="37" s="1"/>
  <c r="Y42" i="37"/>
  <c r="Z42" i="37" s="1"/>
  <c r="W18" i="37"/>
  <c r="S18" i="37"/>
  <c r="S26" i="37"/>
  <c r="W26" i="37"/>
  <c r="S30" i="37"/>
  <c r="W30" i="37"/>
  <c r="S32" i="37"/>
  <c r="W32" i="37"/>
  <c r="W33" i="37"/>
  <c r="S33" i="37"/>
  <c r="W41" i="37"/>
  <c r="S41" i="37"/>
  <c r="S34" i="37"/>
  <c r="W34" i="37"/>
  <c r="Y43" i="37"/>
  <c r="Z43" i="37" s="1"/>
  <c r="W21" i="37"/>
  <c r="S21" i="37"/>
  <c r="S27" i="37"/>
  <c r="W27" i="37"/>
  <c r="S36" i="37"/>
  <c r="W36" i="37"/>
  <c r="Y31" i="37"/>
  <c r="Z31" i="37" s="1"/>
  <c r="W44" i="37"/>
  <c r="S44" i="37"/>
  <c r="W15" i="37"/>
  <c r="S15" i="37"/>
  <c r="S23" i="37"/>
  <c r="W23" i="37"/>
  <c r="S28" i="37"/>
  <c r="W28" i="37"/>
  <c r="S13" i="37"/>
  <c r="W13" i="37"/>
  <c r="W35" i="37"/>
  <c r="S35" i="37"/>
  <c r="Y39" i="37"/>
  <c r="Z39" i="37" s="1"/>
  <c r="W37" i="37"/>
  <c r="S37" i="37"/>
  <c r="W45" i="37"/>
  <c r="S45" i="37"/>
  <c r="S46" i="37"/>
  <c r="W46" i="37"/>
  <c r="C33" i="41"/>
  <c r="E33" i="41" l="1"/>
  <c r="E35" i="41" s="1"/>
  <c r="X41" i="37"/>
  <c r="Y41" i="37" s="1"/>
  <c r="Z41" i="37" s="1"/>
  <c r="X45" i="37"/>
  <c r="Y45" i="37" s="1"/>
  <c r="Z45" i="37" s="1"/>
  <c r="X46" i="37"/>
  <c r="Y46" i="37" s="1"/>
  <c r="Z46" i="37" s="1"/>
  <c r="X32" i="37"/>
  <c r="X35" i="37"/>
  <c r="Y35" i="37" s="1"/>
  <c r="Z35" i="37" s="1"/>
  <c r="X36" i="37"/>
  <c r="Y36" i="37" s="1"/>
  <c r="Z36" i="37" s="1"/>
  <c r="X37" i="37"/>
  <c r="Y37" i="37" s="1"/>
  <c r="Z37" i="37" s="1"/>
  <c r="X44" i="37"/>
  <c r="Y44" i="37" s="1"/>
  <c r="X33" i="37"/>
  <c r="Y33" i="37" s="1"/>
  <c r="Z33" i="37" s="1"/>
  <c r="X34" i="37"/>
  <c r="Y34" i="37" s="1"/>
  <c r="Z34" i="37" s="1"/>
  <c r="E16" i="41" l="1"/>
  <c r="F16" i="41" s="1"/>
  <c r="F9" i="41" s="1"/>
  <c r="F261" i="55" s="1"/>
  <c r="Y32" i="37"/>
  <c r="Z32" i="37" s="1"/>
  <c r="Z44" i="37"/>
  <c r="E9" i="41" l="1"/>
  <c r="E261" i="55" s="1"/>
  <c r="F4" i="37"/>
  <c r="J6" i="42"/>
  <c r="K6" i="42" s="1"/>
  <c r="M6" i="42" s="1"/>
  <c r="N6" i="42" s="1"/>
  <c r="D240" i="55" s="1"/>
  <c r="K4" i="42"/>
  <c r="M4" i="42" s="1"/>
  <c r="N4" i="42" s="1"/>
  <c r="J5" i="42"/>
  <c r="K5" i="42" s="1"/>
  <c r="D242" i="55" l="1"/>
  <c r="F5" i="37"/>
  <c r="X5" i="37" s="1"/>
  <c r="Y5" i="37" s="1"/>
  <c r="F13" i="37"/>
  <c r="X13" i="37" s="1"/>
  <c r="Y13" i="37" s="1"/>
  <c r="G4" i="37"/>
  <c r="G11" i="31"/>
  <c r="J11" i="31" s="1"/>
  <c r="J9" i="40"/>
  <c r="K9" i="40" s="1"/>
  <c r="F21" i="37"/>
  <c r="X21" i="37" s="1"/>
  <c r="Y21" i="37" s="1"/>
  <c r="J7" i="40"/>
  <c r="K7" i="40" s="1"/>
  <c r="P4" i="42"/>
  <c r="J15" i="40"/>
  <c r="K15" i="40" s="1"/>
  <c r="F17" i="37"/>
  <c r="G17" i="37" s="1"/>
  <c r="E127" i="55" s="1"/>
  <c r="J18" i="40"/>
  <c r="K18" i="40" s="1"/>
  <c r="F27" i="37"/>
  <c r="G27" i="37" s="1"/>
  <c r="E101" i="55" s="1"/>
  <c r="P6" i="42"/>
  <c r="E240" i="55" s="1"/>
  <c r="F16" i="37"/>
  <c r="X16" i="37" s="1"/>
  <c r="Y16" i="37" s="1"/>
  <c r="G33" i="31"/>
  <c r="J33" i="31" s="1"/>
  <c r="F22" i="37"/>
  <c r="G22" i="37" s="1"/>
  <c r="E109" i="55" s="1"/>
  <c r="G9" i="31"/>
  <c r="J9" i="31" s="1"/>
  <c r="F28" i="37"/>
  <c r="G28" i="37" s="1"/>
  <c r="E128" i="55" s="1"/>
  <c r="M5" i="42"/>
  <c r="N5" i="42" s="1"/>
  <c r="D239" i="55" s="1"/>
  <c r="J8" i="40"/>
  <c r="K8" i="40" s="1"/>
  <c r="D311" i="55" s="1"/>
  <c r="J11" i="40"/>
  <c r="K11" i="40" s="1"/>
  <c r="G12" i="31"/>
  <c r="J12" i="31" s="1"/>
  <c r="F29" i="37"/>
  <c r="X29" i="37" s="1"/>
  <c r="Y29" i="37" s="1"/>
  <c r="J4" i="40"/>
  <c r="K4" i="40" s="1"/>
  <c r="D307" i="55" s="1"/>
  <c r="G37" i="31"/>
  <c r="J37" i="31" s="1"/>
  <c r="G14" i="31"/>
  <c r="J14" i="31" s="1"/>
  <c r="J6" i="40"/>
  <c r="K6" i="40" s="1"/>
  <c r="G10" i="31"/>
  <c r="J10" i="31" s="1"/>
  <c r="G8" i="31"/>
  <c r="J8" i="31" s="1"/>
  <c r="G36" i="31"/>
  <c r="J36" i="31" s="1"/>
  <c r="F23" i="37"/>
  <c r="G23" i="37" s="1"/>
  <c r="E107" i="55" s="1"/>
  <c r="G13" i="31"/>
  <c r="J13" i="31" s="1"/>
  <c r="G34" i="31"/>
  <c r="J34" i="31" s="1"/>
  <c r="G35" i="31"/>
  <c r="J35" i="31" s="1"/>
  <c r="E104" i="55" l="1"/>
  <c r="D351" i="55"/>
  <c r="D358" i="55"/>
  <c r="D312" i="55"/>
  <c r="D314" i="55"/>
  <c r="D332" i="55"/>
  <c r="D345" i="55"/>
  <c r="D313" i="55"/>
  <c r="D315" i="55"/>
  <c r="E392" i="55"/>
  <c r="E390" i="55"/>
  <c r="E389" i="55"/>
  <c r="E391" i="55"/>
  <c r="E393" i="55"/>
  <c r="C143" i="55"/>
  <c r="C142" i="55"/>
  <c r="C149" i="55"/>
  <c r="C148" i="55"/>
  <c r="C146" i="55"/>
  <c r="C145" i="55"/>
  <c r="C147" i="55"/>
  <c r="E242" i="55"/>
  <c r="D238" i="55"/>
  <c r="X28" i="37"/>
  <c r="Y28" i="37" s="1"/>
  <c r="X22" i="37"/>
  <c r="X27" i="37"/>
  <c r="X23" i="37"/>
  <c r="X4" i="37"/>
  <c r="Y4" i="37" s="1"/>
  <c r="X17" i="37"/>
  <c r="F11" i="37"/>
  <c r="G11" i="37" s="1"/>
  <c r="E93" i="55" s="1"/>
  <c r="F9" i="37"/>
  <c r="G9" i="37" s="1"/>
  <c r="E99" i="55" s="1"/>
  <c r="F12" i="37"/>
  <c r="G12" i="37" s="1"/>
  <c r="E96" i="55" s="1"/>
  <c r="F10" i="37"/>
  <c r="G10" i="37" s="1"/>
  <c r="E97" i="55" s="1"/>
  <c r="F8" i="37"/>
  <c r="X8" i="37" s="1"/>
  <c r="Y8" i="37" s="1"/>
  <c r="G16" i="37"/>
  <c r="E112" i="55" s="1"/>
  <c r="G13" i="37"/>
  <c r="E90" i="55" s="1"/>
  <c r="G21" i="37"/>
  <c r="E100" i="55" s="1"/>
  <c r="G29" i="37"/>
  <c r="E129" i="55" s="1"/>
  <c r="G5" i="37"/>
  <c r="E103" i="55" s="1"/>
  <c r="H23" i="37"/>
  <c r="F107" i="55" s="1"/>
  <c r="P5" i="42"/>
  <c r="E239" i="55" s="1"/>
  <c r="H22" i="37"/>
  <c r="F109" i="55" s="1"/>
  <c r="H27" i="37"/>
  <c r="F101" i="55" s="1"/>
  <c r="I35" i="31"/>
  <c r="I34" i="31"/>
  <c r="I13" i="31"/>
  <c r="I14" i="31"/>
  <c r="J13" i="40"/>
  <c r="K13" i="40" s="1"/>
  <c r="M4" i="40"/>
  <c r="E307" i="55" s="1"/>
  <c r="I12" i="31"/>
  <c r="M11" i="40"/>
  <c r="J12" i="40"/>
  <c r="K12" i="40" s="1"/>
  <c r="H28" i="37"/>
  <c r="F128" i="55" s="1"/>
  <c r="I9" i="31"/>
  <c r="F15" i="37"/>
  <c r="G15" i="37" s="1"/>
  <c r="E108" i="55" s="1"/>
  <c r="H4" i="37"/>
  <c r="F104" i="55" s="1"/>
  <c r="M18" i="40"/>
  <c r="H17" i="37"/>
  <c r="F127" i="55" s="1"/>
  <c r="M7" i="40"/>
  <c r="M9" i="40"/>
  <c r="I11" i="31"/>
  <c r="G15" i="31"/>
  <c r="J15" i="31" s="1"/>
  <c r="I36" i="31"/>
  <c r="F26" i="37"/>
  <c r="G26" i="37" s="1"/>
  <c r="E95" i="55" s="1"/>
  <c r="J7" i="42"/>
  <c r="K7" i="42" s="1"/>
  <c r="M7" i="42" s="1"/>
  <c r="N7" i="42" s="1"/>
  <c r="D241" i="55" s="1"/>
  <c r="I8" i="31"/>
  <c r="I10" i="31"/>
  <c r="M6" i="40"/>
  <c r="I37" i="31"/>
  <c r="J14" i="40"/>
  <c r="K14" i="40" s="1"/>
  <c r="D335" i="55" s="1"/>
  <c r="F14" i="37"/>
  <c r="X14" i="37" s="1"/>
  <c r="M8" i="40"/>
  <c r="E311" i="55" s="1"/>
  <c r="F25" i="37"/>
  <c r="G25" i="37" s="1"/>
  <c r="E94" i="55" s="1"/>
  <c r="I33" i="31"/>
  <c r="R6" i="42"/>
  <c r="J17" i="40"/>
  <c r="K17" i="40" s="1"/>
  <c r="D359" i="55" s="1"/>
  <c r="M15" i="40"/>
  <c r="R4" i="42"/>
  <c r="J10" i="40"/>
  <c r="K10" i="40" s="1"/>
  <c r="D328" i="55" s="1"/>
  <c r="U4" i="37" l="1"/>
  <c r="F393" i="55"/>
  <c r="F392" i="55"/>
  <c r="F391" i="55"/>
  <c r="D147" i="55"/>
  <c r="D149" i="55"/>
  <c r="D142" i="55"/>
  <c r="F389" i="55"/>
  <c r="D146" i="55"/>
  <c r="D143" i="55"/>
  <c r="F390" i="55"/>
  <c r="D148" i="55"/>
  <c r="D145" i="55"/>
  <c r="D340" i="55"/>
  <c r="E332" i="55"/>
  <c r="E345" i="55"/>
  <c r="E351" i="55"/>
  <c r="E358" i="55"/>
  <c r="D336" i="55"/>
  <c r="D341" i="55"/>
  <c r="D330" i="55"/>
  <c r="E312" i="55"/>
  <c r="E314" i="55"/>
  <c r="E313" i="55"/>
  <c r="E315" i="55"/>
  <c r="D329" i="55"/>
  <c r="D331" i="55"/>
  <c r="C144" i="55"/>
  <c r="E238" i="55"/>
  <c r="C392" i="55"/>
  <c r="C391" i="55"/>
  <c r="C389" i="55"/>
  <c r="C393" i="55"/>
  <c r="C390" i="55"/>
  <c r="E149" i="55"/>
  <c r="E146" i="55"/>
  <c r="E148" i="55"/>
  <c r="E147" i="55"/>
  <c r="E142" i="55"/>
  <c r="E143" i="55"/>
  <c r="E145" i="55"/>
  <c r="K8" i="31"/>
  <c r="L8" i="31" s="1"/>
  <c r="Y14" i="37"/>
  <c r="Z4" i="37"/>
  <c r="Y23" i="37"/>
  <c r="Z23" i="37" s="1"/>
  <c r="X15" i="37"/>
  <c r="Y15" i="37" s="1"/>
  <c r="X26" i="37"/>
  <c r="Y26" i="37" s="1"/>
  <c r="Y22" i="37"/>
  <c r="Z22" i="37" s="1"/>
  <c r="X9" i="37"/>
  <c r="Y9" i="37" s="1"/>
  <c r="U17" i="37"/>
  <c r="V17" i="37" s="1"/>
  <c r="U27" i="37"/>
  <c r="V27" i="37" s="1"/>
  <c r="X12" i="37"/>
  <c r="Y12" i="37" s="1"/>
  <c r="Y17" i="37"/>
  <c r="Z17" i="37" s="1"/>
  <c r="Y27" i="37"/>
  <c r="Z27" i="37" s="1"/>
  <c r="V4" i="37"/>
  <c r="X10" i="37"/>
  <c r="Y10" i="37" s="1"/>
  <c r="U22" i="37"/>
  <c r="V22" i="37" s="1"/>
  <c r="U28" i="37"/>
  <c r="V28" i="37" s="1"/>
  <c r="U23" i="37"/>
  <c r="V23" i="37" s="1"/>
  <c r="Z28" i="37"/>
  <c r="X11" i="37"/>
  <c r="X25" i="37"/>
  <c r="Y25" i="37" s="1"/>
  <c r="H13" i="37"/>
  <c r="F90" i="55" s="1"/>
  <c r="F6" i="37"/>
  <c r="G6" i="37" s="1"/>
  <c r="E124" i="55" s="1"/>
  <c r="H21" i="37"/>
  <c r="F100" i="55" s="1"/>
  <c r="H29" i="37"/>
  <c r="F129" i="55" s="1"/>
  <c r="H16" i="37"/>
  <c r="F112" i="55" s="1"/>
  <c r="F7" i="37"/>
  <c r="X7" i="37" s="1"/>
  <c r="Y7" i="37" s="1"/>
  <c r="H5" i="37"/>
  <c r="F103" i="55" s="1"/>
  <c r="K13" i="31"/>
  <c r="L13" i="31" s="1"/>
  <c r="K14" i="31"/>
  <c r="L14" i="31" s="1"/>
  <c r="K33" i="31"/>
  <c r="L33" i="31" s="1"/>
  <c r="G8" i="37"/>
  <c r="E98" i="55" s="1"/>
  <c r="K10" i="31"/>
  <c r="L10" i="31" s="1"/>
  <c r="K35" i="31"/>
  <c r="L35" i="31" s="1"/>
  <c r="K11" i="31"/>
  <c r="L11" i="31" s="1"/>
  <c r="H11" i="37"/>
  <c r="F93" i="55" s="1"/>
  <c r="H15" i="37"/>
  <c r="F108" i="55" s="1"/>
  <c r="M12" i="40"/>
  <c r="M10" i="40"/>
  <c r="E328" i="55" s="1"/>
  <c r="H10" i="37"/>
  <c r="F97" i="55" s="1"/>
  <c r="M14" i="40"/>
  <c r="E335" i="55" s="1"/>
  <c r="M13" i="40"/>
  <c r="F18" i="37"/>
  <c r="G18" i="37" s="1"/>
  <c r="E120" i="55" s="1"/>
  <c r="N15" i="40"/>
  <c r="J16" i="40"/>
  <c r="K16" i="40" s="1"/>
  <c r="H14" i="33"/>
  <c r="I14" i="33" s="1"/>
  <c r="N8" i="40"/>
  <c r="N6" i="40"/>
  <c r="P7" i="42"/>
  <c r="E241" i="55" s="1"/>
  <c r="H26" i="37"/>
  <c r="F95" i="55" s="1"/>
  <c r="I15" i="31"/>
  <c r="H9" i="37"/>
  <c r="F99" i="55" s="1"/>
  <c r="N18" i="40"/>
  <c r="H16" i="33"/>
  <c r="I16" i="33" s="1"/>
  <c r="H12" i="37"/>
  <c r="F96" i="55" s="1"/>
  <c r="K9" i="31"/>
  <c r="L9" i="31" s="1"/>
  <c r="N11" i="40"/>
  <c r="F20" i="37"/>
  <c r="X20" i="37" s="1"/>
  <c r="K34" i="31"/>
  <c r="L34" i="31" s="1"/>
  <c r="M17" i="40"/>
  <c r="E359" i="55" s="1"/>
  <c r="H25" i="37"/>
  <c r="F30" i="37"/>
  <c r="X30" i="37" s="1"/>
  <c r="Y30" i="37" s="1"/>
  <c r="G14" i="37"/>
  <c r="E106" i="55" s="1"/>
  <c r="J21" i="40"/>
  <c r="K21" i="40" s="1"/>
  <c r="K37" i="31"/>
  <c r="L37" i="31" s="1"/>
  <c r="K36" i="31"/>
  <c r="L36" i="31" s="1"/>
  <c r="N9" i="40"/>
  <c r="N7" i="40"/>
  <c r="H13" i="33"/>
  <c r="I13" i="33" s="1"/>
  <c r="F24" i="37"/>
  <c r="X24" i="37" s="1"/>
  <c r="Y24" i="37" s="1"/>
  <c r="H12" i="33"/>
  <c r="I12" i="33" s="1"/>
  <c r="H15" i="33"/>
  <c r="I15" i="33" s="1"/>
  <c r="K12" i="31"/>
  <c r="L12" i="31" s="1"/>
  <c r="N4" i="40"/>
  <c r="F19" i="37"/>
  <c r="X19" i="37" s="1"/>
  <c r="Y19" i="37" s="1"/>
  <c r="R5" i="42"/>
  <c r="F143" i="55" l="1"/>
  <c r="F146" i="55"/>
  <c r="D389" i="55"/>
  <c r="D144" i="55"/>
  <c r="F142" i="55"/>
  <c r="D391" i="55"/>
  <c r="F147" i="55"/>
  <c r="D390" i="55"/>
  <c r="D392" i="55"/>
  <c r="F149" i="55"/>
  <c r="F145" i="55"/>
  <c r="F148" i="55"/>
  <c r="D393" i="55"/>
  <c r="D339" i="55"/>
  <c r="D344" i="55"/>
  <c r="E336" i="55"/>
  <c r="E341" i="55"/>
  <c r="E330" i="55"/>
  <c r="D348" i="55"/>
  <c r="D355" i="55"/>
  <c r="E329" i="55"/>
  <c r="E331" i="55"/>
  <c r="E340" i="55"/>
  <c r="F94" i="55"/>
  <c r="Z5" i="37"/>
  <c r="Z13" i="37"/>
  <c r="J12" i="33"/>
  <c r="K12" i="33" s="1"/>
  <c r="L12" i="33" s="1"/>
  <c r="D43" i="55" s="1"/>
  <c r="J13" i="33"/>
  <c r="K13" i="33" s="1"/>
  <c r="L13" i="33" s="1"/>
  <c r="D41" i="55" s="1"/>
  <c r="J15" i="33"/>
  <c r="K15" i="33" s="1"/>
  <c r="L15" i="33" s="1"/>
  <c r="D39" i="55" s="1"/>
  <c r="K11" i="33"/>
  <c r="L11" i="33" s="1"/>
  <c r="E144" i="55"/>
  <c r="Y20" i="37"/>
  <c r="Z21" i="37"/>
  <c r="Z25" i="37"/>
  <c r="U9" i="37"/>
  <c r="V9" i="37" s="1"/>
  <c r="U10" i="37"/>
  <c r="V10" i="37" s="1"/>
  <c r="U13" i="37"/>
  <c r="V13" i="37" s="1"/>
  <c r="U21" i="37"/>
  <c r="V21" i="37" s="1"/>
  <c r="U29" i="37"/>
  <c r="V29" i="37" s="1"/>
  <c r="U5" i="37"/>
  <c r="V5" i="37" s="1"/>
  <c r="X6" i="37"/>
  <c r="Y6" i="37" s="1"/>
  <c r="Z16" i="37"/>
  <c r="Z12" i="37"/>
  <c r="Z15" i="37"/>
  <c r="U11" i="37"/>
  <c r="V11" i="37" s="1"/>
  <c r="U12" i="37"/>
  <c r="V12" i="37" s="1"/>
  <c r="U16" i="37"/>
  <c r="V16" i="37" s="1"/>
  <c r="Z29" i="37"/>
  <c r="Y11" i="37"/>
  <c r="Z11" i="37" s="1"/>
  <c r="Z10" i="37"/>
  <c r="U15" i="37"/>
  <c r="V15" i="37" s="1"/>
  <c r="U26" i="37"/>
  <c r="V26" i="37" s="1"/>
  <c r="U25" i="37"/>
  <c r="V25" i="37" s="1"/>
  <c r="X18" i="37"/>
  <c r="Z9" i="37"/>
  <c r="Z26" i="37"/>
  <c r="H8" i="37"/>
  <c r="G30" i="37"/>
  <c r="E126" i="55" s="1"/>
  <c r="K15" i="31"/>
  <c r="L15" i="31" s="1"/>
  <c r="G19" i="37"/>
  <c r="E121" i="55" s="1"/>
  <c r="H18" i="37"/>
  <c r="F120" i="55" s="1"/>
  <c r="M21" i="40"/>
  <c r="J19" i="40"/>
  <c r="K19" i="40" s="1"/>
  <c r="D327" i="55" s="1"/>
  <c r="N17" i="40"/>
  <c r="G20" i="37"/>
  <c r="E122" i="55" s="1"/>
  <c r="N14" i="40"/>
  <c r="N10" i="40"/>
  <c r="N12" i="40"/>
  <c r="G24" i="37"/>
  <c r="E125" i="55" s="1"/>
  <c r="G7" i="37"/>
  <c r="J5" i="40"/>
  <c r="K5" i="40" s="1"/>
  <c r="H14" i="37"/>
  <c r="F106" i="55" s="1"/>
  <c r="J20" i="40"/>
  <c r="K20" i="40" s="1"/>
  <c r="D326" i="55" s="1"/>
  <c r="J23" i="40"/>
  <c r="K23" i="40" s="1"/>
  <c r="J16" i="33"/>
  <c r="K16" i="33" s="1"/>
  <c r="L16" i="33" s="1"/>
  <c r="D38" i="55" s="1"/>
  <c r="J22" i="40"/>
  <c r="K22" i="40" s="1"/>
  <c r="R7" i="42"/>
  <c r="H6" i="37"/>
  <c r="F124" i="55" s="1"/>
  <c r="J14" i="33"/>
  <c r="K14" i="33" s="1"/>
  <c r="L14" i="33" s="1"/>
  <c r="D40" i="55" s="1"/>
  <c r="M16" i="40"/>
  <c r="N13" i="40"/>
  <c r="F144" i="55" l="1"/>
  <c r="D338" i="55"/>
  <c r="D343" i="55"/>
  <c r="E348" i="55"/>
  <c r="E355" i="55"/>
  <c r="D309" i="55"/>
  <c r="D310" i="55"/>
  <c r="D337" i="55"/>
  <c r="D342" i="55"/>
  <c r="E339" i="55"/>
  <c r="E344" i="55"/>
  <c r="D324" i="55"/>
  <c r="F98" i="55"/>
  <c r="E105" i="55"/>
  <c r="D325" i="55"/>
  <c r="M15" i="33"/>
  <c r="M12" i="33"/>
  <c r="M13" i="33"/>
  <c r="U18" i="37"/>
  <c r="V18" i="37" s="1"/>
  <c r="U14" i="37"/>
  <c r="V14" i="37" s="1"/>
  <c r="Z8" i="37"/>
  <c r="Y18" i="37"/>
  <c r="Z18" i="37" s="1"/>
  <c r="Z6" i="37"/>
  <c r="U6" i="37"/>
  <c r="V6" i="37" s="1"/>
  <c r="U8" i="37"/>
  <c r="V8" i="37" s="1"/>
  <c r="Z14" i="37"/>
  <c r="H30" i="37"/>
  <c r="F126" i="55" s="1"/>
  <c r="H19" i="37"/>
  <c r="F121" i="55" s="1"/>
  <c r="M23" i="40"/>
  <c r="M20" i="40"/>
  <c r="E326" i="55" s="1"/>
  <c r="M14" i="33"/>
  <c r="M16" i="33"/>
  <c r="M5" i="40"/>
  <c r="M19" i="40"/>
  <c r="E327" i="55" s="1"/>
  <c r="M22" i="40"/>
  <c r="H24" i="37"/>
  <c r="F125" i="55" s="1"/>
  <c r="H20" i="37"/>
  <c r="F122" i="55" s="1"/>
  <c r="N21" i="40"/>
  <c r="N16" i="40"/>
  <c r="H7" i="37"/>
  <c r="E338" i="55" l="1"/>
  <c r="E343" i="55"/>
  <c r="E309" i="55"/>
  <c r="E310" i="55"/>
  <c r="E337" i="55"/>
  <c r="E342" i="55"/>
  <c r="F105" i="55"/>
  <c r="E325" i="55"/>
  <c r="E324" i="55"/>
  <c r="O14" i="33"/>
  <c r="C40" i="55"/>
  <c r="P16" i="33"/>
  <c r="Q16" i="33" s="1"/>
  <c r="C38" i="55"/>
  <c r="U19" i="37"/>
  <c r="V19" i="37" s="1"/>
  <c r="P13" i="33"/>
  <c r="Q13" i="33" s="1"/>
  <c r="C41" i="55"/>
  <c r="O15" i="33"/>
  <c r="C39" i="55"/>
  <c r="O12" i="33"/>
  <c r="C43" i="55"/>
  <c r="O13" i="33"/>
  <c r="R13" i="33"/>
  <c r="S13" i="33" s="1"/>
  <c r="P12" i="33"/>
  <c r="Q12" i="33" s="1"/>
  <c r="R12" i="33"/>
  <c r="S12" i="33" s="1"/>
  <c r="P15" i="33"/>
  <c r="Q15" i="33" s="1"/>
  <c r="R15" i="33"/>
  <c r="S15" i="33" s="1"/>
  <c r="Z19" i="37"/>
  <c r="Z7" i="37"/>
  <c r="Z30" i="37"/>
  <c r="U30" i="37"/>
  <c r="V30" i="37" s="1"/>
  <c r="U7" i="37"/>
  <c r="V7" i="37" s="1"/>
  <c r="U20" i="37"/>
  <c r="V20" i="37" s="1"/>
  <c r="U24" i="37"/>
  <c r="V24" i="37" s="1"/>
  <c r="Z20" i="37"/>
  <c r="Z24" i="37"/>
  <c r="O16" i="33"/>
  <c r="N22" i="40"/>
  <c r="N5" i="40"/>
  <c r="R16" i="33"/>
  <c r="S16" i="33" s="1"/>
  <c r="P14" i="33"/>
  <c r="Q14" i="33" s="1"/>
  <c r="N23" i="40"/>
  <c r="N19" i="40"/>
  <c r="R14" i="33"/>
  <c r="S14" i="33" s="1"/>
  <c r="N20" i="40"/>
  <c r="D42" i="55" l="1"/>
  <c r="M11" i="33" l="1"/>
  <c r="O11" i="33" s="1"/>
  <c r="R11" i="33" l="1"/>
  <c r="S11" i="33" s="1"/>
  <c r="C42" i="55"/>
  <c r="P11" i="33"/>
  <c r="Q11" i="33" s="1"/>
</calcChain>
</file>

<file path=xl/sharedStrings.xml><?xml version="1.0" encoding="utf-8"?>
<sst xmlns="http://schemas.openxmlformats.org/spreadsheetml/2006/main" count="37047" uniqueCount="6913">
  <si>
    <t>Heart Failure or Shock, without CC</t>
  </si>
  <si>
    <t>EB03I</t>
  </si>
  <si>
    <t>n/a</t>
  </si>
  <si>
    <t>HRG</t>
  </si>
  <si>
    <t>Heart Failure or Shock, with CC</t>
  </si>
  <si>
    <t>EB03H</t>
  </si>
  <si>
    <t>Best practice tariff (£)</t>
  </si>
  <si>
    <t>Non-best practice tariff (£)</t>
  </si>
  <si>
    <t>BPT Flag 
(see BPT Flag sheet)</t>
  </si>
  <si>
    <t>HRG or sub-HRG level</t>
  </si>
  <si>
    <t>HRG name</t>
  </si>
  <si>
    <t>HRG code</t>
  </si>
  <si>
    <t>The BPT applies at the HRG level to all non-elective admissions. SUS PbR will automate payment of the base tariff. Commissioners will need to monitor National Heart Failure Audit data to determine whether providers are complying with the payment criteria. Where satisfied that providers have achieved the best practice criteria, commissioners should make manual adjustments to the best practice rate.</t>
  </si>
  <si>
    <t>Return to top</t>
  </si>
  <si>
    <t>Heart Failure</t>
  </si>
  <si>
    <t>Diagnosis and Treatment of High Risk Patients within 24 hours</t>
  </si>
  <si>
    <t>Tariff adjustment (£)</t>
  </si>
  <si>
    <t>Best practice tariff adjustments</t>
  </si>
  <si>
    <t>Transient Ischaemic Attack</t>
  </si>
  <si>
    <t>Treatment function name</t>
  </si>
  <si>
    <t>Treatment function</t>
  </si>
  <si>
    <t>The BPT applies to a TFC in the non-admitted setting.</t>
  </si>
  <si>
    <t>SUS PbR will (a) apply the base tariff price to activity coded under the appropriate TFC (b) unbundle MRI scans (where coded) and apply the relevant unbundled diagnostic payment (c) prevent generation of an outpatient procedure e.g. where 24 hour ECGs are performed, when recorded against the TIA TFC.</t>
  </si>
  <si>
    <t xml:space="preserve">The BPT is made up of three components: a base tariff and two conditional payments. All three components are conditional on meeting best practice characteristics though they are payable separately. </t>
  </si>
  <si>
    <t>Transient ischaemic attack</t>
  </si>
  <si>
    <t>* Includes: First seizure and seizure in known epileptic from NHS Institute’s Directory of Ambulatory Emergency Care in Adults.</t>
  </si>
  <si>
    <t>Non-Malignant General Abdominal Disorders, with length of stay 1 day or less</t>
  </si>
  <si>
    <t>FZ47C</t>
  </si>
  <si>
    <t>BP61</t>
  </si>
  <si>
    <t>-</t>
  </si>
  <si>
    <t>Abdominal pain</t>
  </si>
  <si>
    <t>Non-Malignant General Abdominal Disorders, with length of stay 2 days or more, without Major CC</t>
  </si>
  <si>
    <t>FZ47B</t>
  </si>
  <si>
    <t>Megaloblastic Anaemia without CC</t>
  </si>
  <si>
    <t>SA05F</t>
  </si>
  <si>
    <t>Megaloblastic Anaemia with CC</t>
  </si>
  <si>
    <t>SA05D</t>
  </si>
  <si>
    <t>Iron Deficiency Anaemia without CC</t>
  </si>
  <si>
    <t>SA04F</t>
  </si>
  <si>
    <t>Iron Deficiency Anaemia with CC</t>
  </si>
  <si>
    <t>SA04D</t>
  </si>
  <si>
    <t>Haemolytic Anaemia without CC</t>
  </si>
  <si>
    <t>SA03F</t>
  </si>
  <si>
    <t>BP54</t>
  </si>
  <si>
    <t>Anaemia</t>
  </si>
  <si>
    <t>Haemolytic Anaemia with CC</t>
  </si>
  <si>
    <t>SA03D</t>
  </si>
  <si>
    <t>Urinary Incontinence or Other Urinary Problems, without CC</t>
  </si>
  <si>
    <t>LB16C</t>
  </si>
  <si>
    <t>BP55</t>
  </si>
  <si>
    <t>Bladder outflow obstruction</t>
  </si>
  <si>
    <t>Urinary Incontinence or Other Urinary Problems, with Intermediate CC</t>
  </si>
  <si>
    <t>LB16B</t>
  </si>
  <si>
    <t>BP53</t>
  </si>
  <si>
    <t>sub-HRG</t>
  </si>
  <si>
    <t>Low risk pubic rami</t>
  </si>
  <si>
    <t>Hip Trauma Diagnosis without Procedure</t>
  </si>
  <si>
    <t>HA91Z</t>
  </si>
  <si>
    <t>Head Injury without CC</t>
  </si>
  <si>
    <t>HA83C</t>
  </si>
  <si>
    <t>BP58</t>
  </si>
  <si>
    <t>Minor head injury</t>
  </si>
  <si>
    <t>Head Injury with Intermediate CC</t>
  </si>
  <si>
    <t>HA83B</t>
  </si>
  <si>
    <t>Arrhythmia or Conduction Disorders, without CC</t>
  </si>
  <si>
    <t>EB07I</t>
  </si>
  <si>
    <t>BP59</t>
  </si>
  <si>
    <t>Supraventricular tachcardias including atrial fibrillation</t>
  </si>
  <si>
    <t>Arrhythmia or Conduction Disorders, with CC</t>
  </si>
  <si>
    <t>EB07H</t>
  </si>
  <si>
    <t>BP56</t>
  </si>
  <si>
    <t xml:space="preserve">Community acquired pneumonia </t>
  </si>
  <si>
    <t>Lobar, Atypical or Viral Pneumonia, without CC</t>
  </si>
  <si>
    <t>DZ11C</t>
  </si>
  <si>
    <t>BP41</t>
  </si>
  <si>
    <t>Falls including syncope or collapse</t>
  </si>
  <si>
    <t>Syncope or Collapse, without CC</t>
  </si>
  <si>
    <t>EB08I</t>
  </si>
  <si>
    <t>Poisoning, Toxic, Environmental and Unspecified Effects, without CC</t>
  </si>
  <si>
    <t>WA11Y</t>
  </si>
  <si>
    <t>BP38</t>
  </si>
  <si>
    <t>Poisoning, Toxic, Environmental and Unspecified Effects, with Intermediate CC</t>
  </si>
  <si>
    <t>WA11X</t>
  </si>
  <si>
    <t>BP48</t>
  </si>
  <si>
    <t>DVT</t>
  </si>
  <si>
    <t>Deep Vein Thrombosis</t>
  </si>
  <si>
    <t>QZ20Z</t>
  </si>
  <si>
    <t>Urinary Tract Stone Disease without CC</t>
  </si>
  <si>
    <t>LB40B</t>
  </si>
  <si>
    <t>BP47</t>
  </si>
  <si>
    <t>Renal/ureteric stones</t>
  </si>
  <si>
    <t>Urinary Tract Stone Disease with CC</t>
  </si>
  <si>
    <t>LB40A</t>
  </si>
  <si>
    <t>Intermediate Skin Disorders Category 1, without CC</t>
  </si>
  <si>
    <t>JD04C</t>
  </si>
  <si>
    <t>Intermediate Skin Disorders Category 1, with Intermediate CC</t>
  </si>
  <si>
    <t>JD04B</t>
  </si>
  <si>
    <t>Intermediate Skin Disorders Category 2, without CC</t>
  </si>
  <si>
    <t>JD03C</t>
  </si>
  <si>
    <t>BP39</t>
  </si>
  <si>
    <t>Cellulitis</t>
  </si>
  <si>
    <t>Intermediate Skin Disorders Category 2, with Intermediate CC</t>
  </si>
  <si>
    <t>JD03B</t>
  </si>
  <si>
    <t>Hand Trauma Diagnosis without Procedure</t>
  </si>
  <si>
    <t>HA95Z</t>
  </si>
  <si>
    <t>Arm Trauma Diagnosis without Procedure</t>
  </si>
  <si>
    <t>HA94Z</t>
  </si>
  <si>
    <t>Foot Trauma Diagnosis without Procedure</t>
  </si>
  <si>
    <t>HA93Z</t>
  </si>
  <si>
    <t>BP42</t>
  </si>
  <si>
    <t>Appendicular fractures not requiring immediate internal fixation</t>
  </si>
  <si>
    <t>Knee Trauma Diagnosis without Procedure</t>
  </si>
  <si>
    <t>HA92Z</t>
  </si>
  <si>
    <t>BP40</t>
  </si>
  <si>
    <t>Chest pain</t>
  </si>
  <si>
    <t>Non-Interventional Acquired Cardiac Conditions</t>
  </si>
  <si>
    <t>EB01Z</t>
  </si>
  <si>
    <t>Pulmonary Embolus without CC</t>
  </si>
  <si>
    <t>DZ09C</t>
  </si>
  <si>
    <t>BP46</t>
  </si>
  <si>
    <t>Pulmonary embolism</t>
  </si>
  <si>
    <t>Pulmonary Embolus with Intermediate CC</t>
  </si>
  <si>
    <t>DZ09B</t>
  </si>
  <si>
    <t>BP45</t>
  </si>
  <si>
    <t>Lower respiratory tract infections without COPD</t>
  </si>
  <si>
    <t>Unspecified Acute Lower Respiratory Infection without CC</t>
  </si>
  <si>
    <t>DZ22C</t>
  </si>
  <si>
    <t>Asthma without Intubation, without CC</t>
  </si>
  <si>
    <t>DZ15F</t>
  </si>
  <si>
    <t>BP44</t>
  </si>
  <si>
    <t>Asthma</t>
  </si>
  <si>
    <t>Asthma without Intubation, with Intermediate CC</t>
  </si>
  <si>
    <t>DZ15E</t>
  </si>
  <si>
    <t>Headache, Migraine or Cerebrospinal Fluid Leak, without CC</t>
  </si>
  <si>
    <t>AA31B</t>
  </si>
  <si>
    <t>BP49</t>
  </si>
  <si>
    <t>Acute headache</t>
  </si>
  <si>
    <t>Headache, Migraine or Cerebrospinal Fluid Leak, with CC</t>
  </si>
  <si>
    <t>AA31A</t>
  </si>
  <si>
    <t>Muscular, Balance, Cranial or Peripheral Nerve Disorders, Epilepsy or Head Injury, without CC</t>
  </si>
  <si>
    <t>AA26B</t>
  </si>
  <si>
    <t>BP35</t>
  </si>
  <si>
    <t>Epileptic seizure*</t>
  </si>
  <si>
    <t>Muscular, Balance, Cranial or Peripheral Nerve Disorders, Epilepsy or Head Injury, with CC</t>
  </si>
  <si>
    <t>AA26A</t>
  </si>
  <si>
    <t>Clinical scenario</t>
  </si>
  <si>
    <t>BPT applies to:</t>
  </si>
  <si>
    <t>SUS PbR will automate payment by: (a) generating the relevant flag, (b) applying relevant prices to the BPT flag.</t>
  </si>
  <si>
    <t>Short stay emergency adjustment does not apply. Long stay payments and specialist top-ups do apply where appropriate.</t>
  </si>
  <si>
    <t xml:space="preserve">Where the BPT applies at the sub-HRG level, with the use of a BPT flag,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</si>
  <si>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For around three quarters of the scenarios, the BPT will apply to the HRG and for the remaining scenarios, the BPT will apply at the sub-HRG level with the use of a BPT flag to capture the relevant activity within the associated HRGs. In both cases the Grouper and SUS PbR will generate a BPT flag in order to facilitate the automation of payment by SUS PbR.</t>
  </si>
  <si>
    <t xml:space="preserve">The BPT for each clinical scenario is made up of a pair of prices: one applied to emergency admissions with a zero day length of stay, the other to emergency admissions with a stay of 1 or more days. </t>
  </si>
  <si>
    <t>Same day emergency care</t>
  </si>
  <si>
    <t>Major Knee Procedures for Non-Trauma, Category 2, without CC</t>
  </si>
  <si>
    <t>HB21C</t>
  </si>
  <si>
    <t>Major Knee Procedures for Non-Trauma, Category 2, with CC</t>
  </si>
  <si>
    <t>HB21B</t>
  </si>
  <si>
    <t>Major Hip Procedures for Non-Trauma, Category 1, without CC</t>
  </si>
  <si>
    <t>HB12C</t>
  </si>
  <si>
    <t>Major Hip Procedures for Non-Trauma, Category 1, with Intermediate CC</t>
  </si>
  <si>
    <t>HB12B</t>
  </si>
  <si>
    <t>Primary total hip and knee replacements</t>
  </si>
  <si>
    <t>Pleural Effusion without CC</t>
  </si>
  <si>
    <t>DZ16C</t>
  </si>
  <si>
    <t>Pleural Effusion with Intermediate CC</t>
  </si>
  <si>
    <t>DZ16B</t>
  </si>
  <si>
    <r>
      <t xml:space="preserve">BPT Flag </t>
    </r>
    <r>
      <rPr>
        <b/>
        <sz val="8"/>
        <rFont val="Arial"/>
        <family val="2"/>
      </rPr>
      <t xml:space="preserve">
</t>
    </r>
    <r>
      <rPr>
        <i/>
        <sz val="8"/>
        <rFont val="Arial"/>
        <family val="2"/>
      </rPr>
      <t>(see BPT Flag sheet)</t>
    </r>
  </si>
  <si>
    <t>Reduced short stay emergency tariff (£)</t>
  </si>
  <si>
    <t>Non-elective tariff (£)</t>
  </si>
  <si>
    <t>BP51</t>
  </si>
  <si>
    <t>Minor Thoracic Procedures</t>
  </si>
  <si>
    <t>DZ06Z</t>
  </si>
  <si>
    <t>Day case best practice tariff (£)</t>
  </si>
  <si>
    <t>The short stay emergency tariff continues to apply to HRGs DZ16B and DZ16C.</t>
  </si>
  <si>
    <t>The mandatory tariffs for the pleural effusion HRGs have been reduced to incentivise a shift of activity and fund best practice.</t>
  </si>
  <si>
    <t xml:space="preserve">The BPT applies at a sub-HRG level (using a BPT flag) to the minor thoracic procedures HRG. </t>
  </si>
  <si>
    <t>Pleural effusion</t>
  </si>
  <si>
    <t>Parkinson's Disease</t>
  </si>
  <si>
    <t>The activity associated with Parkinson's disease is currently captured as part of the neurology TFC. Without a discrete TFC it is necessary for eligible activity to be excluded and paid locally.</t>
  </si>
  <si>
    <t>The BPT is an annual payment for activity delivered in line with the best practice criteria.</t>
  </si>
  <si>
    <t>Parkinson's disease</t>
  </si>
  <si>
    <t>Paediatric Epilepsy</t>
  </si>
  <si>
    <t>WF02A
Follow Up Attendance - Multi Professional</t>
  </si>
  <si>
    <t>WF01A
Follow Up Attendance - Single Professional</t>
  </si>
  <si>
    <t>The BPT is payable per attendance to follow-up activity captured by the new paediatric epilepsy treatment function code, which has been introduced specifically to capture activity delivered in line with best practice.</t>
  </si>
  <si>
    <t>Paediatric epilepsy</t>
  </si>
  <si>
    <t>Paediatric diabetes year of care</t>
  </si>
  <si>
    <t>SUS PbR will not apply the BPT.</t>
  </si>
  <si>
    <t>The BPT is an annual payment that covers outpatient care compliant with best practice specification (see guidance) from the date of discharge from hospital after the initial diagnosis of diabetes is made, until the young person is transferred to adult services at the age of 19.</t>
  </si>
  <si>
    <t>Diagnostic Flexible Cystoscopy, 19 years and over</t>
  </si>
  <si>
    <t>LB72A</t>
  </si>
  <si>
    <t>Diagnostic Cystoscopy</t>
  </si>
  <si>
    <t>Intermediate Endoscopic Bladder Procedures</t>
  </si>
  <si>
    <t>LB14Z</t>
  </si>
  <si>
    <t>Diagnostic Hysteroscopy</t>
  </si>
  <si>
    <t>MA21Z</t>
  </si>
  <si>
    <t>Hysteroscopic sterilisation</t>
  </si>
  <si>
    <t>Minor Laparoscopic or Endoscopic, Upper Genital Tract Procedures</t>
  </si>
  <si>
    <t>MA10Z</t>
  </si>
  <si>
    <t>Combined day case / ordinary elective spell tariff (£)</t>
  </si>
  <si>
    <t>Outpatient procedure tariff (£)</t>
  </si>
  <si>
    <t>Procedure</t>
  </si>
  <si>
    <t>SUS PbR will automate payment by applying relevant prices to the HRG.</t>
  </si>
  <si>
    <t>The BPT for all three procedures apply at the HRG level.</t>
  </si>
  <si>
    <t>For the diagnostic procedures, the BPT is made up of a pair of prices for each procedure: one applied to outpatient setting, the other to ordinary and day case elective admissions.</t>
  </si>
  <si>
    <t>Outpatient procedures</t>
  </si>
  <si>
    <t>Level 2 (ISS 16+)</t>
  </si>
  <si>
    <t>Level 1 (ISS 9 to 15)</t>
  </si>
  <si>
    <t>Level</t>
  </si>
  <si>
    <t xml:space="preserve">SUS PbR will not apply the BPT. Organisations will need to use the TARN database to support the payment. </t>
  </si>
  <si>
    <t>Long stay payments and specialist top-ups apply, where appropriate, to the core spell tariff.</t>
  </si>
  <si>
    <t>It applies to adults and children.</t>
  </si>
  <si>
    <t xml:space="preserve">Per patient, only one level of payment can be paid to only one major trauma centre. </t>
  </si>
  <si>
    <t>The BPT is made up of two levels of payment differentiated by the Injury Severity Score (ISS) of the patient, conditional on a set of criteria (see guidance) and paid in addition to the core spell tariff.</t>
  </si>
  <si>
    <t>Major trauma</t>
  </si>
  <si>
    <t>Unilateral Intermediate Breast Procedures without CC</t>
  </si>
  <si>
    <t>JA24C</t>
  </si>
  <si>
    <t>Unilateral Intermediate Breast Procedures with Intermediate CC</t>
  </si>
  <si>
    <t>JA24B</t>
  </si>
  <si>
    <t>BP27</t>
  </si>
  <si>
    <t>Vacuum assisted percutaneous excision of benign breast lesions</t>
  </si>
  <si>
    <t>Unilateral Intermediate Breast Procedures with Major CC</t>
  </si>
  <si>
    <t>JA24A</t>
  </si>
  <si>
    <t>BP26</t>
  </si>
  <si>
    <t>TIPS</t>
  </si>
  <si>
    <t>Major Hepatobiliary Interventional Radiology Procedures</t>
  </si>
  <si>
    <t>RC31Z</t>
  </si>
  <si>
    <t>Therapeutic Endovascular Procedures without CC</t>
  </si>
  <si>
    <t>QZ15C</t>
  </si>
  <si>
    <t>BP25</t>
  </si>
  <si>
    <t>Therapeutic Endovascular Procedures with Intermediate CC</t>
  </si>
  <si>
    <t>QZ15B</t>
  </si>
  <si>
    <t>Angioplasty or stenting for diabetic foot disease</t>
  </si>
  <si>
    <t>Major Vascular Interventional Radiology Procedures</t>
  </si>
  <si>
    <t>RC14Z</t>
  </si>
  <si>
    <t>BP24</t>
  </si>
  <si>
    <t>Angioplasty and stenting of SFA or iliac artery for PAD</t>
  </si>
  <si>
    <t>Aortic or Abdominal Surgery, without CC</t>
  </si>
  <si>
    <t>QZ01B</t>
  </si>
  <si>
    <t>BP23</t>
  </si>
  <si>
    <t>Thoracic EVAR</t>
  </si>
  <si>
    <t>Aortic or Abdominal Surgery, with CC</t>
  </si>
  <si>
    <t>QZ01A</t>
  </si>
  <si>
    <t>UFE</t>
  </si>
  <si>
    <t>Uterine Fibroid Embolisation</t>
  </si>
  <si>
    <t>RC41Z</t>
  </si>
  <si>
    <t>Other Endovascular Stent Graft for Non-Ruptured Abdominal Aortic Aneurysm, Three or more Stent Grafts</t>
  </si>
  <si>
    <t>RC13E</t>
  </si>
  <si>
    <t>Other Endovascular Stent Graft for Non-Ruptured Abdominal Aortic Aneurysm, Two Stent Grafts</t>
  </si>
  <si>
    <t>RC13D</t>
  </si>
  <si>
    <t>Other Endovascular Stent Graft for Non-Ruptured Abdominal Aortic Aneurysm, One Stent Graft</t>
  </si>
  <si>
    <t>RC13C</t>
  </si>
  <si>
    <t>Other Endovascular Stent Graft for Non-Ruptured Abdominal Aortic Aneurysm, One Fenestrated Stent Graft</t>
  </si>
  <si>
    <t>RC13B</t>
  </si>
  <si>
    <t>Other Endovascular Stent Graft for Non-Ruptured Abdominal Aortic Aneurysm, One Branched Stent Graft</t>
  </si>
  <si>
    <t>RC13A</t>
  </si>
  <si>
    <t>Infrarenal or Aorto-Uni-Iliac Endovascular Stent Graft for Non-Ruptured Abdominal Aortic Aneurysm, Three or more Stent Grafts</t>
  </si>
  <si>
    <t>RC12E</t>
  </si>
  <si>
    <t>Infrarenal or Aorto-Uni-Iliac Endovascular Stent Graft for Non-Ruptured Abdominal Aortic Aneurysm, Two Stent Grafts</t>
  </si>
  <si>
    <t>RC12D</t>
  </si>
  <si>
    <t>Infrarenal or Aorto-Uni-Iliac Endovascular Stent Graft for Non-Ruptured Abdominal Aortic Aneurysm, One Stent Graft</t>
  </si>
  <si>
    <t>RC12C</t>
  </si>
  <si>
    <t>Infrarenal or Aorto-Uni-Iliac Endovascular Stent Graft for Non-Ruptured Abdominal Aortic Aneurysm, One Fenestrated Stent Graft</t>
  </si>
  <si>
    <t>RC12B</t>
  </si>
  <si>
    <t>Abdominal EVAR</t>
  </si>
  <si>
    <t>Infrarenal or Aorto-Uni-Iliac Endovascular Stent Graft for Non-Ruptured Abdominal Aortic Aneurysm, One Branched Stent Graft</t>
  </si>
  <si>
    <t>RC12A</t>
  </si>
  <si>
    <t>BPT name</t>
  </si>
  <si>
    <t>SUS PbR will automate payment by: (a) generating the relevant flag, where required (b) applying relevant prices either to the BPT flag within relevant HRGs or at the HRG as appropriate.</t>
  </si>
  <si>
    <t>Elective long stay payments and specialist top-ups apply where appropriate.</t>
  </si>
  <si>
    <t>For abdominal EVAR and UFE, the BPT applies at the HRG level. For the other five procedures, the BPT applies at the sub-HRG level with the use of a BPT flag to capture the relevant activity within the associated HRGs.</t>
  </si>
  <si>
    <t>Interventional radiology</t>
  </si>
  <si>
    <t>Multiple Trauma Diagnoses score &gt;=51, with Interventions score 9-18</t>
  </si>
  <si>
    <t>VA12D</t>
  </si>
  <si>
    <t>Multiple Trauma Diagnoses score 33-50, with Interventions score 9-18</t>
  </si>
  <si>
    <t>VA12C</t>
  </si>
  <si>
    <t>Multiple Trauma Diagnoses score 24-32, with Interventions score 9-18</t>
  </si>
  <si>
    <t>VA12B</t>
  </si>
  <si>
    <t>Multiple Trauma Diagnoses score &lt;=23, with Interventions score 9-18</t>
  </si>
  <si>
    <t>VA12A</t>
  </si>
  <si>
    <t>Multiple Trauma Diagnoses score &gt;=51, with Interventions score 1-8</t>
  </si>
  <si>
    <t>VA11D</t>
  </si>
  <si>
    <t>Multiple Trauma Diagnoses score 33-50, with Interventions score 1-8</t>
  </si>
  <si>
    <t>VA11C</t>
  </si>
  <si>
    <t>Multiple Trauma Diagnoses score 24-32, with Interventions score 1-8</t>
  </si>
  <si>
    <t>VA11B</t>
  </si>
  <si>
    <t>Multiple Trauma Diagnoses score &lt;=23, with Interventions score 1-8</t>
  </si>
  <si>
    <t>VA11A</t>
  </si>
  <si>
    <t>Minor Hip Procedures for Trauma, without CC</t>
  </si>
  <si>
    <t>HA14C</t>
  </si>
  <si>
    <t>Minor Hip Procedures for Trauma, with Intermediate CC</t>
  </si>
  <si>
    <t>HA14B</t>
  </si>
  <si>
    <t>Minor Hip Procedures for Trauma, with Major CC</t>
  </si>
  <si>
    <t>HA14A</t>
  </si>
  <si>
    <t>Intermediate Hip Procedures for Trauma, without CC</t>
  </si>
  <si>
    <t>HA13C</t>
  </si>
  <si>
    <t>Intermediate Hip Procedures for Trauma, with Intermediate CC</t>
  </si>
  <si>
    <t>HA13B</t>
  </si>
  <si>
    <t>Intermediate Hip Procedures for Trauma, with Major CC</t>
  </si>
  <si>
    <t>HA13A</t>
  </si>
  <si>
    <t>Major Hip Procedures for Trauma, Category 1, without CC</t>
  </si>
  <si>
    <t>HA12C</t>
  </si>
  <si>
    <t>Major Hip Procedures for Trauma, Category 1, with CC</t>
  </si>
  <si>
    <t>HA12B</t>
  </si>
  <si>
    <t>Major Hip Procedures for Trauma, Category 2, without CC</t>
  </si>
  <si>
    <t>HA11C</t>
  </si>
  <si>
    <t>Major Hip Procedures for Trauma, Category 2, with Intermediate CC</t>
  </si>
  <si>
    <t>HA11B</t>
  </si>
  <si>
    <t>BP01</t>
  </si>
  <si>
    <t>Major Hip Procedures for Trauma, Category 2, with Major CC</t>
  </si>
  <si>
    <t>HA11A</t>
  </si>
  <si>
    <t>Base tariff (£)</t>
  </si>
  <si>
    <t xml:space="preserve">Compliance with all 7 best practice criteria </t>
  </si>
  <si>
    <t>Additional payment (£)</t>
  </si>
  <si>
    <t>Best practice tariff additional payment</t>
  </si>
  <si>
    <t>SUS PbR will apply the base tariff to spells with a BPT flag 01 in the HRGs below but it will not apply the additional payment. See guidance.</t>
  </si>
  <si>
    <t xml:space="preserve">For each of the HRGs there will be a conventional tariff applicable to the HRG. The conventional tariff however is to reimburse the costs of the activity unrelated to the BPT within the same HRG. The BPT is the mandatory tariff for the activity identified by the flag and is therefore not optional. </t>
  </si>
  <si>
    <t>The BPT is made up of two components: a base tariff and a conditional payment. The base tariff is payable to all activity irrespective of whether the characteristics of best practice were met. The conditional payment is payable if all seven characteristics are achieved (see guidance).</t>
  </si>
  <si>
    <t>Fragility hip fracture</t>
  </si>
  <si>
    <t>Insertion of Gastrostomy Tube, 19 years and over</t>
  </si>
  <si>
    <t>FZ88A</t>
  </si>
  <si>
    <t>Therapeutic Endoscopic Upper GI Tract Procedures, 19 years and over</t>
  </si>
  <si>
    <t>FZ70Z</t>
  </si>
  <si>
    <t>Combined Upper and Lower GI Tract Diagnostic Endoscopic Procedures with Biopsy, 19 years and over</t>
  </si>
  <si>
    <t>FZ64A</t>
  </si>
  <si>
    <t>Combined Upper and Lower GI Tract Therapeutic Endoscopic Procedures</t>
  </si>
  <si>
    <t>FZ65Z</t>
  </si>
  <si>
    <t>Combined Upper and Lower GI Tract Diagnostic Endoscopic Procedures</t>
  </si>
  <si>
    <t>FZ63Z</t>
  </si>
  <si>
    <t>Diagnostic Endoscopic Upper GI Tract Procedures with Biopsy, 19 years and over</t>
  </si>
  <si>
    <t>FZ61Z</t>
  </si>
  <si>
    <t>Diagnostic Endoscopic Upper GI Tract Procedures, 19 years and over</t>
  </si>
  <si>
    <t>FZ60Z</t>
  </si>
  <si>
    <t>Therapeutic Flexible Sigmoidoscopy, 19 years and over</t>
  </si>
  <si>
    <t>FZ56Z</t>
  </si>
  <si>
    <t>Diagnostic Flexible Sigmoidoscopy with Biopsy, 19 years and over</t>
  </si>
  <si>
    <t>FZ55Z</t>
  </si>
  <si>
    <t>Diagnostic Flexible Sigmoidoscopy, 19 years and over</t>
  </si>
  <si>
    <t>FZ54Z</t>
  </si>
  <si>
    <t>Therapeutic Colonoscopy, 19 years and over</t>
  </si>
  <si>
    <t>FZ53Z</t>
  </si>
  <si>
    <t>Diagnostic Colonoscopy with Biopsy, 19 years and over</t>
  </si>
  <si>
    <t>FZ52Z</t>
  </si>
  <si>
    <t>Diagnostic Colonoscopy, 19 years and over</t>
  </si>
  <si>
    <t>FZ51Z</t>
  </si>
  <si>
    <t>Major Therapeutic Endoscopic Upper or Lower GI Tract Procedures, 19 years and over without CC</t>
  </si>
  <si>
    <t>FZ24C</t>
  </si>
  <si>
    <t>Level 3
Non-best practice tariff (£)</t>
  </si>
  <si>
    <t>Level 2
Intermediate Best practice tariff (£)</t>
  </si>
  <si>
    <t>Level 1
Best practice tariff (£)</t>
  </si>
  <si>
    <t>SUS PbR will automate payment of the best practice tariff to all activity eligible for the BPT. Where the criteria is not met then commissioners should recover monies to reduce the payment down to the non best practice tariff payment.</t>
  </si>
  <si>
    <t>Endoscopy procedures</t>
  </si>
  <si>
    <t>* Excludes costs of biological drugs</t>
  </si>
  <si>
    <t>Biological Therapy *</t>
  </si>
  <si>
    <t>DMARDS Therapy</t>
  </si>
  <si>
    <t>Diagnosis and discharge</t>
  </si>
  <si>
    <t>Code</t>
  </si>
  <si>
    <t>There is no discrete treatment function code for early inflammatory arthritis, therefore activity deemed eligible for the BPT should be excluded from the rheumatology TFC and paid for locally.</t>
  </si>
  <si>
    <t>Each of the BPT prices is an annual payment, applicable to all newly referred patients who are seen in adult rheumatology services.</t>
  </si>
  <si>
    <t>Early inflammatory arthritis</t>
  </si>
  <si>
    <t>Diabetes with Hyperglycaemic Disorders, 69 years and under without CC</t>
  </si>
  <si>
    <t>KB02F</t>
  </si>
  <si>
    <t>Diabetes with Hyperglycaemic Disorders, 69 years and under with Intermediate CC</t>
  </si>
  <si>
    <t>KB02E</t>
  </si>
  <si>
    <t>Diabetes with Hyperglycaemic Disorders, 69 years and under with Major CC</t>
  </si>
  <si>
    <t>KB02D</t>
  </si>
  <si>
    <t>Diabetes with Hyperglycaemic Disorders, 70 years and over without CC</t>
  </si>
  <si>
    <t>KB02C</t>
  </si>
  <si>
    <t>Diabetes with Hyperglycaemic Disorders, 70 years and over with Intermediate CC</t>
  </si>
  <si>
    <t>KB02B</t>
  </si>
  <si>
    <t>Diabetes with Hyperglycaemic Disorders, 70 years and over with Major CC</t>
  </si>
  <si>
    <t>KB02A</t>
  </si>
  <si>
    <t>Diabetes with Hypoglycaemic Disorders, 69 years and under</t>
  </si>
  <si>
    <t>KB01B</t>
  </si>
  <si>
    <t>BP52</t>
  </si>
  <si>
    <t>Diabetes with Hypoglycaemic Disorders, 70 years and over</t>
  </si>
  <si>
    <t>KB01A</t>
  </si>
  <si>
    <t>Activity outside of the scope of the BPT will be paid the conventional tariff in the main tariff spreadsheet. The conventional tariff price for this activity is in line with the tariff for best practice.</t>
  </si>
  <si>
    <t>SUS PbR will automate payment of the base tariff to activity eligible for the BPT, with a top-up for best practice to be paid locally subject to the relevant criteria being met.</t>
  </si>
  <si>
    <t>The BPT will apply at the sub-HRG level to emergency admissions.</t>
  </si>
  <si>
    <t>Diabetic ketoacidosis and hypoglycaemia</t>
  </si>
  <si>
    <t>** Tympanoplasty includes myringoplasty, mastoidectomy, ossiculoplasty and stapedectomy.</t>
  </si>
  <si>
    <t>* Excision of breast includes quadrantectomy, partial excision, any other excision.</t>
  </si>
  <si>
    <t>- A price is listed for GA10E for an ordinary elective admission even though the HRG has a zero length of stay because a day case has to be planned as such.</t>
  </si>
  <si>
    <t>Major Ear Procedures, 19 years and over without CC</t>
  </si>
  <si>
    <t>CZ10Y</t>
  </si>
  <si>
    <t>Major Ear Procedures, 19 years and over with CC</t>
  </si>
  <si>
    <t>CZ10V</t>
  </si>
  <si>
    <t>Tympanoplasty**</t>
  </si>
  <si>
    <t>Major Ear Procedures, 18 years and under</t>
  </si>
  <si>
    <t>CZ10U</t>
  </si>
  <si>
    <t>Intermediate Nose Procedures, 19 years and over without CC</t>
  </si>
  <si>
    <t>CZ13Y</t>
  </si>
  <si>
    <t>BP34</t>
  </si>
  <si>
    <t>Septoplasty</t>
  </si>
  <si>
    <t>Intermediate Nose Procedures, 19 years and over with CC</t>
  </si>
  <si>
    <t>CZ13V</t>
  </si>
  <si>
    <t>Tonsillectomy, 19 years and over without CC</t>
  </si>
  <si>
    <t>CZ05Y</t>
  </si>
  <si>
    <t>Tonsillectomy, 19 years and over with CC</t>
  </si>
  <si>
    <t>CZ05V</t>
  </si>
  <si>
    <t>BP33</t>
  </si>
  <si>
    <t>Tonsillectomy</t>
  </si>
  <si>
    <t>Ear, nose and throat (ENT)</t>
  </si>
  <si>
    <t>Tonsillectomy, 18 years and under without CC</t>
  </si>
  <si>
    <t>CZ05T</t>
  </si>
  <si>
    <t>BP17</t>
  </si>
  <si>
    <t>Dupuytren's fasciectomy</t>
  </si>
  <si>
    <t>Intermediate Hand Procedures for Non-Trauma, Category 2</t>
  </si>
  <si>
    <t>HB53Z</t>
  </si>
  <si>
    <t>Minor Foot Procedures for Non-Trauma, Category 1, without CC</t>
  </si>
  <si>
    <t>HB35C</t>
  </si>
  <si>
    <t>Minor Foot Procedures for Non-Trauma, Category 1, with CC</t>
  </si>
  <si>
    <t>HB35B</t>
  </si>
  <si>
    <t>BP16</t>
  </si>
  <si>
    <t>Bunion operations with or without internal fixation and soft tissue correction</t>
  </si>
  <si>
    <t>Minor Foot Procedures for Non-Trauma, Category 2, 19 years and over, without CC</t>
  </si>
  <si>
    <t>HB34E</t>
  </si>
  <si>
    <t>BP15</t>
  </si>
  <si>
    <t>Therapeutic arthroscopy of shoulder</t>
  </si>
  <si>
    <t>Orthopaedic Surgery</t>
  </si>
  <si>
    <t>Intermediate Shoulder and Upper Arm Procedures for Non-Trauma, without CC</t>
  </si>
  <si>
    <t>HB62C</t>
  </si>
  <si>
    <t>Laparoscopic Cholecystectomy, 19 years and over, with length of stay 0 days, without CC</t>
  </si>
  <si>
    <t>GA10E</t>
  </si>
  <si>
    <t>Cholecystectomy (gall bladder removal)</t>
  </si>
  <si>
    <t>Laparoscopic Cholecystectomy, 19 years and over, with length of stay 1 day or more, without CC</t>
  </si>
  <si>
    <t>GA10D</t>
  </si>
  <si>
    <t>Inguinal, Umbilical or Femoral Hernia Procedures, 19 years and over without CC</t>
  </si>
  <si>
    <t>FZ18C</t>
  </si>
  <si>
    <t>Repair of a range of hernias</t>
  </si>
  <si>
    <t>General Surgery</t>
  </si>
  <si>
    <t>Inguinal, Umbilical or Femoral Hernia Procedures, 19 years and over with Intermediate CC</t>
  </si>
  <si>
    <t>FZ18B</t>
  </si>
  <si>
    <t>Resection of prostate by laser</t>
  </si>
  <si>
    <t>Transurethral Prostate Resection Procedures without CC</t>
  </si>
  <si>
    <t>LB25C</t>
  </si>
  <si>
    <t>Endoscopic resection of prostate (TUR)</t>
  </si>
  <si>
    <t>Urology</t>
  </si>
  <si>
    <t>Transurethral Prostate Resection Procedures with Intermediate CC</t>
  </si>
  <si>
    <t>LB25B</t>
  </si>
  <si>
    <t>Operations to manage female incontinence</t>
  </si>
  <si>
    <t>Gynaecology</t>
  </si>
  <si>
    <t>Vaginal Tape Operations for Urinary Incontinence</t>
  </si>
  <si>
    <t>LB51Z</t>
  </si>
  <si>
    <t>Unilateral Major Breast Procedures without CC</t>
  </si>
  <si>
    <t>JA20C</t>
  </si>
  <si>
    <t>BP32</t>
  </si>
  <si>
    <t>Axillary clearance</t>
  </si>
  <si>
    <t>Unilateral Major Breast Procedures with Intermediate CC</t>
  </si>
  <si>
    <t>JA20B</t>
  </si>
  <si>
    <t>BP31</t>
  </si>
  <si>
    <t>Sentinel lymph node biopsy</t>
  </si>
  <si>
    <t>Major Breast Procedures with Lymph Node Surgery</t>
  </si>
  <si>
    <t>JA26Z</t>
  </si>
  <si>
    <t>BP28</t>
  </si>
  <si>
    <t>Mastectomy</t>
  </si>
  <si>
    <t>BP29</t>
  </si>
  <si>
    <t>Excision*</t>
  </si>
  <si>
    <t>Breast Surgery</t>
  </si>
  <si>
    <t>Ordinary elective tariff (£)</t>
  </si>
  <si>
    <t>Best practice day case tariff (£)</t>
  </si>
  <si>
    <t>Surgical sub speciality</t>
  </si>
  <si>
    <t xml:space="preserve">For some procedures the BPT will apply to the HRG and for others it will apply at the sub-HRG level with the use of a BPT flag to capture the relevant activity within the associated HRGs. </t>
  </si>
  <si>
    <t>The BPT for each procedure is made up of a pair of prices: one applied to day case admissions, the other to ordinary elective admissions.</t>
  </si>
  <si>
    <t>Day cases</t>
  </si>
  <si>
    <t>Assisted Automated Peritoneal Dialysis, 18 years and under</t>
  </si>
  <si>
    <t>LD13B</t>
  </si>
  <si>
    <t>Assisted Automated Peritoneal Dialysis, 19 years and over</t>
  </si>
  <si>
    <t>LD13A</t>
  </si>
  <si>
    <t>Automated Peritoneal Dialysis, 19 years and over</t>
  </si>
  <si>
    <t>LD12A</t>
  </si>
  <si>
    <t>Continuous Ambulatory Peritoneal Dialysis, 19 years and over</t>
  </si>
  <si>
    <t>LD11A</t>
  </si>
  <si>
    <t>Peritoneal dialysis</t>
  </si>
  <si>
    <t>2b</t>
  </si>
  <si>
    <t>Home Haemodialysis or Filtration, with Access via Arteriovenous Fistula or Graft, 19 years and over</t>
  </si>
  <si>
    <t>LD10A</t>
  </si>
  <si>
    <t>Home Haemodialysis or Filtration, with Access via Haemodialysis Catheter, 19 years and over</t>
  </si>
  <si>
    <t>LD09A</t>
  </si>
  <si>
    <t>(per week)</t>
  </si>
  <si>
    <t>Home</t>
  </si>
  <si>
    <t>Satellite Haemodialysis or Filtration, with Access via Arteriovenous Fistula or Graft, with Blood-borne Virus, 19 years and over</t>
  </si>
  <si>
    <t>LD08A</t>
  </si>
  <si>
    <t>Satellite Haemodialysis or Filtration, with Access via Haemodialysis Catheter, with Blood-borne Virus, 19 years and over</t>
  </si>
  <si>
    <t>LD07A</t>
  </si>
  <si>
    <t>Satellite Haemodialysis or Filtration, with Access via Arteriovenous Fistula or Graft, 19 years and over</t>
  </si>
  <si>
    <t>LD06A</t>
  </si>
  <si>
    <t>Satellite Haemodialysis or Filtration, with Access via Haemodialysis Catheter, 19 years and over</t>
  </si>
  <si>
    <t>LD05A</t>
  </si>
  <si>
    <t>(per session)</t>
  </si>
  <si>
    <t>Satellite</t>
  </si>
  <si>
    <t>Hospital Haemodialysis or Filtration, with Access via Arteriovenous Fistula or Graft, with Blood-borne Virus, 19 years and over</t>
  </si>
  <si>
    <t>LD04A</t>
  </si>
  <si>
    <t>Hospital Haemodialysis or Filtration, with Access via Haemodialysis Catheter, with Blood-borne Virus, 19 years and over</t>
  </si>
  <si>
    <t>LD03A</t>
  </si>
  <si>
    <t>Hospital Haemodialysis or Filtration, with Access via Arteriovenous Fistula or Graft, 19 years and over</t>
  </si>
  <si>
    <t>LD02A</t>
  </si>
  <si>
    <t>Hospital Haemodialysis or Filtration, with Access via Haemodialysis Catheter, 19 years and over</t>
  </si>
  <si>
    <t>LD01A</t>
  </si>
  <si>
    <t>Hospital</t>
  </si>
  <si>
    <t>The HRGs are generated by data items from the National Renal Dataset, listed in the guidance. Organisations need to establish local reporting processes to support payment of the tariffs.</t>
  </si>
  <si>
    <t>Please note that the mandatory tariffs for Peritoneal Dialysis are not classed as BPTs, however they are included in this sheet for ease of reference.</t>
  </si>
  <si>
    <t>The BPTs are set to encourage the adoption of clinical best practice with respect to vascular access (see PbR guidance for further info).</t>
  </si>
  <si>
    <t>The tariff prices apply at the HRG level.</t>
  </si>
  <si>
    <t>Haemodialysis</t>
  </si>
  <si>
    <t>2a</t>
  </si>
  <si>
    <t>Adult renal dialysis</t>
  </si>
  <si>
    <t>Haemorrhagic Cerebrovascular Disorders without CC</t>
  </si>
  <si>
    <t>AA23B</t>
  </si>
  <si>
    <t>Haemorrhagic Cerebrovascular Disorders with CC</t>
  </si>
  <si>
    <t>AA23A</t>
  </si>
  <si>
    <t>Non-Transient Stroke or Cerebrovascular Accident, Nervous System Infections or Encephalopathy, without CC</t>
  </si>
  <si>
    <t>AA22B</t>
  </si>
  <si>
    <t>BP05</t>
  </si>
  <si>
    <t>Non-Transient Stroke or Cerebrovascular Accident, Nervous System Infections or Encephalopathy, with CC</t>
  </si>
  <si>
    <t>AA22A</t>
  </si>
  <si>
    <t>Best practice tariff (£) (excl. alteplase)</t>
  </si>
  <si>
    <t>Alteplase</t>
  </si>
  <si>
    <t>Direct admission and 90% of spell spent in an acute stroke unit</t>
  </si>
  <si>
    <t>Rapid brain imaging</t>
  </si>
  <si>
    <t>check</t>
  </si>
  <si>
    <t>Additional payments (£)</t>
  </si>
  <si>
    <t>Best practice tariff additional payments</t>
  </si>
  <si>
    <t>SUS PbR will apply the base tariff to spells with a BPT flag 05 in the HRGs below. SUS PbR will only apply the additional payment for alteplase and not those for the other two characteristics of best practice. See guidance.</t>
  </si>
  <si>
    <t>Short stay emergency adjustment does not apply. Long stay payments and specialist top-ups apply where appropriate.</t>
  </si>
  <si>
    <t>The alteplase additional payment is only for payable spells with core HRG AA22A and AA22B and unbundled HRG XD07Z.</t>
  </si>
  <si>
    <t xml:space="preserve">The base tariff and the additional payment apply at the sub-HRG level with the use of BPT flag 05 to capture the relevant activity within the associated HRGs. </t>
  </si>
  <si>
    <t xml:space="preserve">The BPT is made up of four components: a base tariff and three conditional payments. The base tariff is payable to all activity irrespective of whether the characteristics of best practice were met. The three conditional payments are conditional on meeting best practice characteristics described in the guidance. </t>
  </si>
  <si>
    <t>Acute stroke care</t>
  </si>
  <si>
    <t>WF02A</t>
  </si>
  <si>
    <t>WF01A</t>
  </si>
  <si>
    <t>Total Activity</t>
  </si>
  <si>
    <t>Currency</t>
  </si>
  <si>
    <t>BPT</t>
  </si>
  <si>
    <t>Compliance rate</t>
  </si>
  <si>
    <t>Efficiency</t>
  </si>
  <si>
    <t>Inflation</t>
  </si>
  <si>
    <t>Compliance rate Tier 1</t>
  </si>
  <si>
    <t>Compliance rate Tier 2</t>
  </si>
  <si>
    <t>Compliance rate Tier 3</t>
  </si>
  <si>
    <t>Level 2
Intermediate Best practice tariff</t>
  </si>
  <si>
    <t>Level 2
Intermediate Best practice tariff
% of full tariff</t>
  </si>
  <si>
    <t>Level 3
Non-best practice tariff</t>
  </si>
  <si>
    <t>Level 3
Non-best practice tariff 
% of full tariff</t>
  </si>
  <si>
    <t>BPT Tariff</t>
  </si>
  <si>
    <t>Non-BPT Tariff</t>
  </si>
  <si>
    <t>Tariff Selector</t>
  </si>
  <si>
    <t>2016/17</t>
  </si>
  <si>
    <t>Total</t>
  </si>
  <si>
    <t>Differential BPT vs non BPT price</t>
  </si>
  <si>
    <t>Quantum neutral non-BPT price</t>
  </si>
  <si>
    <t>Tariff price excluding the costs of complying with the BPT rules</t>
  </si>
  <si>
    <t>Compliance rate (=% of spells attracting BPT price)</t>
  </si>
  <si>
    <t>Cost of complying with BPT rules</t>
  </si>
  <si>
    <t>Non-elective APC Tariff</t>
  </si>
  <si>
    <t>HRG Name</t>
  </si>
  <si>
    <t>Simplified Methodology for calculating BPT and Non-BPT Prices that are quantum neutral at a specified level of compliance</t>
  </si>
  <si>
    <t>NE</t>
  </si>
  <si>
    <t>EM</t>
  </si>
  <si>
    <t>Spell Flag</t>
  </si>
  <si>
    <t>Compliance Rate</t>
  </si>
  <si>
    <t>Additional Inputs</t>
  </si>
  <si>
    <t xml:space="preserve">HRG Code </t>
  </si>
  <si>
    <t>Cost of Stroke Unit</t>
  </si>
  <si>
    <t>Cost of Imaging</t>
  </si>
  <si>
    <t>Best practice tariff 
additional payments</t>
  </si>
  <si>
    <t>Peritoneal</t>
  </si>
  <si>
    <t/>
  </si>
  <si>
    <t>Fistula</t>
  </si>
  <si>
    <t>Setting</t>
  </si>
  <si>
    <t>Access</t>
  </si>
  <si>
    <t>CURRENCY</t>
  </si>
  <si>
    <t>LD03A &amp; LD07A and LD04A &amp; LD08A</t>
  </si>
  <si>
    <t>LD01A &amp; LD05A and LD02A &amp; LD06A</t>
  </si>
  <si>
    <t>Expected change in total spend</t>
  </si>
  <si>
    <t>Calculation of revised spend</t>
  </si>
  <si>
    <t>Activity (Spells, all providers)</t>
  </si>
  <si>
    <t>Inflation and Efficiency (total adjustment)</t>
  </si>
  <si>
    <t>Price ratio non BPT price to BPT price</t>
  </si>
  <si>
    <t>Access Rate</t>
  </si>
  <si>
    <t>Differentials for access &amp; blood borne</t>
  </si>
  <si>
    <t>2015/16</t>
  </si>
  <si>
    <t>2014/15</t>
  </si>
  <si>
    <t>Adjustment Type</t>
  </si>
  <si>
    <t>% increase to derive BPT price</t>
  </si>
  <si>
    <t>Check</t>
  </si>
  <si>
    <t>BPT price EL (actual compliance)</t>
  </si>
  <si>
    <t>BPT price DC (actual compliance)</t>
  </si>
  <si>
    <t>Differential as a % of base price</t>
  </si>
  <si>
    <t>Total activity</t>
  </si>
  <si>
    <t>Combined APC price</t>
  </si>
  <si>
    <t>SPELL HRG</t>
  </si>
  <si>
    <t>BADS DC Rate</t>
  </si>
  <si>
    <t>Actual compliance</t>
  </si>
  <si>
    <t>Top Up</t>
  </si>
  <si>
    <t>Modelled Prices</t>
  </si>
  <si>
    <t>WF02B
First Attendance - Multi Professional</t>
  </si>
  <si>
    <t>WF01B
First Attendance - Single Professional</t>
  </si>
  <si>
    <t>SSEM %</t>
  </si>
  <si>
    <t>BPT prices</t>
  </si>
  <si>
    <t>SSEM tariff</t>
  </si>
  <si>
    <t>DC/EL</t>
  </si>
  <si>
    <t>New base price</t>
  </si>
  <si>
    <t>Target cost weights</t>
  </si>
  <si>
    <t>Implied single price</t>
  </si>
  <si>
    <t>Total quantum</t>
  </si>
  <si>
    <t>APC activity base</t>
  </si>
  <si>
    <t>APC model base price</t>
  </si>
  <si>
    <t>EL</t>
  </si>
  <si>
    <t>DC</t>
  </si>
  <si>
    <t>Resulting relativity factor</t>
  </si>
  <si>
    <t>Target relativities</t>
  </si>
  <si>
    <t>Activity BPT</t>
  </si>
  <si>
    <t>Quantum BPT</t>
  </si>
  <si>
    <t>Quantum non-BPT</t>
  </si>
  <si>
    <t>Calculations</t>
  </si>
  <si>
    <t>TFC</t>
  </si>
  <si>
    <t>CONSULTANT-LED (£)</t>
  </si>
  <si>
    <t>non-BPT (TFC 420)</t>
  </si>
  <si>
    <t>Combined price</t>
  </si>
  <si>
    <t>APC activity base DC/EL</t>
  </si>
  <si>
    <t>APC activity base OPROC</t>
  </si>
  <si>
    <t>ENT</t>
  </si>
  <si>
    <t>Vascular Surgery</t>
  </si>
  <si>
    <t>FZ89Z</t>
  </si>
  <si>
    <t>VA15D</t>
  </si>
  <si>
    <t>VA15C</t>
  </si>
  <si>
    <t>VA15B</t>
  </si>
  <si>
    <t>VA15A</t>
  </si>
  <si>
    <t>VA14D</t>
  </si>
  <si>
    <t>VA14C</t>
  </si>
  <si>
    <t>VA14B</t>
  </si>
  <si>
    <t>VA14A</t>
  </si>
  <si>
    <t>VA13D</t>
  </si>
  <si>
    <t>VA13C</t>
  </si>
  <si>
    <t>VA13B</t>
  </si>
  <si>
    <t>VA13A</t>
  </si>
  <si>
    <t>VA10D</t>
  </si>
  <si>
    <t>VA10C</t>
  </si>
  <si>
    <t>VA10B</t>
  </si>
  <si>
    <t>VA10A</t>
  </si>
  <si>
    <t>UZ01Z</t>
  </si>
  <si>
    <t>SC97Z</t>
  </si>
  <si>
    <t>SB97Z</t>
  </si>
  <si>
    <t>SA33Z</t>
  </si>
  <si>
    <t>SA18Z</t>
  </si>
  <si>
    <t>SA16Z</t>
  </si>
  <si>
    <t>SA15Z</t>
  </si>
  <si>
    <t>SA14Z</t>
  </si>
  <si>
    <t>SA13B</t>
  </si>
  <si>
    <t>SA13A</t>
  </si>
  <si>
    <t>SA11Z</t>
  </si>
  <si>
    <t>PB03Z</t>
  </si>
  <si>
    <t>Abdominal Pain</t>
  </si>
  <si>
    <t>MA30Z</t>
  </si>
  <si>
    <t>MA29Z</t>
  </si>
  <si>
    <t>MA28Z</t>
  </si>
  <si>
    <t>MA27Z</t>
  </si>
  <si>
    <t>MA25Z</t>
  </si>
  <si>
    <t>MA24Z</t>
  </si>
  <si>
    <t>MA23Z</t>
  </si>
  <si>
    <t>MA22Z</t>
  </si>
  <si>
    <t>MA20Z</t>
  </si>
  <si>
    <t>MA19B</t>
  </si>
  <si>
    <t>MA19A</t>
  </si>
  <si>
    <t>MA18D</t>
  </si>
  <si>
    <t>MA18C</t>
  </si>
  <si>
    <t>MA17D</t>
  </si>
  <si>
    <t>MA17C</t>
  </si>
  <si>
    <t>MA12Z</t>
  </si>
  <si>
    <t>MA11Z</t>
  </si>
  <si>
    <t>MA09Z</t>
  </si>
  <si>
    <t>MA01Z</t>
  </si>
  <si>
    <t>LB74Z</t>
  </si>
  <si>
    <t>LB73Z</t>
  </si>
  <si>
    <t>LB72B</t>
  </si>
  <si>
    <t>LB71Z</t>
  </si>
  <si>
    <t>LB69Z</t>
  </si>
  <si>
    <t>LB66Z</t>
  </si>
  <si>
    <t>LB59Z</t>
  </si>
  <si>
    <t>LB56D</t>
  </si>
  <si>
    <t>LB56C</t>
  </si>
  <si>
    <t>LB56A</t>
  </si>
  <si>
    <t>LB55B</t>
  </si>
  <si>
    <t>LB55A</t>
  </si>
  <si>
    <t>LB54D</t>
  </si>
  <si>
    <t>LB54C</t>
  </si>
  <si>
    <t>LB54A</t>
  </si>
  <si>
    <t>LB53B</t>
  </si>
  <si>
    <t>LB50Z</t>
  </si>
  <si>
    <t>LB49Z</t>
  </si>
  <si>
    <t>LB48Z</t>
  </si>
  <si>
    <t>LB47Z</t>
  </si>
  <si>
    <t>LB43Z</t>
  </si>
  <si>
    <t>LB42A</t>
  </si>
  <si>
    <t>LB36Z</t>
  </si>
  <si>
    <t>LB33Z</t>
  </si>
  <si>
    <t>LB29D</t>
  </si>
  <si>
    <t>LB29C</t>
  </si>
  <si>
    <t>LB29A</t>
  </si>
  <si>
    <t>LB22Z</t>
  </si>
  <si>
    <t>LB18Z</t>
  </si>
  <si>
    <t>LB17Z</t>
  </si>
  <si>
    <t>LB15E</t>
  </si>
  <si>
    <t>LB15D</t>
  </si>
  <si>
    <t>LB12Z</t>
  </si>
  <si>
    <t>LB10B</t>
  </si>
  <si>
    <t>LB09D</t>
  </si>
  <si>
    <t>LB09C</t>
  </si>
  <si>
    <t>LA05Z</t>
  </si>
  <si>
    <t>KB04Z</t>
  </si>
  <si>
    <t>JA31Z</t>
  </si>
  <si>
    <t>JA30Z</t>
  </si>
  <si>
    <t>JA21B</t>
  </si>
  <si>
    <t>JA21A</t>
  </si>
  <si>
    <t>GA13B</t>
  </si>
  <si>
    <t>GA13A</t>
  </si>
  <si>
    <t>GA11Z</t>
  </si>
  <si>
    <t>GA10G</t>
  </si>
  <si>
    <t>FZ86Z</t>
  </si>
  <si>
    <t>FZ85Z</t>
  </si>
  <si>
    <t>FZ84Z</t>
  </si>
  <si>
    <t>FZ83F</t>
  </si>
  <si>
    <t>FZ83E</t>
  </si>
  <si>
    <t>FZ83D</t>
  </si>
  <si>
    <t>FZ83C</t>
  </si>
  <si>
    <t>FZ78D</t>
  </si>
  <si>
    <t>FZ78C</t>
  </si>
  <si>
    <t>FZ78B</t>
  </si>
  <si>
    <t>FZ78A</t>
  </si>
  <si>
    <t>FZ69B</t>
  </si>
  <si>
    <t>FZ64B</t>
  </si>
  <si>
    <t>FZ62B</t>
  </si>
  <si>
    <t>FZ62A</t>
  </si>
  <si>
    <t>FZ59Z</t>
  </si>
  <si>
    <t>FZ58B</t>
  </si>
  <si>
    <t>FZ58A</t>
  </si>
  <si>
    <t>FZ57Z</t>
  </si>
  <si>
    <t>FZ50Z</t>
  </si>
  <si>
    <t>FZ42B</t>
  </si>
  <si>
    <t>FZ42A</t>
  </si>
  <si>
    <t>FZ27D</t>
  </si>
  <si>
    <t>FZ24F</t>
  </si>
  <si>
    <t>FZ24E</t>
  </si>
  <si>
    <t>FZ23B</t>
  </si>
  <si>
    <t>FZ23A</t>
  </si>
  <si>
    <t>FZ22B</t>
  </si>
  <si>
    <t>FZ21B</t>
  </si>
  <si>
    <t>FZ19B</t>
  </si>
  <si>
    <t>FZ19A</t>
  </si>
  <si>
    <t>FZ18F</t>
  </si>
  <si>
    <t>FZ18E</t>
  </si>
  <si>
    <t>FZ17D</t>
  </si>
  <si>
    <t>FZ13D</t>
  </si>
  <si>
    <t>FZ13C</t>
  </si>
  <si>
    <t>DZ52Z</t>
  </si>
  <si>
    <t>DZ51Z</t>
  </si>
  <si>
    <t>DZ50Z</t>
  </si>
  <si>
    <t>DZ42Z</t>
  </si>
  <si>
    <t>DZ37B</t>
  </si>
  <si>
    <t>DZ37A</t>
  </si>
  <si>
    <t>DZ32Z</t>
  </si>
  <si>
    <t>DZ31Z</t>
  </si>
  <si>
    <t>DZ30Z</t>
  </si>
  <si>
    <t>AB11Z</t>
  </si>
  <si>
    <t>AA33D</t>
  </si>
  <si>
    <t>AA33C</t>
  </si>
  <si>
    <t>AA32Z</t>
  </si>
  <si>
    <t>Spell HRG</t>
  </si>
  <si>
    <t>WF02B
First Attendance - Multi Professional (£)</t>
  </si>
  <si>
    <t>WF01B
First Attendance - Single Professional (£)</t>
  </si>
  <si>
    <t>The base tariff and the additional payment apply at the sub-HRG level with the use of BPT flag 01 to capture the relevant activity within the associated HRGs.</t>
  </si>
  <si>
    <t>LU</t>
  </si>
  <si>
    <t>OPROC</t>
  </si>
  <si>
    <t>WD22Z</t>
  </si>
  <si>
    <t>DZ49Z</t>
  </si>
  <si>
    <t>WD11Z</t>
  </si>
  <si>
    <t>Spell_flag_Cnt</t>
  </si>
  <si>
    <r>
      <t xml:space="preserve">BPT flag 
</t>
    </r>
    <r>
      <rPr>
        <i/>
        <sz val="8"/>
        <rFont val="Arial"/>
        <family val="2"/>
      </rPr>
      <t>(see BPT Flag sheet)</t>
    </r>
  </si>
  <si>
    <r>
      <t xml:space="preserve">Best practice tariff (£)
</t>
    </r>
    <r>
      <rPr>
        <i/>
        <sz val="8"/>
        <rFont val="Arial"/>
        <family val="2"/>
      </rPr>
      <t xml:space="preserve"> (per day)</t>
    </r>
  </si>
  <si>
    <r>
      <t>The base tariff and the additional payment apply at the sub-HRG level with the use of BPT flag 01</t>
    </r>
    <r>
      <rPr>
        <sz val="8"/>
        <rFont val="Arial"/>
        <family val="2"/>
      </rPr>
      <t xml:space="preserve"> to capture the relevant activity within the associated HRGs.</t>
    </r>
  </si>
  <si>
    <r>
      <t xml:space="preserve">BPT flag </t>
    </r>
    <r>
      <rPr>
        <b/>
        <sz val="8"/>
        <rFont val="Arial"/>
        <family val="2"/>
      </rPr>
      <t xml:space="preserve">
</t>
    </r>
    <r>
      <rPr>
        <i/>
        <sz val="8"/>
        <rFont val="Arial"/>
        <family val="2"/>
      </rPr>
      <t>(see BPT Flag sheet)</t>
    </r>
  </si>
  <si>
    <r>
      <t xml:space="preserve">Same day emergency care BPT (£) </t>
    </r>
    <r>
      <rPr>
        <b/>
        <sz val="8"/>
        <rFont val="Arial"/>
        <family val="2"/>
      </rPr>
      <t xml:space="preserve">
</t>
    </r>
    <r>
      <rPr>
        <i/>
        <sz val="8"/>
        <rFont val="Arial"/>
        <family val="2"/>
      </rPr>
      <t>(LOS = 0 days)</t>
    </r>
  </si>
  <si>
    <r>
      <t>Non-elective tariff BPT (£)</t>
    </r>
    <r>
      <rPr>
        <b/>
        <sz val="8"/>
        <rFont val="Arial"/>
        <family val="2"/>
      </rPr>
      <t xml:space="preserve"> 
</t>
    </r>
    <r>
      <rPr>
        <i/>
        <sz val="8"/>
        <rFont val="Arial"/>
        <family val="2"/>
      </rPr>
      <t>(LOS &gt; 0 days)</t>
    </r>
  </si>
  <si>
    <r>
      <t xml:space="preserve">WF01B
</t>
    </r>
    <r>
      <rPr>
        <i/>
        <sz val="8"/>
        <rFont val="Arial"/>
        <family val="2"/>
      </rPr>
      <t>First Attendance - Single Professional (£)</t>
    </r>
  </si>
  <si>
    <r>
      <t xml:space="preserve">WF02B
</t>
    </r>
    <r>
      <rPr>
        <i/>
        <sz val="8"/>
        <rFont val="Arial"/>
        <family val="2"/>
      </rPr>
      <t>First Attendance - Multi Professional (£)</t>
    </r>
  </si>
  <si>
    <t>AA22C</t>
  </si>
  <si>
    <t>AA22D</t>
  </si>
  <si>
    <t>AA22E</t>
  </si>
  <si>
    <t>AA22F</t>
  </si>
  <si>
    <t>AA22G</t>
  </si>
  <si>
    <t>AA23C</t>
  </si>
  <si>
    <t>AA23D</t>
  </si>
  <si>
    <t>AA23E</t>
  </si>
  <si>
    <t>AA23F</t>
  </si>
  <si>
    <t>AA23G</t>
  </si>
  <si>
    <t>AA24C</t>
  </si>
  <si>
    <t>AA24D</t>
  </si>
  <si>
    <t>AA24E</t>
  </si>
  <si>
    <t>AA24F</t>
  </si>
  <si>
    <t>AA24G</t>
  </si>
  <si>
    <t>AA24H</t>
  </si>
  <si>
    <t>AA25C</t>
  </si>
  <si>
    <t>AA25D</t>
  </si>
  <si>
    <t>AA25E</t>
  </si>
  <si>
    <t>AA25F</t>
  </si>
  <si>
    <t>AA25G</t>
  </si>
  <si>
    <t>AA26C</t>
  </si>
  <si>
    <t>AA26D</t>
  </si>
  <si>
    <t>AA26E</t>
  </si>
  <si>
    <t>AA26F</t>
  </si>
  <si>
    <t>Muscular, Balance, Cranial or Peripheral Nerve Disorders, Epilepsy or Head Injury, with CC Score 6-8</t>
  </si>
  <si>
    <t>AA26G</t>
  </si>
  <si>
    <t>Muscular, Balance, Cranial or Peripheral Nerve Disorders, Epilepsy or Head Injury, with CC Score 3-5</t>
  </si>
  <si>
    <t>AA26H</t>
  </si>
  <si>
    <t>Muscular, Balance, Cranial or Peripheral Nerve Disorders, Epilepsy or Head Injury, with CC Score 0-2</t>
  </si>
  <si>
    <t>AA27Z</t>
  </si>
  <si>
    <t>AA28C</t>
  </si>
  <si>
    <t>AA28D</t>
  </si>
  <si>
    <t>AA28E</t>
  </si>
  <si>
    <t>AA28F</t>
  </si>
  <si>
    <t>AA29C</t>
  </si>
  <si>
    <t>AA29D</t>
  </si>
  <si>
    <t>AA29E</t>
  </si>
  <si>
    <t>AA29F</t>
  </si>
  <si>
    <t>AA30C</t>
  </si>
  <si>
    <t>AA30D</t>
  </si>
  <si>
    <t>AA30E</t>
  </si>
  <si>
    <t>AA30F</t>
  </si>
  <si>
    <t>AA31C</t>
  </si>
  <si>
    <t>AA31D</t>
  </si>
  <si>
    <t>Headache, Migraine or Cerebrospinal Fluid Leak, with CC Score 7-10</t>
  </si>
  <si>
    <t>AA31E</t>
  </si>
  <si>
    <t>Headache, Migraine or Cerebrospinal Fluid Leak, with CC Score 0-6</t>
  </si>
  <si>
    <t>AA35A</t>
  </si>
  <si>
    <t>Stroke with CC Score 16+</t>
  </si>
  <si>
    <t>AA35B</t>
  </si>
  <si>
    <t>Stroke with CC Score 13-15</t>
  </si>
  <si>
    <t>AA35C</t>
  </si>
  <si>
    <t>Stroke with CC Score 10-12</t>
  </si>
  <si>
    <t>AA35D</t>
  </si>
  <si>
    <t>Stroke with CC Score 7-9</t>
  </si>
  <si>
    <t>AA35E</t>
  </si>
  <si>
    <t>Stroke with CC Score 4-6</t>
  </si>
  <si>
    <t>AA35F</t>
  </si>
  <si>
    <t>Stroke with CC Score 0-3</t>
  </si>
  <si>
    <t>BZ24D</t>
  </si>
  <si>
    <t>BZ24E</t>
  </si>
  <si>
    <t>BZ24F</t>
  </si>
  <si>
    <t>BZ24G</t>
  </si>
  <si>
    <t>CA01Z</t>
  </si>
  <si>
    <t>CA02A</t>
  </si>
  <si>
    <t>CA02B</t>
  </si>
  <si>
    <t>CA03A</t>
  </si>
  <si>
    <t>CA03B</t>
  </si>
  <si>
    <t>CA04A</t>
  </si>
  <si>
    <t>CA04B</t>
  </si>
  <si>
    <t>CA05A</t>
  </si>
  <si>
    <t>CA05B</t>
  </si>
  <si>
    <t>CA10A</t>
  </si>
  <si>
    <t>CA10B</t>
  </si>
  <si>
    <t>CA11A</t>
  </si>
  <si>
    <t>Septoplasty, 19 years and over</t>
  </si>
  <si>
    <t>CA11B</t>
  </si>
  <si>
    <t>CA12Z</t>
  </si>
  <si>
    <t>CA13A</t>
  </si>
  <si>
    <t>CA13B</t>
  </si>
  <si>
    <t>CA14Z</t>
  </si>
  <si>
    <t>CA15Z</t>
  </si>
  <si>
    <t>CA16Z</t>
  </si>
  <si>
    <t>CA20Z</t>
  </si>
  <si>
    <t>CA21Z</t>
  </si>
  <si>
    <t>CA22Z</t>
  </si>
  <si>
    <t>CA23Z</t>
  </si>
  <si>
    <t>CA24A</t>
  </si>
  <si>
    <t>CA24B</t>
  </si>
  <si>
    <t>CA25A</t>
  </si>
  <si>
    <t>CA25B</t>
  </si>
  <si>
    <t>CA26Z</t>
  </si>
  <si>
    <t>CA27Z</t>
  </si>
  <si>
    <t>CA28Z</t>
  </si>
  <si>
    <t>CA29Z</t>
  </si>
  <si>
    <t>CA30A</t>
  </si>
  <si>
    <t>CA30B</t>
  </si>
  <si>
    <t>CA31Z</t>
  </si>
  <si>
    <t>CA32A</t>
  </si>
  <si>
    <t>Tympanoplasty, 19 years and over</t>
  </si>
  <si>
    <t>CA32B</t>
  </si>
  <si>
    <t>CA33Z</t>
  </si>
  <si>
    <t>CA34A</t>
  </si>
  <si>
    <t>CA34B</t>
  </si>
  <si>
    <t>CA35A</t>
  </si>
  <si>
    <t>CA35B</t>
  </si>
  <si>
    <t>CA35C</t>
  </si>
  <si>
    <t>CA36A</t>
  </si>
  <si>
    <t>CA36B</t>
  </si>
  <si>
    <t>CA37A</t>
  </si>
  <si>
    <t>CA37B</t>
  </si>
  <si>
    <t>CA37C</t>
  </si>
  <si>
    <t>CA38A</t>
  </si>
  <si>
    <t>CA38B</t>
  </si>
  <si>
    <t>CA39Z</t>
  </si>
  <si>
    <t>CA41Z</t>
  </si>
  <si>
    <t>CA42Z</t>
  </si>
  <si>
    <t>CA43Z</t>
  </si>
  <si>
    <t>CA50Z</t>
  </si>
  <si>
    <t>CA51A</t>
  </si>
  <si>
    <t>CA51B</t>
  </si>
  <si>
    <t>CA52A</t>
  </si>
  <si>
    <t>CA52B</t>
  </si>
  <si>
    <t>CA53A</t>
  </si>
  <si>
    <t>CA53B</t>
  </si>
  <si>
    <t>CA54A</t>
  </si>
  <si>
    <t>CA54B</t>
  </si>
  <si>
    <t>CA55A</t>
  </si>
  <si>
    <t>CA55B</t>
  </si>
  <si>
    <t>CA60A</t>
  </si>
  <si>
    <t>Tonsillectomy, 19 years and over</t>
  </si>
  <si>
    <t>CA60B</t>
  </si>
  <si>
    <t>Tonsillectomy, 18 years and under</t>
  </si>
  <si>
    <t>CA61Z</t>
  </si>
  <si>
    <t>Adenotonsillectomy</t>
  </si>
  <si>
    <t>CA62Z</t>
  </si>
  <si>
    <t>CA63Z</t>
  </si>
  <si>
    <t>CA64Z</t>
  </si>
  <si>
    <t>CA65Z</t>
  </si>
  <si>
    <t>CA66A</t>
  </si>
  <si>
    <t>CA66B</t>
  </si>
  <si>
    <t>CA67A</t>
  </si>
  <si>
    <t>CA67B</t>
  </si>
  <si>
    <t>CA68A</t>
  </si>
  <si>
    <t>CA68B</t>
  </si>
  <si>
    <t>CA69A</t>
  </si>
  <si>
    <t>CA69B</t>
  </si>
  <si>
    <t>CA69C</t>
  </si>
  <si>
    <t>CA70Z</t>
  </si>
  <si>
    <t>CA71A</t>
  </si>
  <si>
    <t>CA71B</t>
  </si>
  <si>
    <t>CA80A</t>
  </si>
  <si>
    <t>CA80B</t>
  </si>
  <si>
    <t>CA80C</t>
  </si>
  <si>
    <t>CA81A</t>
  </si>
  <si>
    <t>CA81B</t>
  </si>
  <si>
    <t>CA81C</t>
  </si>
  <si>
    <t>CA81D</t>
  </si>
  <si>
    <t>CA82A</t>
  </si>
  <si>
    <t>CA82B</t>
  </si>
  <si>
    <t>CA82C</t>
  </si>
  <si>
    <t>CA82D</t>
  </si>
  <si>
    <t>CA83A</t>
  </si>
  <si>
    <t>CA83B</t>
  </si>
  <si>
    <t>CA83C</t>
  </si>
  <si>
    <t>CA84A</t>
  </si>
  <si>
    <t>CA84B</t>
  </si>
  <si>
    <t>CA84C</t>
  </si>
  <si>
    <t>CA85A</t>
  </si>
  <si>
    <t>CA85B</t>
  </si>
  <si>
    <t>CA85C</t>
  </si>
  <si>
    <t>CA86A</t>
  </si>
  <si>
    <t>CA86B</t>
  </si>
  <si>
    <t>CA86C</t>
  </si>
  <si>
    <t>CA90Z</t>
  </si>
  <si>
    <t>CA91A</t>
  </si>
  <si>
    <t>CA91B</t>
  </si>
  <si>
    <t>CA92A</t>
  </si>
  <si>
    <t>CA92B</t>
  </si>
  <si>
    <t>CA93A</t>
  </si>
  <si>
    <t>CA93B</t>
  </si>
  <si>
    <t>CA93C</t>
  </si>
  <si>
    <t>CA94Z</t>
  </si>
  <si>
    <t>CA95Z</t>
  </si>
  <si>
    <t>CA96Z</t>
  </si>
  <si>
    <t>CA97Z</t>
  </si>
  <si>
    <t>CA98Z</t>
  </si>
  <si>
    <t>CB01A</t>
  </si>
  <si>
    <t>CB01B</t>
  </si>
  <si>
    <t>CB01C</t>
  </si>
  <si>
    <t>CB01D</t>
  </si>
  <si>
    <t>CB01E</t>
  </si>
  <si>
    <t>CB01F</t>
  </si>
  <si>
    <t>CB02A</t>
  </si>
  <si>
    <t>CB02B</t>
  </si>
  <si>
    <t>CB02C</t>
  </si>
  <si>
    <t>CB02D</t>
  </si>
  <si>
    <t>CB02E</t>
  </si>
  <si>
    <t>CB02F</t>
  </si>
  <si>
    <t>CD01A</t>
  </si>
  <si>
    <t>CD01B</t>
  </si>
  <si>
    <t>CD02A</t>
  </si>
  <si>
    <t>CD02B</t>
  </si>
  <si>
    <t>CD03A</t>
  </si>
  <si>
    <t>CD03B</t>
  </si>
  <si>
    <t>CD04A</t>
  </si>
  <si>
    <t>CD04B</t>
  </si>
  <si>
    <t>CD05A</t>
  </si>
  <si>
    <t>CD05B</t>
  </si>
  <si>
    <t>CD06A</t>
  </si>
  <si>
    <t>CD06B</t>
  </si>
  <si>
    <t>CD07A</t>
  </si>
  <si>
    <t>CD07B</t>
  </si>
  <si>
    <t>CD08Z</t>
  </si>
  <si>
    <t>CD09A</t>
  </si>
  <si>
    <t>CD09B</t>
  </si>
  <si>
    <t>CD10A</t>
  </si>
  <si>
    <t>CD10B</t>
  </si>
  <si>
    <t>CD11A</t>
  </si>
  <si>
    <t>CD11B</t>
  </si>
  <si>
    <t>CD12A</t>
  </si>
  <si>
    <t>CD12B</t>
  </si>
  <si>
    <t>DZ02H</t>
  </si>
  <si>
    <t>DZ02J</t>
  </si>
  <si>
    <t>DZ02K</t>
  </si>
  <si>
    <t>DZ02L</t>
  </si>
  <si>
    <t>DZ02M</t>
  </si>
  <si>
    <t>DZ12C</t>
  </si>
  <si>
    <t>DZ12D</t>
  </si>
  <si>
    <t>DZ12E</t>
  </si>
  <si>
    <t>DZ12F</t>
  </si>
  <si>
    <t>DZ28A</t>
  </si>
  <si>
    <t>DZ28B</t>
  </si>
  <si>
    <t>DZ62A</t>
  </si>
  <si>
    <t>DZ62B</t>
  </si>
  <si>
    <t>DZ62C</t>
  </si>
  <si>
    <t>DZ63A</t>
  </si>
  <si>
    <t>DZ63B</t>
  </si>
  <si>
    <t>DZ63C</t>
  </si>
  <si>
    <t>DZ63D</t>
  </si>
  <si>
    <t>DZ63E</t>
  </si>
  <si>
    <t>DZ64A</t>
  </si>
  <si>
    <t>DZ64B</t>
  </si>
  <si>
    <t>DZ64C</t>
  </si>
  <si>
    <t>DZ64D</t>
  </si>
  <si>
    <t>DZ64E</t>
  </si>
  <si>
    <t>EB02A</t>
  </si>
  <si>
    <t>EB02B</t>
  </si>
  <si>
    <t>EB02C</t>
  </si>
  <si>
    <t>EB03A</t>
  </si>
  <si>
    <t>Heart Failure or Shock, with CC Score 14+</t>
  </si>
  <si>
    <t>EB03B</t>
  </si>
  <si>
    <t>Heart Failure or Shock, with CC Score 11-13</t>
  </si>
  <si>
    <t>EB03C</t>
  </si>
  <si>
    <t>Heart Failure or Shock, with CC Score 8-10</t>
  </si>
  <si>
    <t>EB03D</t>
  </si>
  <si>
    <t>Heart Failure or Shock, with CC Score 4-7</t>
  </si>
  <si>
    <t>EB03E</t>
  </si>
  <si>
    <t>Heart Failure or Shock, with CC Score 0-3</t>
  </si>
  <si>
    <t>EB04Z</t>
  </si>
  <si>
    <t>EB05A</t>
  </si>
  <si>
    <t>EB05B</t>
  </si>
  <si>
    <t>EB05C</t>
  </si>
  <si>
    <t>EB06A</t>
  </si>
  <si>
    <t>EB06B</t>
  </si>
  <si>
    <t>EB06C</t>
  </si>
  <si>
    <t>EB06D</t>
  </si>
  <si>
    <t>EB07A</t>
  </si>
  <si>
    <t>EB07B</t>
  </si>
  <si>
    <t>EB07C</t>
  </si>
  <si>
    <t>Arrhythmia or Conduction Disorders, with CC Score 7-9</t>
  </si>
  <si>
    <t>EB07D</t>
  </si>
  <si>
    <t>Arrhythmia or Conduction Disorders, with CC Score 4-6</t>
  </si>
  <si>
    <t>EB07E</t>
  </si>
  <si>
    <t>Arrhythmia or Conduction Disorders, with CC Score 0-3</t>
  </si>
  <si>
    <t>EB08A</t>
  </si>
  <si>
    <t>EB08B</t>
  </si>
  <si>
    <t>EB08C</t>
  </si>
  <si>
    <t>EB08D</t>
  </si>
  <si>
    <t>EB08E</t>
  </si>
  <si>
    <t>Syncope or Collapse, with CC Score 0-3</t>
  </si>
  <si>
    <t>EB09A</t>
  </si>
  <si>
    <t>EB09B</t>
  </si>
  <si>
    <t>EB10A</t>
  </si>
  <si>
    <t>EB10B</t>
  </si>
  <si>
    <t>EB10C</t>
  </si>
  <si>
    <t>EB10D</t>
  </si>
  <si>
    <t>EB10E</t>
  </si>
  <si>
    <t>EB12A</t>
  </si>
  <si>
    <t>EB12B</t>
  </si>
  <si>
    <t>Unspecified Chest Pain with CC Score 5-10</t>
  </si>
  <si>
    <t>EB12C</t>
  </si>
  <si>
    <t>Unspecified Chest Pain with CC Score 0-4</t>
  </si>
  <si>
    <t>EB13A</t>
  </si>
  <si>
    <t>EB13B</t>
  </si>
  <si>
    <t>EB13C</t>
  </si>
  <si>
    <t>Angina with CC Score 4-7</t>
  </si>
  <si>
    <t>EB13D</t>
  </si>
  <si>
    <t>Angina with CC Score 0-3</t>
  </si>
  <si>
    <t>EB14A</t>
  </si>
  <si>
    <t>EB14B</t>
  </si>
  <si>
    <t>EB14C</t>
  </si>
  <si>
    <t>EB14D</t>
  </si>
  <si>
    <t>EB14E</t>
  </si>
  <si>
    <t>EB15A</t>
  </si>
  <si>
    <t>EB15B</t>
  </si>
  <si>
    <t>EB15C</t>
  </si>
  <si>
    <t>FZ12L</t>
  </si>
  <si>
    <t>FZ12M</t>
  </si>
  <si>
    <t>FZ12N</t>
  </si>
  <si>
    <t>FZ12P</t>
  </si>
  <si>
    <t>FZ12Q</t>
  </si>
  <si>
    <t>FZ12R</t>
  </si>
  <si>
    <t>FZ12S</t>
  </si>
  <si>
    <t>FZ12T</t>
  </si>
  <si>
    <t>FZ12U</t>
  </si>
  <si>
    <t>FZ17E</t>
  </si>
  <si>
    <t>FZ17F</t>
  </si>
  <si>
    <t>FZ17G</t>
  </si>
  <si>
    <t>FZ18G</t>
  </si>
  <si>
    <t>FZ18H</t>
  </si>
  <si>
    <t>FZ18J</t>
  </si>
  <si>
    <t>Inguinal, Umbilical or Femoral Hernia Procedures, 19 years and over, with CC Score 1-2</t>
  </si>
  <si>
    <t>FZ18K</t>
  </si>
  <si>
    <t>Inguinal, Umbilical or Femoral Hernia Procedures, 19 years and over, with CC Score 0</t>
  </si>
  <si>
    <t>FZ20F</t>
  </si>
  <si>
    <t>FZ20G</t>
  </si>
  <si>
    <t>FZ20H</t>
  </si>
  <si>
    <t>FZ20J</t>
  </si>
  <si>
    <t>FZ20K</t>
  </si>
  <si>
    <t>FZ20L</t>
  </si>
  <si>
    <t>FZ20M</t>
  </si>
  <si>
    <t>FZ21C</t>
  </si>
  <si>
    <t>FZ21D</t>
  </si>
  <si>
    <t>FZ22C</t>
  </si>
  <si>
    <t>FZ22D</t>
  </si>
  <si>
    <t>FZ22E</t>
  </si>
  <si>
    <t>FZ24G</t>
  </si>
  <si>
    <t>FZ24H</t>
  </si>
  <si>
    <t>FZ24J</t>
  </si>
  <si>
    <t>Major Therapeutic Endoscopic, Upper or Lower Gastrointestinal Tract Procedures, 19 years and over, with CC Score 0</t>
  </si>
  <si>
    <t>FZ27E</t>
  </si>
  <si>
    <t>FZ27F</t>
  </si>
  <si>
    <t>FZ27G</t>
  </si>
  <si>
    <t>FZ36G</t>
  </si>
  <si>
    <t>FZ36H</t>
  </si>
  <si>
    <t>FZ36J</t>
  </si>
  <si>
    <t>FZ36K</t>
  </si>
  <si>
    <t>FZ36L</t>
  </si>
  <si>
    <t>FZ36M</t>
  </si>
  <si>
    <t>FZ36N</t>
  </si>
  <si>
    <t>FZ36P</t>
  </si>
  <si>
    <t>FZ36Q</t>
  </si>
  <si>
    <t>FZ37K</t>
  </si>
  <si>
    <t>FZ37L</t>
  </si>
  <si>
    <t>FZ37M</t>
  </si>
  <si>
    <t>FZ37N</t>
  </si>
  <si>
    <t>FZ37P</t>
  </si>
  <si>
    <t>FZ37Q</t>
  </si>
  <si>
    <t>FZ37R</t>
  </si>
  <si>
    <t>FZ37S</t>
  </si>
  <si>
    <t>FZ38G</t>
  </si>
  <si>
    <t>FZ38H</t>
  </si>
  <si>
    <t>FZ38J</t>
  </si>
  <si>
    <t>FZ38K</t>
  </si>
  <si>
    <t>FZ38L</t>
  </si>
  <si>
    <t>FZ38M</t>
  </si>
  <si>
    <t>FZ38N</t>
  </si>
  <si>
    <t>FZ38P</t>
  </si>
  <si>
    <t>FZ49D</t>
  </si>
  <si>
    <t>FZ49E</t>
  </si>
  <si>
    <t>FZ49F</t>
  </si>
  <si>
    <t>FZ49G</t>
  </si>
  <si>
    <t>FZ49H</t>
  </si>
  <si>
    <t>Diagnostic Endoscopic Upper Gastrointestinal Tract Procedures, 19 years and over</t>
  </si>
  <si>
    <t>Diagnostic Endoscopic Upper Gastrointestinal Tract Procedures with Biopsy, 19 years and over</t>
  </si>
  <si>
    <t>Combined Upper and Lower Gastrointestinal Tract Diagnostic Endoscopic Procedures</t>
  </si>
  <si>
    <t>Combined Upper and Lower Gastrointestinal Tract Diagnostic Endoscopic Procedures with Biopsy, 19 years and over</t>
  </si>
  <si>
    <t>Combined Upper and Lower Gastrointestinal Tract Therapeutic Endoscopic Procedures</t>
  </si>
  <si>
    <t>FZ66C</t>
  </si>
  <si>
    <t>FZ66D</t>
  </si>
  <si>
    <t>FZ66E</t>
  </si>
  <si>
    <t>FZ66F</t>
  </si>
  <si>
    <t>FZ67C</t>
  </si>
  <si>
    <t>FZ67D</t>
  </si>
  <si>
    <t>FZ67E</t>
  </si>
  <si>
    <t>FZ67F</t>
  </si>
  <si>
    <t>FZ68G</t>
  </si>
  <si>
    <t>FZ68H</t>
  </si>
  <si>
    <t>FZ68J</t>
  </si>
  <si>
    <t>FZ68K</t>
  </si>
  <si>
    <t>FZ68L</t>
  </si>
  <si>
    <t>FZ69C</t>
  </si>
  <si>
    <t>FZ69D</t>
  </si>
  <si>
    <t>FZ69E</t>
  </si>
  <si>
    <t>Therapeutic Endoscopic Upper Gastrointestinal Tract Procedures, 19 years and over</t>
  </si>
  <si>
    <t>FZ71D</t>
  </si>
  <si>
    <t>FZ71E</t>
  </si>
  <si>
    <t>FZ71F</t>
  </si>
  <si>
    <t>FZ71G</t>
  </si>
  <si>
    <t>FZ73C</t>
  </si>
  <si>
    <t>FZ73D</t>
  </si>
  <si>
    <t>FZ73E</t>
  </si>
  <si>
    <t>FZ73F</t>
  </si>
  <si>
    <t>FZ74C</t>
  </si>
  <si>
    <t>FZ74D</t>
  </si>
  <si>
    <t>FZ74E</t>
  </si>
  <si>
    <t>FZ74F</t>
  </si>
  <si>
    <t>FZ75C</t>
  </si>
  <si>
    <t>FZ75D</t>
  </si>
  <si>
    <t>FZ75E</t>
  </si>
  <si>
    <t>FZ76C</t>
  </si>
  <si>
    <t>FZ76D</t>
  </si>
  <si>
    <t>FZ77C</t>
  </si>
  <si>
    <t>FZ77D</t>
  </si>
  <si>
    <t>FZ77E</t>
  </si>
  <si>
    <t>FZ79C</t>
  </si>
  <si>
    <t>FZ79D</t>
  </si>
  <si>
    <t>FZ79E</t>
  </si>
  <si>
    <t>FZ80C</t>
  </si>
  <si>
    <t>FZ80D</t>
  </si>
  <si>
    <t>FZ80E</t>
  </si>
  <si>
    <t>FZ81C</t>
  </si>
  <si>
    <t>FZ81D</t>
  </si>
  <si>
    <t>FZ81E</t>
  </si>
  <si>
    <t>FZ82C</t>
  </si>
  <si>
    <t>FZ82D</t>
  </si>
  <si>
    <t>FZ83G</t>
  </si>
  <si>
    <t>FZ83H</t>
  </si>
  <si>
    <t>FZ83J</t>
  </si>
  <si>
    <t>FZ83K</t>
  </si>
  <si>
    <t>FZ87D</t>
  </si>
  <si>
    <t>FZ87E</t>
  </si>
  <si>
    <t>FZ87F</t>
  </si>
  <si>
    <t>FZ87G</t>
  </si>
  <si>
    <t>FZ90A</t>
  </si>
  <si>
    <t>FZ90B</t>
  </si>
  <si>
    <t>Abdominal Pain without Interventions</t>
  </si>
  <si>
    <t>FZ91A</t>
  </si>
  <si>
    <t>FZ91B</t>
  </si>
  <si>
    <t>FZ91C</t>
  </si>
  <si>
    <t>FZ91D</t>
  </si>
  <si>
    <t>FZ91E</t>
  </si>
  <si>
    <t>FZ91F</t>
  </si>
  <si>
    <t>FZ91G</t>
  </si>
  <si>
    <t>FZ91H</t>
  </si>
  <si>
    <t>FZ91J</t>
  </si>
  <si>
    <t>FZ91K</t>
  </si>
  <si>
    <t>FZ91L</t>
  </si>
  <si>
    <t>FZ91M</t>
  </si>
  <si>
    <t>FZ92A</t>
  </si>
  <si>
    <t>FZ92B</t>
  </si>
  <si>
    <t>FZ92C</t>
  </si>
  <si>
    <t>FZ92D</t>
  </si>
  <si>
    <t>FZ92E</t>
  </si>
  <si>
    <t>FZ92F</t>
  </si>
  <si>
    <t>FZ92G</t>
  </si>
  <si>
    <t>FZ92H</t>
  </si>
  <si>
    <t>FZ92J</t>
  </si>
  <si>
    <t>FZ92K</t>
  </si>
  <si>
    <t>FZ98Z</t>
  </si>
  <si>
    <t>GA03C</t>
  </si>
  <si>
    <t>GA03D</t>
  </si>
  <si>
    <t>GA03E</t>
  </si>
  <si>
    <t>GA04C</t>
  </si>
  <si>
    <t>GA04D</t>
  </si>
  <si>
    <t>GA05C</t>
  </si>
  <si>
    <t>GA05D</t>
  </si>
  <si>
    <t>GA06C</t>
  </si>
  <si>
    <t>GA06D</t>
  </si>
  <si>
    <t>GA07C</t>
  </si>
  <si>
    <t>GA07D</t>
  </si>
  <si>
    <t>GA07E</t>
  </si>
  <si>
    <t>GA10H</t>
  </si>
  <si>
    <t>GA10J</t>
  </si>
  <si>
    <t>GA10K</t>
  </si>
  <si>
    <t>Laparoscopic Cholecystectomy, 19 years and over, with CC Score 0</t>
  </si>
  <si>
    <t>GA10L</t>
  </si>
  <si>
    <t>GA10M</t>
  </si>
  <si>
    <t>GA10N</t>
  </si>
  <si>
    <t>GB05F</t>
  </si>
  <si>
    <t>GB05G</t>
  </si>
  <si>
    <t>GB05H</t>
  </si>
  <si>
    <t>GB06E</t>
  </si>
  <si>
    <t>GB06F</t>
  </si>
  <si>
    <t>GB06G</t>
  </si>
  <si>
    <t>GB06H</t>
  </si>
  <si>
    <t>GB09D</t>
  </si>
  <si>
    <t>GB09E</t>
  </si>
  <si>
    <t>GB09F</t>
  </si>
  <si>
    <t>GC01C</t>
  </si>
  <si>
    <t>GC01D</t>
  </si>
  <si>
    <t>GC01E</t>
  </si>
  <si>
    <t>GC01F</t>
  </si>
  <si>
    <t>GC12C</t>
  </si>
  <si>
    <t>GC12D</t>
  </si>
  <si>
    <t>GC12E</t>
  </si>
  <si>
    <t>GC12F</t>
  </si>
  <si>
    <t>GC12G</t>
  </si>
  <si>
    <t>GC12H</t>
  </si>
  <si>
    <t>GC12J</t>
  </si>
  <si>
    <t>GC12K</t>
  </si>
  <si>
    <t>GC17A</t>
  </si>
  <si>
    <t>GC17B</t>
  </si>
  <si>
    <t>GC17C</t>
  </si>
  <si>
    <t>GC17D</t>
  </si>
  <si>
    <t>GC17E</t>
  </si>
  <si>
    <t>GC17F</t>
  </si>
  <si>
    <t>GC17G</t>
  </si>
  <si>
    <t>GC17H</t>
  </si>
  <si>
    <t>GC17J</t>
  </si>
  <si>
    <t>GC17K</t>
  </si>
  <si>
    <t>HC21D</t>
  </si>
  <si>
    <t>HC21E</t>
  </si>
  <si>
    <t>HC26D</t>
  </si>
  <si>
    <t>HC26E</t>
  </si>
  <si>
    <t>HC26F</t>
  </si>
  <si>
    <t>HC29A</t>
  </si>
  <si>
    <t>HC29B</t>
  </si>
  <si>
    <t>HC30D</t>
  </si>
  <si>
    <t>HC30E</t>
  </si>
  <si>
    <t>HD21D</t>
  </si>
  <si>
    <t>HD21E</t>
  </si>
  <si>
    <t>HD21F</t>
  </si>
  <si>
    <t>HD21G</t>
  </si>
  <si>
    <t>HD21H</t>
  </si>
  <si>
    <t>HD23D</t>
  </si>
  <si>
    <t>HD23E</t>
  </si>
  <si>
    <t>HD23F</t>
  </si>
  <si>
    <t>HD23G</t>
  </si>
  <si>
    <t>HD23H</t>
  </si>
  <si>
    <t>HD23J</t>
  </si>
  <si>
    <t>HD24D</t>
  </si>
  <si>
    <t>HD24E</t>
  </si>
  <si>
    <t>HD24F</t>
  </si>
  <si>
    <t>HD24G</t>
  </si>
  <si>
    <t>HD24H</t>
  </si>
  <si>
    <t>HD25D</t>
  </si>
  <si>
    <t>HD25E</t>
  </si>
  <si>
    <t>HD25F</t>
  </si>
  <si>
    <t>HD25G</t>
  </si>
  <si>
    <t>HD25H</t>
  </si>
  <si>
    <t>HD26D</t>
  </si>
  <si>
    <t>HD26E</t>
  </si>
  <si>
    <t>HD26F</t>
  </si>
  <si>
    <t>HD26G</t>
  </si>
  <si>
    <t>HD39D</t>
  </si>
  <si>
    <t>HD39E</t>
  </si>
  <si>
    <t>HD39F</t>
  </si>
  <si>
    <t>HD39G</t>
  </si>
  <si>
    <t>HD39H</t>
  </si>
  <si>
    <t>HD40D</t>
  </si>
  <si>
    <t>HD40E</t>
  </si>
  <si>
    <t>HD40F</t>
  </si>
  <si>
    <t>HD40G</t>
  </si>
  <si>
    <t>HD40H</t>
  </si>
  <si>
    <t>JA12D</t>
  </si>
  <si>
    <t>JA12E</t>
  </si>
  <si>
    <t>JA12F</t>
  </si>
  <si>
    <t>JA12G</t>
  </si>
  <si>
    <t>JA12H</t>
  </si>
  <si>
    <t>JA12J</t>
  </si>
  <si>
    <t>JA12K</t>
  </si>
  <si>
    <t>JA12L</t>
  </si>
  <si>
    <t>JA13A</t>
  </si>
  <si>
    <t>JA13B</t>
  </si>
  <si>
    <t>JA13C</t>
  </si>
  <si>
    <t>JA20D</t>
  </si>
  <si>
    <t>JA20E</t>
  </si>
  <si>
    <t>JA20F</t>
  </si>
  <si>
    <t>Unilateral Major Breast Procedures with CC Score 0-2</t>
  </si>
  <si>
    <t>Unilateral Intermediate Breast Procedures with CC Score 0-2</t>
  </si>
  <si>
    <t>JA32Z</t>
  </si>
  <si>
    <t>JA33Z</t>
  </si>
  <si>
    <t>JA34Z</t>
  </si>
  <si>
    <t>JA35Z</t>
  </si>
  <si>
    <t>JA36Z</t>
  </si>
  <si>
    <t>JA37Z</t>
  </si>
  <si>
    <t>JA38A</t>
  </si>
  <si>
    <t>JA38B</t>
  </si>
  <si>
    <t>JA38C</t>
  </si>
  <si>
    <t>Unilateral Major Breast Procedures with Lymph Node Clearance, with CC Score 0-1</t>
  </si>
  <si>
    <t>JA39Z</t>
  </si>
  <si>
    <t>JA40Z</t>
  </si>
  <si>
    <t>JA41Z</t>
  </si>
  <si>
    <t>JC40Z</t>
  </si>
  <si>
    <t>JC41Z</t>
  </si>
  <si>
    <t>JC42A</t>
  </si>
  <si>
    <t>Intermediate Skin Procedures, 13 years and over</t>
  </si>
  <si>
    <t>JC42B</t>
  </si>
  <si>
    <t>JC43A</t>
  </si>
  <si>
    <t>JC43B</t>
  </si>
  <si>
    <t>JC44Z</t>
  </si>
  <si>
    <t>JC45A</t>
  </si>
  <si>
    <t>JC45B</t>
  </si>
  <si>
    <t>JC46Z</t>
  </si>
  <si>
    <t>JC47A</t>
  </si>
  <si>
    <t>JC47B</t>
  </si>
  <si>
    <t>JD07A</t>
  </si>
  <si>
    <t>JD07B</t>
  </si>
  <si>
    <t>JD07C</t>
  </si>
  <si>
    <t>JD07D</t>
  </si>
  <si>
    <t>JD07E</t>
  </si>
  <si>
    <t>JD07F</t>
  </si>
  <si>
    <t>JD07G</t>
  </si>
  <si>
    <t>JD07H</t>
  </si>
  <si>
    <t>JD07J</t>
  </si>
  <si>
    <t>JD07K</t>
  </si>
  <si>
    <t>Skin Disorders without Interventions, with CC Score 0-1</t>
  </si>
  <si>
    <t>KA03C</t>
  </si>
  <si>
    <t>KA03D</t>
  </si>
  <si>
    <t>KA04A</t>
  </si>
  <si>
    <t>KA04B</t>
  </si>
  <si>
    <t>KA05C</t>
  </si>
  <si>
    <t>KA05D</t>
  </si>
  <si>
    <t>KA06C</t>
  </si>
  <si>
    <t>KA06D</t>
  </si>
  <si>
    <t>KA06E</t>
  </si>
  <si>
    <t>KA07A</t>
  </si>
  <si>
    <t>KA07B</t>
  </si>
  <si>
    <t>KA07C</t>
  </si>
  <si>
    <t>KA08A</t>
  </si>
  <si>
    <t>KA08B</t>
  </si>
  <si>
    <t>KA08C</t>
  </si>
  <si>
    <t>KA09C</t>
  </si>
  <si>
    <t>KA09D</t>
  </si>
  <si>
    <t>KA09E</t>
  </si>
  <si>
    <t>KB01C</t>
  </si>
  <si>
    <t>Diabetes with Hypoglycaemic Disorders, with CC Score 8+</t>
  </si>
  <si>
    <t>KB01D</t>
  </si>
  <si>
    <t>Diabetes with Hypoglycaemic Disorders, with CC Score 5-7</t>
  </si>
  <si>
    <t>KB01E</t>
  </si>
  <si>
    <t>Diabetes with Hypoglycaemic Disorders, with CC Score 3-4</t>
  </si>
  <si>
    <t>KB01F</t>
  </si>
  <si>
    <t>Diabetes with Hypoglycaemic Disorders, with CC Score 0-2</t>
  </si>
  <si>
    <t>KB02G</t>
  </si>
  <si>
    <t>Diabetes with Hyperglycaemic Disorders, with CC Score 8+</t>
  </si>
  <si>
    <t>KB02H</t>
  </si>
  <si>
    <t>Diabetes with Hyperglycaemic Disorders, with CC Score 5-7</t>
  </si>
  <si>
    <t>KB02J</t>
  </si>
  <si>
    <t>Diabetes with Hyperglycaemic Disorders, with CC Score 2-4</t>
  </si>
  <si>
    <t>KB02K</t>
  </si>
  <si>
    <t>Diabetes with Hyperglycaemic Disorders, with CC Score 0-1</t>
  </si>
  <si>
    <t>KB03C</t>
  </si>
  <si>
    <t>KB03D</t>
  </si>
  <si>
    <t>KB03E</t>
  </si>
  <si>
    <t>KC04A</t>
  </si>
  <si>
    <t>KC04B</t>
  </si>
  <si>
    <t>KC05G</t>
  </si>
  <si>
    <t>KC05H</t>
  </si>
  <si>
    <t>KC05J</t>
  </si>
  <si>
    <t>KC05K</t>
  </si>
  <si>
    <t>KC05L</t>
  </si>
  <si>
    <t>KC05M</t>
  </si>
  <si>
    <t>KC05N</t>
  </si>
  <si>
    <t>LA04H</t>
  </si>
  <si>
    <t>LA04J</t>
  </si>
  <si>
    <t>LA04K</t>
  </si>
  <si>
    <t>LA04L</t>
  </si>
  <si>
    <t>LA04M</t>
  </si>
  <si>
    <t>LA04N</t>
  </si>
  <si>
    <t>LA04P</t>
  </si>
  <si>
    <t>LA04Q</t>
  </si>
  <si>
    <t>LA04R</t>
  </si>
  <si>
    <t>LA04S</t>
  </si>
  <si>
    <t>LA07H</t>
  </si>
  <si>
    <t>LA07J</t>
  </si>
  <si>
    <t>LA07K</t>
  </si>
  <si>
    <t>LA07L</t>
  </si>
  <si>
    <t>LA07M</t>
  </si>
  <si>
    <t>LA07N</t>
  </si>
  <si>
    <t>LA07P</t>
  </si>
  <si>
    <t>LA08G</t>
  </si>
  <si>
    <t>LA08H</t>
  </si>
  <si>
    <t>LA08J</t>
  </si>
  <si>
    <t>LA08K</t>
  </si>
  <si>
    <t>LA08L</t>
  </si>
  <si>
    <t>LA08M</t>
  </si>
  <si>
    <t>LA08N</t>
  </si>
  <si>
    <t>LA08P</t>
  </si>
  <si>
    <t>LA09J</t>
  </si>
  <si>
    <t>LA09K</t>
  </si>
  <si>
    <t>LA09L</t>
  </si>
  <si>
    <t>LA09M</t>
  </si>
  <si>
    <t>LA09N</t>
  </si>
  <si>
    <t>LA09P</t>
  </si>
  <si>
    <t>LA09Q</t>
  </si>
  <si>
    <t>LA97A</t>
  </si>
  <si>
    <t>LB06H</t>
  </si>
  <si>
    <t>LB06J</t>
  </si>
  <si>
    <t>LB06K</t>
  </si>
  <si>
    <t>LB06L</t>
  </si>
  <si>
    <t>LB06M</t>
  </si>
  <si>
    <t>LB06N</t>
  </si>
  <si>
    <t>LB06P</t>
  </si>
  <si>
    <t>LB06Q</t>
  </si>
  <si>
    <t>LB06R</t>
  </si>
  <si>
    <t>LB06S</t>
  </si>
  <si>
    <t>LB10C</t>
  </si>
  <si>
    <t>LB10D</t>
  </si>
  <si>
    <t>LB13C</t>
  </si>
  <si>
    <t>LB13D</t>
  </si>
  <si>
    <t>LB13E</t>
  </si>
  <si>
    <t>LB13F</t>
  </si>
  <si>
    <t>LB16D</t>
  </si>
  <si>
    <t>LB16E</t>
  </si>
  <si>
    <t>LB16F</t>
  </si>
  <si>
    <t>LB16G</t>
  </si>
  <si>
    <t>LB16H</t>
  </si>
  <si>
    <t>LB16J</t>
  </si>
  <si>
    <t>Urinary Incontinence or Other Urinary Problems, without Interventions, with CC Score 2-4</t>
  </si>
  <si>
    <t>LB16K</t>
  </si>
  <si>
    <t>Urinary Incontinence or Other Urinary Problems, without Interventions, with CC Score 0-1</t>
  </si>
  <si>
    <t>LB19C</t>
  </si>
  <si>
    <t>LB19D</t>
  </si>
  <si>
    <t>LB19E</t>
  </si>
  <si>
    <t>LB19F</t>
  </si>
  <si>
    <t>LB19G</t>
  </si>
  <si>
    <t>LB20C</t>
  </si>
  <si>
    <t>LB20D</t>
  </si>
  <si>
    <t>LB20E</t>
  </si>
  <si>
    <t>LB20F</t>
  </si>
  <si>
    <t>LB20G</t>
  </si>
  <si>
    <t>LB21A</t>
  </si>
  <si>
    <t>LB21B</t>
  </si>
  <si>
    <t>LB25D</t>
  </si>
  <si>
    <t>LB25E</t>
  </si>
  <si>
    <t>Transurethral Prostate Resection Procedures with CC Score 3-5</t>
  </si>
  <si>
    <t>LB25F</t>
  </si>
  <si>
    <t>Transurethral Prostate Resection Procedures with CC Score 0-2</t>
  </si>
  <si>
    <t>LB26A</t>
  </si>
  <si>
    <t>LB26B</t>
  </si>
  <si>
    <t>LB28C</t>
  </si>
  <si>
    <t>LB28D</t>
  </si>
  <si>
    <t>LB28E</t>
  </si>
  <si>
    <t>LB28F</t>
  </si>
  <si>
    <t>LB28G</t>
  </si>
  <si>
    <t>LB35C</t>
  </si>
  <si>
    <t>LB35D</t>
  </si>
  <si>
    <t>LB35E</t>
  </si>
  <si>
    <t>LB35F</t>
  </si>
  <si>
    <t>LB35G</t>
  </si>
  <si>
    <t>LB35H</t>
  </si>
  <si>
    <t>LB37C</t>
  </si>
  <si>
    <t>LB37D</t>
  </si>
  <si>
    <t>LB37E</t>
  </si>
  <si>
    <t>LB38C</t>
  </si>
  <si>
    <t>LB38D</t>
  </si>
  <si>
    <t>LB38E</t>
  </si>
  <si>
    <t>LB38F</t>
  </si>
  <si>
    <t>LB38G</t>
  </si>
  <si>
    <t>LB38H</t>
  </si>
  <si>
    <t>LB39C</t>
  </si>
  <si>
    <t>LB39D</t>
  </si>
  <si>
    <t>LB40C</t>
  </si>
  <si>
    <t>LB40D</t>
  </si>
  <si>
    <t>LB40E</t>
  </si>
  <si>
    <t>LB40F</t>
  </si>
  <si>
    <t>Urinary Tract Stone Disease without Interventions, with CC Score 3-5</t>
  </si>
  <si>
    <t>LB40G</t>
  </si>
  <si>
    <t>Urinary Tract Stone Disease without Interventions, with CC Score 0-2</t>
  </si>
  <si>
    <t>LB51A</t>
  </si>
  <si>
    <t>Vaginal Tape Operations for Urinary Incontinence, with CC Score 2+</t>
  </si>
  <si>
    <t>LB51B</t>
  </si>
  <si>
    <t>Vaginal Tape Operations for Urinary Incontinence, with CC Score 0-1</t>
  </si>
  <si>
    <t>LB52A</t>
  </si>
  <si>
    <t>LB52B</t>
  </si>
  <si>
    <t>LB53C</t>
  </si>
  <si>
    <t>LB53D</t>
  </si>
  <si>
    <t>LB57C</t>
  </si>
  <si>
    <t>LB57D</t>
  </si>
  <si>
    <t>LB58C</t>
  </si>
  <si>
    <t>LB58D</t>
  </si>
  <si>
    <t>LB60C</t>
  </si>
  <si>
    <t>LB60D</t>
  </si>
  <si>
    <t>LB60E</t>
  </si>
  <si>
    <t>LB60F</t>
  </si>
  <si>
    <t>LB61C</t>
  </si>
  <si>
    <t>LB61D</t>
  </si>
  <si>
    <t>LB61E</t>
  </si>
  <si>
    <t>LB61F</t>
  </si>
  <si>
    <t>LB61G</t>
  </si>
  <si>
    <t>LB62C</t>
  </si>
  <si>
    <t>LB62D</t>
  </si>
  <si>
    <t>LB63C</t>
  </si>
  <si>
    <t>LB63D</t>
  </si>
  <si>
    <t>LB64C</t>
  </si>
  <si>
    <t>LB64D</t>
  </si>
  <si>
    <t>LB64E</t>
  </si>
  <si>
    <t>LB65C</t>
  </si>
  <si>
    <t>LB65D</t>
  </si>
  <si>
    <t>LB65E</t>
  </si>
  <si>
    <t>LB67C</t>
  </si>
  <si>
    <t>LB67D</t>
  </si>
  <si>
    <t>LB68A</t>
  </si>
  <si>
    <t>LB68B</t>
  </si>
  <si>
    <t>LB70C</t>
  </si>
  <si>
    <t>LB70D</t>
  </si>
  <si>
    <t>MA02A</t>
  </si>
  <si>
    <t>MA02B</t>
  </si>
  <si>
    <t>MA02C</t>
  </si>
  <si>
    <t>MA03C</t>
  </si>
  <si>
    <t>MA03D</t>
  </si>
  <si>
    <t>MA04C</t>
  </si>
  <si>
    <t>MA04D</t>
  </si>
  <si>
    <t>MA06A</t>
  </si>
  <si>
    <t>MA06B</t>
  </si>
  <si>
    <t>MA06C</t>
  </si>
  <si>
    <t>MA07E</t>
  </si>
  <si>
    <t>MA07F</t>
  </si>
  <si>
    <t>MA07G</t>
  </si>
  <si>
    <t>MA08A</t>
  </si>
  <si>
    <t>MA08B</t>
  </si>
  <si>
    <t>Minor, Laparoscopic or Endoscopic, Upper Genital Tract Procedures</t>
  </si>
  <si>
    <t>MA26A</t>
  </si>
  <si>
    <t>MA26B</t>
  </si>
  <si>
    <t>MA26C</t>
  </si>
  <si>
    <t>MA31Z</t>
  </si>
  <si>
    <t>MA32Z</t>
  </si>
  <si>
    <t>Diagnostic Hysteroscopy with Biopsy</t>
  </si>
  <si>
    <t>MA33Z</t>
  </si>
  <si>
    <t>MA34Z</t>
  </si>
  <si>
    <t>MA35Z</t>
  </si>
  <si>
    <t>MA36Z</t>
  </si>
  <si>
    <t>MA37Z</t>
  </si>
  <si>
    <t>MA38Z</t>
  </si>
  <si>
    <t>MA39Z</t>
  </si>
  <si>
    <t>MA40Z</t>
  </si>
  <si>
    <t>MB05C</t>
  </si>
  <si>
    <t>MB05D</t>
  </si>
  <si>
    <t>MB05E</t>
  </si>
  <si>
    <t>MB05F</t>
  </si>
  <si>
    <t>MB05G</t>
  </si>
  <si>
    <t>MB05H</t>
  </si>
  <si>
    <t>MB05J</t>
  </si>
  <si>
    <t>MB05K</t>
  </si>
  <si>
    <t>MB05L</t>
  </si>
  <si>
    <t>MB08A</t>
  </si>
  <si>
    <t>MB08B</t>
  </si>
  <si>
    <t>MB09A</t>
  </si>
  <si>
    <t>MB09B</t>
  </si>
  <si>
    <t>MB09C</t>
  </si>
  <si>
    <t>MB09D</t>
  </si>
  <si>
    <t>MB09E</t>
  </si>
  <si>
    <t>MB09F</t>
  </si>
  <si>
    <t>PC63A</t>
  </si>
  <si>
    <t>PC63B</t>
  </si>
  <si>
    <t>PC63C</t>
  </si>
  <si>
    <t>PC63D</t>
  </si>
  <si>
    <t>PD11A</t>
  </si>
  <si>
    <t>PD11B</t>
  </si>
  <si>
    <t>PD11C</t>
  </si>
  <si>
    <t>PD12A</t>
  </si>
  <si>
    <t>PD12B</t>
  </si>
  <si>
    <t>PD12C</t>
  </si>
  <si>
    <t>PD14A</t>
  </si>
  <si>
    <t>PD14B</t>
  </si>
  <si>
    <t>PD14C</t>
  </si>
  <si>
    <t>PD14D</t>
  </si>
  <si>
    <t>PD14E</t>
  </si>
  <si>
    <t>PD14F</t>
  </si>
  <si>
    <t>PD15A</t>
  </si>
  <si>
    <t>PD15B</t>
  </si>
  <si>
    <t>PD15C</t>
  </si>
  <si>
    <t>PD15D</t>
  </si>
  <si>
    <t>PD65A</t>
  </si>
  <si>
    <t>PD65B</t>
  </si>
  <si>
    <t>PD65C</t>
  </si>
  <si>
    <t>PD65D</t>
  </si>
  <si>
    <t>PE23A</t>
  </si>
  <si>
    <t>PE23B</t>
  </si>
  <si>
    <t>PE23C</t>
  </si>
  <si>
    <t>PE23D</t>
  </si>
  <si>
    <t>PE23E</t>
  </si>
  <si>
    <t>PE23F</t>
  </si>
  <si>
    <t>PE24A</t>
  </si>
  <si>
    <t>PE24B</t>
  </si>
  <si>
    <t>PE24C</t>
  </si>
  <si>
    <t>PE62A</t>
  </si>
  <si>
    <t>PE62B</t>
  </si>
  <si>
    <t>PE62C</t>
  </si>
  <si>
    <t>PF21A</t>
  </si>
  <si>
    <t>PF21B</t>
  </si>
  <si>
    <t>PF25A</t>
  </si>
  <si>
    <t>PF25B</t>
  </si>
  <si>
    <t>PF25C</t>
  </si>
  <si>
    <t>PF25D</t>
  </si>
  <si>
    <t>PF25E</t>
  </si>
  <si>
    <t>PF26A</t>
  </si>
  <si>
    <t>PF26B</t>
  </si>
  <si>
    <t>PF26C</t>
  </si>
  <si>
    <t>PF27A</t>
  </si>
  <si>
    <t>PF27B</t>
  </si>
  <si>
    <t>PF28A</t>
  </si>
  <si>
    <t>PF28B</t>
  </si>
  <si>
    <t>PF28C</t>
  </si>
  <si>
    <t>PF28D</t>
  </si>
  <si>
    <t>PF28E</t>
  </si>
  <si>
    <t>PG71A</t>
  </si>
  <si>
    <t>PG71B</t>
  </si>
  <si>
    <t>PG71C</t>
  </si>
  <si>
    <t>PH34A</t>
  </si>
  <si>
    <t>PH34B</t>
  </si>
  <si>
    <t>PH34C</t>
  </si>
  <si>
    <t>PH34D</t>
  </si>
  <si>
    <t>PJ35A</t>
  </si>
  <si>
    <t>PJ35B</t>
  </si>
  <si>
    <t>PJ35C</t>
  </si>
  <si>
    <t>PJ35D</t>
  </si>
  <si>
    <t>PJ66A</t>
  </si>
  <si>
    <t>PJ66B</t>
  </si>
  <si>
    <t>PJ66C</t>
  </si>
  <si>
    <t>PK36A</t>
  </si>
  <si>
    <t>PK36B</t>
  </si>
  <si>
    <t>PK36C</t>
  </si>
  <si>
    <t>PK67A</t>
  </si>
  <si>
    <t>PK67B</t>
  </si>
  <si>
    <t>PK68A</t>
  </si>
  <si>
    <t>PK68B</t>
  </si>
  <si>
    <t>PK68C</t>
  </si>
  <si>
    <t>PK72A</t>
  </si>
  <si>
    <t>PK72B</t>
  </si>
  <si>
    <t>PK72C</t>
  </si>
  <si>
    <t>PL38A</t>
  </si>
  <si>
    <t>PL38B</t>
  </si>
  <si>
    <t>PL38C</t>
  </si>
  <si>
    <t>PL69A</t>
  </si>
  <si>
    <t>PL69B</t>
  </si>
  <si>
    <t>PL69C</t>
  </si>
  <si>
    <t>PL70A</t>
  </si>
  <si>
    <t>PL70B</t>
  </si>
  <si>
    <t>PL70C</t>
  </si>
  <si>
    <t>PL70D</t>
  </si>
  <si>
    <t>PM40A</t>
  </si>
  <si>
    <t>PM40B</t>
  </si>
  <si>
    <t>PM40C</t>
  </si>
  <si>
    <t>PM41Z</t>
  </si>
  <si>
    <t>PM42A</t>
  </si>
  <si>
    <t>PM42B</t>
  </si>
  <si>
    <t>PM43A</t>
  </si>
  <si>
    <t>PM43B</t>
  </si>
  <si>
    <t>PM43C</t>
  </si>
  <si>
    <t>PM44Z</t>
  </si>
  <si>
    <t>PM45A</t>
  </si>
  <si>
    <t>PM45B</t>
  </si>
  <si>
    <t>PM45C</t>
  </si>
  <si>
    <t>PM45D</t>
  </si>
  <si>
    <t>PN46A</t>
  </si>
  <si>
    <t>PN46B</t>
  </si>
  <si>
    <t>PN47A</t>
  </si>
  <si>
    <t>PN47B</t>
  </si>
  <si>
    <t>PN48A</t>
  </si>
  <si>
    <t>PN48B</t>
  </si>
  <si>
    <t>PN48C</t>
  </si>
  <si>
    <t>PN49A</t>
  </si>
  <si>
    <t>PN49B</t>
  </si>
  <si>
    <t>PP64A</t>
  </si>
  <si>
    <t>PP64B</t>
  </si>
  <si>
    <t>PR01A</t>
  </si>
  <si>
    <t>PR01B</t>
  </si>
  <si>
    <t>PR01C</t>
  </si>
  <si>
    <t>PR01D</t>
  </si>
  <si>
    <t>PR01E</t>
  </si>
  <si>
    <t>PR02A</t>
  </si>
  <si>
    <t>PR02B</t>
  </si>
  <si>
    <t>PR02C</t>
  </si>
  <si>
    <t>PR03A</t>
  </si>
  <si>
    <t>PR03B</t>
  </si>
  <si>
    <t>PR03C</t>
  </si>
  <si>
    <t>PR04A</t>
  </si>
  <si>
    <t>PR04B</t>
  </si>
  <si>
    <t>PR04C</t>
  </si>
  <si>
    <t>PR06A</t>
  </si>
  <si>
    <t>PR06B</t>
  </si>
  <si>
    <t>PR06C</t>
  </si>
  <si>
    <t>PR07A</t>
  </si>
  <si>
    <t>PR07B</t>
  </si>
  <si>
    <t>PV08A</t>
  </si>
  <si>
    <t>PV08B</t>
  </si>
  <si>
    <t>PV31A</t>
  </si>
  <si>
    <t>PV31B</t>
  </si>
  <si>
    <t>PV32A</t>
  </si>
  <si>
    <t>PV32B</t>
  </si>
  <si>
    <t>PV32C</t>
  </si>
  <si>
    <t>PW16A</t>
  </si>
  <si>
    <t>PW16B</t>
  </si>
  <si>
    <t>PW16C</t>
  </si>
  <si>
    <t>PW16D</t>
  </si>
  <si>
    <t>PW16E</t>
  </si>
  <si>
    <t>PW17D</t>
  </si>
  <si>
    <t>PW20A</t>
  </si>
  <si>
    <t>PW20B</t>
  </si>
  <si>
    <t>PW20C</t>
  </si>
  <si>
    <t>PX22A</t>
  </si>
  <si>
    <t>PX22B</t>
  </si>
  <si>
    <t>PX29A</t>
  </si>
  <si>
    <t>PX29B</t>
  </si>
  <si>
    <t>PX29C</t>
  </si>
  <si>
    <t>PX30A</t>
  </si>
  <si>
    <t>PX30B</t>
  </si>
  <si>
    <t>PX30C</t>
  </si>
  <si>
    <t>PX50A</t>
  </si>
  <si>
    <t>PX50B</t>
  </si>
  <si>
    <t>PX50C</t>
  </si>
  <si>
    <t>PX51Z</t>
  </si>
  <si>
    <t>PX54Z</t>
  </si>
  <si>
    <t>PX55Z</t>
  </si>
  <si>
    <t>PX56A</t>
  </si>
  <si>
    <t>PX56B</t>
  </si>
  <si>
    <t>PX57A</t>
  </si>
  <si>
    <t>PX57B</t>
  </si>
  <si>
    <t>PX57C</t>
  </si>
  <si>
    <t>SA01G</t>
  </si>
  <si>
    <t>SA01H</t>
  </si>
  <si>
    <t>SA01J</t>
  </si>
  <si>
    <t>SA01K</t>
  </si>
  <si>
    <t>SA02G</t>
  </si>
  <si>
    <t>SA02H</t>
  </si>
  <si>
    <t>SA02J</t>
  </si>
  <si>
    <t>SA03G</t>
  </si>
  <si>
    <t>SA03H</t>
  </si>
  <si>
    <t>SA04G</t>
  </si>
  <si>
    <t>SA04H</t>
  </si>
  <si>
    <t>SA04J</t>
  </si>
  <si>
    <t>SA04K</t>
  </si>
  <si>
    <t>Iron Deficiency Anaemia with CC Score 2-5</t>
  </si>
  <si>
    <t>SA04L</t>
  </si>
  <si>
    <t>Iron Deficiency Anaemia with CC Score 0-1</t>
  </si>
  <si>
    <t>SA05G</t>
  </si>
  <si>
    <t>SA05H</t>
  </si>
  <si>
    <t>SA05J</t>
  </si>
  <si>
    <t>SA06G</t>
  </si>
  <si>
    <t>SA06H</t>
  </si>
  <si>
    <t>SA06J</t>
  </si>
  <si>
    <t>SA06K</t>
  </si>
  <si>
    <t>SA07G</t>
  </si>
  <si>
    <t>SA07H</t>
  </si>
  <si>
    <t>SA07J</t>
  </si>
  <si>
    <t>SA08G</t>
  </si>
  <si>
    <t>SA08H</t>
  </si>
  <si>
    <t>SA08J</t>
  </si>
  <si>
    <t>SA09G</t>
  </si>
  <si>
    <t>SA09H</t>
  </si>
  <si>
    <t>SA09J</t>
  </si>
  <si>
    <t>SA09K</t>
  </si>
  <si>
    <t>Other Red Blood Cell Disorders with CC Score 2-5</t>
  </si>
  <si>
    <t>SA09L</t>
  </si>
  <si>
    <t>Other Red Blood Cell Disorders with CC Score 0-1</t>
  </si>
  <si>
    <t>SA12G</t>
  </si>
  <si>
    <t>SA12H</t>
  </si>
  <si>
    <t>SA12J</t>
  </si>
  <si>
    <t>SA12K</t>
  </si>
  <si>
    <t>SA17G</t>
  </si>
  <si>
    <t>SA17H</t>
  </si>
  <si>
    <t>SA24G</t>
  </si>
  <si>
    <t>SA24H</t>
  </si>
  <si>
    <t>SA24J</t>
  </si>
  <si>
    <t>SA25G</t>
  </si>
  <si>
    <t>SA25H</t>
  </si>
  <si>
    <t>SA25J</t>
  </si>
  <si>
    <t>SA25K</t>
  </si>
  <si>
    <t>SA25L</t>
  </si>
  <si>
    <t>SA25M</t>
  </si>
  <si>
    <t>SA30A</t>
  </si>
  <si>
    <t>SA30B</t>
  </si>
  <si>
    <t>SA30C</t>
  </si>
  <si>
    <t>SA30D</t>
  </si>
  <si>
    <t>SA30E</t>
  </si>
  <si>
    <t>SA31A</t>
  </si>
  <si>
    <t>SA31B</t>
  </si>
  <si>
    <t>SA31C</t>
  </si>
  <si>
    <t>SA31D</t>
  </si>
  <si>
    <t>SA31E</t>
  </si>
  <si>
    <t>SA31F</t>
  </si>
  <si>
    <t>SA32A</t>
  </si>
  <si>
    <t>SA32B</t>
  </si>
  <si>
    <t>SA32C</t>
  </si>
  <si>
    <t>SA32D</t>
  </si>
  <si>
    <t>SA35A</t>
  </si>
  <si>
    <t>SA35B</t>
  </si>
  <si>
    <t>SA35C</t>
  </si>
  <si>
    <t>SA35D</t>
  </si>
  <si>
    <t>SA35E</t>
  </si>
  <si>
    <t>SA36A</t>
  </si>
  <si>
    <t>SA36B</t>
  </si>
  <si>
    <t>SA36C</t>
  </si>
  <si>
    <t>SA37Z</t>
  </si>
  <si>
    <t>Multiple Trauma with Diagnosis Score &lt;=23, with Intervention Score 1-8</t>
  </si>
  <si>
    <t>Multiple Trauma with Diagnosis Score 24-32, with Intervention Score 1-8</t>
  </si>
  <si>
    <t>Multiple Trauma with Diagnosis Score 33-50, with Intervention Score 1-8</t>
  </si>
  <si>
    <t>Multiple Trauma with Diagnosis Score &gt;=51, with Intervention Score 1-8</t>
  </si>
  <si>
    <t>Multiple Trauma with Diagnosis Score &lt;=23, with Intervention Score 9-18</t>
  </si>
  <si>
    <t>Multiple Trauma with Diagnosis Score 24-32, with Intervention Score 9-18</t>
  </si>
  <si>
    <t>Multiple Trauma with Diagnosis Score 33-50, with Intervention Score 9-18</t>
  </si>
  <si>
    <t>Multiple Trauma with Diagnosis Score &gt;=51, with Intervention Score 9-18</t>
  </si>
  <si>
    <t>YQ01A</t>
  </si>
  <si>
    <t>YQ01B</t>
  </si>
  <si>
    <t>YQ02Z</t>
  </si>
  <si>
    <t>YQ03A</t>
  </si>
  <si>
    <t>YQ03B</t>
  </si>
  <si>
    <t>YQ04A</t>
  </si>
  <si>
    <t>YQ04B</t>
  </si>
  <si>
    <t>YQ05A</t>
  </si>
  <si>
    <t>YQ05B</t>
  </si>
  <si>
    <t>YQ10A</t>
  </si>
  <si>
    <t>YQ10B</t>
  </si>
  <si>
    <t>YQ10C</t>
  </si>
  <si>
    <t>YQ10D</t>
  </si>
  <si>
    <t>YQ11A</t>
  </si>
  <si>
    <t>YQ11B</t>
  </si>
  <si>
    <t>YQ11C</t>
  </si>
  <si>
    <t>YQ12A</t>
  </si>
  <si>
    <t>YQ12B</t>
  </si>
  <si>
    <t>YQ12C</t>
  </si>
  <si>
    <t>YQ12D</t>
  </si>
  <si>
    <t>YQ13A</t>
  </si>
  <si>
    <t>YQ13B</t>
  </si>
  <si>
    <t>YQ14Z</t>
  </si>
  <si>
    <t>YQ15Z</t>
  </si>
  <si>
    <t>YQ16Z</t>
  </si>
  <si>
    <t>YQ20A</t>
  </si>
  <si>
    <t>YQ20B</t>
  </si>
  <si>
    <t>YQ21A</t>
  </si>
  <si>
    <t>YQ21B</t>
  </si>
  <si>
    <t>YQ22A</t>
  </si>
  <si>
    <t>YQ22B</t>
  </si>
  <si>
    <t>YQ23A</t>
  </si>
  <si>
    <t>YQ23B</t>
  </si>
  <si>
    <t>YQ24A</t>
  </si>
  <si>
    <t>YQ24B</t>
  </si>
  <si>
    <t>YQ25A</t>
  </si>
  <si>
    <t>YQ25B</t>
  </si>
  <si>
    <t>YQ26A</t>
  </si>
  <si>
    <t>YQ26B</t>
  </si>
  <si>
    <t>YQ26C</t>
  </si>
  <si>
    <t>YQ30Z</t>
  </si>
  <si>
    <t>YQ31A</t>
  </si>
  <si>
    <t>YQ31B</t>
  </si>
  <si>
    <t>YQ32A</t>
  </si>
  <si>
    <t>YQ32B</t>
  </si>
  <si>
    <t>YQ40Z</t>
  </si>
  <si>
    <t>YQ42Z</t>
  </si>
  <si>
    <t>YQ50A</t>
  </si>
  <si>
    <t>YQ50B</t>
  </si>
  <si>
    <t>YQ50C</t>
  </si>
  <si>
    <t>YQ50D</t>
  </si>
  <si>
    <t>YQ50E</t>
  </si>
  <si>
    <t>YQ50F</t>
  </si>
  <si>
    <t>YQ51A</t>
  </si>
  <si>
    <t>YQ51B</t>
  </si>
  <si>
    <t>YQ51C</t>
  </si>
  <si>
    <t>Deep Vein Thrombosis with CC Score 6-8</t>
  </si>
  <si>
    <t>YQ51D</t>
  </si>
  <si>
    <t>Deep Vein Thrombosis with CC Score 3-5</t>
  </si>
  <si>
    <t>YQ51E</t>
  </si>
  <si>
    <t>Deep Vein Thrombosis with CC Score 0-2</t>
  </si>
  <si>
    <t>YR01Z</t>
  </si>
  <si>
    <t>YR02Z</t>
  </si>
  <si>
    <t>YR03Z</t>
  </si>
  <si>
    <t>Complex Endovascular Repair of Abdominal Aortic Aneurysm</t>
  </si>
  <si>
    <t>YR04Z</t>
  </si>
  <si>
    <t>Endovascular Repair of Abdominal Aortic Aneurysm</t>
  </si>
  <si>
    <t>YR10A</t>
  </si>
  <si>
    <t>Percutaneous Transluminal Angioplasty of Multiple Blood Vessels with CC Score 6+</t>
  </si>
  <si>
    <t>YR10B</t>
  </si>
  <si>
    <t>Percutaneous Transluminal Angioplasty of Multiple Blood Vessels with CC Score 3-5</t>
  </si>
  <si>
    <t>YR10C</t>
  </si>
  <si>
    <t>Percutaneous Transluminal Angioplasty of Multiple Blood Vessels with CC Score 0-2</t>
  </si>
  <si>
    <t>YR11A</t>
  </si>
  <si>
    <t>Percutaneous Transluminal Angioplasty of Single Blood Vessel with CC Score 9+</t>
  </si>
  <si>
    <t>YR11B</t>
  </si>
  <si>
    <t>Percutaneous Transluminal Angioplasty of Single Blood Vessel with CC Score 6-8</t>
  </si>
  <si>
    <t>YR11C</t>
  </si>
  <si>
    <t>Percutaneous Transluminal Angioplasty of Single Blood Vessel with CC Score 3-5</t>
  </si>
  <si>
    <t>YR11D</t>
  </si>
  <si>
    <t>Percutaneous Transluminal Angioplasty of Single Blood Vessel with CC Score 0-2</t>
  </si>
  <si>
    <t>YR12Z</t>
  </si>
  <si>
    <t>Percutaneous Transluminal Angioplasty with Insertion of Stent Graft into Peripheral Blood Vessel</t>
  </si>
  <si>
    <t>YR13Z</t>
  </si>
  <si>
    <t>YR14A</t>
  </si>
  <si>
    <t>Percutaneous Transluminal Angioplasty with Insertion of Multiple Metal Stents into Peripheral Blood Vessels, with CC Score 3+</t>
  </si>
  <si>
    <t>YR14B</t>
  </si>
  <si>
    <t>Percutaneous Transluminal Angioplasty with Insertion of Multiple Metal Stents into Peripheral Blood Vessels, with CC Score 0-2</t>
  </si>
  <si>
    <t>YR15A</t>
  </si>
  <si>
    <t>Percutaneous Transluminal Angioplasty with Insertion of Single Metal Stent into Peripheral Blood Vessel, with CC Score 6+</t>
  </si>
  <si>
    <t>YR15B</t>
  </si>
  <si>
    <t>Percutaneous Transluminal Angioplasty with Insertion of Single Metal Stent into Peripheral Blood Vessel, with CC Score 3-5</t>
  </si>
  <si>
    <t>YR15C</t>
  </si>
  <si>
    <t>Percutaneous Transluminal Angioplasty with Insertion of Single Metal Stent into Peripheral Blood Vessel, with CC Score 0-2</t>
  </si>
  <si>
    <t>YR22A</t>
  </si>
  <si>
    <t>YR22B</t>
  </si>
  <si>
    <t>YR22C</t>
  </si>
  <si>
    <t>YR23A</t>
  </si>
  <si>
    <t>YR23B</t>
  </si>
  <si>
    <t>YR25Z</t>
  </si>
  <si>
    <t>YR26Z</t>
  </si>
  <si>
    <t>YR30Z</t>
  </si>
  <si>
    <t>YR31Z</t>
  </si>
  <si>
    <t>YR32Z</t>
  </si>
  <si>
    <t>YR33Z</t>
  </si>
  <si>
    <t>YR40A</t>
  </si>
  <si>
    <t>YR40B</t>
  </si>
  <si>
    <t>YR41A</t>
  </si>
  <si>
    <t>YR41B</t>
  </si>
  <si>
    <t>YR42A</t>
  </si>
  <si>
    <t>YR42B</t>
  </si>
  <si>
    <t>YR43A</t>
  </si>
  <si>
    <t>YR43B</t>
  </si>
  <si>
    <t>YR44A</t>
  </si>
  <si>
    <t>YR44B</t>
  </si>
  <si>
    <t>YR45Z</t>
  </si>
  <si>
    <t>YR46Z</t>
  </si>
  <si>
    <t>YR47Z</t>
  </si>
  <si>
    <t>YR48Z</t>
  </si>
  <si>
    <t>Self harm</t>
  </si>
  <si>
    <t xml:space="preserve">The BPT applies at the HRG level to all non-elective admissions. SUS PbR will automate payment of the base tariff. </t>
  </si>
  <si>
    <t xml:space="preserve">Commissioners will need to monitor National Heart Failure Audit data to determine whether providers are complying with the payment criteria. </t>
  </si>
  <si>
    <t>Where satisfied that providers have achieved the best practice criteria, commissioners should make manual adjustments to the best practice rate.</t>
  </si>
  <si>
    <t>Activities</t>
  </si>
  <si>
    <t>Prices</t>
  </si>
  <si>
    <t>WF01A
Follow Up Attendance - Single Professional (£)</t>
  </si>
  <si>
    <t>WF02A
Follow Up Attendance - Multi Professional (£)</t>
  </si>
  <si>
    <t xml:space="preserve">WF01B
First Attendance - Single Professional </t>
  </si>
  <si>
    <t xml:space="preserve">WF02B
First Attendance - Multi Professional </t>
  </si>
  <si>
    <t xml:space="preserve">WF01A
Follow Up Attendance - Single Professional </t>
  </si>
  <si>
    <t xml:space="preserve">WF02A
Follow Up Attendance - Multi Professional </t>
  </si>
  <si>
    <t>Output for BPT</t>
  </si>
  <si>
    <t>Activity</t>
  </si>
  <si>
    <t>Trimpoints</t>
  </si>
  <si>
    <t>DC tariff</t>
  </si>
  <si>
    <t>EL Tariff</t>
  </si>
  <si>
    <t>NE Tariff</t>
  </si>
  <si>
    <t>OPROC activity</t>
  </si>
  <si>
    <t>DC activity</t>
  </si>
  <si>
    <t>EL activity</t>
  </si>
  <si>
    <t>NE total activity</t>
  </si>
  <si>
    <t>NE activity less SSEM</t>
  </si>
  <si>
    <t>SSEM activity</t>
  </si>
  <si>
    <t>APC model base price OPROC</t>
  </si>
  <si>
    <t>APC model base price DC/EL</t>
  </si>
  <si>
    <t>APC base tariff (NE) (£)</t>
  </si>
  <si>
    <t>OPATT prices</t>
  </si>
  <si>
    <t>OPATT activity levels</t>
  </si>
  <si>
    <t>BPT price (OPROC price)</t>
  </si>
  <si>
    <t>non - BPT price (quantum neutral)- DC/EL price</t>
  </si>
  <si>
    <t>Same day emergency care (BPT price)</t>
  </si>
  <si>
    <t>non - BPT price (quantum neutral) - NE price</t>
  </si>
  <si>
    <t xml:space="preserve">Combined price </t>
  </si>
  <si>
    <t xml:space="preserve">Fistula </t>
  </si>
  <si>
    <t xml:space="preserve">check </t>
  </si>
  <si>
    <t>actual compliance</t>
  </si>
  <si>
    <t>Catheter</t>
  </si>
  <si>
    <t>Absolute differential</t>
  </si>
  <si>
    <t>Total cost of compliance</t>
  </si>
  <si>
    <t>BPT price (including cost of compliance)</t>
  </si>
  <si>
    <t>BPT Tariff excluding cost of compliance</t>
  </si>
  <si>
    <t>1. Stroke</t>
  </si>
  <si>
    <t>7. Fragility Hip Fracture (BP01)</t>
  </si>
  <si>
    <t>Differential as a % of base price (in addition to cost of compliance)</t>
  </si>
  <si>
    <t>Absolute differential (in addition to cost of compliance)</t>
  </si>
  <si>
    <t xml:space="preserve">Absolute differential </t>
  </si>
  <si>
    <t>2 Renal Dialysis</t>
  </si>
  <si>
    <t>Absolute differential level 3</t>
  </si>
  <si>
    <t>Absolute differential level 2</t>
  </si>
  <si>
    <t>CA40Z</t>
  </si>
  <si>
    <t>DZ01Z</t>
  </si>
  <si>
    <t>DZ13A</t>
  </si>
  <si>
    <t>DZ13B</t>
  </si>
  <si>
    <t>DZ33Z</t>
  </si>
  <si>
    <t>DZ36Z</t>
  </si>
  <si>
    <t>DZ38Z</t>
  </si>
  <si>
    <t>DZ45Z</t>
  </si>
  <si>
    <t>DZ46Z</t>
  </si>
  <si>
    <t>DZ55Z</t>
  </si>
  <si>
    <t>DZ56Z</t>
  </si>
  <si>
    <t>DZ57Z</t>
  </si>
  <si>
    <t>DZ59Z</t>
  </si>
  <si>
    <t>DZ60Z</t>
  </si>
  <si>
    <t>GA01A</t>
  </si>
  <si>
    <t>GA01B</t>
  </si>
  <si>
    <t>GA01C</t>
  </si>
  <si>
    <t>GA12Z</t>
  </si>
  <si>
    <t>JB30A</t>
  </si>
  <si>
    <t>JB30B</t>
  </si>
  <si>
    <t>JB30C</t>
  </si>
  <si>
    <t>JB31A</t>
  </si>
  <si>
    <t>JB31B</t>
  </si>
  <si>
    <t>JB31C</t>
  </si>
  <si>
    <t>JB32A</t>
  </si>
  <si>
    <t>JB32B</t>
  </si>
  <si>
    <t>JB32C</t>
  </si>
  <si>
    <t>JB33A</t>
  </si>
  <si>
    <t>JB33B</t>
  </si>
  <si>
    <t>JB33C</t>
  </si>
  <si>
    <t>LA01A</t>
  </si>
  <si>
    <t>LA01B</t>
  </si>
  <si>
    <t>LA02A</t>
  </si>
  <si>
    <t>LA02B</t>
  </si>
  <si>
    <t>LA03A</t>
  </si>
  <si>
    <t>LA03B</t>
  </si>
  <si>
    <t>LA10Z</t>
  </si>
  <si>
    <t>LA11Z</t>
  </si>
  <si>
    <t>LA12A</t>
  </si>
  <si>
    <t>LA13A</t>
  </si>
  <si>
    <t>LA14Z</t>
  </si>
  <si>
    <t>LA97B</t>
  </si>
  <si>
    <t>LB46Z</t>
  </si>
  <si>
    <t>MC06Z</t>
  </si>
  <si>
    <t>MC07Z</t>
  </si>
  <si>
    <t>MC08Z</t>
  </si>
  <si>
    <t>MC09Z</t>
  </si>
  <si>
    <t>MC10Z</t>
  </si>
  <si>
    <t>MC11Z</t>
  </si>
  <si>
    <t>MC12Z</t>
  </si>
  <si>
    <t>MC13Z</t>
  </si>
  <si>
    <t>MC14Z</t>
  </si>
  <si>
    <t>NZ16Z</t>
  </si>
  <si>
    <t>NZ17A</t>
  </si>
  <si>
    <t>NZ17B</t>
  </si>
  <si>
    <t>NZ18A</t>
  </si>
  <si>
    <t>NZ18B</t>
  </si>
  <si>
    <t>NZ19A</t>
  </si>
  <si>
    <t>NZ19B</t>
  </si>
  <si>
    <t>NZ20A</t>
  </si>
  <si>
    <t>NZ20B</t>
  </si>
  <si>
    <t>NZ21Z</t>
  </si>
  <si>
    <t>NZ22Z</t>
  </si>
  <si>
    <t>NZ24A</t>
  </si>
  <si>
    <t>NZ24B</t>
  </si>
  <si>
    <t>NZ25Z</t>
  </si>
  <si>
    <t>NZ26A</t>
  </si>
  <si>
    <t>NZ26B</t>
  </si>
  <si>
    <t>NZ27Z</t>
  </si>
  <si>
    <t>NZ30A</t>
  </si>
  <si>
    <t>NZ30B</t>
  </si>
  <si>
    <t>NZ30C</t>
  </si>
  <si>
    <t>NZ31A</t>
  </si>
  <si>
    <t>NZ31B</t>
  </si>
  <si>
    <t>NZ31C</t>
  </si>
  <si>
    <t>NZ32A</t>
  </si>
  <si>
    <t>NZ32B</t>
  </si>
  <si>
    <t>NZ32C</t>
  </si>
  <si>
    <t>NZ33A</t>
  </si>
  <si>
    <t>NZ33B</t>
  </si>
  <si>
    <t>NZ33C</t>
  </si>
  <si>
    <t>NZ34A</t>
  </si>
  <si>
    <t>NZ34B</t>
  </si>
  <si>
    <t>NZ34C</t>
  </si>
  <si>
    <t>NZ40A</t>
  </si>
  <si>
    <t>NZ40B</t>
  </si>
  <si>
    <t>NZ40C</t>
  </si>
  <si>
    <t>NZ41A</t>
  </si>
  <si>
    <t>NZ41B</t>
  </si>
  <si>
    <t>NZ41C</t>
  </si>
  <si>
    <t>NZ42A</t>
  </si>
  <si>
    <t>NZ42B</t>
  </si>
  <si>
    <t>NZ42C</t>
  </si>
  <si>
    <t>NZ43A</t>
  </si>
  <si>
    <t>NZ43B</t>
  </si>
  <si>
    <t>NZ43C</t>
  </si>
  <si>
    <t>NZ44A</t>
  </si>
  <si>
    <t>NZ44B</t>
  </si>
  <si>
    <t>NZ44C</t>
  </si>
  <si>
    <t>NZ50A</t>
  </si>
  <si>
    <t>NZ50B</t>
  </si>
  <si>
    <t>NZ50C</t>
  </si>
  <si>
    <t>NZ51A</t>
  </si>
  <si>
    <t>NZ51B</t>
  </si>
  <si>
    <t>NZ51C</t>
  </si>
  <si>
    <t>PD13A</t>
  </si>
  <si>
    <t>PD13B</t>
  </si>
  <si>
    <t>PD13C</t>
  </si>
  <si>
    <t>PD13D</t>
  </si>
  <si>
    <t>PR05A</t>
  </si>
  <si>
    <t>PR05B</t>
  </si>
  <si>
    <t>PR05C</t>
  </si>
  <si>
    <t>PT52A</t>
  </si>
  <si>
    <t>PT52B</t>
  </si>
  <si>
    <t>PT53A</t>
  </si>
  <si>
    <t>PT53B</t>
  </si>
  <si>
    <t>SA19A</t>
  </si>
  <si>
    <t>SA19B</t>
  </si>
  <si>
    <t>SA20A</t>
  </si>
  <si>
    <t>SA20B</t>
  </si>
  <si>
    <t>SA21A</t>
  </si>
  <si>
    <t>SA21B</t>
  </si>
  <si>
    <t>SA22A</t>
  </si>
  <si>
    <t>SA22B</t>
  </si>
  <si>
    <t>SA23A</t>
  </si>
  <si>
    <t>SA23B</t>
  </si>
  <si>
    <t>SA26A</t>
  </si>
  <si>
    <t>SA26B</t>
  </si>
  <si>
    <t>SA27A</t>
  </si>
  <si>
    <t>SA27B</t>
  </si>
  <si>
    <t>SA34Z</t>
  </si>
  <si>
    <t>WD33Z</t>
  </si>
  <si>
    <t>BPT premium (implied)</t>
  </si>
  <si>
    <t xml:space="preserve">BPT price DC </t>
  </si>
  <si>
    <t>Combined price (check)</t>
  </si>
  <si>
    <t>Activity not meeting BPT criteria (if target BPT compliance is achieved)</t>
  </si>
  <si>
    <t>BPT activity if target compliance with BPT is achieved</t>
  </si>
  <si>
    <t>Total quantum (actual)</t>
  </si>
  <si>
    <t>Total quantum using target rates</t>
  </si>
  <si>
    <t>Target activity using target rates</t>
  </si>
  <si>
    <t>Spell flag if applicable</t>
  </si>
  <si>
    <t>Bone marrow biopsy</t>
  </si>
  <si>
    <t>Creation of arteriovenous fistula for dialysis</t>
  </si>
  <si>
    <t>Endoscopic insertion of prosthesis into ureter</t>
  </si>
  <si>
    <t>Optical Urethrotomy</t>
  </si>
  <si>
    <t>Polypectomy of internal nose</t>
  </si>
  <si>
    <t>Repair of other abdominal hernia</t>
  </si>
  <si>
    <t>Ureteroscopic extraction of calculus of ureter</t>
  </si>
  <si>
    <t>Intermediate Open Lower Genital Tract Procedures with CC Score 0-2</t>
  </si>
  <si>
    <t>Minor Neck Procedures, 19 years and over</t>
  </si>
  <si>
    <t>Intermediate Therapeutic Endoscopic Retrograde Cholangiopancreatography with CC Score 0-1</t>
  </si>
  <si>
    <t>Open Arteriovenous Fistula, Graft or Shunt Procedures</t>
  </si>
  <si>
    <t>Minor Therapeutic or Diagnostic, General Abdominal Procedures, 19 years and over</t>
  </si>
  <si>
    <t>Intermediate Endoscopic Ureter Procedures, 19 years and over</t>
  </si>
  <si>
    <t>Major Endoscopic Bladder Procedures with CC Score 0-1</t>
  </si>
  <si>
    <t>Major Endoscopic Bladder Procedures with CC Score 2-4</t>
  </si>
  <si>
    <t>Major General Abdominal Procedures, 19 years and over, with CC Score 0</t>
  </si>
  <si>
    <t>Parathyroid Procedures with CC Score 0-1</t>
  </si>
  <si>
    <t>Major Female Pelvic Peritoneum Adhesion Procedures</t>
  </si>
  <si>
    <t>Major, Laparoscopic or Endoscopic, Upper Genital Tract Procedures, with CC Score 0-1</t>
  </si>
  <si>
    <t>Major Open Upper Genital Tract Procedures with CC Score 0-2</t>
  </si>
  <si>
    <t>Minor or Intermediate, Urethra Procedures, 19 years and over</t>
  </si>
  <si>
    <t>Nasal Polypectomy</t>
  </si>
  <si>
    <t>Intermediate Sinus Procedures</t>
  </si>
  <si>
    <t>Abdominal Hernia Procedures, 19 years and over, with CC Score 0</t>
  </si>
  <si>
    <t>Arteriography</t>
  </si>
  <si>
    <t>Major Endoscopic, Kidney or Ureter Procedures, 19 years and over, with CC Score 0-2</t>
  </si>
  <si>
    <t>Biopsy / sampling of cervical lymph nodes</t>
  </si>
  <si>
    <t>Endoscopic resection / destruction of lesion of bladder</t>
  </si>
  <si>
    <t>Excision biopsy of lymph node for diagnosis (cervical, inguinal, axillary)</t>
  </si>
  <si>
    <t>activity SSEM</t>
  </si>
  <si>
    <t>Modelled Prices (quantum neutral)</t>
  </si>
  <si>
    <t>Long stay payments</t>
  </si>
  <si>
    <t>HRG Description</t>
  </si>
  <si>
    <t>Clinical Area</t>
  </si>
  <si>
    <t>Flag Name</t>
  </si>
  <si>
    <t>75th Percentile</t>
  </si>
  <si>
    <t>75th Percentile_rnd</t>
  </si>
  <si>
    <t>BP62</t>
  </si>
  <si>
    <t>BP63</t>
  </si>
  <si>
    <t>BP64</t>
  </si>
  <si>
    <t>BP65</t>
  </si>
  <si>
    <t>BP66</t>
  </si>
  <si>
    <t>BP68</t>
  </si>
  <si>
    <t>BP69</t>
  </si>
  <si>
    <t>BP70</t>
  </si>
  <si>
    <t>BP72</t>
  </si>
  <si>
    <t>BP73</t>
  </si>
  <si>
    <t>BP74</t>
  </si>
  <si>
    <t>BP76</t>
  </si>
  <si>
    <t>BP77</t>
  </si>
  <si>
    <t>BP78</t>
  </si>
  <si>
    <t>Major, Laparoscopic or Endoscopic, Upper Genital Tract Procedures, with CC Score 2+</t>
  </si>
  <si>
    <t>Linked Sheet</t>
  </si>
  <si>
    <t>OPATT data for BPT</t>
  </si>
  <si>
    <t>APROC data for BPT</t>
  </si>
  <si>
    <t>Activity with spell flags</t>
  </si>
  <si>
    <t>Price Adjustments</t>
  </si>
  <si>
    <t>Compliance rates for SDEC</t>
  </si>
  <si>
    <t>Overview</t>
  </si>
  <si>
    <t>Summary of BPT Prices</t>
  </si>
  <si>
    <t>Adjustments applied to BPT prices</t>
  </si>
  <si>
    <t>Same day emergency care compliance rates</t>
  </si>
  <si>
    <t>HRG Description - Including Split</t>
  </si>
  <si>
    <t>Core or Unbundled?</t>
  </si>
  <si>
    <t>Core</t>
  </si>
  <si>
    <t>Cerebrovascular Accident, Nervous System Infections or Encephalopathy, with CC Score 14+</t>
  </si>
  <si>
    <t>Cerebrovascular Accident, Nervous System Infections or Encephalopathy, with CC Score 11-13</t>
  </si>
  <si>
    <t>Cerebrovascular Accident, Nervous System Infections or Encephalopathy, with CC Score 8-10</t>
  </si>
  <si>
    <t>Cerebrovascular Accident, Nervous System Infections or Encephalopathy, with CC Score 5-7</t>
  </si>
  <si>
    <t>Cerebrovascular Accident, Nervous System Infections or Encephalopathy, with CC Score 0-4</t>
  </si>
  <si>
    <t>Haemorrhagic Cerebrovascular Disorders with CC Score 14+</t>
  </si>
  <si>
    <t>Haemorrhagic Cerebrovascular Disorders with CC Score 10-13</t>
  </si>
  <si>
    <t>Haemorrhagic Cerebrovascular Disorders with CC Score 6-9</t>
  </si>
  <si>
    <t>Haemorrhagic Cerebrovascular Disorders with CC Score 3-5</t>
  </si>
  <si>
    <t>Haemorrhagic Cerebrovascular Disorders with CC Score 0-2</t>
  </si>
  <si>
    <t>Brain Tumours or Cerebral Cysts, with CC Score 11+</t>
  </si>
  <si>
    <t>Brain Tumours or Cerebral Cysts, with CC Score 8-10</t>
  </si>
  <si>
    <t>Brain Tumours or Cerebral Cysts, with CC Score 6-7</t>
  </si>
  <si>
    <t>Brain Tumours or Cerebral Cysts, with CC Score 4-5</t>
  </si>
  <si>
    <t>Brain Tumours or Cerebral Cysts, with CC Score 2-3</t>
  </si>
  <si>
    <t>Brain Tumours or Cerebral Cysts, with CC Score 0-1</t>
  </si>
  <si>
    <t>Cerebral Degenerations or Miscellaneous Disorders of Nervous System, with CC Score 14+</t>
  </si>
  <si>
    <t>Cerebral Degenerations or Miscellaneous Disorders of Nervous System, with CC Score 11-13</t>
  </si>
  <si>
    <t>Cerebral Degenerations or Miscellaneous Disorders of Nervous System, with CC Score 8-10</t>
  </si>
  <si>
    <t>Cerebral Degenerations or Miscellaneous Disorders of Nervous System, with CC Score 5-7</t>
  </si>
  <si>
    <t>Cerebral Degenerations or Miscellaneous Disorders of Nervous System, with CC Score 0-4</t>
  </si>
  <si>
    <t>Muscular, Balance, Cranial or Peripheral Nerve Disorders, Epilepsy or Head Injury, with CC Score 15+</t>
  </si>
  <si>
    <t>Muscular, Balance, Cranial or Peripheral Nerve Disorders, Epilepsy or Head Injury, with CC Score 12-14</t>
  </si>
  <si>
    <t>Muscular, Balance, Cranial or Peripheral Nerve Disorders, Epilepsy or Head Injury, with CC Score 9-11</t>
  </si>
  <si>
    <t>Medical Care of Patients with Alzheimer's Disease</t>
  </si>
  <si>
    <t>Motor Neuron Disease with CC Score 8+</t>
  </si>
  <si>
    <t>Motor Neuron Disease with CC Score 5-7</t>
  </si>
  <si>
    <t>Motor Neuron Disease with CC Score 2-4</t>
  </si>
  <si>
    <t>Motor Neuron Disease with CC Score 0-1</t>
  </si>
  <si>
    <t>Transient Ischaemic Attack with CC Score 11+</t>
  </si>
  <si>
    <t>Transient Ischaemic Attack with CC Score 8-10</t>
  </si>
  <si>
    <t>Transient Ischaemic Attack with CC Score 5-7</t>
  </si>
  <si>
    <t>Transient Ischaemic Attack with CC Score 0-4</t>
  </si>
  <si>
    <t>Medical Care of Patients with Multiple Sclerosis, with CC Score 8+</t>
  </si>
  <si>
    <t>Medical Care of Patients with Multiple Sclerosis, with CC Score 5-7</t>
  </si>
  <si>
    <t>Medical Care of Patients with Multiple Sclerosis, with CC Score 2-4</t>
  </si>
  <si>
    <t>Medical Care of Patients with Multiple Sclerosis, with CC Score 0-1</t>
  </si>
  <si>
    <t>Headache, Migraine or Cerebrospinal Fluid Leak, with CC Score 11+</t>
  </si>
  <si>
    <t>Neuropsychology Tests</t>
  </si>
  <si>
    <t>Conventional EEG, EMG or Nerve Conduction Studies, 19 years and over</t>
  </si>
  <si>
    <t>Conventional EEG, EMG or Nerve Conduction Studies, 18 years and under</t>
  </si>
  <si>
    <t>Complex Long Term EEG Monitoring</t>
  </si>
  <si>
    <t>Phacoemulsification Cataract Extraction and Lens Implant, with CC Score 0-1</t>
  </si>
  <si>
    <t>Intermediate Oculoplastics Procedures, 19 years and over, with CC Score 2+</t>
  </si>
  <si>
    <t>Intermediate Oculoplastics Procedures, 19 years and over, with CC Score 0-1</t>
  </si>
  <si>
    <t>Minor Oculoplastics Procedures, 18 years and under</t>
  </si>
  <si>
    <t>Major Ocular Motility Procedures, 19 years and over</t>
  </si>
  <si>
    <t>Intermediate Ocular Motility Procedures, 18 years and under</t>
  </si>
  <si>
    <t>Minor Ocular Motility Procedures, 19 years and over</t>
  </si>
  <si>
    <t>Minor Ocular Motility Procedures, 18 years and under</t>
  </si>
  <si>
    <t>Non-Surgical Ophthalmology with Interventions</t>
  </si>
  <si>
    <t>Non-Surgical Ophthalmology without Interventions, with CC Score 5+</t>
  </si>
  <si>
    <t>Non-Surgical Ophthalmology without Interventions, with CC Score 2-4</t>
  </si>
  <si>
    <t>Non-Surgical Ophthalmology without Interventions, with CC Score 0-1</t>
  </si>
  <si>
    <t>Complex Neck Procedures</t>
  </si>
  <si>
    <t>Very Major Neck Procedures with CC Score 2+</t>
  </si>
  <si>
    <t>Very Major Neck Procedures with CC Score 0-1</t>
  </si>
  <si>
    <t>Major Neck Procedures with CC Score 2+</t>
  </si>
  <si>
    <t>Major Neck Procedures with CC Score 0-1</t>
  </si>
  <si>
    <t>Intermediate Neck Procedures, 19 years and over</t>
  </si>
  <si>
    <t>Intermediate Neck Procedures, 18 years and under</t>
  </si>
  <si>
    <t>Minor Neck Procedures, 18 years and under</t>
  </si>
  <si>
    <t>Septorhinoplasty, 19 years and over</t>
  </si>
  <si>
    <t>Septorhinoplasty, 18 years and under</t>
  </si>
  <si>
    <t>Septoplasty, 18 years and under</t>
  </si>
  <si>
    <t>Major Treatment of Epistaxis</t>
  </si>
  <si>
    <t>Minor Treatment of Epistaxis, 19 years and over</t>
  </si>
  <si>
    <t>Minor Treatment of Epistaxis, 18 years and under</t>
  </si>
  <si>
    <t>Excision or Biopsy, of Lesion of Internal Nose</t>
  </si>
  <si>
    <t>Excision or Biopsy, of Lesion of External Nose</t>
  </si>
  <si>
    <t>Complex Nose Procedures</t>
  </si>
  <si>
    <t>Very Major Nose Procedures</t>
  </si>
  <si>
    <t>Major Nose Procedures</t>
  </si>
  <si>
    <t>Intermediate Nose Procedures</t>
  </si>
  <si>
    <t>Minor Nose Procedures, 19 years and over</t>
  </si>
  <si>
    <t>Minor Nose Procedures, 18 years and under</t>
  </si>
  <si>
    <t>Minimal Nose Procedures, 19 years and over</t>
  </si>
  <si>
    <t>Minimal Nose Procedures, 18 years and under</t>
  </si>
  <si>
    <t>Complex Sinus Procedures</t>
  </si>
  <si>
    <t>Major Sinus Procedures</t>
  </si>
  <si>
    <t>Minor Sinus Procedures</t>
  </si>
  <si>
    <t>Radical or Revisional, Mastoid Procedures, 19 years and over</t>
  </si>
  <si>
    <t>Radical or Revisional, Mastoid Procedures, 18 years and under</t>
  </si>
  <si>
    <t>Simple or Cortical, Mastoid Procedures</t>
  </si>
  <si>
    <t>Tympanoplasty, 18 years and under</t>
  </si>
  <si>
    <t>Pinnaplasty</t>
  </si>
  <si>
    <t>Excision or Biopsy, of Lesion of External Ear, 19 years and over</t>
  </si>
  <si>
    <t>Excision or Biopsy, of Lesion of External Ear, 18 years and under</t>
  </si>
  <si>
    <t>Insertion of Grommets, 19 years and over</t>
  </si>
  <si>
    <t>Insertion of Grommets, between 2 and 18 years</t>
  </si>
  <si>
    <t>Insertion of Grommets, 1 year and under</t>
  </si>
  <si>
    <t>Clearance of External Auditory Canal, 19 years and over</t>
  </si>
  <si>
    <t>Clearance of External Auditory Canal, 18 years and under</t>
  </si>
  <si>
    <t>Audiometry or Hearing Assessment, 19 years and over</t>
  </si>
  <si>
    <t>Audiometry or Hearing Assessment, between 5 and 18 years</t>
  </si>
  <si>
    <t>Audiometry or Hearing Assessment, 4 years and under</t>
  </si>
  <si>
    <t>Evoked Potential Recording, 19 years and over</t>
  </si>
  <si>
    <t>Evoked Potential Recording, 18 years and under</t>
  </si>
  <si>
    <t>Fixture for Bone Anchored Hearing Aids</t>
  </si>
  <si>
    <t>Fitting of Bone Anchored Hearing Aids</t>
  </si>
  <si>
    <t>Bilateral Cochlear Implants</t>
  </si>
  <si>
    <t>Unilateral Cochlear Implant</t>
  </si>
  <si>
    <t>Balance Assessment</t>
  </si>
  <si>
    <t>Complex Ear Procedures</t>
  </si>
  <si>
    <t>Very Major Ear Procedures, 19 years and over</t>
  </si>
  <si>
    <t>Very Major Ear Procedures, 18 years and under</t>
  </si>
  <si>
    <t>Major Ear Procedures, 19 years and over</t>
  </si>
  <si>
    <t>Intermediate Ear Procedures, 19 years and over</t>
  </si>
  <si>
    <t>Intermediate Ear Procedures, 18 years and under</t>
  </si>
  <si>
    <t>Minor Ear Procedures, 19 years and over</t>
  </si>
  <si>
    <t>Minor Ear Procedures, 18 years and under</t>
  </si>
  <si>
    <t>Minimal Ear Procedures, 19 years and over</t>
  </si>
  <si>
    <t>Minimal Ear Procedures, 18 years and under</t>
  </si>
  <si>
    <t>Adenoidectomy</t>
  </si>
  <si>
    <t>Tracheostomy</t>
  </si>
  <si>
    <t>Uvulopalatoplasty or Uvulopalatopharyngoplasty</t>
  </si>
  <si>
    <t>Frenotomy or Frenectomy</t>
  </si>
  <si>
    <t>Excision or Biopsy, of Lesion of Mouth, 19 years and over</t>
  </si>
  <si>
    <t>Excision or Biopsy, of Lesion of Mouth, 18 years and under</t>
  </si>
  <si>
    <t>Complex Therapeutic Endoscopic, Larynx or Pharynx Procedures, with CC Score 2+</t>
  </si>
  <si>
    <t>Complex Therapeutic Endoscopic, Larynx or Pharynx Procedures, with CC Score 0-1</t>
  </si>
  <si>
    <t>Therapeutic Endoscopic, Larynx or Pharynx Procedures, 19 years and over</t>
  </si>
  <si>
    <t>Therapeutic Endoscopic, Larynx or Pharynx Procedures, 18 years and under</t>
  </si>
  <si>
    <t>Diagnostic, Laryngoscopy or Pharyngoscopy, 19 years and over</t>
  </si>
  <si>
    <t>Diagnostic, Laryngoscopy or Pharyngoscopy, between 2 and 18 years</t>
  </si>
  <si>
    <t>Diagnostic, Laryngoscopy or Pharyngoscopy, 1 year and under</t>
  </si>
  <si>
    <t>Diagnostic Examination of Upper Respiratory Tract and Upper Gastrointestinal Tract</t>
  </si>
  <si>
    <t>Diagnostic Nasopharyngoscopy, 19 years and over</t>
  </si>
  <si>
    <t>Diagnostic Nasopharyngoscopy, 18 years and under</t>
  </si>
  <si>
    <t>Very Complex, Mouth or Throat Procedures, with CC Score 5+</t>
  </si>
  <si>
    <t>Very Complex, Mouth or Throat Procedures, with CC Score 2-4</t>
  </si>
  <si>
    <t>Very Complex, Mouth or Throat Procedures, with CC Score 0-1</t>
  </si>
  <si>
    <t>Complex, Mouth or Throat Procedures, 19 years and over, with CC Score 2+</t>
  </si>
  <si>
    <t>Complex, Mouth or Throat Procedures, 19 years and over, with CC Score 0-1</t>
  </si>
  <si>
    <t>Complex, Mouth or Throat Procedures, between 2 and 18 years</t>
  </si>
  <si>
    <t>Complex, Mouth or Throat Procedures, 1 year and under</t>
  </si>
  <si>
    <t>Very Major, Mouth or Throat Procedures, 19 years and over, with CC Score 2+</t>
  </si>
  <si>
    <t>Very Major, Mouth or Throat Procedures, 19 years and over, with CC Score 0-1</t>
  </si>
  <si>
    <t>Very Major, Mouth or Throat Procedures, between 2 and 18 years</t>
  </si>
  <si>
    <t>Very Major, Mouth or Throat Procedures, 1 year and under</t>
  </si>
  <si>
    <t>Major, Mouth or Throat Procedures, 19 years and over, with CC Score 2+</t>
  </si>
  <si>
    <t>Major, Mouth or Throat Procedures, 19 years and over, with CC Score 0-1</t>
  </si>
  <si>
    <t>Major, Mouth or Throat Procedures, 18 years and under</t>
  </si>
  <si>
    <t>Intermediate, Mouth or Throat Procedures, 19 years and over, with CC Score 2+</t>
  </si>
  <si>
    <t>Intermediate, Mouth or Throat Procedures, 19 years and over, with CC Score 0-1</t>
  </si>
  <si>
    <t>Intermediate, Mouth or Throat Procedures, 18 years and under</t>
  </si>
  <si>
    <t>Minor, Mouth or Throat Procedures, 19 years and over</t>
  </si>
  <si>
    <t>Minor, Mouth or Throat Procedures, between 2 and 18 years</t>
  </si>
  <si>
    <t>Minor, Mouth or Throat Procedures, 1 year and under</t>
  </si>
  <si>
    <t>Minimal, Mouth or Throat Procedures, 19 years and over</t>
  </si>
  <si>
    <t>Minimal, Mouth or Throat Procedures, between 2 and 18 years</t>
  </si>
  <si>
    <t>Minimal, Mouth or Throat Procedures, 1 year and under</t>
  </si>
  <si>
    <t>Very Complex Maxillofacial Procedures</t>
  </si>
  <si>
    <t>Complex Maxillofacial Procedures with CC Score 1+</t>
  </si>
  <si>
    <t>Complex Maxillofacial Procedures with CC Score 0</t>
  </si>
  <si>
    <t>Very Major Maxillofacial Procedures with CC Score 1+</t>
  </si>
  <si>
    <t>Very Major Maxillofacial Procedures with CC Score 0</t>
  </si>
  <si>
    <t>Major Maxillofacial Procedures, 19 years and over, with CC Score 1+</t>
  </si>
  <si>
    <t>Major Maxillofacial Procedures, 19 years and over, with CC Score 0</t>
  </si>
  <si>
    <t>Major Maxillofacial Procedures, 18 years and under</t>
  </si>
  <si>
    <t>Intermediate Maxillofacial Procedures</t>
  </si>
  <si>
    <t>Minor Maxillofacial Procedures</t>
  </si>
  <si>
    <t>Reduction or Fixation, of Jaw</t>
  </si>
  <si>
    <t>Reduction or Fixation, of Cheekbone</t>
  </si>
  <si>
    <t>Reduction of Fracture of Nasal Bone</t>
  </si>
  <si>
    <t>Malignant, Ear, Nose, Mouth, Throat or Neck Disorders, with Interventions, with CC Score 9+</t>
  </si>
  <si>
    <t>Malignant, Ear, Nose, Mouth, Throat or Neck Disorders, with Interventions, with CC Score 5-8</t>
  </si>
  <si>
    <t>Malignant, Ear, Nose, Mouth, Throat or Neck Disorders, with Interventions, with CC Score 0-4</t>
  </si>
  <si>
    <t>Malignant, Ear, Nose, Mouth, Throat or Neck Disorders, without Interventions, with CC Score 9+</t>
  </si>
  <si>
    <t>Malignant, Ear, Nose, Mouth, Throat or Neck Disorders, without Interventions, with CC Score 5-8</t>
  </si>
  <si>
    <t>Malignant, Ear, Nose, Mouth, Throat or Neck Disorders, without Interventions, with CC Score 0-4</t>
  </si>
  <si>
    <t>Non-Malignant, Ear, Nose, Mouth, Throat or Neck Disorders, with Interventions, with CC Score 5+</t>
  </si>
  <si>
    <t>Non-Malignant, Ear, Nose, Mouth, Throat or Neck Disorders, with Interventions, with CC Score 1-4</t>
  </si>
  <si>
    <t>Non-Malignant, Ear, Nose, Mouth, Throat or Neck Disorders, with Interventions, with CC Score 0</t>
  </si>
  <si>
    <t>Non-Malignant, Ear, Nose, Mouth, Throat or Neck Disorders, without Interventions, with CC Score 5+</t>
  </si>
  <si>
    <t>Non-Malignant, Ear, Nose, Mouth, Throat or Neck Disorders, without Interventions, with CC Score 1-4</t>
  </si>
  <si>
    <t>Non-Malignant, Ear, Nose, Mouth, Throat or Neck Disorders, without Interventions, with CC Score 0</t>
  </si>
  <si>
    <t>Major Dental Procedures, 19 years and over</t>
  </si>
  <si>
    <t>Major Dental Procedures, 18 years and under</t>
  </si>
  <si>
    <t>Intermediate Dental Procedures, 19 years and over</t>
  </si>
  <si>
    <t>Intermediate Dental Procedures, 18 years and under</t>
  </si>
  <si>
    <t>Minor Dental Procedures, 19 years and over</t>
  </si>
  <si>
    <t>Minor Dental Procedures, 18 years and under</t>
  </si>
  <si>
    <t>Major Surgical Removal of Tooth, 19 years and over</t>
  </si>
  <si>
    <t>Major Surgical Removal of Tooth, 18 years and under</t>
  </si>
  <si>
    <t>Surgical Removal of Tooth, 19 years and over</t>
  </si>
  <si>
    <t>Surgical Removal of Tooth, 18 years and under</t>
  </si>
  <si>
    <t>Extraction of Multiple Teeth, 19 years and over</t>
  </si>
  <si>
    <t>Extraction of Multiple Teeth, 18 years and under</t>
  </si>
  <si>
    <t>Minor Extraction of Tooth, 19 years and over</t>
  </si>
  <si>
    <t>Minor Extraction of Tooth, 18 years and under</t>
  </si>
  <si>
    <t>Minor Dental Biopsy</t>
  </si>
  <si>
    <t>Minor Dental Restoration Procedures, 19 years and over</t>
  </si>
  <si>
    <t>Minor Dental Restoration Procedures, 18 years and under</t>
  </si>
  <si>
    <t>Creation of Dental Impression, 19 years and over</t>
  </si>
  <si>
    <t>Creation of Dental Impression, 18 years and under</t>
  </si>
  <si>
    <t>Dental Fitting or Insertion Procedures, 19 years and over</t>
  </si>
  <si>
    <t>Dental Fitting or Insertion Procedures, 18 years and under</t>
  </si>
  <si>
    <t>Adjustment of Dental Device, 19 years and over</t>
  </si>
  <si>
    <t>Adjustment of Dental Device, 18 years and under</t>
  </si>
  <si>
    <t>Lung Transplant</t>
  </si>
  <si>
    <t>Complex Thoracic Procedures, 19 years and over, with CC Score 6+</t>
  </si>
  <si>
    <t>Complex Thoracic Procedures, 19 years and over, with CC Score 3-5</t>
  </si>
  <si>
    <t>Complex Thoracic Procedures, 19 years and over, with CC Score 0-2</t>
  </si>
  <si>
    <t>Complex Thoracic Procedures, between 2 and 18 years</t>
  </si>
  <si>
    <t>Complex Thoracic Procedures, 1 year and under</t>
  </si>
  <si>
    <t>Bronchiectasis with CC Score 8+</t>
  </si>
  <si>
    <t>Bronchiectasis with CC Score 5-7</t>
  </si>
  <si>
    <t>Bronchiectasis with CC Score 2-4</t>
  </si>
  <si>
    <t>Bronchiectasis with CC Score 0-1</t>
  </si>
  <si>
    <t>Cystic Fibrosis with CC Score 1+</t>
  </si>
  <si>
    <t>Cystic Fibrosis with CC Score 0</t>
  </si>
  <si>
    <t>Chronic Obstructive Pulmonary Disease or Bronchitis, with length of stay 1 day or less, discharged home</t>
  </si>
  <si>
    <t>Pleurisy with CC Score 3+</t>
  </si>
  <si>
    <t>Pleurisy with CC Score 0-2</t>
  </si>
  <si>
    <t>Chest Physiotherapy</t>
  </si>
  <si>
    <t>Cardio Pulmonary Exercise Testing</t>
  </si>
  <si>
    <t>Field Exercise Testing</t>
  </si>
  <si>
    <t>Hyperbaric Oxygen Treatment</t>
  </si>
  <si>
    <t>Bronchial Challenge Studies</t>
  </si>
  <si>
    <t>Non-Invasive Ventilation Support Assessment, 19 years and over</t>
  </si>
  <si>
    <t>Non-Invasive Ventilation Support Assessment, 18 years and under</t>
  </si>
  <si>
    <t>Oxygen Assessment and Monitoring</t>
  </si>
  <si>
    <t>TB Nurse Support</t>
  </si>
  <si>
    <t>Lung Volume Studies</t>
  </si>
  <si>
    <t>Respiratory Muscle Strength Studies</t>
  </si>
  <si>
    <t>Respiratory Sleep Study</t>
  </si>
  <si>
    <t>Complex Tuberculosis</t>
  </si>
  <si>
    <t>Full Pulmonary Function Testing</t>
  </si>
  <si>
    <t>Bronchodilator Studies</t>
  </si>
  <si>
    <t>Carbon Monoxide Transfer Factor Test</t>
  </si>
  <si>
    <t>Oximetry or Blood Gas Studies</t>
  </si>
  <si>
    <t>DZ58Z</t>
  </si>
  <si>
    <t>Alveolar Carbon Monoxide Measurement or Smoking Cessation Support</t>
  </si>
  <si>
    <t>Airflow Studies</t>
  </si>
  <si>
    <t>Hypoxic (Altitude) or Hyperoxic (Shunt) Assessment</t>
  </si>
  <si>
    <t>Very Complex Thoracic Procedures with CC Score 6+</t>
  </si>
  <si>
    <t>Very Complex Thoracic Procedures with CC Score 3-5</t>
  </si>
  <si>
    <t>Very Complex Thoracic Procedures with CC Score 0-2</t>
  </si>
  <si>
    <t>Major Thoracic Procedures, 19 years and over, with CC Score 6+</t>
  </si>
  <si>
    <t>Major Thoracic Procedures, 19 years and over, with CC Score 3-5</t>
  </si>
  <si>
    <t>Major Thoracic Procedures, 19 years and over, with CC Score 0-2</t>
  </si>
  <si>
    <t>Major Thoracic Procedures, between 2 and 18 years</t>
  </si>
  <si>
    <t>Major Thoracic Procedures, 1 year and under</t>
  </si>
  <si>
    <t>Intermediate Thoracic Procedures, 19 years and over, with CC Score 6+</t>
  </si>
  <si>
    <t>Intermediate Thoracic Procedures, 19 years and over, with CC Score 3-5</t>
  </si>
  <si>
    <t>Intermediate Thoracic Procedures, 19 years and over, with CC Score 0-2</t>
  </si>
  <si>
    <t>Intermediate Thoracic Procedures, between 2 and 18 years</t>
  </si>
  <si>
    <t>Intermediate Thoracic Procedures, 1 year and under</t>
  </si>
  <si>
    <t>Heart and Lung Transplant</t>
  </si>
  <si>
    <t>Endocarditis with CC Score 10+</t>
  </si>
  <si>
    <t>Endocarditis with CC Score 5-9</t>
  </si>
  <si>
    <t>Endocarditis with CC Score 0-4</t>
  </si>
  <si>
    <t>Hypertension</t>
  </si>
  <si>
    <t>Cardiac Arrest with CC Score 9+</t>
  </si>
  <si>
    <t>Cardiac Arrest with CC Score 5-8</t>
  </si>
  <si>
    <t>Cardiac Arrest with CC Score 0-4</t>
  </si>
  <si>
    <t>Cardiac Valve Disorders with CC Score 13+</t>
  </si>
  <si>
    <t>Cardiac Valve Disorders with CC Score 9-12</t>
  </si>
  <si>
    <t>Cardiac Valve Disorders with CC Score 5-8</t>
  </si>
  <si>
    <t>Cardiac Valve Disorders with CC Score 0-4</t>
  </si>
  <si>
    <t>Arrhythmia or Conduction Disorders, with CC Score 13+</t>
  </si>
  <si>
    <t>Arrhythmia or Conduction Disorders, with CC Score 10-12</t>
  </si>
  <si>
    <t>Syncope or Collapse, with CC Score 13+</t>
  </si>
  <si>
    <t>Syncope or Collapse, with CC Score 10-12</t>
  </si>
  <si>
    <t>Syncope or Collapse, with CC Score 7-9</t>
  </si>
  <si>
    <t>Syncope or Collapse, with CC Score 4-6</t>
  </si>
  <si>
    <t>Non-Interventional Congenital Cardiac Conditions with CC Score 3+</t>
  </si>
  <si>
    <t>Non-Interventional Congenital Cardiac Conditions with CC Score 0-2</t>
  </si>
  <si>
    <t>Actual or Suspected Myocardial Infarction, with CC Score 13+</t>
  </si>
  <si>
    <t>Actual or Suspected Myocardial Infarction, with CC Score 10-12</t>
  </si>
  <si>
    <t>Actual or Suspected Myocardial Infarction, with CC Score 7-9</t>
  </si>
  <si>
    <t>Actual or Suspected Myocardial Infarction, with CC Score 4-6</t>
  </si>
  <si>
    <t>Actual or Suspected Myocardial Infarction, with CC Score 0-3</t>
  </si>
  <si>
    <t>Unspecified Chest Pain with CC Score 11+</t>
  </si>
  <si>
    <t>Angina with CC Score 12+</t>
  </si>
  <si>
    <t>Angina with CC Score 8-11</t>
  </si>
  <si>
    <t>Other Acquired Cardiac Conditions with CC Score 13+</t>
  </si>
  <si>
    <t>Other Acquired Cardiac Conditions with CC Score 9-12</t>
  </si>
  <si>
    <t>Other Acquired Cardiac Conditions with CC Score 6-8</t>
  </si>
  <si>
    <t>Other Acquired Cardiac Conditions with CC Score 3-5</t>
  </si>
  <si>
    <t>Other Acquired Cardiac Conditions with CC Score 0-2</t>
  </si>
  <si>
    <t>Primary Pulmonary Hypertension with CC Score 9+</t>
  </si>
  <si>
    <t>Primary Pulmonary Hypertension with CC Score 4-8</t>
  </si>
  <si>
    <t>Primary Pulmonary Hypertension with CC Score 0-3</t>
  </si>
  <si>
    <t>Major General Abdominal Procedures, 19 years and over, with CC Score 10+</t>
  </si>
  <si>
    <t>Major General Abdominal Procedures, 19 years and over, with CC Score 6-9</t>
  </si>
  <si>
    <t>Major General Abdominal Procedures, 19 years and over, with CC Score 3-5</t>
  </si>
  <si>
    <t>Major General Abdominal Procedures, 19 years and over, with CC Score 1-2</t>
  </si>
  <si>
    <t>Major General Abdominal Procedures, between 2 and 18 years, with CC Score 1+</t>
  </si>
  <si>
    <t>Major General Abdominal Procedures, between 2 and 18 years, with CC Score 0</t>
  </si>
  <si>
    <t>Major General Abdominal Procedures, 1 year and under, with CC Score 2+</t>
  </si>
  <si>
    <t>Major General Abdominal Procedures, 1 year and under, with CC Score 0-1</t>
  </si>
  <si>
    <t>Minor Therapeutic or Diagnostic, General Abdominal Procedures, 18 years and under</t>
  </si>
  <si>
    <t>Abdominal Hernia Procedures, 18 years and under</t>
  </si>
  <si>
    <t>Abdominal Hernia Procedures, 19 years and over, with CC Score 4+</t>
  </si>
  <si>
    <t>Abdominal Hernia Procedures, 19 years and over, with CC Score 1-3</t>
  </si>
  <si>
    <t>Inguinal, Umbilical or Femoral Hernia Procedures, between 2 and 18 years</t>
  </si>
  <si>
    <t>Inguinal, Umbilical or Femoral Hernia Procedures, 1 year and under</t>
  </si>
  <si>
    <t>Inguinal, Umbilical or Femoral Hernia Procedures, 19 years and over, with CC Score 6+</t>
  </si>
  <si>
    <t>Inguinal, Umbilical or Femoral Hernia Procedures, 19 years and over, with CC Score 3-5</t>
  </si>
  <si>
    <t>Herniotomy Procedures, 2 years and over</t>
  </si>
  <si>
    <t>Herniotomy Procedures, 1 year and under</t>
  </si>
  <si>
    <t>Appendicectomy Procedures, 19 years and over, with CC Score 5+</t>
  </si>
  <si>
    <t>Appendicectomy Procedures, 19 years and over, with CC Score 3-4</t>
  </si>
  <si>
    <t>Appendicectomy Procedures, 19 years and over, with CC Score 1-2</t>
  </si>
  <si>
    <t>Appendicectomy Procedures, 19 years and over, with CC Score 0</t>
  </si>
  <si>
    <t>Appendicectomy Procedures, 18 years and under, with CC Score 3+</t>
  </si>
  <si>
    <t>Appendicectomy Procedures, 18 years and under, with CC Score 1-2</t>
  </si>
  <si>
    <t>Appendicectomy Procedures, 18 years and under, with CC Score 0</t>
  </si>
  <si>
    <t>Major Anal Procedures, 18 years and under</t>
  </si>
  <si>
    <t>Major Anal Procedures, 19 years and over, with CC Score 1+</t>
  </si>
  <si>
    <t>Major Anal Procedures, 19 years and over, with CC Score 0</t>
  </si>
  <si>
    <t>Intermediate Anal Procedures, 18 years and under</t>
  </si>
  <si>
    <t>Intermediate Anal Procedures, 19 years and over, with CC Score 3+</t>
  </si>
  <si>
    <t>Intermediate Anal Procedures, 19 years and over, with CC Score 1-2</t>
  </si>
  <si>
    <t>Intermediate Anal Procedures, 19 years and over, with CC Score 0</t>
  </si>
  <si>
    <t>Minor Anal Procedures, 19 years and over</t>
  </si>
  <si>
    <t>Minor Anal Procedures, 18 years and under</t>
  </si>
  <si>
    <t>Major Therapeutic Endoscopic, Upper or Lower Gastrointestinal Tract Procedures, between 2 and 18 years</t>
  </si>
  <si>
    <t>Major Therapeutic Endoscopic, Upper or Lower Gastrointestinal Tract Procedures, 1 year and under</t>
  </si>
  <si>
    <t>Major Therapeutic Endoscopic, Upper or Lower Gastrointestinal Tract Procedures, 19 years and over, with CC Score 3+</t>
  </si>
  <si>
    <t>Major Therapeutic Endoscopic, Upper or Lower Gastrointestinal Tract Procedures, 19 years and over, with CC Score 1-2</t>
  </si>
  <si>
    <t>Intermediate Therapeutic General Abdominal Procedures, 18 years and under</t>
  </si>
  <si>
    <t>Intermediate Therapeutic General Abdominal Procedures, 19 years and over, with CC Score 3+</t>
  </si>
  <si>
    <t>Intermediate Therapeutic General Abdominal Procedures, 19 years and over, with CC Score 1-2</t>
  </si>
  <si>
    <t>Intermediate Therapeutic General Abdominal Procedures, 19 years and over, with CC Score 0</t>
  </si>
  <si>
    <t>Gastrointestinal Infections with Multiple Interventions, with CC Score 4+</t>
  </si>
  <si>
    <t>Gastrointestinal Infections with Multiple Interventions, with CC Score 0-3</t>
  </si>
  <si>
    <t>Gastrointestinal Infections with Single Intervention, with CC Score 5+</t>
  </si>
  <si>
    <t>Gastrointestinal Infections with Single Intervention, with CC Score 2-4</t>
  </si>
  <si>
    <t>Gastrointestinal Infections with Single Intervention, with CC Score 0-1</t>
  </si>
  <si>
    <t>Gastrointestinal Infections without Interventions, with CC Score 8+</t>
  </si>
  <si>
    <t>Gastrointestinal Infections without Interventions, with CC Score 5-7</t>
  </si>
  <si>
    <t>Gastrointestinal Infections without Interventions, with CC Score 2-4</t>
  </si>
  <si>
    <t>Gastrointestinal Infections without Interventions, with CC Score 0-1</t>
  </si>
  <si>
    <t>Inflammatory Bowel Disease with Multiple Interventions, with CC Score 3+</t>
  </si>
  <si>
    <t>Inflammatory Bowel Disease with Multiple Interventions, with CC Score 0-2</t>
  </si>
  <si>
    <t>Inflammatory Bowel Disease with Single Intervention, with CC Score 4+</t>
  </si>
  <si>
    <t>Inflammatory Bowel Disease with Single Intervention, with CC Score 0-3</t>
  </si>
  <si>
    <t>Inflammatory Bowel Disease without Interventions, with CC Score 5+</t>
  </si>
  <si>
    <t>Inflammatory Bowel Disease without Interventions, with CC Score 3-4</t>
  </si>
  <si>
    <t>Inflammatory Bowel Disease without Interventions, with CC Score 1-2</t>
  </si>
  <si>
    <t>Inflammatory Bowel Disease without Interventions, with CC Score 0</t>
  </si>
  <si>
    <t>Gastrointestinal Bleed with Multiple Interventions, with CC Score 5+</t>
  </si>
  <si>
    <t>Gastrointestinal Bleed with Multiple Interventions, with CC Score 0-4</t>
  </si>
  <si>
    <t>Gastrointestinal Bleed with Single Intervention, with CC Score 8+</t>
  </si>
  <si>
    <t>Gastrointestinal Bleed with Single Intervention, with CC Score 5-7</t>
  </si>
  <si>
    <t>Gastrointestinal Bleed with Single Intervention, with CC Score 0-4</t>
  </si>
  <si>
    <t>Gastrointestinal Bleed without Interventions, with CC Score 9+</t>
  </si>
  <si>
    <t>Gastrointestinal Bleed without Interventions, with CC Score 5-8</t>
  </si>
  <si>
    <t>Gastrointestinal Bleed without Interventions, with CC Score 0-4</t>
  </si>
  <si>
    <t>Wireless Capsule Endoscopy, 19 years and over</t>
  </si>
  <si>
    <t>Wireless Capsule Endoscopy, 18 years and under</t>
  </si>
  <si>
    <t>Nutritional Disorders with Interventions, with CC Score 2+</t>
  </si>
  <si>
    <t>Nutritional Disorders with Interventions, with CC Score 0-1</t>
  </si>
  <si>
    <t>Nutritional Disorders without Interventions, with CC Score 6+</t>
  </si>
  <si>
    <t>Nutritional Disorders without Interventions, with CC Score 2-5</t>
  </si>
  <si>
    <t>Nutritional Disorders without Interventions, with CC Score 0-1</t>
  </si>
  <si>
    <t>Intermediate Large Intestine Procedures, 19 years and over</t>
  </si>
  <si>
    <t>Diagnostic or Therapeutic, Rigid Sigmoidoscopy, 19 years and over</t>
  </si>
  <si>
    <t>Endoscopic or Intermediate, Lower Gastrointestinal Tract Procedures, between 2 and 18 years</t>
  </si>
  <si>
    <t>Endoscopic or Intermediate, Lower Gastrointestinal Tract Procedures, 1 year and under</t>
  </si>
  <si>
    <t>Intermediate Upper Gastrointestinal Tract Procedures, 19 years and over</t>
  </si>
  <si>
    <t>Endoscopic or Intermediate, Upper Gastrointestinal Tract Procedures, between 2 and 18 years</t>
  </si>
  <si>
    <t>Endoscopic or Intermediate, Upper Gastrointestinal Tract Procedures, 1 year and under</t>
  </si>
  <si>
    <t>Combined Upper and Lower Gastrointestinal Tract Diagnostic Endoscopic Procedures with Biopsy, 18 years and under</t>
  </si>
  <si>
    <t>Very Major Small Intestine Procedures, 19 years and over, with CC Score 8+</t>
  </si>
  <si>
    <t>Very Major Small Intestine Procedures, 19 years and over, with CC Score 5-7</t>
  </si>
  <si>
    <t>Very Major Small Intestine Procedures, 19 years and over, with CC Score 2-4</t>
  </si>
  <si>
    <t>Very Major Small Intestine Procedures, 19 years and over, with CC Score 0-1</t>
  </si>
  <si>
    <t>Major Small Intestine Procedures, 19 years and over, with CC Score 7+</t>
  </si>
  <si>
    <t>Major Small Intestine Procedures, 19 years and over, with CC Score 4-6</t>
  </si>
  <si>
    <t>Major Small Intestine Procedures, 19 years and over, with CC Score 2-3</t>
  </si>
  <si>
    <t>Major Small Intestine Procedures, 19 years and over, with CC Score 0-1</t>
  </si>
  <si>
    <t>Very Major or Major, Small Intestine Procedures, between 2 and 18 years, with CC Score 2+</t>
  </si>
  <si>
    <t>Very Major or Major, Small Intestine Procedures, between 2 and 18 years, with CC Score 0-1</t>
  </si>
  <si>
    <t>Very Major or Major, Small Intestine Procedures, 1 year and under, with CC Score 3+</t>
  </si>
  <si>
    <t>Very Major or Major, Small Intestine Procedures, 1 year and under, with CC Score 1-2</t>
  </si>
  <si>
    <t>Very Major or Major, Small Intestine Procedures, 1 year and under, with CC Score 0</t>
  </si>
  <si>
    <t>Complex Small Intestine Procedures, 18 years and under</t>
  </si>
  <si>
    <t>Complex Small Intestine Procedures, 19 years and over, with CC Score 7+</t>
  </si>
  <si>
    <t>Complex Small Intestine Procedures, 19 years and over, with CC Score 3-6</t>
  </si>
  <si>
    <t>Complex Small Intestine Procedures, 19 years and over, with CC Score 0-2</t>
  </si>
  <si>
    <t>Endoscopic Insertion of Luminal Stent into Gastrointestinal Tract with CC Score 7+</t>
  </si>
  <si>
    <t>Endoscopic Insertion of Luminal Stent into Gastrointestinal Tract with CC Score 4-6</t>
  </si>
  <si>
    <t>Endoscopic Insertion of Luminal Stent into Gastrointestinal Tract with CC Score 1-3</t>
  </si>
  <si>
    <t>Endoscopic Insertion of Luminal Stent into Gastrointestinal Tract with CC Score 0</t>
  </si>
  <si>
    <t>Very Complex Large Intestine Procedures with CC Score 9+</t>
  </si>
  <si>
    <t>Very Complex Large Intestine Procedures with CC Score 6-8</t>
  </si>
  <si>
    <t>Very Complex Large Intestine Procedures with CC Score 3-5</t>
  </si>
  <si>
    <t>Very Complex Large Intestine Procedures with CC Score 0-2</t>
  </si>
  <si>
    <t>Complex Large Intestine Procedures, 19 years and over, with CC Score 9+</t>
  </si>
  <si>
    <t>Complex Large Intestine Procedures, 19 years and over, with CC Score 6-8</t>
  </si>
  <si>
    <t>Complex Large Intestine Procedures, 19 years and over, with CC Score 3-5</t>
  </si>
  <si>
    <t>Complex Large Intestine Procedures, 19 years and over, with CC Score 0-2</t>
  </si>
  <si>
    <t>Proximal Colon Procedures, 19 years and over, with CC Score 6+</t>
  </si>
  <si>
    <t>Proximal Colon Procedures, 19 years and over, with CC Score 3-5</t>
  </si>
  <si>
    <t>Proximal Colon Procedures, 19 years and over, with CC Score 0-2</t>
  </si>
  <si>
    <t>Distal Colon Procedures, 19 years and over, with CC Score 3+</t>
  </si>
  <si>
    <t>Distal Colon Procedures, 19 years and over, with CC Score 0-2</t>
  </si>
  <si>
    <t>Major Large Intestine Procedures, 19 years and over, with CC Score 3+</t>
  </si>
  <si>
    <t>Major Large Intestine Procedures, 19 years and over, with CC Score 1-2</t>
  </si>
  <si>
    <t>Major Large Intestine Procedures, 19 years and over, with CC Score 0</t>
  </si>
  <si>
    <t>Complex or Major, Large Intestine Procedures, between 2 and 18 years, with CC Score 1+</t>
  </si>
  <si>
    <t>Complex or Major, Large Intestine Procedures, between 2 and 18 years, with CC Score 0</t>
  </si>
  <si>
    <t>Complex or Major, Large Intestine Procedures, 1 year and under, with CC Score 1+</t>
  </si>
  <si>
    <t>Complex or Major, Large Intestine Procedures, 1 year and under, with CC Score 0</t>
  </si>
  <si>
    <t>Complex General Abdominal Procedures with CC Score 6+</t>
  </si>
  <si>
    <t>Complex General Abdominal Procedures with CC Score 3-5</t>
  </si>
  <si>
    <t>Complex General Abdominal Procedures with CC Score 0-2</t>
  </si>
  <si>
    <t>Very Complex, Oesophageal, Stomach or Duodenum Procedures, 19 years and over, with CC Score 6+</t>
  </si>
  <si>
    <t>Very Complex, Oesophageal, Stomach or Duodenum Procedures, 19 years and over, with CC Score 3-5</t>
  </si>
  <si>
    <t>Very Complex, Oesophageal, Stomach or Duodenum Procedures, 19 years and over, with CC Score 0-2</t>
  </si>
  <si>
    <t>Complex, Oesophageal, Stomach or Duodenum Procedures, 19 years and over, with CC Score 4+</t>
  </si>
  <si>
    <t>Complex, Oesophageal, Stomach or Duodenum Procedures, 19 years and over, with CC Score 2-3</t>
  </si>
  <si>
    <t>Complex, Oesophageal, Stomach or Duodenum Procedures, 19 years and over, with CC Score 0-1</t>
  </si>
  <si>
    <t>Very Complex or Complex, Oesophageal, Stomach or Duodenum Procedures, 18 years and under, with CC Score 2+</t>
  </si>
  <si>
    <t>Very Complex or Complex, Oesophageal, Stomach or Duodenum Procedures, 18 years and under, with CC Score 0-1</t>
  </si>
  <si>
    <t>Major, Oesophageal, Stomach or Duodenum Procedures, between 2 and 18 years, with CC Score 1+</t>
  </si>
  <si>
    <t>Major, Oesophageal, Stomach or Duodenum Procedures, between 2 and 18 years, with CC Score 0</t>
  </si>
  <si>
    <t>Major, Oesophageal, Stomach or Duodenum Procedures, 1 year and under, with CC Score 1+</t>
  </si>
  <si>
    <t>Major, Oesophageal, Stomach or Duodenum Procedures, 1 year and under, with CC Score 0</t>
  </si>
  <si>
    <t>Major, Oesophageal, Stomach or Duodenum Procedures, 19 years and over, with CC Score 7+</t>
  </si>
  <si>
    <t>Major, Oesophageal, Stomach or Duodenum Procedures, 19 years and over, with CC Score 4-6</t>
  </si>
  <si>
    <t>Major, Oesophageal, Stomach or Duodenum Procedures, 19 years and over, with CC Score 2-3</t>
  </si>
  <si>
    <t>Major, Oesophageal, Stomach or Duodenum Procedures, 19 years and over, with CC Score 0-1</t>
  </si>
  <si>
    <t>Stomach Bypass Procedures for Obesity, 19 years and over</t>
  </si>
  <si>
    <t>Restrictive Stomach Procedures for Obesity</t>
  </si>
  <si>
    <t>Complex Hernia Procedures with CC Score 5+</t>
  </si>
  <si>
    <t>Complex Hernia Procedures with CC Score 3-4</t>
  </si>
  <si>
    <t>Complex Hernia Procedures with CC Score 1-2</t>
  </si>
  <si>
    <t>Complex Hernia Procedures with CC Score 0</t>
  </si>
  <si>
    <t>Complex Therapeutic Endoscopic, Upper or Lower Gastrointestinal Tract Procedures</t>
  </si>
  <si>
    <t>Abdominal Pain with Interventions</t>
  </si>
  <si>
    <t>Non-Malignant Gastrointestinal Tract Disorders with Multiple Interventions, with CC Score 8+</t>
  </si>
  <si>
    <t>Non-Malignant Gastrointestinal Tract Disorders with Multiple Interventions, with CC Score 5-7</t>
  </si>
  <si>
    <t>Non-Malignant Gastrointestinal Tract Disorders with Multiple Interventions, with CC Score 3-4</t>
  </si>
  <si>
    <t>Non-Malignant Gastrointestinal Tract Disorders with Multiple Interventions, with CC Score 0-2</t>
  </si>
  <si>
    <t>Non-Malignant Gastrointestinal Tract Disorders with Single Intervention, with CC Score 9+</t>
  </si>
  <si>
    <t>Non-Malignant Gastrointestinal Tract Disorders with Single Intervention, with CC Score 5-8</t>
  </si>
  <si>
    <t>Non-Malignant Gastrointestinal Tract Disorders with Single Intervention, with CC Score 3-4</t>
  </si>
  <si>
    <t>Non-Malignant Gastrointestinal Tract Disorders with Single Intervention, with CC Score 0-2</t>
  </si>
  <si>
    <t>Non-Malignant Gastrointestinal Tract Disorders without Interventions, with CC Score 11+</t>
  </si>
  <si>
    <t>Non-Malignant Gastrointestinal Tract Disorders without Interventions, with CC Score 6-10</t>
  </si>
  <si>
    <t>Non-Malignant Gastrointestinal Tract Disorders without Interventions, with CC Score 3-5</t>
  </si>
  <si>
    <t>Non-Malignant Gastrointestinal Tract Disorders without Interventions, with CC Score 0-2</t>
  </si>
  <si>
    <t>Malignant Gastrointestinal Tract Disorders with Multiple Interventions, with CC Score 7+</t>
  </si>
  <si>
    <t>Malignant Gastrointestinal Tract Disorders with Multiple Interventions, with CC Score 3-6</t>
  </si>
  <si>
    <t>Malignant Gastrointestinal Tract Disorders with Multiple Interventions, with CC Score 0-2</t>
  </si>
  <si>
    <t>Malignant Gastrointestinal Tract Disorders with Single Intervention, with CC Score 6+</t>
  </si>
  <si>
    <t>Malignant Gastrointestinal Tract Disorders with Single Intervention, with CC Score 3-5</t>
  </si>
  <si>
    <t>Malignant Gastrointestinal Tract Disorders with Single Intervention, with CC Score 0-2</t>
  </si>
  <si>
    <t>Malignant Gastrointestinal Tract Disorders without Interventions, with CC Score 9+</t>
  </si>
  <si>
    <t>Malignant Gastrointestinal Tract Disorders without Interventions, with CC Score 5-8</t>
  </si>
  <si>
    <t>Malignant Gastrointestinal Tract Disorders without Interventions, with CC Score 3-4</t>
  </si>
  <si>
    <t>Malignant Gastrointestinal Tract Disorders without Interventions, with CC Score 0-2</t>
  </si>
  <si>
    <t>Hepatobiliary Transplant, 1 year and under</t>
  </si>
  <si>
    <t>Hepatobiliary Transplant, between 2 and 17 years</t>
  </si>
  <si>
    <t>Hepatobiliary Transplant, 18 years and over</t>
  </si>
  <si>
    <t>Very Complex Open, Hepatobiliary or Pancreatic Procedures, with CC Score 4+</t>
  </si>
  <si>
    <t>Very Complex Open, Hepatobiliary or Pancreatic Procedures, with CC Score 2-3</t>
  </si>
  <si>
    <t>Very Complex Open, Hepatobiliary or Pancreatic Procedures, with CC Score 0-1</t>
  </si>
  <si>
    <t>Complex Open, Hepatobiliary or Pancreatic Procedures, with CC Score 3+</t>
  </si>
  <si>
    <t>Complex Open, Hepatobiliary or Pancreatic Procedures, with CC Score 0-2</t>
  </si>
  <si>
    <t>Very Major Open, Hepatobiliary or Pancreatic Procedures, with CC Score 3+</t>
  </si>
  <si>
    <t>Very Major Open, Hepatobiliary or Pancreatic Procedures, with CC Score 0-2</t>
  </si>
  <si>
    <t>Major Open, Hepatobiliary or Pancreatic Procedures, with CC Score 2+</t>
  </si>
  <si>
    <t>Major Open, Hepatobiliary or Pancreatic Procedures, with CC Score 0-1</t>
  </si>
  <si>
    <t>Intermediate Open, Hepatobiliary or Pancreatic Procedures, with CC Score 3+</t>
  </si>
  <si>
    <t>Intermediate Open, Hepatobiliary or Pancreatic Procedures, with CC Score 1-2</t>
  </si>
  <si>
    <t>Intermediate Open, Hepatobiliary or Pancreatic Procedures, with CC Score 0</t>
  </si>
  <si>
    <t>Laparoscopic Cholecystectomy, 19 years and over, with CC Score 4+</t>
  </si>
  <si>
    <t>Laparoscopic Cholecystectomy, 19 years and over, with CC Score 1-3</t>
  </si>
  <si>
    <t>Open Cholecystectomy, 19 years and over, with CC Score 3+</t>
  </si>
  <si>
    <t>Open Cholecystectomy, 19 years and over, with CC Score 1-2</t>
  </si>
  <si>
    <t>Open Cholecystectomy, 19 years and over, with CC Score 0</t>
  </si>
  <si>
    <t>Pancreatic Necrosectomy</t>
  </si>
  <si>
    <t>Major Therapeutic Endoscopic Retrograde Cholangiopancreatography with CC Score 5+</t>
  </si>
  <si>
    <t>Major Therapeutic Endoscopic Retrograde Cholangiopancreatography with CC Score 2-4</t>
  </si>
  <si>
    <t>Major Therapeutic Endoscopic Retrograde Cholangiopancreatography with CC Score 0-1</t>
  </si>
  <si>
    <t>Intermediate Therapeutic Endoscopic Retrograde Cholangiopancreatography with CC Score 6+</t>
  </si>
  <si>
    <t>Intermediate Therapeutic Endoscopic Retrograde Cholangiopancreatography with CC Score 4-5</t>
  </si>
  <si>
    <t>Intermediate Therapeutic Endoscopic Retrograde Cholangiopancreatography with CC Score 2-3</t>
  </si>
  <si>
    <t>Complex Therapeutic Endoscopic Retrograde Cholangiopancreatography with CC Score 5+</t>
  </si>
  <si>
    <t>Complex Therapeutic Endoscopic Retrograde Cholangiopancreatography with CC Score 2-4</t>
  </si>
  <si>
    <t>Complex Therapeutic Endoscopic Retrograde Cholangiopancreatography with CC Score 0-1</t>
  </si>
  <si>
    <t>Liver Failure Disorders with Multiple Interventions</t>
  </si>
  <si>
    <t>Liver Failure Disorders with Single Intervention</t>
  </si>
  <si>
    <t>Liver Failure Disorders without Interventions, with CC Score 5+</t>
  </si>
  <si>
    <t>Liver Failure Disorders without Interventions, with CC Score 0-4</t>
  </si>
  <si>
    <t>Malignant, Hepatobiliary or Pancreatic Disorders, with Multiple Interventions</t>
  </si>
  <si>
    <t>Malignant, Hepatobiliary or Pancreatic Disorders, with Single Intervention, with CC Score 5+</t>
  </si>
  <si>
    <t>Malignant, Hepatobiliary or Pancreatic Disorders, with Single Intervention, with CC Score 2-4</t>
  </si>
  <si>
    <t>Malignant, Hepatobiliary or Pancreatic Disorders, with Single Intervention, with CC Score 0-1</t>
  </si>
  <si>
    <t>Malignant, Hepatobiliary or Pancreatic Disorders, without Interventions, with CC Score 6+</t>
  </si>
  <si>
    <t>Malignant, Hepatobiliary or Pancreatic Disorders, without Interventions, with CC Score 3-5</t>
  </si>
  <si>
    <t>Malignant, Hepatobiliary or Pancreatic Disorders, without Interventions, with CC Score 1-2</t>
  </si>
  <si>
    <t>Malignant, Hepatobiliary or Pancreatic Disorders, without Interventions, with CC Score 0</t>
  </si>
  <si>
    <t>Non-Malignant, Hepatobiliary or Pancreatic Disorders, with Multiple Interventions, with CC Score 9+</t>
  </si>
  <si>
    <t>Non-Malignant, Hepatobiliary or Pancreatic Disorders, with Multiple Interventions, with CC Score 4-8</t>
  </si>
  <si>
    <t>Non-Malignant, Hepatobiliary or Pancreatic Disorders, with Multiple Interventions, with CC Score 0-3</t>
  </si>
  <si>
    <t>Non-Malignant, Hepatobiliary or Pancreatic Disorders, with Single Intervention, with CC Score 9+</t>
  </si>
  <si>
    <t>Non-Malignant, Hepatobiliary or Pancreatic Disorders, with Single Intervention, with CC Score 4-8</t>
  </si>
  <si>
    <t>Non-Malignant, Hepatobiliary or Pancreatic Disorders, with Single Intervention, with CC Score 0-3</t>
  </si>
  <si>
    <t>Non-Malignant, Hepatobiliary or Pancreatic Disorders, without Interventions, with CC Score 8+</t>
  </si>
  <si>
    <t>Non-Malignant, Hepatobiliary or Pancreatic Disorders, without Interventions, with CC Score 5-7</t>
  </si>
  <si>
    <t>Non-Malignant, Hepatobiliary or Pancreatic Disorders, without Interventions, with CC Score 2-4</t>
  </si>
  <si>
    <t>Non-Malignant, Hepatobiliary or Pancreatic Disorders, without Interventions, with CC Score 0-1</t>
  </si>
  <si>
    <t>Scoliosis or Other Spinal Deformity, with CC Score 3+</t>
  </si>
  <si>
    <t>Scoliosis or Other Spinal Deformity, with CC Score 1-2</t>
  </si>
  <si>
    <t>Scoliosis or Other Spinal Deformity, with CC Score 0</t>
  </si>
  <si>
    <t>Inflammatory Spinal Conditions with CC Score 2+</t>
  </si>
  <si>
    <t>Inflammatory Spinal Conditions with CC Score 0-1</t>
  </si>
  <si>
    <t>Spinal Tumours with CC Score 2+</t>
  </si>
  <si>
    <t>Spinal Tumours with CC Score 0-1</t>
  </si>
  <si>
    <t>Soft Tissue Disorders with CC Score 12+</t>
  </si>
  <si>
    <t>Soft Tissue Disorders with CC Score 9-11</t>
  </si>
  <si>
    <t>Soft Tissue Disorders with CC Score 6-8</t>
  </si>
  <si>
    <t>Soft Tissue Disorders with CC Score 3-5</t>
  </si>
  <si>
    <t>Soft Tissue Disorders with CC Score 0-2</t>
  </si>
  <si>
    <t>Inflammatory, Spine, Joint or Connective Tissue Disorders, with CC Score 12+</t>
  </si>
  <si>
    <t>Inflammatory, Spine, Joint or Connective Tissue Disorders, with CC Score 9-11</t>
  </si>
  <si>
    <t>Inflammatory, Spine, Joint or Connective Tissue Disorders, with CC Score 7-8</t>
  </si>
  <si>
    <t>Inflammatory, Spine, Joint or Connective Tissue Disorders, with CC Score 5-6</t>
  </si>
  <si>
    <t>Inflammatory, Spine, Joint or Connective Tissue Disorders, with CC Score 3-4</t>
  </si>
  <si>
    <t>Inflammatory, Spine, Joint or Connective Tissue Disorders, with CC Score 0-2</t>
  </si>
  <si>
    <t>Non-Inflammatory, Bone or Joint Disorders, with CC Score 12+</t>
  </si>
  <si>
    <t>Non-Inflammatory, Bone or Joint Disorders, with CC Score 8-11</t>
  </si>
  <si>
    <t>Non-Inflammatory, Bone or Joint Disorders, with CC Score 5-7</t>
  </si>
  <si>
    <t>Non-Inflammatory, Bone or Joint Disorders, with CC Score 2-4</t>
  </si>
  <si>
    <t>Non-Inflammatory, Bone or Joint Disorders, with CC Score 0-1</t>
  </si>
  <si>
    <t>Infections of Bones or Joints, with CC Score 13+</t>
  </si>
  <si>
    <t>Infections of Bones or Joints, with CC Score 9-12</t>
  </si>
  <si>
    <t>Infections of Bones or Joints, with CC Score 5-8</t>
  </si>
  <si>
    <t>Infections of Bones or Joints, with CC Score 2-4</t>
  </si>
  <si>
    <t>Infections of Bones or Joints, with CC Score 0-1</t>
  </si>
  <si>
    <t>Musculoskeletal Signs or Symptoms, with CC Score 12+</t>
  </si>
  <si>
    <t>Musculoskeletal Signs or Symptoms, with CC Score 8-11</t>
  </si>
  <si>
    <t>Musculoskeletal Signs or Symptoms, with CC Score 4-7</t>
  </si>
  <si>
    <t>Musculoskeletal Signs or Symptoms, with CC Score 0-3</t>
  </si>
  <si>
    <t>Pathological Fractures with CC Score 11+</t>
  </si>
  <si>
    <t>Pathological Fractures with CC Score 8-10</t>
  </si>
  <si>
    <t>Pathological Fractures with CC Score 6-7</t>
  </si>
  <si>
    <t>Pathological Fractures with CC Score 3-5</t>
  </si>
  <si>
    <t>Pathological Fractures with CC Score 0-2</t>
  </si>
  <si>
    <t>Malignant Breast Disorders with Interventions, with CC Score 7+</t>
  </si>
  <si>
    <t>Malignant Breast Disorders with Interventions, with CC Score 3-6</t>
  </si>
  <si>
    <t>Malignant Breast Disorders with Interventions, with CC Score 0-2</t>
  </si>
  <si>
    <t>Malignant Breast Disorders without Interventions, with CC Score 9+</t>
  </si>
  <si>
    <t>Malignant Breast Disorders without Interventions, with CC Score 6-8</t>
  </si>
  <si>
    <t>Malignant Breast Disorders without Interventions, with CC Score 4-5</t>
  </si>
  <si>
    <t>Malignant Breast Disorders without Interventions, with CC Score 2-3</t>
  </si>
  <si>
    <t>Malignant Breast Disorders without Interventions, with CC Score 0-1</t>
  </si>
  <si>
    <t>Non-Malignant Breast Disorders with Interventions</t>
  </si>
  <si>
    <t>Non-Malignant Breast Disorders without Interventions, with CC Score 4+</t>
  </si>
  <si>
    <t>Non-Malignant Breast Disorders without Interventions, with CC Score 0-3</t>
  </si>
  <si>
    <t>Unilateral Minor Breast Procedures</t>
  </si>
  <si>
    <t>Bilateral Minor Breast Procedures</t>
  </si>
  <si>
    <t>Unilateral Major Breast Procedures with CC Score 6+</t>
  </si>
  <si>
    <t>Unilateral Major Breast Procedures with CC Score 3-5</t>
  </si>
  <si>
    <t>Bilateral Major Breast Procedures with CC Score 1+</t>
  </si>
  <si>
    <t>Bilateral Major Breast Procedures with CC Score 0</t>
  </si>
  <si>
    <t>Bilateral Intermediate Breast Procedures</t>
  </si>
  <si>
    <t>Unilateral Delayed Pedicled Myocutaneous Breast Reconstruction</t>
  </si>
  <si>
    <t>Bilateral Delayed Pedicled Myocutaneous Breast Reconstruction</t>
  </si>
  <si>
    <t>Unilateral Excision of Breast with Immediate Pedicled Myocutaneous Flap Reconstruction</t>
  </si>
  <si>
    <t>Bilateral Excision of Breast with Immediate Pedicled Myocutaneous Flap Reconstruction</t>
  </si>
  <si>
    <t>Unilateral Delayed Free Perforator Flap Breast Reconstruction</t>
  </si>
  <si>
    <t>Bilateral Delayed Free Perforator Flap Breast Reconstruction</t>
  </si>
  <si>
    <t>Unilateral Excision of Breast with Immediate Free Perforator Flap Reconstruction</t>
  </si>
  <si>
    <t>Bilateral Excision of Breast with Immediate Free Perforator Flap Reconstruction</t>
  </si>
  <si>
    <t>Unilateral Major Breast Procedures with Lymph Node Clearance, with CC Score 5+</t>
  </si>
  <si>
    <t>Unilateral Major Breast Procedures with Lymph Node Clearance, with CC Score 2-4</t>
  </si>
  <si>
    <t>Bilateral Major Breast Procedures with Lymph Node Clearance</t>
  </si>
  <si>
    <t>Unilateral Therapeutic Mammoplasty</t>
  </si>
  <si>
    <t>Bilateral Therapeutic Mammoplasty</t>
  </si>
  <si>
    <t>Major Burn (TBSA of 60% or more) with Skin Graft</t>
  </si>
  <si>
    <t>Major Burn (TBSA of 60% or more) with Other Skin Procedure</t>
  </si>
  <si>
    <t>Major Burn (TBSA of 60% or more) without Skin Procedure</t>
  </si>
  <si>
    <t>Intermediate Burn (TBSA of 20-59%) with Skin Graft</t>
  </si>
  <si>
    <t>Intermediate Burn (TBSA of 20-59%) with Other Skin Procedure</t>
  </si>
  <si>
    <t>Intermediate Burn (TBSA of 20-59%) without Skin Procedure</t>
  </si>
  <si>
    <t>Minor Burn (TBSA of less than 20%) with Skin Graft</t>
  </si>
  <si>
    <t>Minor Burn (TBSA of less than 20%) with Other Skin Procedure</t>
  </si>
  <si>
    <t>Minor Burn (TBSA of less than 20%) without Skin Procedure</t>
  </si>
  <si>
    <t>Other Burn with Skin Graft</t>
  </si>
  <si>
    <t>Other Burn with Other Skin Procedure</t>
  </si>
  <si>
    <t>Other Burn without Skin Procedure</t>
  </si>
  <si>
    <t>Multiple Major Skin Procedures</t>
  </si>
  <si>
    <t>Major Skin Procedures</t>
  </si>
  <si>
    <t>Intermediate Skin Procedures, 12 years and under</t>
  </si>
  <si>
    <t>Minor Skin Procedures, 13 years and over</t>
  </si>
  <si>
    <t>Minor Skin Procedures, 12 years and under</t>
  </si>
  <si>
    <t>Complex Patch Tests</t>
  </si>
  <si>
    <t>Standard Patch Tests, 13 years and over</t>
  </si>
  <si>
    <t>Standard Patch Tests, 12 years and under</t>
  </si>
  <si>
    <t>Photodynamic Therapy</t>
  </si>
  <si>
    <t>Skin Disorders with Interventions, with CC Score 12+</t>
  </si>
  <si>
    <t>Skin Disorders with Interventions, with CC Score 8-11</t>
  </si>
  <si>
    <t>Skin Disorders with Interventions, with CC Score 4-7</t>
  </si>
  <si>
    <t>Skin Disorders with Interventions, with CC Score 0-3</t>
  </si>
  <si>
    <t>Skin Disorders without Interventions, with CC Score 19+</t>
  </si>
  <si>
    <t>Skin Disorders without Interventions, with CC Score 14-18</t>
  </si>
  <si>
    <t>Skin Disorders without Interventions, with CC Score 10-13</t>
  </si>
  <si>
    <t>Skin Disorders without Interventions, with CC Score 6-9</t>
  </si>
  <si>
    <t>Skin Disorders without Interventions, with CC Score 2-5</t>
  </si>
  <si>
    <t>Parathyroid Procedures with CC Score 2+</t>
  </si>
  <si>
    <t>Adrenal Procedures with CC Score 2+</t>
  </si>
  <si>
    <t>Adrenal Procedures with CC Score 0-1</t>
  </si>
  <si>
    <t>Anterior Pituitary Disorders with CC Score 2+</t>
  </si>
  <si>
    <t>Anterior Pituitary Disorders with CC Score 0-1</t>
  </si>
  <si>
    <t>Non-Pituitary Neoplasia or Hypoplasia, with CC Score 4+</t>
  </si>
  <si>
    <t>Non-Pituitary Neoplasia or Hypoplasia, with CC Score 2-3</t>
  </si>
  <si>
    <t>Non-Pituitary Neoplasia or Hypoplasia, with CC Score 0-1</t>
  </si>
  <si>
    <t>Non-Surgical Thyroid Disorders with CC Score 4+</t>
  </si>
  <si>
    <t>Non-Surgical Thyroid Disorders with CC Score 2-3</t>
  </si>
  <si>
    <t>Non-Surgical Thyroid Disorders with CC Score 0-1</t>
  </si>
  <si>
    <t>Other Endocrine Disorders with CC Score 4+</t>
  </si>
  <si>
    <t>Other Endocrine Disorders with CC Score 2-3</t>
  </si>
  <si>
    <t>Other Endocrine Disorders with CC Score 0-1</t>
  </si>
  <si>
    <t>Thyroid Procedures with CC Score 4+</t>
  </si>
  <si>
    <t>Thyroid Procedures with CC Score 2-3</t>
  </si>
  <si>
    <t>Thyroid Procedures with CC Score 0-1</t>
  </si>
  <si>
    <t>Diabetes with Lower Limb Complications, with CC Score 9+</t>
  </si>
  <si>
    <t>Diabetes with Lower Limb Complications, with CC Score 5-8</t>
  </si>
  <si>
    <t>Diabetes with Lower Limb Complications, with CC Score 0-4</t>
  </si>
  <si>
    <t>Continuous Subcutaneous Insulin Infusion</t>
  </si>
  <si>
    <t>Inborn Errors of Metabolism with CC Score 3+</t>
  </si>
  <si>
    <t>Inborn Errors of Metabolism with CC Score 0-2</t>
  </si>
  <si>
    <t>Fluid or Electrolyte Disorders, with Interventions, with CC Score 5+</t>
  </si>
  <si>
    <t>Fluid or Electrolyte Disorders, with Interventions, with CC Score 0-4</t>
  </si>
  <si>
    <t>Fluid or Electrolyte Disorders, without Interventions, with CC Score 10+</t>
  </si>
  <si>
    <t>Fluid or Electrolyte Disorders, without Interventions, with CC Score 7-9</t>
  </si>
  <si>
    <t>Fluid or Electrolyte Disorders, without Interventions, with CC Score 4-6</t>
  </si>
  <si>
    <t>Fluid or Electrolyte Disorders, without Interventions, with CC Score 2-3</t>
  </si>
  <si>
    <t>Fluid or Electrolyte Disorders, without Interventions, with CC Score 0-1</t>
  </si>
  <si>
    <t>Kidney Transplant, 19 years and over, from Cadaver Non Heart-Beating Donor</t>
  </si>
  <si>
    <t>Kidney Transplant, 18 years and under, from Cadaver Non Heart-Beating Donor</t>
  </si>
  <si>
    <t>Kidney Transplant, 19 years and over, from Cadaver Heart-Beating Donor</t>
  </si>
  <si>
    <t>Kidney Transplant, 18 years and under, from Cadaver Heart-Beating Donor</t>
  </si>
  <si>
    <t>Kidney Transplant, 19 years and over, from Live Donor</t>
  </si>
  <si>
    <t>Kidney Transplant, 18 years and under, from Live Donor</t>
  </si>
  <si>
    <t>Kidney or Urinary Tract Infections, with Interventions, with CC Score 12+</t>
  </si>
  <si>
    <t>Kidney or Urinary Tract Infections, with Interventions, with CC Score 9-11</t>
  </si>
  <si>
    <t>Kidney or Urinary Tract Infections, with Interventions, with CC Score 6-8</t>
  </si>
  <si>
    <t>Kidney or Urinary Tract Infections, with Interventions, with CC Score 3-5</t>
  </si>
  <si>
    <t>Kidney or Urinary Tract Infections, with Interventions, with CC Score 0-2</t>
  </si>
  <si>
    <t>Kidney or Urinary Tract Infections, without Interventions, with CC Score 13+</t>
  </si>
  <si>
    <t>Kidney or Urinary Tract Infections, without Interventions, with CC Score 8-12</t>
  </si>
  <si>
    <t>Kidney or Urinary Tract Infections, without Interventions, with CC Score 4-7</t>
  </si>
  <si>
    <t>Kidney or Urinary Tract Infections, without Interventions, with CC Score 2-3</t>
  </si>
  <si>
    <t>Kidney or Urinary Tract Infections, without Interventions, with CC Score 0-1</t>
  </si>
  <si>
    <t>Renal Replacement Peritoneal Dialysis Associated Procedures</t>
  </si>
  <si>
    <t>Acute Kidney Injury with Interventions, with CC Score 11+</t>
  </si>
  <si>
    <t>Acute Kidney Injury with Interventions, with CC Score 6-10</t>
  </si>
  <si>
    <t>Acute Kidney Injury with Interventions, with CC Score 0-5</t>
  </si>
  <si>
    <t>Acute Kidney Injury without Interventions, with CC Score 12+</t>
  </si>
  <si>
    <t>Acute Kidney Injury without Interventions, with CC Score 8-11</t>
  </si>
  <si>
    <t>Acute Kidney Injury without Interventions, with CC Score 4-7</t>
  </si>
  <si>
    <t>Acute Kidney Injury without Interventions, with CC Score 0-3</t>
  </si>
  <si>
    <t>Chronic Kidney Disease with Interventions, with CC Score 6+</t>
  </si>
  <si>
    <t>Chronic Kidney Disease with Interventions, with CC Score 3-5</t>
  </si>
  <si>
    <t>Chronic Kidney Disease with Interventions, with CC Score 0-2</t>
  </si>
  <si>
    <t>Chronic Kidney Disease without Interventions, with CC Score 11+</t>
  </si>
  <si>
    <t>Chronic Kidney Disease without Interventions, with CC Score 8-10</t>
  </si>
  <si>
    <t>Chronic Kidney Disease without Interventions, with CC Score 5-7</t>
  </si>
  <si>
    <t>Chronic Kidney Disease without Interventions, with CC Score 3-4</t>
  </si>
  <si>
    <t>Chronic Kidney Disease without Interventions, with CC Score 0-2</t>
  </si>
  <si>
    <t>General Renal Disorders with Interventions, with CC Score 6+</t>
  </si>
  <si>
    <t>General Renal Disorders with Interventions, with CC Score 3-5</t>
  </si>
  <si>
    <t>General Renal Disorders with Interventions, with CC Score 0-2</t>
  </si>
  <si>
    <t>General Renal Disorders without Interventions, with CC Score 9+</t>
  </si>
  <si>
    <t>General Renal Disorders without Interventions, with CC Score 6-8</t>
  </si>
  <si>
    <t>General Renal Disorders without Interventions, with CC Score 3-5</t>
  </si>
  <si>
    <t>General Renal Disorders without Interventions, with CC Score 0-2</t>
  </si>
  <si>
    <t>Live Kidney Donor Screening</t>
  </si>
  <si>
    <t>Kidney Pre-Transplantation Work-up of Live Donor</t>
  </si>
  <si>
    <t>Kidney Pre-Transplantation Work-up of Recipient, 19 years and over</t>
  </si>
  <si>
    <t>LA12B</t>
  </si>
  <si>
    <t>Kidney Pre-Transplantation Work-up of Recipient, 18 years and under</t>
  </si>
  <si>
    <t>Examination for Post-Transplantation of Kidney of Recipient, 19 years and over</t>
  </si>
  <si>
    <t>LA13B</t>
  </si>
  <si>
    <t>Examination for Post-Transplantation of Kidney of Recipient, 18 years and under</t>
  </si>
  <si>
    <t>Examination for Post-Transplantation of Kidney of Live Donor</t>
  </si>
  <si>
    <t>Same Day Dialysis Admission or Attendance, 19 years and over</t>
  </si>
  <si>
    <t>Same Day Dialysis Admission or Attendance, 18 years and under</t>
  </si>
  <si>
    <t>Kidney, Urinary Tract or Prostate Neoplasms, with Interventions, with CC Score 9+</t>
  </si>
  <si>
    <t>Kidney, Urinary Tract or Prostate Neoplasms, with Interventions, with CC Score 6-8</t>
  </si>
  <si>
    <t>Kidney, Urinary Tract or Prostate Neoplasms, with Interventions, with CC Score 4-5</t>
  </si>
  <si>
    <t>Kidney, Urinary Tract or Prostate Neoplasms, with Interventions, with CC Score 2-3</t>
  </si>
  <si>
    <t>Kidney, Urinary Tract or Prostate Neoplasms, with Interventions, with CC Score 0-1</t>
  </si>
  <si>
    <t>Kidney, Urinary Tract or Prostate Neoplasms, without Interventions, with CC Score 13+</t>
  </si>
  <si>
    <t>Kidney, Urinary Tract or Prostate Neoplasms, without Interventions, with CC Score 7-12</t>
  </si>
  <si>
    <t>Kidney, Urinary Tract or Prostate Neoplasms, without Interventions, with CC Score 4-6</t>
  </si>
  <si>
    <t>Kidney, Urinary Tract or Prostate Neoplasms, without Interventions, with CC Score 2-3</t>
  </si>
  <si>
    <t>Kidney, Urinary Tract or Prostate Neoplasms, without Interventions, with CC Score 0-1</t>
  </si>
  <si>
    <t>Intermediate Endoscopic Ureter Procedures, 18 years and under</t>
  </si>
  <si>
    <t>Major Open Bladder Procedures or Reconstruction, 18 years and under</t>
  </si>
  <si>
    <t>Major Open Bladder Procedures or Reconstruction, 19 years and over, with CC Score 2+</t>
  </si>
  <si>
    <t>Major Open Bladder Procedures or Reconstruction, 19 years and over, with CC Score 0-1</t>
  </si>
  <si>
    <t>Intermediate Open Bladder Procedures</t>
  </si>
  <si>
    <t>Major Endoscopic Bladder Procedures with CC Score 7+</t>
  </si>
  <si>
    <t>Major Endoscopic Bladder Procedures with CC Score 5-6</t>
  </si>
  <si>
    <t>Minor Bladder Procedures, 18 years and under</t>
  </si>
  <si>
    <t>Minor Bladder Procedures, 19 years and over</t>
  </si>
  <si>
    <t>Urinary Incontinence or Other Urinary Problems, with Interventions, with CC Score 7+</t>
  </si>
  <si>
    <t>Urinary Incontinence or Other Urinary Problems, with Interventions, with CC Score 3-6</t>
  </si>
  <si>
    <t>Urinary Incontinence or Other Urinary Problems, with Interventions, with CC Score 0-2</t>
  </si>
  <si>
    <t>Urinary Incontinence or Other Urinary Problems, without Interventions, with CC Score 8+</t>
  </si>
  <si>
    <t>Urinary Incontinence or Other Urinary Problems, without Interventions, with CC Score 5-7</t>
  </si>
  <si>
    <t>Introduction of Therapeutic Substance into Bladder</t>
  </si>
  <si>
    <t>Attention to Suprapubic Bladder Catheter</t>
  </si>
  <si>
    <t>Ureteric or Bladder Disorders, with Interventions, with CC Score 4+</t>
  </si>
  <si>
    <t>Ureteric or Bladder Disorders, with Interventions, with CC Score 0-3</t>
  </si>
  <si>
    <t>Ureteric or Bladder Disorders, without Interventions, with CC Score 5+</t>
  </si>
  <si>
    <t>Ureteric or Bladder Disorders, without Interventions, with CC Score 2-4</t>
  </si>
  <si>
    <t>Ureteric or Bladder Disorders, without Interventions, with CC Score 0-1</t>
  </si>
  <si>
    <t>Infection or Mechanical Problems Related to Genito-Urinary Prostheses, Implants or Grafts, with Interventions, with CC Score 4+</t>
  </si>
  <si>
    <t>Infection or Mechanical Problems Related to Genito-Urinary Prostheses, Implants or Grafts, with Interventions, with CC Score 0-3</t>
  </si>
  <si>
    <t>Infection or Mechanical Problems Related to Genito-Urinary Prostheses, Implants or Grafts, without Interventions, with CC Score 7+</t>
  </si>
  <si>
    <t>Infection or Mechanical Problems Related to Genito-Urinary Prostheses, Implants or Grafts, without Interventions, with CC Score 2-6</t>
  </si>
  <si>
    <t>Infection or Mechanical Problems Related to Genito-Urinary Prostheses, Implants or Grafts, without Interventions, with CC Score 0-1</t>
  </si>
  <si>
    <t>Major Open, Prostate or Bladder Neck Procedures (Male), with CC Score 2+</t>
  </si>
  <si>
    <t>Major Open, Prostate or Bladder Neck Procedures (Male), with CC Score 0-1</t>
  </si>
  <si>
    <t>Major Laparoscopic, Prostate or Bladder Neck Procedures (Male)</t>
  </si>
  <si>
    <t>Transurethral Prostate Resection Procedures with CC Score 6+</t>
  </si>
  <si>
    <t>Intermediate Endoscopic, Prostate or Bladder Neck Procedures (Male and Female), with CC Score 2+</t>
  </si>
  <si>
    <t>Intermediate Endoscopic, Prostate or Bladder Neck Procedures (Male and Female), with CC Score 0-1</t>
  </si>
  <si>
    <t>Non-Malignant Prostate Disorders with Interventions, with CC Score 4+</t>
  </si>
  <si>
    <t>Non-Malignant Prostate Disorders with Interventions, with CC Score 0-3</t>
  </si>
  <si>
    <t>Non-Malignant Prostate Disorders without Interventions, with CC Score 6+</t>
  </si>
  <si>
    <t>Non-Malignant Prostate Disorders without Interventions, with CC Score 3-5</t>
  </si>
  <si>
    <t>Non-Malignant Prostate Disorders without Interventions, with CC Score 0-2</t>
  </si>
  <si>
    <t>Major Open Urethra Procedures, 19 years and over</t>
  </si>
  <si>
    <t>Major Open Urethra Procedures, between 2 and 18 years</t>
  </si>
  <si>
    <t>Major Open Urethra Procedures, 1 year and under</t>
  </si>
  <si>
    <t>Vasectomy Procedures</t>
  </si>
  <si>
    <t>Scrotum, Testis or Vas Deferens Disorders, with Interventions, with CC Score 2+</t>
  </si>
  <si>
    <t>Scrotum, Testis or Vas Deferens Disorders, with Interventions, with CC Score 0-1</t>
  </si>
  <si>
    <t>Scrotum, Testis or Vas Deferens Disorders, without Interventions, with CC Score 6+</t>
  </si>
  <si>
    <t>Scrotum, Testis or Vas Deferens Disorders, without Interventions, with CC Score 3-5</t>
  </si>
  <si>
    <t>Scrotum, Testis or Vas Deferens Disorders, without Interventions, with CC Score 1-2</t>
  </si>
  <si>
    <t>Scrotum, Testis or Vas Deferens Disorders, without Interventions, with CC Score 0</t>
  </si>
  <si>
    <t>Extracorporeal Lithotripsy</t>
  </si>
  <si>
    <t>Miscellaneous Urinary Tract Findings with CC Score 5+</t>
  </si>
  <si>
    <t>Miscellaneous Urinary Tract Findings with CC Score 2-4</t>
  </si>
  <si>
    <t>Miscellaneous Urinary Tract Findings with CC Score 0-1</t>
  </si>
  <si>
    <t>Unspecified Haematuria with Interventions, with CC Score 7+</t>
  </si>
  <si>
    <t>Unspecified Haematuria with Interventions, with CC Score 3-6</t>
  </si>
  <si>
    <t>Unspecified Haematuria with Interventions, with CC Score 0-2</t>
  </si>
  <si>
    <t>Unspecified Haematuria without Interventions, with CC Score 8+</t>
  </si>
  <si>
    <t>Unspecified Haematuria without Interventions, with CC Score 4-7</t>
  </si>
  <si>
    <t>Unspecified Haematuria without Interventions, with CC Score 0-3</t>
  </si>
  <si>
    <t>Cystectomy with Urinary Diversion and Reconstruction, with CC Score 3+</t>
  </si>
  <si>
    <t>Cystectomy with Urinary Diversion and Reconstruction, with CC Score 0-2</t>
  </si>
  <si>
    <t>Urinary Tract Stone Disease with Interventions, with CC Score 3+</t>
  </si>
  <si>
    <t>Urinary Tract Stone Disease with Interventions, with CC Score 0-2</t>
  </si>
  <si>
    <t>Urinary Tract Stone Disease without Interventions, with CC Score 6+</t>
  </si>
  <si>
    <t>Dynamic Studies of Urinary Tract, 19 years and over</t>
  </si>
  <si>
    <t>Treatment of Erectile Dysfunction</t>
  </si>
  <si>
    <t>Live Donation of Kidney</t>
  </si>
  <si>
    <t>Major Open Penis Procedures</t>
  </si>
  <si>
    <t>Intermediate Open Penis Procedures</t>
  </si>
  <si>
    <t>High Intensity Focused Ultrasound (Male and Female)</t>
  </si>
  <si>
    <t>Implantation of Artificial Urinary Sphincter (Male and Female)</t>
  </si>
  <si>
    <t>Major Open, Scrotum, Testis or Vas Deferens Procedures, with CC Score 2+</t>
  </si>
  <si>
    <t>Major Open, Scrotum, Testis or Vas Deferens Procedures, with CC Score 0-1</t>
  </si>
  <si>
    <t>Intermediate Open, Scrotum, Testis or Vas Deferens Procedures, 18 years and under</t>
  </si>
  <si>
    <t>Intermediate Open, Scrotum, Testis or Vas Deferens Procedures, 19 years and over, with CC Score 1+</t>
  </si>
  <si>
    <t>Intermediate Open, Scrotum, Testis or Vas Deferens Procedures, 19 years and over, with CC Score 0</t>
  </si>
  <si>
    <t>Minor, Scrotum, Testis or Vas Deferens Procedures, 19 years and over</t>
  </si>
  <si>
    <t>Minor, Scrotum, Testis or Vas Deferens Procedures, between 2 and 18 years</t>
  </si>
  <si>
    <t>Minor, Scrotum, Testis or Vas Deferens Procedures, 1 year and under</t>
  </si>
  <si>
    <t>Minor or Intermediate, Urethra Procedures, 18 years and under</t>
  </si>
  <si>
    <t>Minor Penis Procedures, 19 years and over</t>
  </si>
  <si>
    <t>Minor Penis Procedures, between 2 and 18 years</t>
  </si>
  <si>
    <t>Minor Penis Procedures, 1 year and under</t>
  </si>
  <si>
    <t>Urethral Disorders with Interventions</t>
  </si>
  <si>
    <t>Urethral Disorders without Interventions</t>
  </si>
  <si>
    <t>Penile Disorders with Interventions</t>
  </si>
  <si>
    <t>Penile Disorders without Interventions</t>
  </si>
  <si>
    <t>Major, Open or Laparoscopic, Bladder Neck Procedures (Female)</t>
  </si>
  <si>
    <t>Complex, Open or Laparoscopic, Kidney or Ureter Procedures, with CC Score 7+</t>
  </si>
  <si>
    <t>Complex, Open or Laparoscopic, Kidney or Ureter Procedures, with CC Score 4-6</t>
  </si>
  <si>
    <t>Complex, Open or Laparoscopic, Kidney or Ureter Procedures, with CC Score 2-3</t>
  </si>
  <si>
    <t>Complex, Open or Laparoscopic, Kidney or Ureter Procedures, with CC Score 0-1</t>
  </si>
  <si>
    <t>Major, Open or Percutaneous, Kidney or Ureter Procedures, 19 years and over, with CC Score 10+</t>
  </si>
  <si>
    <t>Major, Open or Percutaneous, Kidney or Ureter Procedures, 19 years and over, with CC Score 7-9</t>
  </si>
  <si>
    <t>Major, Open or Percutaneous, Kidney or Ureter Procedures, 19 years and over, with CC Score 4-6</t>
  </si>
  <si>
    <t>Major, Open or Percutaneous, Kidney or Ureter Procedures, 19 years and over, with CC Score 2-3</t>
  </si>
  <si>
    <t>Major, Open or Percutaneous, Kidney or Ureter Procedures, 19 years and over, with CC Score 0-1</t>
  </si>
  <si>
    <t>Major Laparoscopic, Kidney or Ureter Procedures, 19 years and over, with CC Score 3+</t>
  </si>
  <si>
    <t>Major Laparoscopic, Kidney or Ureter Procedures, 19 years and over, with CC Score 0-2</t>
  </si>
  <si>
    <t>Major, Open or Laparoscopic, Kidney or Ureter Procedures, 18 years and under, with CC Score 2+</t>
  </si>
  <si>
    <t>Major, Open or Laparoscopic, Kidney or Ureter Procedures, 18 years and under, with CC Score 0-1</t>
  </si>
  <si>
    <t>Complex Endoscopic, Kidney or Ureter Procedures, 19 years and over, with CC Score 5+</t>
  </si>
  <si>
    <t>Complex Endoscopic, Kidney or Ureter Procedures, 19 years and over, with CC Score 2-4</t>
  </si>
  <si>
    <t>Complex Endoscopic, Kidney or Ureter Procedures, 19 years and over, with CC Score 0-1</t>
  </si>
  <si>
    <t>Major Endoscopic, Kidney or Ureter Procedures, 19 years and over, with CC Score 5+</t>
  </si>
  <si>
    <t>Major Endoscopic, Kidney or Ureter Procedures, 19 years and over, with CC Score 3-4</t>
  </si>
  <si>
    <t>Complex or Major, Endoscopic, Kidney or Ureter Procedures, 18 years and under</t>
  </si>
  <si>
    <t>Complex Open Bladder Procedures with CC Score 3+</t>
  </si>
  <si>
    <t>Complex Open Bladder Procedures with CC Score 0-2</t>
  </si>
  <si>
    <t>Complex Endoscopic Bladder Procedures with CC Score 3+</t>
  </si>
  <si>
    <t>Complex Endoscopic Bladder Procedures with CC Score 0-2</t>
  </si>
  <si>
    <t>Major Robotic, Prostate or Bladder Neck Procedures (Male)</t>
  </si>
  <si>
    <t>Complex Endoscopic, Prostate or Bladder Neck Procedures (Male and Female), with CC Score 2+</t>
  </si>
  <si>
    <t>Complex Endoscopic, Prostate or Bladder Neck Procedures (Male and Female), with CC Score 0-1</t>
  </si>
  <si>
    <t>Total Pelvic Exenteration</t>
  </si>
  <si>
    <t>Diagnostic Flexible Cystoscopy, 18 years and under</t>
  </si>
  <si>
    <t>Diagnostic Flexible Cystoscopy using Photodynamic Fluorescence</t>
  </si>
  <si>
    <t>Implantation of Penile Prosthesis</t>
  </si>
  <si>
    <t>LD01B</t>
  </si>
  <si>
    <t>Hospital Haemodialysis or Filtration, with Access via Haemodialysis Catheter, 18 years and under</t>
  </si>
  <si>
    <t>LD02B</t>
  </si>
  <si>
    <t>Hospital Haemodialysis or Filtration, with Access via Arteriovenous Fistula or Graft, 18 years and under</t>
  </si>
  <si>
    <t>Hospital Haemodialysis or Filtration, with Access via Haemodialysis Catheter, with Blood-Borne Virus, 19 years and over</t>
  </si>
  <si>
    <t>LD03B</t>
  </si>
  <si>
    <t>Hospital Haemodialysis or Filtration, with Access via Haemodialysis Catheter, with Blood-Borne Virus, 18 years and under</t>
  </si>
  <si>
    <t>Hospital Haemodialysis or Filtration, with Access via Arteriovenous Fistula or Graft, with Blood-Borne Virus, 19 years and over</t>
  </si>
  <si>
    <t>LD04B</t>
  </si>
  <si>
    <t>Hospital Haemodialysis or Filtration, with Access via Arteriovenous Fistula or Graft, with Blood-Borne Virus, 18 years and under</t>
  </si>
  <si>
    <t>LD05B</t>
  </si>
  <si>
    <t>Satellite Haemodialysis or Filtration, with Access via Haemodialysis Catheter, 18 years and under</t>
  </si>
  <si>
    <t>LD06B</t>
  </si>
  <si>
    <t>Satellite Haemodialysis or Filtration, with Access via Arteriovenous Fistula or Graft, 18 years and under</t>
  </si>
  <si>
    <t>Satellite Haemodialysis or Filtration, with Access via Haemodialysis Catheter, with Blood-Borne Virus, 19 years and over</t>
  </si>
  <si>
    <t>LD07B</t>
  </si>
  <si>
    <t>Satellite Haemodialysis or Filtration, with Access via Haemodialysis Catheter, with Blood-Borne Virus, 18 years and under</t>
  </si>
  <si>
    <t>Satellite Haemodialysis or Filtration, with Access via Arteriovenous Fistula or Graft, with Blood-Borne Virus, 19 years and over</t>
  </si>
  <si>
    <t>LD08B</t>
  </si>
  <si>
    <t>Satellite Haemodialysis or Filtration, with Access via Arteriovenous Fistula or Graft, with Blood-Borne Virus, 18 years and under</t>
  </si>
  <si>
    <t>LD09B</t>
  </si>
  <si>
    <t>Home Haemodialysis or Filtration, with Access via Haemodialysis Catheter, 18 years and under</t>
  </si>
  <si>
    <t>LD10B</t>
  </si>
  <si>
    <t>Home Haemodialysis or Filtration, with Access via Arteriovenous Fistula or Graft, 18 years and under</t>
  </si>
  <si>
    <t>LD11B</t>
  </si>
  <si>
    <t>Continuous Ambulatory Peritoneal Dialysis, 18 years and under</t>
  </si>
  <si>
    <t>LD12B</t>
  </si>
  <si>
    <t>Automated Peritoneal Dialysis, 18 years and under</t>
  </si>
  <si>
    <t>LE01A</t>
  </si>
  <si>
    <t>Haemodialysis for Acute Kidney Injury, 19 years and over</t>
  </si>
  <si>
    <t>Unbundled</t>
  </si>
  <si>
    <t>LE01B</t>
  </si>
  <si>
    <t>Haemodialysis for Acute Kidney Injury, 18 years and under</t>
  </si>
  <si>
    <t>LE02A</t>
  </si>
  <si>
    <t>Peritoneal Dialysis for Acute Kidney Injury, 19 years and over</t>
  </si>
  <si>
    <t>LE02B</t>
  </si>
  <si>
    <t>Peritoneal Dialysis for Acute Kidney Injury, 18 years and under</t>
  </si>
  <si>
    <t>Complex Open, Upper or Lower Genital Tract Procedures</t>
  </si>
  <si>
    <t>Very Major Open, Upper or Lower Genital Tract Procedures, with CC Score 4+</t>
  </si>
  <si>
    <t>Very Major Open, Upper or Lower Genital Tract Procedures, with CC Score 2-3</t>
  </si>
  <si>
    <t>Very Major Open, Upper or Lower Genital Tract Procedures, with CC Score 0-1</t>
  </si>
  <si>
    <t>Major Open Lower Genital Tract Procedures with CC Score 3+</t>
  </si>
  <si>
    <t>Major Open Lower Genital Tract Procedures with CC Score 0-2</t>
  </si>
  <si>
    <t>Intermediate Open Lower Genital Tract Procedures with CC Score 3+</t>
  </si>
  <si>
    <t>Major, Open or Laparoscopic, Upper or Lower Genital Tract Procedures for Malignancy, with CC Score 4+</t>
  </si>
  <si>
    <t>Major, Open or Laparoscopic, Upper or Lower Genital Tract Procedures for Malignancy, with CC Score 2-3</t>
  </si>
  <si>
    <t>Major, Open or Laparoscopic, Upper or Lower Genital Tract Procedures for Malignancy, with CC Score 0-1</t>
  </si>
  <si>
    <t>Major Open Upper Genital Tract Procedures with CC Score 5+</t>
  </si>
  <si>
    <t>Major Open Upper Genital Tract Procedures with CC Score 3-4</t>
  </si>
  <si>
    <t>Intermediate, Laparoscopic or Endoscopic, Upper Genital Tract Procedures</t>
  </si>
  <si>
    <t>Intermediate Open Upper Genital Tract Procedures</t>
  </si>
  <si>
    <t>Resection or Ablation Procedures for Intra-Uterine Lesions</t>
  </si>
  <si>
    <t>Dilation and Evacuation, less than 14 weeks gestation</t>
  </si>
  <si>
    <t>Dilation and Evacuation, 14 to 20 weeks gestation</t>
  </si>
  <si>
    <t>Medical Termination of Pregnancy, less than 14 weeks gestation</t>
  </si>
  <si>
    <t>Medical Termination of Pregnancy, 14 to 20 weeks gestation</t>
  </si>
  <si>
    <t>Vacuum Aspiration with Cannula, less than 14 weeks gestation</t>
  </si>
  <si>
    <t>Vacuum Aspiration with Cannula, 14 to 20 weeks gestation</t>
  </si>
  <si>
    <t>Medical or Surgical Termination of Pregnancy, over 20 weeks gestation</t>
  </si>
  <si>
    <t>Minor Lower Genital Tract Procedures</t>
  </si>
  <si>
    <t>Minimal Lower Genital Tract Procedures</t>
  </si>
  <si>
    <t>Minor Upper Genital Tract Procedures</t>
  </si>
  <si>
    <t>Minimal Upper Genital Tract Procedures</t>
  </si>
  <si>
    <t>Complex, Open or Laparoscopic, Upper or Lower Genital Tract Procedures for Malignancy, with CC Score 5+</t>
  </si>
  <si>
    <t>Complex, Open or Laparoscopic, Upper or Lower Genital Tract Procedures for Malignancy, with CC Score 2-4</t>
  </si>
  <si>
    <t>Complex, Open or Laparoscopic, Upper or Lower Genital Tract Procedures for Malignancy, with CC Score 0-1</t>
  </si>
  <si>
    <t>Minor, Upper or Lower Genital Tract Procedures for Malignancy</t>
  </si>
  <si>
    <t>Complex, Laparoscopic or Endoscopic, Upper Genital Tract Procedures</t>
  </si>
  <si>
    <t>Intermediate Female Pelvic Peritoneum Adhesion Procedures</t>
  </si>
  <si>
    <t>Diagnostic Hysteroscopy with Biopsy and Implantation of Intrauterine Device</t>
  </si>
  <si>
    <t>Diagnostic Hysteroscopy with Implantation of Intrauterine Device</t>
  </si>
  <si>
    <t>Implantation of Intrauterine Device</t>
  </si>
  <si>
    <t>Transvaginal Ultrasound</t>
  </si>
  <si>
    <t>Transvaginal Ultrasound with Biopsy</t>
  </si>
  <si>
    <t>Diagnostic Colposcopy</t>
  </si>
  <si>
    <t>Diagnostic Colposcopy with Biopsy</t>
  </si>
  <si>
    <t>Therapeutic Colposcopy</t>
  </si>
  <si>
    <t>Malignant Gynaecological Disorders with Interventions, with CC Score 9+</t>
  </si>
  <si>
    <t>Malignant Gynaecological Disorders with Interventions, with CC Score 6-8</t>
  </si>
  <si>
    <t>Malignant Gynaecological Disorders with Interventions, with CC Score 3-5</t>
  </si>
  <si>
    <t>Malignant Gynaecological Disorders with Interventions, with CC Score 0-2</t>
  </si>
  <si>
    <t>Malignant Gynaecological Disorders without Interventions, with CC Score 10+</t>
  </si>
  <si>
    <t>Malignant Gynaecological Disorders without Interventions, with CC Score 7-9</t>
  </si>
  <si>
    <t>Malignant Gynaecological Disorders without Interventions, with CC Score 4-6</t>
  </si>
  <si>
    <t>Malignant Gynaecological Disorders without Interventions, with CC Score 2-3</t>
  </si>
  <si>
    <t>Malignant Gynaecological Disorders without Interventions, with CC Score 0-1</t>
  </si>
  <si>
    <t>Threatened or Spontaneous Miscarriage, with Interventions</t>
  </si>
  <si>
    <t>Threatened or Spontaneous Miscarriage, without Interventions</t>
  </si>
  <si>
    <t>Non-Malignant Gynaecological Disorders with Interventions, with CC Score 6+</t>
  </si>
  <si>
    <t>Non-Malignant Gynaecological Disorders with Interventions, with CC Score 3-5</t>
  </si>
  <si>
    <t>Non-Malignant Gynaecological Disorders with Interventions, with CC Score 0-2</t>
  </si>
  <si>
    <t>Non-Malignant Gynaecological Disorders without Interventions, with CC Score 6+</t>
  </si>
  <si>
    <t>Non-Malignant Gynaecological Disorders without Interventions, with CC Score 3-5</t>
  </si>
  <si>
    <t>Non-Malignant Gynaecological Disorders without Interventions, with CC Score 0-2</t>
  </si>
  <si>
    <t>Collection of Sperm</t>
  </si>
  <si>
    <t>Intra-Uterine Insemination with Superovulation</t>
  </si>
  <si>
    <t>Intra-Uterine Insemination with Superovulation, with Donor</t>
  </si>
  <si>
    <t>Intra-Uterine Insemination without Superovulation</t>
  </si>
  <si>
    <t>Intra-Uterine Insemination without Superovulation, with Donor</t>
  </si>
  <si>
    <t>Implantation of Embryo</t>
  </si>
  <si>
    <t>Oocyte Recovery</t>
  </si>
  <si>
    <t>Donor Oocyte Recovery</t>
  </si>
  <si>
    <t>Oocyte Recovery with Intracytoplasmic Sperm Injection</t>
  </si>
  <si>
    <t>MC15Z</t>
  </si>
  <si>
    <t>Oocyte Recovery with Pre-Implantation Genetic Diagnosis</t>
  </si>
  <si>
    <t>Ante-Natal Routine Observation</t>
  </si>
  <si>
    <t>Ante-Natal False Labour, including Premature Rupture of Membranes, with CC Score 2+</t>
  </si>
  <si>
    <t>Ante-Natal False Labour, including Premature Rupture of Membranes, with CC Score 0-1</t>
  </si>
  <si>
    <t>Ante-Natal Complex Disorders with CC Score 2+</t>
  </si>
  <si>
    <t>Ante-Natal Complex Disorders with CC Score 0-1</t>
  </si>
  <si>
    <t>Ante-Natal Major Disorders with CC Score 2+</t>
  </si>
  <si>
    <t>Ante-Natal Major Disorders with CC Score 0-1</t>
  </si>
  <si>
    <t>Ante-Natal Other Disorders with CC Score 2+</t>
  </si>
  <si>
    <t>Ante-Natal Other Disorders with CC Score 0-1</t>
  </si>
  <si>
    <t>Ante-Natal Standard Ultrasound Scan</t>
  </si>
  <si>
    <t>Ante-Natal Specialised Ultrasound Scan</t>
  </si>
  <si>
    <t>Ante-Natal Therapeutic Procedures, including Induction, with CC Score 2+</t>
  </si>
  <si>
    <t>Ante-Natal Therapeutic Procedures, including Induction, with CC Score 0-1</t>
  </si>
  <si>
    <t>Labour without Specified Delivery</t>
  </si>
  <si>
    <t>Post-Natal Disorders with CC Score 2+</t>
  </si>
  <si>
    <t>Post-Natal Disorders with CC Score 0-1</t>
  </si>
  <si>
    <t>Post-Natal Therapeutic Procedures</t>
  </si>
  <si>
    <t>Normal Delivery with CC Score 2+</t>
  </si>
  <si>
    <t>Normal Delivery with CC Score 1</t>
  </si>
  <si>
    <t>Normal Delivery with CC Score 0</t>
  </si>
  <si>
    <t>Assisted Delivery with CC Score 2+</t>
  </si>
  <si>
    <t>Assisted Delivery with CC Score 1</t>
  </si>
  <si>
    <t>Assisted Delivery with CC Score 0</t>
  </si>
  <si>
    <t>Planned Caesarean Section with CC Score 4+</t>
  </si>
  <si>
    <t>Planned Caesarean Section with CC Score 2-3</t>
  </si>
  <si>
    <t>Planned Caesarean Section with CC Score 0-1</t>
  </si>
  <si>
    <t>Emergency Caesarean Section with CC Score 4+</t>
  </si>
  <si>
    <t>Emergency Caesarean Section with CC Score 2-3</t>
  </si>
  <si>
    <t>Emergency Caesarean Section with CC Score 0-1</t>
  </si>
  <si>
    <t>NZ71Z</t>
  </si>
  <si>
    <t>Specialised Fetal Therapeutic Procedures</t>
  </si>
  <si>
    <t>NZ72Z</t>
  </si>
  <si>
    <t>Specialised Fetal Invasive Diagnostic Procedures</t>
  </si>
  <si>
    <t>NZ73Z</t>
  </si>
  <si>
    <t>Healthy Baby</t>
  </si>
  <si>
    <t>Paediatric Cystic Fibrosis with CC Score 5+</t>
  </si>
  <si>
    <t>Paediatric Cystic Fibrosis with CC Score 2-4</t>
  </si>
  <si>
    <t>Paediatric Cystic Fibrosis with CC Score 1</t>
  </si>
  <si>
    <t>Paediatric Cystic Fibrosis with CC Score 0</t>
  </si>
  <si>
    <t>Paediatric Lower Respiratory Tract Disorders without Acute Bronchiolitis, with CC Score 11+</t>
  </si>
  <si>
    <t>Paediatric Lower Respiratory Tract Disorders without Acute Bronchiolitis, with CC Score 8-10</t>
  </si>
  <si>
    <t>Paediatric Lower Respiratory Tract Disorders without Acute Bronchiolitis, with CC Score 4-7</t>
  </si>
  <si>
    <t>Paediatric Lower Respiratory Tract Disorders without Acute Bronchiolitis, with CC Score 2-3</t>
  </si>
  <si>
    <t>Paediatric Lower Respiratory Tract Disorders without Acute Bronchiolitis, with CC Score 1</t>
  </si>
  <si>
    <t>Paediatric Lower Respiratory Tract Disorders without Acute Bronchiolitis, with CC Score 0</t>
  </si>
  <si>
    <t>Paediatric Acute Bronchiolitis with CC Score 5+</t>
  </si>
  <si>
    <t>Paediatric Acute Bronchiolitis with CC Score 2-4</t>
  </si>
  <si>
    <t>Paediatric Acute Bronchiolitis with CC Score 1</t>
  </si>
  <si>
    <t>Paediatric Acute Bronchiolitis with CC Score 0</t>
  </si>
  <si>
    <t>Paediatric Upper Respiratory Tract Disorders with CC Score 5+</t>
  </si>
  <si>
    <t>Paediatric Upper Respiratory Tract Disorders with CC Score 2-4</t>
  </si>
  <si>
    <t>Paediatric Upper Respiratory Tract Disorders with CC Score 1</t>
  </si>
  <si>
    <t>Paediatric Upper Respiratory Tract Disorders with CC Score 0</t>
  </si>
  <si>
    <t>Paediatric Cardiac Conditions with CC Score 13+</t>
  </si>
  <si>
    <t>Paediatric Cardiac Conditions with CC Score 10-12</t>
  </si>
  <si>
    <t>Paediatric Cardiac Conditions with CC Score 6-9</t>
  </si>
  <si>
    <t>Paediatric Cardiac Conditions with CC Score 3-5</t>
  </si>
  <si>
    <t>Paediatric Cardiac Conditions with CC Score 1-2</t>
  </si>
  <si>
    <t>Paediatric Cardiac Conditions with CC Score 0</t>
  </si>
  <si>
    <t>Paediatric Major Gastrointestinal Disorders with CC Score 7+</t>
  </si>
  <si>
    <t>Paediatric Major Gastrointestinal Disorders with CC Score 5-6</t>
  </si>
  <si>
    <t>Paediatric Major Gastrointestinal Disorders with CC Score 3-4</t>
  </si>
  <si>
    <t>Paediatric Major Gastrointestinal Disorders with CC Score 1-2</t>
  </si>
  <si>
    <t>Paediatric Major Gastrointestinal Disorders with CC Score 0</t>
  </si>
  <si>
    <t>Paediatric Other Gastrointestinal Disorders with CC Score 4+</t>
  </si>
  <si>
    <t>Paediatric Other Gastrointestinal Disorders with CC Score 1-3</t>
  </si>
  <si>
    <t>Paediatric Other Gastrointestinal Disorders with CC Score 0</t>
  </si>
  <si>
    <t>Paediatric Inflammatory Bowel Disease with CC Score 1+</t>
  </si>
  <si>
    <t>Paediatric Inflammatory Bowel Disease with CC Score 0</t>
  </si>
  <si>
    <t>Paediatric Skin Disorders with CC Score 4+</t>
  </si>
  <si>
    <t>Paediatric Skin Disorders with CC Score 2-3</t>
  </si>
  <si>
    <t>Paediatric Skin Disorders with CC Score 1</t>
  </si>
  <si>
    <t>Paediatric Skin Disorders with CC Score 0</t>
  </si>
  <si>
    <t>Paediatric Endocrine Disorders, excluding Diabetes Mellitus, with CC Score 4+</t>
  </si>
  <si>
    <t>Paediatric Endocrine Disorders, excluding Diabetes Mellitus, with CC Score 1-3</t>
  </si>
  <si>
    <t>Paediatric Endocrine Disorders, excluding Diabetes Mellitus, with CC Score 0</t>
  </si>
  <si>
    <t>Paediatric Diabetes Mellitus, with Ketoacidosis or Coma, with CC Score 1+</t>
  </si>
  <si>
    <t>Paediatric Diabetes Mellitus, with Ketoacidosis or Coma, with CC Score 0</t>
  </si>
  <si>
    <t>Paediatric Diabetes Mellitus, without Ketoacidosis or Coma, with CC Score 3+</t>
  </si>
  <si>
    <t>Paediatric Diabetes Mellitus, without Ketoacidosis or Coma, with CC Score 1-2</t>
  </si>
  <si>
    <t>Paediatric Diabetes Mellitus, without Ketoacidosis or Coma, with CC Score 0</t>
  </si>
  <si>
    <t>Paediatric Metabolic Disorders with CC Score 4+</t>
  </si>
  <si>
    <t>Paediatric Metabolic Disorders with CC Score 1-3</t>
  </si>
  <si>
    <t>Paediatric Metabolic Disorders with CC Score 0</t>
  </si>
  <si>
    <t>Paediatric Renal Disease with Renal Failure, with CC Score 3+</t>
  </si>
  <si>
    <t>Paediatric Renal Disease with Renal Failure, with CC Score 1-2</t>
  </si>
  <si>
    <t>Paediatric Renal Disease with Renal Failure, with CC Score 0</t>
  </si>
  <si>
    <t>Paediatric Other Renal Diseases with CC Score 4+</t>
  </si>
  <si>
    <t>Paediatric Other Renal Diseases with CC Score 2-3</t>
  </si>
  <si>
    <t>Paediatric Other Renal Diseases with CC Score 1</t>
  </si>
  <si>
    <t>Paediatric Other Renal Diseases with CC Score 0</t>
  </si>
  <si>
    <t>Paediatric Acute Lymphoblastic Leukaemia with length of stay 1 day or more, with CC Score 3+</t>
  </si>
  <si>
    <t>Paediatric Acute Lymphoblastic Leukaemia with length of stay 1 day or more, with CC Score 1-2</t>
  </si>
  <si>
    <t>Paediatric Acute Lymphoblastic Leukaemia with length of stay 1 day or more, with CC Score 0</t>
  </si>
  <si>
    <t>Paediatric Other Haematological Malignancies with length of stay 1 day or more</t>
  </si>
  <si>
    <t>Paediatric Brain Tumours with length of stay 1 day or more, with CC score 1+</t>
  </si>
  <si>
    <t>Paediatric Brain Tumours with length of stay 1 day or more, with CC score 0</t>
  </si>
  <si>
    <t>Paediatric Other Neoplasms with length of stay 1 day or more, with CC Score 5+</t>
  </si>
  <si>
    <t>Paediatric Other Neoplasms with length of stay 1 day or more, with CC Score 1-4</t>
  </si>
  <si>
    <t>Paediatric Other Neoplasms with length of stay 1 day or more, with CC Score 0</t>
  </si>
  <si>
    <t>Paediatric Neoplasm Diagnoses with length of stay 0 days</t>
  </si>
  <si>
    <t>Paediatric Febrile Neutropenia with Malignancy, with CC Score 6+</t>
  </si>
  <si>
    <t>Paediatric Febrile Neutropenia with Malignancy, with CC Score 3-5</t>
  </si>
  <si>
    <t>Paediatric Febrile Neutropenia with Malignancy, with CC Score 1-2</t>
  </si>
  <si>
    <t>Paediatric Febrile Neutropenia with Malignancy, with CC Score 0</t>
  </si>
  <si>
    <t>Paediatric Thalassaemia with CC Score 1+</t>
  </si>
  <si>
    <t>Paediatric Thalassaemia with CC Score 0</t>
  </si>
  <si>
    <t>Paediatric Sickle-Cell Anaemia with Crisis, with CC Score 1+</t>
  </si>
  <si>
    <t>Paediatric Sickle-Cell Anaemia with Crisis, with CC Score 0</t>
  </si>
  <si>
    <t>Paediatric Blood Cell Disorders with CC Score 5+</t>
  </si>
  <si>
    <t>Paediatric Blood Cell Disorders with CC Score 1-4</t>
  </si>
  <si>
    <t>Paediatric Blood Cell Disorders with CC Score 0</t>
  </si>
  <si>
    <t>Paediatric Coagulation Disorders with CC Score 1+</t>
  </si>
  <si>
    <t>Paediatric Coagulation Disorders with CC Score 0</t>
  </si>
  <si>
    <t>Paediatric Non-Surgical Ophthalmology with CC Score 1+</t>
  </si>
  <si>
    <t>Paediatric Non-Surgical Ophthalmology with CC Score 0</t>
  </si>
  <si>
    <t>Paediatric Nervous System Disorders with CC Score 8+</t>
  </si>
  <si>
    <t>Paediatric Nervous System Disorders with CC Score 5-7</t>
  </si>
  <si>
    <t>Paediatric Nervous System Disorders with CC Score 2-4</t>
  </si>
  <si>
    <t>Paediatric Nervous System Disorders with CC Score 1</t>
  </si>
  <si>
    <t>Paediatric Nervous System Disorders with CC Score 0</t>
  </si>
  <si>
    <t>Paediatric Epilepsy Syndrome with CC Score 6+</t>
  </si>
  <si>
    <t>Paediatric Epilepsy Syndrome with CC Score 1-5</t>
  </si>
  <si>
    <t>Paediatric Epilepsy Syndrome with CC Score 0</t>
  </si>
  <si>
    <t>Paediatric Febrile Convulsions with CC Score 4+</t>
  </si>
  <si>
    <t>Paediatric Febrile Convulsions with CC Score 1-3</t>
  </si>
  <si>
    <t>Paediatric Febrile Convulsions with CC Score 0</t>
  </si>
  <si>
    <t>Paediatric Developmental Disorders with CC Score 2+</t>
  </si>
  <si>
    <t>Paediatric Developmental Disorders with CC Score 1</t>
  </si>
  <si>
    <t>Paediatric Developmental Disorders with CC Score 0</t>
  </si>
  <si>
    <t>Paediatric Intracranial Injury with CC Score 3+</t>
  </si>
  <si>
    <t>Paediatric Intracranial Injury with CC Score 1-2</t>
  </si>
  <si>
    <t>Paediatric Intracranial Injury with CC Score 0</t>
  </si>
  <si>
    <t>Paediatric Non-Intracranial Head Injury with CC Score 1+</t>
  </si>
  <si>
    <t>Paediatric Non-Intracranial Head Injury with CC Score 0</t>
  </si>
  <si>
    <t>Paediatric Behavioural Disorders with CC Score 1+</t>
  </si>
  <si>
    <t>Paediatric Behavioural Disorders with CC Score 0</t>
  </si>
  <si>
    <t>Paediatric Eating Disorders with CC Score 1+</t>
  </si>
  <si>
    <t>Paediatric Eating Disorders with CC Score 0</t>
  </si>
  <si>
    <t>Paediatric Intermediate Injury without Intracranial Injury, with CC Score 1+</t>
  </si>
  <si>
    <t>Paediatric Intermediate Injury without Intracranial Injury, with CC Score 0</t>
  </si>
  <si>
    <t>Paediatric Major Injury without Intracranial Injury, with CC Score 1+</t>
  </si>
  <si>
    <t>Paediatric Major Injury without Intracranial Injury, with CC Score 0</t>
  </si>
  <si>
    <t>Paediatric Minor Injury without Intracranial Injury, with CC Score 3+</t>
  </si>
  <si>
    <t>Paediatric Minor Injury without Intracranial Injury, with CC Score 1-2</t>
  </si>
  <si>
    <t>Paediatric Minor Injury without Intracranial Injury, with CC Score 0</t>
  </si>
  <si>
    <t>Paediatric Major Infections with CC Score 7+</t>
  </si>
  <si>
    <t>Paediatric Major Infections with CC Score 5-6</t>
  </si>
  <si>
    <t>Paediatric Major Infections with CC Score 2-4</t>
  </si>
  <si>
    <t>Paediatric Major Infections with CC Score 1</t>
  </si>
  <si>
    <t>Paediatric Major Infections with CC Score 0</t>
  </si>
  <si>
    <t>Paediatric Intermediate Infections with CC Score 0</t>
  </si>
  <si>
    <t>Paediatric Minor Infections with CC Score 0</t>
  </si>
  <si>
    <t>Paediatric Chest Pain with CC Score 1+</t>
  </si>
  <si>
    <t>Paediatric Chest Pain with CC Score 0</t>
  </si>
  <si>
    <t>Paediatric Abdominal Pain with CC Score 3+</t>
  </si>
  <si>
    <t>Paediatric Abdominal Pain with CC Score 1-2</t>
  </si>
  <si>
    <t>Paediatric Abdominal Pain with CC Score 0</t>
  </si>
  <si>
    <t>Paediatric Faltering Growth (Failure to Thrive) with CC Score 2+</t>
  </si>
  <si>
    <t>Paediatric Faltering Growth (Failure to Thrive) with CC Score 1</t>
  </si>
  <si>
    <t>Paediatric Faltering Growth (Failure to Thrive) with CC Score 0</t>
  </si>
  <si>
    <t>Paediatric Child Safeguarding (Welfare and Protection)</t>
  </si>
  <si>
    <t>Paediatric Respite Care</t>
  </si>
  <si>
    <t>Paediatric Admission for Unexplained Symptoms, with CC Score 1+</t>
  </si>
  <si>
    <t>Paediatric Admission for Unexplained Symptoms, with CC Score 0</t>
  </si>
  <si>
    <t>Dexa Scan</t>
  </si>
  <si>
    <t>Simple Echocardiogram, 19 years and over</t>
  </si>
  <si>
    <t>Simple Echocardiogram, 5 years and under</t>
  </si>
  <si>
    <t>Complex Computerised Tomography Scan</t>
  </si>
  <si>
    <t>RN01A</t>
  </si>
  <si>
    <t>Positron Emission Tomography with Computed Tomography (PET-CT) of one area, 19 years and over</t>
  </si>
  <si>
    <t>RN01B</t>
  </si>
  <si>
    <t>Positron Emission Tomography with Computed Tomography (PET-CT) of one area, between 6 and 18 years</t>
  </si>
  <si>
    <t>RN01C</t>
  </si>
  <si>
    <t>Positron Emission Tomography with Computed Tomography (PET-CT) of one area, 5 years and under</t>
  </si>
  <si>
    <t>RN02A</t>
  </si>
  <si>
    <t>Positron Emission Tomography with Computed Tomography (PET-CT) of two or three areas, 19 years and over</t>
  </si>
  <si>
    <t>RN02B</t>
  </si>
  <si>
    <t>Positron Emission Tomography with Computed Tomography (PET-CT) of two or three areas, 18 years and under</t>
  </si>
  <si>
    <t>RN03A</t>
  </si>
  <si>
    <t>Positron Emission Tomography with Computed Tomography (PET-CT) of more than three areas, 19 years and over</t>
  </si>
  <si>
    <t>RN03B</t>
  </si>
  <si>
    <t>Positron Emission Tomography with Computed Tomography (PET-CT) of more than three areas, 18 years and under</t>
  </si>
  <si>
    <t>RN04A</t>
  </si>
  <si>
    <t>Single Photon Emission Computed Tomography with Computed Tomography (SPECT-CT) of one area, 19 years and over</t>
  </si>
  <si>
    <t>RN04B</t>
  </si>
  <si>
    <t>Single Photon Emission Computed Tomography with Computed Tomography (SPECT-CT) of one area, between 6 and 18 years</t>
  </si>
  <si>
    <t>RN04C</t>
  </si>
  <si>
    <t>Single Photon Emission Computed Tomography with Computed Tomography (SPECT-CT) of one area, 5 years and under</t>
  </si>
  <si>
    <t>RN05A</t>
  </si>
  <si>
    <t>Single Photon Emission Computed Tomography with Computed Tomography (SPECT-CT) of two or three areas, 19 years and over</t>
  </si>
  <si>
    <t>RN05B</t>
  </si>
  <si>
    <t>Single Photon Emission Computed Tomography with Computed Tomography (SPECT-CT) of two or three areas, 18 years and under</t>
  </si>
  <si>
    <t>RN06A</t>
  </si>
  <si>
    <t>Single Photon Emission Computed Tomography with Computed Tomography (SPECT-CT) of more than three areas, 19 years and over</t>
  </si>
  <si>
    <t>RN06B</t>
  </si>
  <si>
    <t>Single Photon Emission Computed Tomography with Computed Tomography (SPECT-CT) of more than three areas, 18 years and under</t>
  </si>
  <si>
    <t>RN07A</t>
  </si>
  <si>
    <t>Positron Emission Tomography (PET), 19 years and over</t>
  </si>
  <si>
    <t>RN07B</t>
  </si>
  <si>
    <t>Positron Emission Tomography (PET), between 6 and 18 years</t>
  </si>
  <si>
    <t>RN07C</t>
  </si>
  <si>
    <t>Positron Emission Tomography (PET), 5 years and under</t>
  </si>
  <si>
    <t>RN08A</t>
  </si>
  <si>
    <t>Single Photon Emission Computed Tomography (SPECT), 19 years and over</t>
  </si>
  <si>
    <t>RN08B</t>
  </si>
  <si>
    <t>Single Photon Emission Computed Tomography (SPECT), between 6 and 18 years</t>
  </si>
  <si>
    <t>RN08C</t>
  </si>
  <si>
    <t>Single Photon Emission Computed Tomography (SPECT), 5 years and under</t>
  </si>
  <si>
    <t>RN09Z</t>
  </si>
  <si>
    <t>Myocardial Positron Emission Tomography</t>
  </si>
  <si>
    <t>RN10Z</t>
  </si>
  <si>
    <t>Octreotide Scan</t>
  </si>
  <si>
    <t>RN11Z</t>
  </si>
  <si>
    <t>Dopamine Transporter Scan</t>
  </si>
  <si>
    <t>RN12A</t>
  </si>
  <si>
    <t>Metaiodobenzylguanidine (MIBG) Scan, 19 years and over</t>
  </si>
  <si>
    <t>RN12B</t>
  </si>
  <si>
    <t>Metaiodobenzylguanidine (MIBG) Scan, 18 years and under</t>
  </si>
  <si>
    <t>RN13Z</t>
  </si>
  <si>
    <t>Nuclear Medicine Infection Scan or White Cell Scan</t>
  </si>
  <si>
    <t>RN14Z</t>
  </si>
  <si>
    <t>Tauroselcholic Acid (SeHCAT) Scan</t>
  </si>
  <si>
    <t>RN15A</t>
  </si>
  <si>
    <t>Nuclear Bone Scan of two or three phases, 19 years and over</t>
  </si>
  <si>
    <t>RN15B</t>
  </si>
  <si>
    <t>Nuclear Bone Scan of two or three phases, 18 years and under</t>
  </si>
  <si>
    <t>RN16A</t>
  </si>
  <si>
    <t>Nuclear Bone Scan of other phases, 19 years and over</t>
  </si>
  <si>
    <t>RN16B</t>
  </si>
  <si>
    <t>Nuclear Bone Scan of other phases, between 6 and 18 years</t>
  </si>
  <si>
    <t>RN16C</t>
  </si>
  <si>
    <t>Nuclear Bone Scan of other phases, 5 years and under</t>
  </si>
  <si>
    <t>RN17A</t>
  </si>
  <si>
    <t>Hepatobiliary Nuclear Scan, 19 years and over</t>
  </si>
  <si>
    <t>RN17B</t>
  </si>
  <si>
    <t>Hepatobiliary Nuclear Scan, 18 years and under</t>
  </si>
  <si>
    <t>RN18A</t>
  </si>
  <si>
    <t>Lung Ventilation or Perfusion Scan, 19 years and over</t>
  </si>
  <si>
    <t>RN18B</t>
  </si>
  <si>
    <t>Lung Ventilation or Perfusion Scan, 18 years and under</t>
  </si>
  <si>
    <t>RN19Z</t>
  </si>
  <si>
    <t>Sentinel Lymph Node scan</t>
  </si>
  <si>
    <t>RN20Z</t>
  </si>
  <si>
    <t>Myocardial Perfusion Scan</t>
  </si>
  <si>
    <t>RN21Z</t>
  </si>
  <si>
    <t>Myocardial Perfusion Scan, stress only</t>
  </si>
  <si>
    <t>RN22Z</t>
  </si>
  <si>
    <t>Multi Gated Acquisition (MUGA) Scan</t>
  </si>
  <si>
    <t>RN23A</t>
  </si>
  <si>
    <t>Nuclear Cystography, 19 years and over</t>
  </si>
  <si>
    <t>RN23B</t>
  </si>
  <si>
    <t>Nuclear Cystography, between 6 and 18 years</t>
  </si>
  <si>
    <t>RN23C</t>
  </si>
  <si>
    <t>Nuclear Cystography, 5 years and under</t>
  </si>
  <si>
    <t>RN24Z</t>
  </si>
  <si>
    <t>Parathyroid Scan</t>
  </si>
  <si>
    <t>RN25A</t>
  </si>
  <si>
    <t>Renogram, 19 years and over</t>
  </si>
  <si>
    <t>RN25B</t>
  </si>
  <si>
    <t>Renogram, between 6 and 18 years</t>
  </si>
  <si>
    <t>RN25C</t>
  </si>
  <si>
    <t>Renogram, 5 years and under</t>
  </si>
  <si>
    <t>RN26Z</t>
  </si>
  <si>
    <t>Red Cell Mass Studies</t>
  </si>
  <si>
    <t>RN27A</t>
  </si>
  <si>
    <t>Glomerular Filtration Rate Testing, 19 years and over</t>
  </si>
  <si>
    <t>RN27B</t>
  </si>
  <si>
    <t>Glomerular Filtration Rate Testing, between 6 and 18 years</t>
  </si>
  <si>
    <t>RN27C</t>
  </si>
  <si>
    <t>Glomerular Filtration Rate Testing, 5 years and under</t>
  </si>
  <si>
    <t>RN28Z</t>
  </si>
  <si>
    <t>Breath Test</t>
  </si>
  <si>
    <t>RN29A</t>
  </si>
  <si>
    <t>Meckel's Scan, 19 years and over</t>
  </si>
  <si>
    <t>RN29B</t>
  </si>
  <si>
    <t>Meckel's Scan, between 6 and 18 years</t>
  </si>
  <si>
    <t>RN29C</t>
  </si>
  <si>
    <t>Meckel's Scan, 5 years and under</t>
  </si>
  <si>
    <t>RN30A</t>
  </si>
  <si>
    <t>Dimercaptosuccinic Acid (DMSA) Scan, 19 years and over</t>
  </si>
  <si>
    <t>RN30B</t>
  </si>
  <si>
    <t>Dimercaptosuccinic Acid (DMSA) Scan, between 6 and 18 years</t>
  </si>
  <si>
    <t>RN30C</t>
  </si>
  <si>
    <t>Dimercaptosuccinic Acid (DMSA) Scan, 5 years and under</t>
  </si>
  <si>
    <t>RN31Z</t>
  </si>
  <si>
    <t>Dacryoscintigraphy</t>
  </si>
  <si>
    <t>RN32A</t>
  </si>
  <si>
    <t>Thyroid Gland Scan, 19 years and over</t>
  </si>
  <si>
    <t>RN32B</t>
  </si>
  <si>
    <t>Thyroid Gland Scan, 18 years and under</t>
  </si>
  <si>
    <t>RN33Z</t>
  </si>
  <si>
    <t>Other Specified Diagnostic Imaging of Digestive Tract</t>
  </si>
  <si>
    <t>RN34A</t>
  </si>
  <si>
    <t>Other Specified Diagnostic Imaging of Other Sites, 19 years and over</t>
  </si>
  <si>
    <t>RN34B</t>
  </si>
  <si>
    <t>Other Specified Diagnostic Imaging of Other Sites, between 6 and 18 years</t>
  </si>
  <si>
    <t>RN34C</t>
  </si>
  <si>
    <t>Other Specified Diagnostic Imaging of Other Sites, 5 years and under</t>
  </si>
  <si>
    <t>RN50Z</t>
  </si>
  <si>
    <t>Radiation Synovectomy</t>
  </si>
  <si>
    <t>RN51Z</t>
  </si>
  <si>
    <t>Oral Delivery of Radiotherapy for Thyroid Ablation</t>
  </si>
  <si>
    <t>RN52Z</t>
  </si>
  <si>
    <t>Delivery of Other Radionuclide Therapy</t>
  </si>
  <si>
    <t>Acquired Pure Red Cell Aplasia or Other Aplastic Anaemia, with CC Score 8+</t>
  </si>
  <si>
    <t>Acquired Pure Red Cell Aplasia or Other Aplastic Anaemia, with CC Score 5-7</t>
  </si>
  <si>
    <t>Acquired Pure Red Cell Aplasia or Other Aplastic Anaemia, with CC Score 2-4</t>
  </si>
  <si>
    <t>Acquired Pure Red Cell Aplasia or Other Aplastic Anaemia, with CC Score 0-1</t>
  </si>
  <si>
    <t>Coagulation Defect with CC Score 5+</t>
  </si>
  <si>
    <t>Coagulation Defect with CC Score 2-4</t>
  </si>
  <si>
    <t>Coagulation Defect with CC Score 0-1</t>
  </si>
  <si>
    <t>Haemolytic Anaemia with CC Score 3+</t>
  </si>
  <si>
    <t>Haemolytic Anaemia with CC Score 0-2</t>
  </si>
  <si>
    <t>Iron Deficiency Anaemia with CC Score 14+</t>
  </si>
  <si>
    <t>Iron Deficiency Anaemia with CC Score 10-13</t>
  </si>
  <si>
    <t>Iron Deficiency Anaemia with CC Score 6-9</t>
  </si>
  <si>
    <t>Megaloblastic Anaemia with CC Score 8+</t>
  </si>
  <si>
    <t>Megaloblastic Anaemia with CC Score 4-7</t>
  </si>
  <si>
    <t>Megaloblastic Anaemia with CC Score 0-3</t>
  </si>
  <si>
    <t>Myelodysplastic Syndrome with CC Score 8+</t>
  </si>
  <si>
    <t>Myelodysplastic Syndrome with CC Score 5-7</t>
  </si>
  <si>
    <t>Myelodysplastic Syndrome with CC Score 2-4</t>
  </si>
  <si>
    <t>Myelodysplastic Syndrome with CC Score 0-1</t>
  </si>
  <si>
    <t>Myeloproliferative Disorder with CC Score 7+</t>
  </si>
  <si>
    <t>Myeloproliferative Disorder with CC Score 4-6</t>
  </si>
  <si>
    <t>Myeloproliferative Disorder with CC Score 0-3</t>
  </si>
  <si>
    <t>Other Haematological or Splenic Disorders, with CC Score 6+</t>
  </si>
  <si>
    <t>Other Haematological or Splenic Disorders, with CC Score 3-5</t>
  </si>
  <si>
    <t>Other Haematological or Splenic Disorders, with CC Score 0-2</t>
  </si>
  <si>
    <t>Other Red Blood Cell Disorders with CC Score 14+</t>
  </si>
  <si>
    <t>Other Red Blood Cell Disorders with CC Score 10-13</t>
  </si>
  <si>
    <t>Other Red Blood Cell Disorders with CC Score 6-9</t>
  </si>
  <si>
    <t>Thalassaemia</t>
  </si>
  <si>
    <t>Thrombocytopenia with CC Score 8+</t>
  </si>
  <si>
    <t>Thrombocytopenia with CC Score 5-7</t>
  </si>
  <si>
    <t>Thrombocytopenia with CC Score 2-4</t>
  </si>
  <si>
    <t>Thrombocytopenia with CC Score 0-1</t>
  </si>
  <si>
    <t>Single Plasma Exchange, Leucophoresis or Red Cell Exchange, 19 years and over</t>
  </si>
  <si>
    <t>Single Plasma Exchange, Leucophoresis or Red Cell Exchange, 18 years and under</t>
  </si>
  <si>
    <t>Plasma Exchanges, 2 to 9</t>
  </si>
  <si>
    <t>Plasma Exchanges, 10 to 19</t>
  </si>
  <si>
    <t>Plasma Exchanges, 20 or more</t>
  </si>
  <si>
    <t>Malignant Disorders of Lymphatic or Haematological Systems, with CC Score 3+</t>
  </si>
  <si>
    <t>Malignant Disorders of Lymphatic or Haematological Systems, with CC Score 0-2</t>
  </si>
  <si>
    <t>Bone Marrow Harvest</t>
  </si>
  <si>
    <t>Bone Marrow Transplant, Autograft, 19 years and over</t>
  </si>
  <si>
    <t>Bone Marrow Transplant, Autograft, 18 years and under</t>
  </si>
  <si>
    <t>Bone Marrow Transplant, Allogeneic Graft (Sibling), 19 years and over</t>
  </si>
  <si>
    <t>Bone Marrow Transplant, Allogeneic Graft (Sibling), 18 years and under</t>
  </si>
  <si>
    <t>Bone Marrow Transplant, Allogeneic Graft (Volunteer Unrelated Donor), 19 years and over</t>
  </si>
  <si>
    <t>Bone Marrow Transplant, Allogeneic Graft (Volunteer Unrelated Donor), 18 years and under</t>
  </si>
  <si>
    <t>Bone Marrow Transplant, Allogeneic Graft (Cord Blood), 19 years and over</t>
  </si>
  <si>
    <t>Bone Marrow Transplant, Allogeneic Graft (Cord Blood), 18 years and under</t>
  </si>
  <si>
    <t>Bone Marrow Transplant, Allogeneic Graft (Haplo-Identical), 19 years and over</t>
  </si>
  <si>
    <t>Bone Marrow Transplant, Allogeneic Graft (Haplo-Identical), 18 years and under</t>
  </si>
  <si>
    <t>Acute Lymphoblastic Leukaemia with CC Score 5+</t>
  </si>
  <si>
    <t>Acute Lymphoblastic Leukaemia with CC Score 2-4</t>
  </si>
  <si>
    <t>Acute Lymphoblastic Leukaemia with CC Score 0-1</t>
  </si>
  <si>
    <t>Acute Myeloid Leukaemia with CC Score 12+</t>
  </si>
  <si>
    <t>Acute Myeloid Leukaemia with CC Score 9-11</t>
  </si>
  <si>
    <t>Acute Myeloid Leukaemia with CC Score 6-8</t>
  </si>
  <si>
    <t>Acute Myeloid Leukaemia with CC Score 4-5</t>
  </si>
  <si>
    <t>Acute Myeloid Leukaemia with CC Score 2-3</t>
  </si>
  <si>
    <t>Acute Myeloid Leukaemia with CC Score 0-1</t>
  </si>
  <si>
    <t>Peripheral Blood Stem Cell Transplant, Autologous, 19 years and over</t>
  </si>
  <si>
    <t>Peripheral Blood Stem Cell Transplant, Autologous, 18 years and under</t>
  </si>
  <si>
    <t>Peripheral Blood Stem Cell Transplant, Syngeneic, 19 years and over</t>
  </si>
  <si>
    <t>Peripheral Blood Stem Cell Transplant, Syngeneic, 18 years and under</t>
  </si>
  <si>
    <t>Plasma Cell Disorders with CC Score 11+</t>
  </si>
  <si>
    <t>Plasma Cell Disorders with CC Score 8-10</t>
  </si>
  <si>
    <t>Plasma Cell Disorders with CC Score 5-7</t>
  </si>
  <si>
    <t>Plasma Cell Disorders with CC Score 2-4</t>
  </si>
  <si>
    <t>Plasma Cell Disorders with CC Score 0-1</t>
  </si>
  <si>
    <t>Malignant Lymphoma, including Hodgkin's and Non-Hodgkin's, with CC Score 15+</t>
  </si>
  <si>
    <t>Malignant Lymphoma, including Hodgkin's and Non-Hodgkin's, with CC Score 10-14</t>
  </si>
  <si>
    <t>Malignant Lymphoma, including Hodgkin's and Non-Hodgkin's, with CC Score 6-9</t>
  </si>
  <si>
    <t>Malignant Lymphoma, including Hodgkin's and Non-Hodgkin's, with CC Score 4-5</t>
  </si>
  <si>
    <t>Malignant Lymphoma, including Hodgkin's and Non-Hodgkin's, with CC Score 2-3</t>
  </si>
  <si>
    <t>Malignant Lymphoma, including Hodgkin's and Non-Hodgkin's, with CC Score 0-1</t>
  </si>
  <si>
    <t>Chronic Lymphocytic Leukaemia, including Related Disorders, with CC Score 7+</t>
  </si>
  <si>
    <t>Chronic Lymphocytic Leukaemia, including Related Disorders, with CC Score 5-6</t>
  </si>
  <si>
    <t>Chronic Lymphocytic Leukaemia, including Related Disorders, with CC Score 3-4</t>
  </si>
  <si>
    <t>Chronic Lymphocytic Leukaemia, including Related Disorders, with CC Score 0-2</t>
  </si>
  <si>
    <t>Diagnostic Bone Marrow Extraction</t>
  </si>
  <si>
    <t>Peripheral Blood Stem Cell Harvest</t>
  </si>
  <si>
    <t>Agranulocytosis with CC Score 13+</t>
  </si>
  <si>
    <t>Agranulocytosis with CC Score 9-12</t>
  </si>
  <si>
    <t>Agranulocytosis with CC Score 5-8</t>
  </si>
  <si>
    <t>Agranulocytosis with CC Score 2-4</t>
  </si>
  <si>
    <t>Agranulocytosis with CC Score 0-1</t>
  </si>
  <si>
    <t>Sickle-Cell Anaemia with Crisis, with CC Score 6+</t>
  </si>
  <si>
    <t>Sickle-Cell Anaemia with Crisis, with CC Score 2-5</t>
  </si>
  <si>
    <t>Sickle-Cell Anaemia with Crisis, with CC Score 0-1</t>
  </si>
  <si>
    <t>Sickle Cell Anaemia without Crisis</t>
  </si>
  <si>
    <t>SB01Z</t>
  </si>
  <si>
    <t>Procure Chemotherapy Drugs for Regimens in Band 1</t>
  </si>
  <si>
    <t>SB02Z</t>
  </si>
  <si>
    <t>Procure Chemotherapy Drugs for Regimens in Band 2</t>
  </si>
  <si>
    <t>SB03Z</t>
  </si>
  <si>
    <t>Procure Chemotherapy Drugs for Regimens in Band 3</t>
  </si>
  <si>
    <t>SB04Z</t>
  </si>
  <si>
    <t>Procure Chemotherapy Drugs for Regimens in Band 4</t>
  </si>
  <si>
    <t>SB05Z</t>
  </si>
  <si>
    <t>Procure Chemotherapy Drugs for Regimens in Band 5</t>
  </si>
  <si>
    <t>SB06Z</t>
  </si>
  <si>
    <t>Procure Chemotherapy Drugs for Regimens in Band 6</t>
  </si>
  <si>
    <t>SB07Z</t>
  </si>
  <si>
    <t>Procure Chemotherapy Drugs for Regimens in Band 7</t>
  </si>
  <si>
    <t>SB08Z</t>
  </si>
  <si>
    <t>Procure Chemotherapy Drugs for Regimens in Band 8</t>
  </si>
  <si>
    <t>SB09Z</t>
  </si>
  <si>
    <t>Procure Chemotherapy Drugs for Regimens in Band 9</t>
  </si>
  <si>
    <t>SB10Z</t>
  </si>
  <si>
    <t>Procure Chemotherapy Drugs for Regimens in Band 10</t>
  </si>
  <si>
    <t>SB11Z</t>
  </si>
  <si>
    <t>Deliver Exclusively Oral Chemotherapy</t>
  </si>
  <si>
    <t>SB12Z</t>
  </si>
  <si>
    <t>Deliver Simple Parenteral Chemotherapy at First Attendance</t>
  </si>
  <si>
    <t>SB13Z</t>
  </si>
  <si>
    <t>Deliver more Complex Parenteral Chemotherapy at First Attendance</t>
  </si>
  <si>
    <t>SB14Z</t>
  </si>
  <si>
    <t>Deliver Complex Chemotherapy, including Prolonged Infusional Treatment, at First Attendance</t>
  </si>
  <si>
    <t>SB15Z</t>
  </si>
  <si>
    <t>Deliver Subsequent Elements of a Chemotherapy Cycle</t>
  </si>
  <si>
    <t>SB16Z</t>
  </si>
  <si>
    <t>Procure Chemotherapy Drugs for Regimens not on the National List</t>
  </si>
  <si>
    <t>SB17Z</t>
  </si>
  <si>
    <t>Deliver Chemotherapy for Regimens not on the National List</t>
  </si>
  <si>
    <t>Same Day Chemotherapy Admission or Attendance</t>
  </si>
  <si>
    <t>SC21Z</t>
  </si>
  <si>
    <t>Deliver a Fraction of Treatment on a Superficial or Orthovoltage Machine</t>
  </si>
  <si>
    <t>SC22Z</t>
  </si>
  <si>
    <t>Deliver a Fraction of Treatment on a Megavoltage Machine</t>
  </si>
  <si>
    <t>SC23Z</t>
  </si>
  <si>
    <t>Deliver a Fraction of Complex Treatment on a Megavoltage Machine</t>
  </si>
  <si>
    <t>SC24Z</t>
  </si>
  <si>
    <t>Deliver a Fraction of Radiotherapy on a Megavoltage Machine using General Anaesthetic</t>
  </si>
  <si>
    <t>SC25Z</t>
  </si>
  <si>
    <t>Deliver a Fraction of Total Body Irradiation</t>
  </si>
  <si>
    <t>SC26Z</t>
  </si>
  <si>
    <t>Deliver a Fraction of Intracavitary Radiotherapy without General Anaesthetic</t>
  </si>
  <si>
    <t>SC27Z</t>
  </si>
  <si>
    <t>Deliver a Fraction of Intracavitary Radiotherapy with General Anaesthetic</t>
  </si>
  <si>
    <t>SC28Z</t>
  </si>
  <si>
    <t>Deliver a Fraction of Interstitial Radiotherapy</t>
  </si>
  <si>
    <t>SC29Z</t>
  </si>
  <si>
    <t>Other Radiotherapy Treatment</t>
  </si>
  <si>
    <t>SC30Z</t>
  </si>
  <si>
    <t>Deliver a Fraction of Intraluminal Brachytherapy</t>
  </si>
  <si>
    <t>SC31Z</t>
  </si>
  <si>
    <t>Deliver a Fraction of Adaptive Radiotherapy on a Megavoltage Machine</t>
  </si>
  <si>
    <t>SC40Z</t>
  </si>
  <si>
    <t>Preparation for Intensity Modulated Radiation Therapy</t>
  </si>
  <si>
    <t>SC41Z</t>
  </si>
  <si>
    <t>Preparation for Intensity Modulated Radiation Therapy, with Technical Support</t>
  </si>
  <si>
    <t>SC42Z</t>
  </si>
  <si>
    <t>Preparation for Total Body Irradiation</t>
  </si>
  <si>
    <t>SC43Z</t>
  </si>
  <si>
    <t>Preparation for Total Body Irradiation, with Technical Support</t>
  </si>
  <si>
    <t>SC44Z</t>
  </si>
  <si>
    <t>Preparation for Hemi Body Irradiation</t>
  </si>
  <si>
    <t>SC45Z</t>
  </si>
  <si>
    <t>Preparation for Simple Radiotherapy with Imaging and Dosimetry</t>
  </si>
  <si>
    <t>SC46Z</t>
  </si>
  <si>
    <t>Preparation for Simple Radiotherapy with Imaging and Dosimetry, with Technical Support</t>
  </si>
  <si>
    <t>SC47Z</t>
  </si>
  <si>
    <t>Preparation for Simple Radiotherapy with Imaging and Simple Calculation</t>
  </si>
  <si>
    <t>SC48Z</t>
  </si>
  <si>
    <t>Preparation for Simple Radiotherapy with Imaging and Simple Calculation, with Technical Support</t>
  </si>
  <si>
    <t>SC49Z</t>
  </si>
  <si>
    <t>Preparation for Superficial Radiotherapy with Simple Calculation</t>
  </si>
  <si>
    <t>SC50Z</t>
  </si>
  <si>
    <t>Preparation for Superficial Radiotherapy with Simple Calculation, with Technical Support</t>
  </si>
  <si>
    <t>SC51Z</t>
  </si>
  <si>
    <t>Preparation for Complex Conformal Radiotherapy</t>
  </si>
  <si>
    <t>SC52Z</t>
  </si>
  <si>
    <t>Preparation for Complex Conformal Radiotherapy, with Technical Support</t>
  </si>
  <si>
    <t>SC53Z</t>
  </si>
  <si>
    <t>Preparation for Intraluminal Brachytherapy</t>
  </si>
  <si>
    <t>SC54Z</t>
  </si>
  <si>
    <t>Preparation for Intracavitary Brachytherapy</t>
  </si>
  <si>
    <t>SC55Z</t>
  </si>
  <si>
    <t>Preparation for Interstitial Brachytherapy</t>
  </si>
  <si>
    <t>SC56Z</t>
  </si>
  <si>
    <t>Other External Beam Radiotherapy Preparation</t>
  </si>
  <si>
    <t>SC57Z</t>
  </si>
  <si>
    <t>Other Brachytherapy Preparation</t>
  </si>
  <si>
    <t>Same Day Radiotherapy Admission or Attendance (excluding Brachytherapy)</t>
  </si>
  <si>
    <t>SD01A</t>
  </si>
  <si>
    <t>Inpatient Specialist Palliative Care, 19 years and over</t>
  </si>
  <si>
    <t>SD01B</t>
  </si>
  <si>
    <t>Inpatient Specialist Palliative Care, 18 years and under</t>
  </si>
  <si>
    <t>SD02A</t>
  </si>
  <si>
    <t>Inpatient Specialist Palliative Care, Same Day, 19 years and over</t>
  </si>
  <si>
    <t>SD02B</t>
  </si>
  <si>
    <t>Inpatient Specialist Palliative Care, Same Day, 18 years and under</t>
  </si>
  <si>
    <t>SD03A</t>
  </si>
  <si>
    <t>Hospital Specialist Palliative Care Support, 19 years and over</t>
  </si>
  <si>
    <t>SD03B</t>
  </si>
  <si>
    <t>Hospital Specialist Palliative Care Support, 18 years and under</t>
  </si>
  <si>
    <t>SD04A</t>
  </si>
  <si>
    <t>Medical Specialist Palliative Care Attendance, 19 years and over</t>
  </si>
  <si>
    <t>SD04B</t>
  </si>
  <si>
    <t>Medical Specialist Palliative Care Attendance, 18 years and under</t>
  </si>
  <si>
    <t>SD05A</t>
  </si>
  <si>
    <t>Non-Medical Specialist Palliative Care Attendance, 19 years and over</t>
  </si>
  <si>
    <t>SD05B</t>
  </si>
  <si>
    <t>Non-Medical Specialist Palliative Care Attendance, 18 years and under</t>
  </si>
  <si>
    <t>Data Invalid for Grouping</t>
  </si>
  <si>
    <t>Both</t>
  </si>
  <si>
    <t>Multiple Trauma with Diagnosis Score &lt;=23, with No Interventions</t>
  </si>
  <si>
    <t>Multiple Trauma with Diagnosis Score 24-32, with No Interventions</t>
  </si>
  <si>
    <t>Multiple Trauma with Diagnosis Score 33-50, with No Interventions</t>
  </si>
  <si>
    <t>Multiple Trauma with Diagnosis Score &gt;=51, with No Interventions</t>
  </si>
  <si>
    <t>Multiple Trauma with Diagnosis Score &lt;=23, with Intervention Score 19-29</t>
  </si>
  <si>
    <t>Multiple Trauma with Diagnosis Score 24-32, with Intervention Score 19-29</t>
  </si>
  <si>
    <t>Multiple Trauma with Diagnosis Score 33-50, with Intervention Score 19-29</t>
  </si>
  <si>
    <t>Multiple Trauma with Diagnosis Score &gt;=51, with Intervention Score 19-29</t>
  </si>
  <si>
    <t>Multiple Trauma with Diagnosis Score &lt;=23, with Intervention Score 30-44</t>
  </si>
  <si>
    <t>Multiple Trauma with Diagnosis Score 24-32, with Intervention Score 30-44</t>
  </si>
  <si>
    <t>Multiple Trauma with Diagnosis Score 33-50, with Intervention Score 30-44</t>
  </si>
  <si>
    <t>Multiple Trauma with Diagnosis Score &gt;=51, with Intervention Score 30-44</t>
  </si>
  <si>
    <t>Multiple Trauma with Diagnosis Score &lt;=23, with Intervention Score &gt;=45</t>
  </si>
  <si>
    <t>Multiple Trauma with Diagnosis Score 24-32, with Intervention Score &gt;=45</t>
  </si>
  <si>
    <t>Multiple Trauma with Diagnosis Score 33-50, with Intervention Score &gt;=45</t>
  </si>
  <si>
    <t>Multiple Trauma with Diagnosis Score &gt;=51, with Intervention Score &gt;=45</t>
  </si>
  <si>
    <t>VB01Z</t>
  </si>
  <si>
    <t>Emergency Medicine, Any Investigation with Category 5 Treatment</t>
  </si>
  <si>
    <t>VB02Z</t>
  </si>
  <si>
    <t>Emergency Medicine, Category 3 Investigation with Category 4 Treatment</t>
  </si>
  <si>
    <t>VB03Z</t>
  </si>
  <si>
    <t>Emergency Medicine, Category 3 Investigation with Category 1-3 Treatment</t>
  </si>
  <si>
    <t>VB04Z</t>
  </si>
  <si>
    <t>Emergency Medicine, Category 2 Investigation with Category 4 Treatment</t>
  </si>
  <si>
    <t>VB05Z</t>
  </si>
  <si>
    <t>Emergency Medicine, Category 2 Investigation with Category 3 Treatment</t>
  </si>
  <si>
    <t>VB06Z</t>
  </si>
  <si>
    <t>Emergency Medicine, Category 1 Investigation with Category 3-4 Treatment</t>
  </si>
  <si>
    <t>VB07Z</t>
  </si>
  <si>
    <t>Emergency Medicine, Category 2 Investigation with Category 2 Treatment</t>
  </si>
  <si>
    <t>VB08Z</t>
  </si>
  <si>
    <t>Emergency Medicine, Category 2 Investigation with Category 1 Treatment</t>
  </si>
  <si>
    <t>VB09Z</t>
  </si>
  <si>
    <t>Emergency Medicine, Category 1 Investigation with Category 1-2 Treatment</t>
  </si>
  <si>
    <t>VB10Z</t>
  </si>
  <si>
    <t>Emergency Medicine, Dental Care</t>
  </si>
  <si>
    <t>VB11Z</t>
  </si>
  <si>
    <t>Emergency Medicine, No Investigation with No Significant Treatment</t>
  </si>
  <si>
    <t>VB99Z</t>
  </si>
  <si>
    <t>Emergency Medicine, Patient Dead On Arrival</t>
  </si>
  <si>
    <t>VC01Z</t>
  </si>
  <si>
    <t>Assessment for Rehabilitation, Unidisciplinary</t>
  </si>
  <si>
    <t>VC02Z</t>
  </si>
  <si>
    <t>Assessment for Rehabilitation, Multidisciplinary, Non-Specialist</t>
  </si>
  <si>
    <t>VC03Z</t>
  </si>
  <si>
    <t>Assessment for Rehabilitation, Multidisciplinary, Specialist</t>
  </si>
  <si>
    <t>VC04Z</t>
  </si>
  <si>
    <t>Rehabilitation for Stroke</t>
  </si>
  <si>
    <t>VC06Z</t>
  </si>
  <si>
    <t>Rehabilitation for Brain Injuries</t>
  </si>
  <si>
    <t>VC08Z</t>
  </si>
  <si>
    <t>Rehabilitation for Spinal Cord Injuries</t>
  </si>
  <si>
    <t>VC10Z</t>
  </si>
  <si>
    <t>Rehabilitation for Pain Syndromes</t>
  </si>
  <si>
    <t>VC12Z</t>
  </si>
  <si>
    <t>Rehabilitation for Other Neurological Disorders</t>
  </si>
  <si>
    <t>VC14Z</t>
  </si>
  <si>
    <t>Rehabilitation for Amputation of Limb</t>
  </si>
  <si>
    <t>VC16Z</t>
  </si>
  <si>
    <t>Rehabilitation for Hip Fracture</t>
  </si>
  <si>
    <t>VC18Z</t>
  </si>
  <si>
    <t>Rehabilitation for Joint Replacement</t>
  </si>
  <si>
    <t>VC20Z</t>
  </si>
  <si>
    <t>Rehabilitation for Inflammatory Arthritis</t>
  </si>
  <si>
    <t>VC22Z</t>
  </si>
  <si>
    <t>Rehabilitation for Non-Inflammatory Arthritis</t>
  </si>
  <si>
    <t>VC24Z</t>
  </si>
  <si>
    <t>Rehabilitation for Other Musculoskeletal Disorders</t>
  </si>
  <si>
    <t>VC26Z</t>
  </si>
  <si>
    <t>Rehabilitation for Drug or Alcohol Addiction</t>
  </si>
  <si>
    <t>VC28Z</t>
  </si>
  <si>
    <t>Rehabilitation for Other Psychiatric Disorders</t>
  </si>
  <si>
    <t>VC30Z</t>
  </si>
  <si>
    <t>Rehabilitation for Burns</t>
  </si>
  <si>
    <t>VC32Z</t>
  </si>
  <si>
    <t>Rehabilitation following Head and Neck Reconstructive Surgery</t>
  </si>
  <si>
    <t>VC34Z</t>
  </si>
  <si>
    <t>Rehabilitation following Other Reconstructive Surgery</t>
  </si>
  <si>
    <t>VC36Z</t>
  </si>
  <si>
    <t>Rehabilitation for Other Trauma</t>
  </si>
  <si>
    <t>VC38Z</t>
  </si>
  <si>
    <t>Rehabilitation for Acute Myocardial Infarction or Other Cardiac Disorders</t>
  </si>
  <si>
    <t>VC40Z</t>
  </si>
  <si>
    <t>Rehabilitation for Respiratory Disorders</t>
  </si>
  <si>
    <t>VC42Z</t>
  </si>
  <si>
    <t>Rehabilitation for Other Disorders</t>
  </si>
  <si>
    <t>Respite Care with length of stay 9 days or more</t>
  </si>
  <si>
    <t>Respite Care with length of stay between 5 and 8 days</t>
  </si>
  <si>
    <t>Respite Care with length of stay 4 days or less</t>
  </si>
  <si>
    <t>Procedures on the Lymphatic System with CC Score 1+</t>
  </si>
  <si>
    <t>Procedures on the Lymphatic System with CC Score 0</t>
  </si>
  <si>
    <t>All patients 70 years and older with a Mental Health Primary Diagnosis, treated by a Non-Specialist Mental Health Service Provider</t>
  </si>
  <si>
    <t>All patients between 19 and 69 years with a Mental Health Primary Diagnosis, treated by a Non-Specialist Mental Health Service Provider</t>
  </si>
  <si>
    <t>All patients 18 years and younger with a Mental Health Primary Diagnosis, treated by a Non-Specialist Mental Health Service Provider</t>
  </si>
  <si>
    <t>Non-Admitted Face to Face Attendance, Follow-Up</t>
  </si>
  <si>
    <t>WF01B</t>
  </si>
  <si>
    <t>Non-Admitted Face to Face Attendance, First</t>
  </si>
  <si>
    <t>WF01C</t>
  </si>
  <si>
    <t>Non-Admitted Non-Face to Face Attendance, Follow-Up</t>
  </si>
  <si>
    <t>WF01D</t>
  </si>
  <si>
    <t>Non-Admitted Non-Face to Face Attendance, First</t>
  </si>
  <si>
    <t>Multiprofessional Non-Admitted Face to Face Attendance, Follow-Up</t>
  </si>
  <si>
    <t>WF02B</t>
  </si>
  <si>
    <t>Multiprofessional Non-Admitted Face to Face Attendance, First</t>
  </si>
  <si>
    <t>WF02C</t>
  </si>
  <si>
    <t>Multiprofessional Non-Admitted Non Face to Face Attendance, Follow-Up</t>
  </si>
  <si>
    <t>WF02D</t>
  </si>
  <si>
    <t>Multiprofessional Non-Admitted Non Face to Face Attendance, First</t>
  </si>
  <si>
    <t>XA01Z</t>
  </si>
  <si>
    <t>Neonatal Critical Care, Intensive Care</t>
  </si>
  <si>
    <t>XA02Z</t>
  </si>
  <si>
    <t>Neonatal Critical Care, High Dependency</t>
  </si>
  <si>
    <t>XA03Z</t>
  </si>
  <si>
    <t>Neonatal Critical Care, Special Care, without External Carer</t>
  </si>
  <si>
    <t>XA04Z</t>
  </si>
  <si>
    <t>Neonatal Critical Care, Special Care, with External Carer</t>
  </si>
  <si>
    <t>XA05Z</t>
  </si>
  <si>
    <t>Neonatal Critical Care, Normal Care</t>
  </si>
  <si>
    <t>XA06Z</t>
  </si>
  <si>
    <t>Neonatal Critical Care, Transportation</t>
  </si>
  <si>
    <t>XB01Z</t>
  </si>
  <si>
    <t>Paediatric Critical Care, Advanced Critical Care 5</t>
  </si>
  <si>
    <t>XB02Z</t>
  </si>
  <si>
    <t>Paediatric Critical Care, Advanced Critical Care 4</t>
  </si>
  <si>
    <t>XB03Z</t>
  </si>
  <si>
    <t>Paediatric Critical Care, Advanced Critical Care 3</t>
  </si>
  <si>
    <t>XB04Z</t>
  </si>
  <si>
    <t>Paediatric Critical Care, Advanced Critical Care 2</t>
  </si>
  <si>
    <t>XB05Z</t>
  </si>
  <si>
    <t>Paediatric Critical Care, Advanced Critical Care 1</t>
  </si>
  <si>
    <t>XB06Z</t>
  </si>
  <si>
    <t>Paediatric Critical Care, Intermediate Critical Care</t>
  </si>
  <si>
    <t>XB07Z</t>
  </si>
  <si>
    <t>Paediatric Critical Care, Basic Critical Care</t>
  </si>
  <si>
    <t>XB08Z</t>
  </si>
  <si>
    <t>Paediatric Critical Care, Transportation</t>
  </si>
  <si>
    <t>XB09Z</t>
  </si>
  <si>
    <t>Paediatric Critical Care, Enhanced Care</t>
  </si>
  <si>
    <t>XC01Z</t>
  </si>
  <si>
    <t>Adult Critical Care, 6 or more Organs Supported</t>
  </si>
  <si>
    <t>XC02Z</t>
  </si>
  <si>
    <t>Adult Critical Care, 5 Organs Supported</t>
  </si>
  <si>
    <t>XC03Z</t>
  </si>
  <si>
    <t>Adult Critical Care, 4 Organs Supported</t>
  </si>
  <si>
    <t>XC04Z</t>
  </si>
  <si>
    <t>Adult Critical Care, 3 Organs Supported</t>
  </si>
  <si>
    <t>XC05Z</t>
  </si>
  <si>
    <t>Adult Critical Care, 2 Organs Supported</t>
  </si>
  <si>
    <t>XC06Z</t>
  </si>
  <si>
    <t>Adult Critical Care, 1 Organ Supported</t>
  </si>
  <si>
    <t>XC07Z</t>
  </si>
  <si>
    <t>Adult Critical Care, 0 Organs Supported</t>
  </si>
  <si>
    <t>XD01Z</t>
  </si>
  <si>
    <t>XD02Z</t>
  </si>
  <si>
    <t>XD03Z</t>
  </si>
  <si>
    <t>XD04Z</t>
  </si>
  <si>
    <t>XD05Z</t>
  </si>
  <si>
    <t>Blood Products, Band 1</t>
  </si>
  <si>
    <t>XD06Z</t>
  </si>
  <si>
    <t>Blood Products, Band 2</t>
  </si>
  <si>
    <t>XD07Z</t>
  </si>
  <si>
    <t>Fibrinolytic Drugs, Band 1</t>
  </si>
  <si>
    <t>XD08Z</t>
  </si>
  <si>
    <t>Medical Gases, Band 1</t>
  </si>
  <si>
    <t>XD09Z</t>
  </si>
  <si>
    <t>Torsion Dystonias and Other Involuntary Movements Drugs, Band 1</t>
  </si>
  <si>
    <t>XD10Z</t>
  </si>
  <si>
    <t>Amyotrophic Lateral Sclerosis Drugs, Band 1</t>
  </si>
  <si>
    <t>XD11Z</t>
  </si>
  <si>
    <t>Anti Fungal Drugs, Band 1</t>
  </si>
  <si>
    <t>XD12Z</t>
  </si>
  <si>
    <t>Anti Fungal Drugs, Band 2</t>
  </si>
  <si>
    <t>XD13Z</t>
  </si>
  <si>
    <t>Hepatitis B Treatment Drugs, Band 1</t>
  </si>
  <si>
    <t>XD14Z</t>
  </si>
  <si>
    <t>Respiratory Syncytial Virus Treatment and Hepatitis C Treatment Drugs, Band 1</t>
  </si>
  <si>
    <t>XD15Z</t>
  </si>
  <si>
    <t>Respiratory Syncytial Virus Prevention Drugs, Band 1</t>
  </si>
  <si>
    <t>XD16Z</t>
  </si>
  <si>
    <t>Growth Hormone Receptor Antagonist Drugs, Band 1</t>
  </si>
  <si>
    <t>XD17Z</t>
  </si>
  <si>
    <t>Growth Hormone Analogue Drugs, Band 1</t>
  </si>
  <si>
    <t>XD18Z</t>
  </si>
  <si>
    <t>Bone Metabolism Drugs, Band 1</t>
  </si>
  <si>
    <t>XD19Z</t>
  </si>
  <si>
    <t>Monoclonal Antibodies, Band 1</t>
  </si>
  <si>
    <t>XD20Z</t>
  </si>
  <si>
    <t>Monoclonal Antibodies, Band 2</t>
  </si>
  <si>
    <t>XD21Z</t>
  </si>
  <si>
    <t>Immunomodulating Drugs, Band 1</t>
  </si>
  <si>
    <t>XD22Z</t>
  </si>
  <si>
    <t>Somatostatin Analogues, Band 1</t>
  </si>
  <si>
    <t>XD23Z</t>
  </si>
  <si>
    <t>Hypoplastic Haemolytic and Renal Anaemia Drugs, Band 1</t>
  </si>
  <si>
    <t>XD24Z</t>
  </si>
  <si>
    <t>Hypoplastic Haemolytic and Renal Anaemia Drugs, Band 2</t>
  </si>
  <si>
    <t>XD25Z</t>
  </si>
  <si>
    <t>Neutropenia Drugs, Band 1</t>
  </si>
  <si>
    <t>XD26Z</t>
  </si>
  <si>
    <t>Intravenous Nutrition, Band 1</t>
  </si>
  <si>
    <t>XD27Z</t>
  </si>
  <si>
    <t>Metabolic Disorder Drugs, Band 1</t>
  </si>
  <si>
    <t>XD28Z</t>
  </si>
  <si>
    <t>Metabolic Disorder Drugs, Band 2</t>
  </si>
  <si>
    <t>XD29Z</t>
  </si>
  <si>
    <t>Metabolic Disorder Drugs, Band 3</t>
  </si>
  <si>
    <t>XD30Z</t>
  </si>
  <si>
    <t>Metabolic Disorder Drugs, Band 4</t>
  </si>
  <si>
    <t>XD31Z</t>
  </si>
  <si>
    <t>Cytokine Inhibitor Drugs, Band 1</t>
  </si>
  <si>
    <t>XD32Z</t>
  </si>
  <si>
    <t>Hyperuricaemia Drugs, Band 1</t>
  </si>
  <si>
    <t>XD33Z</t>
  </si>
  <si>
    <t>Immune Response Drugs, Band 1</t>
  </si>
  <si>
    <t>XD34Z</t>
  </si>
  <si>
    <t>Immunoglobulins, Band 1</t>
  </si>
  <si>
    <t>XD37Z</t>
  </si>
  <si>
    <t>Pulmonary Surfactant Drugs, Band 1</t>
  </si>
  <si>
    <t>XD38Z</t>
  </si>
  <si>
    <t>Antiretroviral Drugs, Band 1</t>
  </si>
  <si>
    <t>XD39Z</t>
  </si>
  <si>
    <t>Mucolytic Drugs, Band 1</t>
  </si>
  <si>
    <t>XD40Z</t>
  </si>
  <si>
    <t>Hypnotic Drugs, Band 1</t>
  </si>
  <si>
    <t>XD41Z</t>
  </si>
  <si>
    <t>Analgesic Drugs, Band 1</t>
  </si>
  <si>
    <t>XD42Z</t>
  </si>
  <si>
    <t>Cytomegalovirus Drugs, Band 1</t>
  </si>
  <si>
    <t>XD43Z</t>
  </si>
  <si>
    <t>Platelet Disorder Drugs, Band 1</t>
  </si>
  <si>
    <t>XD44Z</t>
  </si>
  <si>
    <t>Protein Tyrosine Kinase Inhibitors, Band 1</t>
  </si>
  <si>
    <t>XD45Z</t>
  </si>
  <si>
    <t>Bone Morphogenetic Proteins, Band 1</t>
  </si>
  <si>
    <t>XD46Z</t>
  </si>
  <si>
    <t>Subfoveal Choroidal Neovascularisation Drugs, Band 1</t>
  </si>
  <si>
    <t>XD47Z</t>
  </si>
  <si>
    <t>Neurodegenerative Condition Drugs, Band 1</t>
  </si>
  <si>
    <t>XD48Z</t>
  </si>
  <si>
    <t>Vasopressin Antagonist Drugs, Band 1</t>
  </si>
  <si>
    <t>XD49Z</t>
  </si>
  <si>
    <t>Allergic Emergency Drugs, Band 1</t>
  </si>
  <si>
    <t>XD50Z</t>
  </si>
  <si>
    <t>Myelodysplastic Syndrome Drugs, Band 1</t>
  </si>
  <si>
    <t>XD51Z</t>
  </si>
  <si>
    <t>Allergen Immunotherapy Drugs, Band 1</t>
  </si>
  <si>
    <t>XD52Z</t>
  </si>
  <si>
    <t>Poison Management Drugs, Band 1</t>
  </si>
  <si>
    <t>XD53Z</t>
  </si>
  <si>
    <t>XD54Z</t>
  </si>
  <si>
    <t>XD55Z</t>
  </si>
  <si>
    <t>XD56Z</t>
  </si>
  <si>
    <t>XD57Z</t>
  </si>
  <si>
    <t>XD58Z</t>
  </si>
  <si>
    <t>XD90Z</t>
  </si>
  <si>
    <t>XD91Z</t>
  </si>
  <si>
    <t>Open Repair of Thoracoabdominal Aortic Aneurysm</t>
  </si>
  <si>
    <t>Open Repair of Abdominal Aortic Aneurysm with CC Score 6+</t>
  </si>
  <si>
    <t>Open Repair of Abdominal Aortic Aneurysm with CC Score 0-5</t>
  </si>
  <si>
    <t>Multiple Open Procedures on Blood Vessels of Lower Limbs with CC Score 11+</t>
  </si>
  <si>
    <t>Multiple Open Procedures on Blood Vessels of Lower Limbs with CC Score 7-10</t>
  </si>
  <si>
    <t>Multiple Open Procedures on Blood Vessels of Lower Limbs with CC Score 4-6</t>
  </si>
  <si>
    <t>Multiple Open Procedures on Blood Vessels of Lower Limbs with CC Score 0-3</t>
  </si>
  <si>
    <t>Single Open Procedure on Blood Vessel of Lower Limb with Imaging Intervention, with CC Score 7+</t>
  </si>
  <si>
    <t>Single Open Procedure on Blood Vessel of Lower Limb with Imaging Intervention, with CC Score 4-6</t>
  </si>
  <si>
    <t>Single Open Procedure on Blood Vessel of Lower Limb with Imaging Intervention, with CC Score 0-3</t>
  </si>
  <si>
    <t>Single Open Procedure on Blood Vessel of Lower Limb with CC Score 11+</t>
  </si>
  <si>
    <t>Single Open Procedure on Blood Vessel of Lower Limb with CC Score 7-10</t>
  </si>
  <si>
    <t>Single Open Procedure on Blood Vessel of Lower Limb with CC Score 4-6</t>
  </si>
  <si>
    <t>Single Open Procedure on Blood Vessel of Lower Limb with CC Score 0-3</t>
  </si>
  <si>
    <t>Bypass to Tibial Arteries with CC Score 7+</t>
  </si>
  <si>
    <t>Bypass to Tibial Arteries with CC Score 0-6</t>
  </si>
  <si>
    <t>Open Treatment of Recurrent Unilateral Varicose Veins</t>
  </si>
  <si>
    <t>Open Treatment of Primary Unilateral Varicose Veins</t>
  </si>
  <si>
    <t>Amputation of Multiple Limbs with CC Score 10+</t>
  </si>
  <si>
    <t>Amputation of Multiple Limbs with CC Score 0-9</t>
  </si>
  <si>
    <t>Amputation of Single Limb with Other Blood Vessel Procedure, with CC Score 10+</t>
  </si>
  <si>
    <t>Amputation of Single Limb with Other Blood Vessel Procedure, with CC Score 0-9</t>
  </si>
  <si>
    <t>Amputation of Single Limb with CC Score 10+</t>
  </si>
  <si>
    <t>Amputation of Single Limb with CC Score 0-9</t>
  </si>
  <si>
    <t>Single Open Procedure on Carotid Artery with CC Score 5+</t>
  </si>
  <si>
    <t>Single Open Procedure on Carotid Artery with CC Score 0-4</t>
  </si>
  <si>
    <t>Sympathectomy</t>
  </si>
  <si>
    <t>Peripheral Vascular Disorders with CC Score 15+</t>
  </si>
  <si>
    <t>Peripheral Vascular Disorders with CC Score 11-14</t>
  </si>
  <si>
    <t>Peripheral Vascular Disorders with CC Score 8-10</t>
  </si>
  <si>
    <t>Peripheral Vascular Disorders with CC Score 5-7</t>
  </si>
  <si>
    <t>Peripheral Vascular Disorders with CC Score 2-4</t>
  </si>
  <si>
    <t>Peripheral Vascular Disorders with CC Score 0-1</t>
  </si>
  <si>
    <t>Deep Vein Thrombosis with CC Score 12+</t>
  </si>
  <si>
    <t>Deep Vein Thrombosis with CC Score 9-11</t>
  </si>
  <si>
    <t>Inferior Vena Cava Filter Procedures with CC Score 7+</t>
  </si>
  <si>
    <t>Inferior Vena Cava Filter Procedures with CC Score 3-6</t>
  </si>
  <si>
    <t>Inferior Vena Cava Filter Procedures with CC Score 0-2</t>
  </si>
  <si>
    <t>Percutaneous Transluminal, Embolectomy or Thrombolysis, of Blood Vessel, with CC Score 5+</t>
  </si>
  <si>
    <t>Percutaneous Transluminal, Embolectomy or Thrombolysis, of Blood Vessel, with CC Score 0-4</t>
  </si>
  <si>
    <t>Venography</t>
  </si>
  <si>
    <t>Percutaneous Transluminal, Laser or Radiofrequency Ablation, of Bilateral Varicose Veins</t>
  </si>
  <si>
    <t>Percutaneous Transluminal, Laser or Radiofrequency Ablation, of Unilateral Varicose Veins</t>
  </si>
  <si>
    <t>Sclerotherapy of Bilateral Varicose Veins</t>
  </si>
  <si>
    <t>Sclerotherapy of Unilateral Varicose Veins</t>
  </si>
  <si>
    <t>Insertion of Non-Tunnelled Central Venous Catheter, 19 years and over</t>
  </si>
  <si>
    <t>Insertion of Non-Tunnelled Central Venous Catheter, 18 years and under</t>
  </si>
  <si>
    <t>Insertion of Tunnelled Central Venous Catheter, 19 years and over</t>
  </si>
  <si>
    <t>Insertion of Tunnelled Central Venous Catheter, 18 years and under</t>
  </si>
  <si>
    <t>Peripheral Insertion of Central Venous Catheter, 19 years and over</t>
  </si>
  <si>
    <t>Peripheral Insertion of Central Venous Catheter, 18 years and under</t>
  </si>
  <si>
    <t>Attention to Central Venous Catheter, 19 years and over</t>
  </si>
  <si>
    <t>Attention to Central Venous Catheter, 18 years and under</t>
  </si>
  <si>
    <t>Removal of Central Venous Catheter, 19 years and over</t>
  </si>
  <si>
    <t>Removal of Central Venous Catheter, 18 years and under</t>
  </si>
  <si>
    <t>Insertion of Subcutaneous Port</t>
  </si>
  <si>
    <t>Attention to Subcutaneous Port</t>
  </si>
  <si>
    <t>Removal of Subcutaneous Port</t>
  </si>
  <si>
    <t>Attention to Arteriovenous Fistula, Graft or Shunt</t>
  </si>
  <si>
    <t>Model</t>
  </si>
  <si>
    <t xml:space="preserve">The BPT is made up of two components: a base tariff and a conditional payment. Both components are conditional on meeting best practice characteristics though they are payable separately. </t>
  </si>
  <si>
    <t>The BPT is an annual payment that covers inpatient and outpatient care compliant with best practice specification (see guidance) from the date of discharge from hospital after the initial diagnosis of diabetes is made, until the young person is transferred to adult services at the age of 19.</t>
  </si>
  <si>
    <t>The short stay emergency tariff continues to apply to the listed HRGs.</t>
  </si>
  <si>
    <t>Head and Neck</t>
  </si>
  <si>
    <t>Medical</t>
  </si>
  <si>
    <t>*Excision of breast includes quadrantectomy, partial excision, any other excision.</t>
  </si>
  <si>
    <t xml:space="preserve">                BPT applies to:</t>
  </si>
  <si>
    <t>Transluminal operations on Iliac and femoral artery</t>
  </si>
  <si>
    <t>Additional Information</t>
  </si>
  <si>
    <t>Analysis / calculations</t>
  </si>
  <si>
    <t>Model Outputs</t>
  </si>
  <si>
    <t>Model inputs</t>
  </si>
  <si>
    <t xml:space="preserve">Table 1.-  Price Adjustments : Inflation and Efficiency </t>
  </si>
  <si>
    <t>Table 3.-  Price Adjustments : QR1, CB and SCF</t>
  </si>
  <si>
    <t>CB</t>
  </si>
  <si>
    <t>SCF</t>
  </si>
  <si>
    <t>Admitted Patient Care and Outpatient Procedures (APC &amp; OPROC)</t>
  </si>
  <si>
    <t>Outpatient attendances (OPATT)</t>
  </si>
  <si>
    <t>Accident and Emergency (A&amp;E)</t>
  </si>
  <si>
    <t>Unbundled Services</t>
  </si>
  <si>
    <t>We use a chain linking the post adjustments for joining the efficiency and inflation adjustment together from 2015/16 onwards (this is a slight methodological change from the 2013/14 PbR method).</t>
  </si>
  <si>
    <t>Renal Best Practice Tariffs (BPTs)</t>
  </si>
  <si>
    <t>Maternity Pathway</t>
  </si>
  <si>
    <t>Other mandatory prices</t>
  </si>
  <si>
    <t>Non-mandatory prices</t>
  </si>
  <si>
    <t>Table 2.-  Price Adjustments : CNST increase / decrease</t>
  </si>
  <si>
    <t xml:space="preserve">Table 4.- Price adjustments : Smoothing factors for APC/OPROC </t>
  </si>
  <si>
    <t>Table 5.- Price adjustments : Smoothing factors for OPATT</t>
  </si>
  <si>
    <t>Table 6.- Price adjustments: Smoothing factors for A&amp;E</t>
  </si>
  <si>
    <t>Table 7.- Price adjustments: Smoothing factors for Unbundled Services</t>
  </si>
  <si>
    <t>Table 8.- Price adjustments: Smoothing factors for Maternity Pathway</t>
  </si>
  <si>
    <t>Sub-chapter</t>
  </si>
  <si>
    <t>SMF</t>
  </si>
  <si>
    <t>AA</t>
  </si>
  <si>
    <t>Antenatal phase</t>
  </si>
  <si>
    <t>AB</t>
  </si>
  <si>
    <t>Standard</t>
  </si>
  <si>
    <t>BZ</t>
  </si>
  <si>
    <t>Intermediate</t>
  </si>
  <si>
    <t>CA</t>
  </si>
  <si>
    <t>Intensive</t>
  </si>
  <si>
    <t>Delivery phase</t>
  </si>
  <si>
    <t>CD</t>
  </si>
  <si>
    <t>With complications and co-morbidities</t>
  </si>
  <si>
    <t>DZ</t>
  </si>
  <si>
    <t>Without complications and co-morbidities</t>
  </si>
  <si>
    <t>EA</t>
  </si>
  <si>
    <t>Postnatal phase</t>
  </si>
  <si>
    <t>EB</t>
  </si>
  <si>
    <t>EC</t>
  </si>
  <si>
    <t>FZ</t>
  </si>
  <si>
    <t>GA</t>
  </si>
  <si>
    <t>GB</t>
  </si>
  <si>
    <t>GC</t>
  </si>
  <si>
    <t>HA</t>
  </si>
  <si>
    <t>HB</t>
  </si>
  <si>
    <t>HC</t>
  </si>
  <si>
    <t>HD</t>
  </si>
  <si>
    <t>HR</t>
  </si>
  <si>
    <t>JA</t>
  </si>
  <si>
    <t>JB</t>
  </si>
  <si>
    <t>JC</t>
  </si>
  <si>
    <t>JD</t>
  </si>
  <si>
    <t>KA</t>
  </si>
  <si>
    <t>KB</t>
  </si>
  <si>
    <t>KC</t>
  </si>
  <si>
    <t>LA</t>
  </si>
  <si>
    <t>LB</t>
  </si>
  <si>
    <t>LD</t>
  </si>
  <si>
    <t>LE</t>
  </si>
  <si>
    <t>MA</t>
  </si>
  <si>
    <t>MB</t>
  </si>
  <si>
    <t>MC</t>
  </si>
  <si>
    <t>NZ</t>
  </si>
  <si>
    <t>PB</t>
  </si>
  <si>
    <t>PC</t>
  </si>
  <si>
    <t>PD</t>
  </si>
  <si>
    <t>PE</t>
  </si>
  <si>
    <t>PF</t>
  </si>
  <si>
    <t>PG</t>
  </si>
  <si>
    <t>PH</t>
  </si>
  <si>
    <t>PJ</t>
  </si>
  <si>
    <t>PK</t>
  </si>
  <si>
    <t>PL</t>
  </si>
  <si>
    <t>PM</t>
  </si>
  <si>
    <t>PN</t>
  </si>
  <si>
    <t>PP</t>
  </si>
  <si>
    <t>PR</t>
  </si>
  <si>
    <t>PT</t>
  </si>
  <si>
    <t>PV</t>
  </si>
  <si>
    <t>PW</t>
  </si>
  <si>
    <t>PX</t>
  </si>
  <si>
    <t>RA</t>
  </si>
  <si>
    <t>SA</t>
  </si>
  <si>
    <t>SB</t>
  </si>
  <si>
    <t>SC</t>
  </si>
  <si>
    <t>SD</t>
  </si>
  <si>
    <t>UZ</t>
  </si>
  <si>
    <t>VA</t>
  </si>
  <si>
    <t>VB</t>
  </si>
  <si>
    <t>VC</t>
  </si>
  <si>
    <t>WA</t>
  </si>
  <si>
    <t>WD</t>
  </si>
  <si>
    <t>WF</t>
  </si>
  <si>
    <t>XA</t>
  </si>
  <si>
    <t>XB</t>
  </si>
  <si>
    <t>XC</t>
  </si>
  <si>
    <t>XD</t>
  </si>
  <si>
    <t>YQ</t>
  </si>
  <si>
    <t>YR</t>
  </si>
  <si>
    <t>YZ</t>
  </si>
  <si>
    <t>Maternity*</t>
  </si>
  <si>
    <t>*Maternity is delivery element only.</t>
  </si>
  <si>
    <t>Checks</t>
  </si>
  <si>
    <t>Colorectal Surgery</t>
  </si>
  <si>
    <t>Hepatobiliary &amp; Pancreatic Surgery</t>
  </si>
  <si>
    <t>Upper Gastrointestinal Surgery</t>
  </si>
  <si>
    <t>Spinal Surgery Service</t>
  </si>
  <si>
    <t>Trauma &amp; Orthopaedics</t>
  </si>
  <si>
    <t>Ophthalmology</t>
  </si>
  <si>
    <t>Oral Surgery</t>
  </si>
  <si>
    <t>Orthodontics</t>
  </si>
  <si>
    <t>Maxillo-Facial Surgery</t>
  </si>
  <si>
    <t>Plastic Surgery</t>
  </si>
  <si>
    <t>Cardiothoracic Surgery</t>
  </si>
  <si>
    <t>Paediatric Surgery</t>
  </si>
  <si>
    <t>Cardiac Surgery</t>
  </si>
  <si>
    <t>Thoracic Surgery</t>
  </si>
  <si>
    <t>Anaesthetics</t>
  </si>
  <si>
    <t>Pain Management</t>
  </si>
  <si>
    <t>Paediatric Urology</t>
  </si>
  <si>
    <t>Paediatric Trauma and Orthopaedics</t>
  </si>
  <si>
    <t>Paediatric Ear Nose and Throat</t>
  </si>
  <si>
    <t>Paediatric Ophthalmology</t>
  </si>
  <si>
    <t>Paediatric Maxillo-Facial Surgery</t>
  </si>
  <si>
    <t>Paediatric Plastic Surgery</t>
  </si>
  <si>
    <t>Paediatric Gastroenterology</t>
  </si>
  <si>
    <t>Paediatric Endocrinology</t>
  </si>
  <si>
    <t>Paediatric Clinical Haematology</t>
  </si>
  <si>
    <t>Paediatric Dermatology</t>
  </si>
  <si>
    <t>Paediatric Respiratory Medicine</t>
  </si>
  <si>
    <t>Paediatric Diabetic Medicine</t>
  </si>
  <si>
    <t>General Medicine</t>
  </si>
  <si>
    <t>Gastroenterology</t>
  </si>
  <si>
    <t>Endocrinology</t>
  </si>
  <si>
    <t>Clinical Haematology</t>
  </si>
  <si>
    <t>Hepatology</t>
  </si>
  <si>
    <t>Diabetic Medicine</t>
  </si>
  <si>
    <t>Cardiology</t>
  </si>
  <si>
    <t>Paediatric Cardiology</t>
  </si>
  <si>
    <t>Dermatology</t>
  </si>
  <si>
    <t>Respiratory Medicine</t>
  </si>
  <si>
    <t>Respiratory Physiology</t>
  </si>
  <si>
    <t>Infectious Diseases</t>
  </si>
  <si>
    <t>Nephrology</t>
  </si>
  <si>
    <t>Medical Oncology</t>
  </si>
  <si>
    <t>Rheumatology</t>
  </si>
  <si>
    <t>Paediatrics</t>
  </si>
  <si>
    <t>Geriatric Medicine</t>
  </si>
  <si>
    <t>Gynaecological Oncology</t>
  </si>
  <si>
    <t>Clinical Oncology (previously Radiotherapy)</t>
  </si>
  <si>
    <t>Diagnostic Imaging</t>
  </si>
  <si>
    <t>RC1516_SpellHRG_Rev</t>
  </si>
  <si>
    <t>adm_split</t>
  </si>
  <si>
    <t>BP50</t>
  </si>
  <si>
    <t>BP67</t>
  </si>
  <si>
    <t>BP75</t>
  </si>
  <si>
    <t>BP71</t>
  </si>
  <si>
    <t xml:space="preserve">DECLARE </t>
  </si>
  <si>
    <t>@GrouperRun_Id AS INT,</t>
  </si>
  <si>
    <t>@PreProcessRun_Id AS INT</t>
  </si>
  <si>
    <t xml:space="preserve">SET @PreProcessRun_Id=(SELECT Run_ID FROM PreProcess.Pre_Processing_Run WHERE GrouperRunID=@GrouperRun_Id)   </t>
  </si>
  <si>
    <t xml:space="preserve">SELECT rtrim(ky.RC_SpellHRG_Rev) + ADM_SPLIT + bp.spellflag LU,               </t>
  </si>
  <si>
    <t xml:space="preserve">      rtrim(ky.RC_SpellHRG_Rev) as RC1516_SpellHRG_Rev,           </t>
  </si>
  <si>
    <t xml:space="preserve">    isnull(bp.spellflag,'') as LP1516_BPT,                        </t>
  </si>
  <si>
    <t xml:space="preserve">    ky.adm_split,                                     </t>
  </si>
  <si>
    <t xml:space="preserve">    count(RC_SpellHRG_Rev) as Spell_flag_Cnt                      </t>
  </si>
  <si>
    <t xml:space="preserve">FROM                                                        </t>
  </si>
  <si>
    <t xml:space="preserve">      Pbr_Repository_New.PreProcess.Stage_HES_KeyFields ky        </t>
  </si>
  <si>
    <t xml:space="preserve">INNER JOIN                                            </t>
  </si>
  <si>
    <t xml:space="preserve">      (     SELECT                                          </t>
  </si>
  <si>
    <t xml:space="preserve">                  apc.epikey,                                 </t>
  </si>
  <si>
    <t xml:space="preserve">                  apc.PBR_Spell_ID,                   </t>
  </si>
  <si>
    <t xml:space="preserve">                  f.spellflag                         </t>
  </si>
  <si>
    <t xml:space="preserve">            FROM                                      </t>
  </si>
  <si>
    <t xml:space="preserve">                  Pbr_Repository_New.PreProcess.Stage_HES_KeyFields apc</t>
  </si>
  <si>
    <t xml:space="preserve">            INNER JOIN                                </t>
  </si>
  <si>
    <t xml:space="preserve">                  Pbr_Repository_New.HES_Grouped.APC_Flag f   </t>
  </si>
  <si>
    <t xml:space="preserve">                        ON f.EpiKey = apc.Epikey</t>
  </si>
  <si>
    <t xml:space="preserve">                        AND LEFT(f.spellflag, 2) = 'BP'           </t>
  </si>
  <si>
    <t xml:space="preserve">            WHERE                                           </t>
  </si>
  <si>
    <t xml:space="preserve">                  apc.SpellFlag = 1 and f.GrouperRunID=@GrouperRun_Id and apc.Run_ID=@PreProcessRun_Id                 </t>
  </si>
  <si>
    <t xml:space="preserve">            ) bp                                      </t>
  </si>
  <si>
    <t xml:space="preserve">                  ON ky.epikey = bp.epikey                  </t>
  </si>
  <si>
    <t xml:space="preserve">--WHERE isnull(bp.spellflag = '') &lt;&gt; ''   </t>
  </si>
  <si>
    <t xml:space="preserve">where ky.Run_ID=@PreProcessRun_Id                                </t>
  </si>
  <si>
    <t xml:space="preserve">GROUP BY                                                    </t>
  </si>
  <si>
    <t xml:space="preserve">      rtrim(ky.RC_SpellHRG_Rev),                            </t>
  </si>
  <si>
    <t xml:space="preserve">      bp.spellflag,                                         </t>
  </si>
  <si>
    <t xml:space="preserve">      ky.adm_split                                          </t>
  </si>
  <si>
    <t xml:space="preserve">order by 1,2,3                                              </t>
  </si>
  <si>
    <t>Multiplier for home dialysis</t>
  </si>
  <si>
    <t>Differential (in £)</t>
  </si>
  <si>
    <t>Quantum difference if actual compliance was used</t>
  </si>
  <si>
    <t>HRG or sub-HRG</t>
  </si>
  <si>
    <t>Treatment Function Name</t>
  </si>
  <si>
    <t xml:space="preserve">Treatment Function </t>
  </si>
  <si>
    <t>2017/18</t>
  </si>
  <si>
    <t>Total uplift up to 16/17 price levels</t>
  </si>
  <si>
    <t>RD01A</t>
  </si>
  <si>
    <t>RD01B</t>
  </si>
  <si>
    <t>RD01C</t>
  </si>
  <si>
    <t>RD02A</t>
  </si>
  <si>
    <t>RD02B</t>
  </si>
  <si>
    <t>RD02C</t>
  </si>
  <si>
    <t>RD03Z</t>
  </si>
  <si>
    <t>RD04Z</t>
  </si>
  <si>
    <t>RD05Z</t>
  </si>
  <si>
    <t>RD06Z</t>
  </si>
  <si>
    <t>ED</t>
  </si>
  <si>
    <t>RD07Z</t>
  </si>
  <si>
    <t>EY</t>
  </si>
  <si>
    <t>RD08Z</t>
  </si>
  <si>
    <t>RD09Z</t>
  </si>
  <si>
    <t>RD10Z</t>
  </si>
  <si>
    <t>RD20A</t>
  </si>
  <si>
    <t>RD20B</t>
  </si>
  <si>
    <t>RD20C</t>
  </si>
  <si>
    <t>RD21A</t>
  </si>
  <si>
    <t>RD21B</t>
  </si>
  <si>
    <t>RD21C</t>
  </si>
  <si>
    <t>HE</t>
  </si>
  <si>
    <t>RD22Z</t>
  </si>
  <si>
    <t>HN</t>
  </si>
  <si>
    <t>RD23Z</t>
  </si>
  <si>
    <t>RD24Z</t>
  </si>
  <si>
    <t>HT</t>
  </si>
  <si>
    <t>RD25Z</t>
  </si>
  <si>
    <t>RD26Z</t>
  </si>
  <si>
    <t>RD27Z</t>
  </si>
  <si>
    <t>RD28Z</t>
  </si>
  <si>
    <t>RD30Z</t>
  </si>
  <si>
    <t>RD31Z</t>
  </si>
  <si>
    <t>RD32Z</t>
  </si>
  <si>
    <t>RD40Z</t>
  </si>
  <si>
    <t>RD41Z</t>
  </si>
  <si>
    <t>RD42Z</t>
  </si>
  <si>
    <t>RD43Z</t>
  </si>
  <si>
    <t>RD47Z</t>
  </si>
  <si>
    <t>RD48Z</t>
  </si>
  <si>
    <t>RD50Z</t>
  </si>
  <si>
    <t>RD51A</t>
  </si>
  <si>
    <t>RD51B</t>
  </si>
  <si>
    <t>RD51C</t>
  </si>
  <si>
    <t>PQ</t>
  </si>
  <si>
    <t>AA50A</t>
  </si>
  <si>
    <t>AA50B</t>
  </si>
  <si>
    <t>AA50C</t>
  </si>
  <si>
    <t>AA50D</t>
  </si>
  <si>
    <t>AA50E</t>
  </si>
  <si>
    <t>AA50F</t>
  </si>
  <si>
    <t>AA51A</t>
  </si>
  <si>
    <t>RD</t>
  </si>
  <si>
    <t>AA51B</t>
  </si>
  <si>
    <t>RN</t>
  </si>
  <si>
    <t>AA51C</t>
  </si>
  <si>
    <t>AA51D</t>
  </si>
  <si>
    <t>AA51E</t>
  </si>
  <si>
    <t>AA51F</t>
  </si>
  <si>
    <t>AA51G</t>
  </si>
  <si>
    <t>AA52A</t>
  </si>
  <si>
    <t>AA52B</t>
  </si>
  <si>
    <t>AA52C</t>
  </si>
  <si>
    <t>AA52D</t>
  </si>
  <si>
    <t>AA52E</t>
  </si>
  <si>
    <t>AA52F</t>
  </si>
  <si>
    <t>AA52G</t>
  </si>
  <si>
    <t>WH</t>
  </si>
  <si>
    <t>AA53A</t>
  </si>
  <si>
    <t>WJ</t>
  </si>
  <si>
    <t>AA53B</t>
  </si>
  <si>
    <t>AA53C</t>
  </si>
  <si>
    <t>AA53D</t>
  </si>
  <si>
    <t>AA53E</t>
  </si>
  <si>
    <t>AA53F</t>
  </si>
  <si>
    <t>YA</t>
  </si>
  <si>
    <t>AA53G</t>
  </si>
  <si>
    <t>YD</t>
  </si>
  <si>
    <t>AA54A</t>
  </si>
  <si>
    <t>YF</t>
  </si>
  <si>
    <t>AA54B</t>
  </si>
  <si>
    <t>YG</t>
  </si>
  <si>
    <t>AA54C</t>
  </si>
  <si>
    <t>YH</t>
  </si>
  <si>
    <t>AA55A</t>
  </si>
  <si>
    <t>YJ</t>
  </si>
  <si>
    <t>AA55B</t>
  </si>
  <si>
    <t>YL</t>
  </si>
  <si>
    <t>AA55C</t>
  </si>
  <si>
    <t>AA56A</t>
  </si>
  <si>
    <t>AA56B</t>
  </si>
  <si>
    <t>AA57A</t>
  </si>
  <si>
    <t>AA57B</t>
  </si>
  <si>
    <t>AA60A</t>
  </si>
  <si>
    <t>AA60B</t>
  </si>
  <si>
    <t>AA61A</t>
  </si>
  <si>
    <t>AA61B</t>
  </si>
  <si>
    <t>AA70Z</t>
  </si>
  <si>
    <t>AA71A</t>
  </si>
  <si>
    <t>AA71B</t>
  </si>
  <si>
    <t>AA80Z</t>
  </si>
  <si>
    <t>AA81Z</t>
  </si>
  <si>
    <t>AB12Z</t>
  </si>
  <si>
    <t>AB13Z</t>
  </si>
  <si>
    <t>AB14Z</t>
  </si>
  <si>
    <t>AB15Z</t>
  </si>
  <si>
    <t>AB16Z</t>
  </si>
  <si>
    <t>AB17Z</t>
  </si>
  <si>
    <t>AB18Z</t>
  </si>
  <si>
    <t>AB19Z</t>
  </si>
  <si>
    <t>AB20Z</t>
  </si>
  <si>
    <t>AB21Z</t>
  </si>
  <si>
    <t>AB22Z</t>
  </si>
  <si>
    <t>AB23Z</t>
  </si>
  <si>
    <t>BZ30A</t>
  </si>
  <si>
    <t>BZ30B</t>
  </si>
  <si>
    <t>BZ31A</t>
  </si>
  <si>
    <t>BZ31B</t>
  </si>
  <si>
    <t>BZ32A</t>
  </si>
  <si>
    <t>BZ32B</t>
  </si>
  <si>
    <t>BZ33Z</t>
  </si>
  <si>
    <t>BZ34A</t>
  </si>
  <si>
    <t>BZ34B</t>
  </si>
  <si>
    <t>BZ34C</t>
  </si>
  <si>
    <t>BZ40Z</t>
  </si>
  <si>
    <t>BZ41A</t>
  </si>
  <si>
    <t>BZ41B</t>
  </si>
  <si>
    <t>BZ42A</t>
  </si>
  <si>
    <t>BZ42B</t>
  </si>
  <si>
    <t>BZ43Z</t>
  </si>
  <si>
    <t>BZ44A</t>
  </si>
  <si>
    <t>BZ44B</t>
  </si>
  <si>
    <t>BZ44C</t>
  </si>
  <si>
    <t>BZ45A</t>
  </si>
  <si>
    <t>BZ45B</t>
  </si>
  <si>
    <t>BZ45C</t>
  </si>
  <si>
    <t>BZ45D</t>
  </si>
  <si>
    <t>BZ46A</t>
  </si>
  <si>
    <t>BZ46B</t>
  </si>
  <si>
    <t>BZ50Z</t>
  </si>
  <si>
    <t>BZ51A</t>
  </si>
  <si>
    <t>BZ51B</t>
  </si>
  <si>
    <t>BZ52Z</t>
  </si>
  <si>
    <t>BZ53A</t>
  </si>
  <si>
    <t>BZ53B</t>
  </si>
  <si>
    <t>BZ54A</t>
  </si>
  <si>
    <t>BZ54B</t>
  </si>
  <si>
    <t>BZ55Z</t>
  </si>
  <si>
    <t>BZ56A</t>
  </si>
  <si>
    <t>BZ56B</t>
  </si>
  <si>
    <t>BZ56C</t>
  </si>
  <si>
    <t>BZ57A</t>
  </si>
  <si>
    <t>BZ57B</t>
  </si>
  <si>
    <t>BZ60A</t>
  </si>
  <si>
    <t>BZ60B</t>
  </si>
  <si>
    <t>BZ61A</t>
  </si>
  <si>
    <t>BZ61B</t>
  </si>
  <si>
    <t>BZ62A</t>
  </si>
  <si>
    <t>BZ62B</t>
  </si>
  <si>
    <t>BZ63A</t>
  </si>
  <si>
    <t>BZ63B</t>
  </si>
  <si>
    <t>BZ64A</t>
  </si>
  <si>
    <t>BZ64B</t>
  </si>
  <si>
    <t>BZ65Z</t>
  </si>
  <si>
    <t>BZ70Z</t>
  </si>
  <si>
    <t>BZ71A</t>
  </si>
  <si>
    <t>BZ71B</t>
  </si>
  <si>
    <t>BZ72A</t>
  </si>
  <si>
    <t>BZ72B</t>
  </si>
  <si>
    <t>BZ72C</t>
  </si>
  <si>
    <t>BZ73A</t>
  </si>
  <si>
    <t>BZ73B</t>
  </si>
  <si>
    <t>BZ74A</t>
  </si>
  <si>
    <t>BZ74B</t>
  </si>
  <si>
    <t>BZ80A</t>
  </si>
  <si>
    <t>BZ80B</t>
  </si>
  <si>
    <t>BZ81A</t>
  </si>
  <si>
    <t>BZ81B</t>
  </si>
  <si>
    <t>BZ82Z</t>
  </si>
  <si>
    <t>BZ83A</t>
  </si>
  <si>
    <t>BZ83B</t>
  </si>
  <si>
    <t>BZ84A</t>
  </si>
  <si>
    <t>BZ84B</t>
  </si>
  <si>
    <t>BZ85Z</t>
  </si>
  <si>
    <t>BZ86A</t>
  </si>
  <si>
    <t>BZ86B</t>
  </si>
  <si>
    <t>BZ86C</t>
  </si>
  <si>
    <t>BZ87A</t>
  </si>
  <si>
    <t>BZ87B</t>
  </si>
  <si>
    <t>BZ87C</t>
  </si>
  <si>
    <t>BZ88A</t>
  </si>
  <si>
    <t>BZ88B</t>
  </si>
  <si>
    <t>BZ89A</t>
  </si>
  <si>
    <t>BZ89B</t>
  </si>
  <si>
    <t>BZ90Z</t>
  </si>
  <si>
    <t>BZ91A</t>
  </si>
  <si>
    <t>BZ91B</t>
  </si>
  <si>
    <t>BZ92A</t>
  </si>
  <si>
    <t>BZ92B</t>
  </si>
  <si>
    <t>BZ93A</t>
  </si>
  <si>
    <t>BZ93B</t>
  </si>
  <si>
    <t>BZ94A</t>
  </si>
  <si>
    <t>BZ94B</t>
  </si>
  <si>
    <t>BZ95Z</t>
  </si>
  <si>
    <t>DZ09J</t>
  </si>
  <si>
    <t>DZ09K</t>
  </si>
  <si>
    <t>DZ09L</t>
  </si>
  <si>
    <t>DZ09M</t>
  </si>
  <si>
    <t>DZ09N</t>
  </si>
  <si>
    <t>DZ09P</t>
  </si>
  <si>
    <t>DZ09Q</t>
  </si>
  <si>
    <t>DZ10H</t>
  </si>
  <si>
    <t>DZ10J</t>
  </si>
  <si>
    <t>DZ10K</t>
  </si>
  <si>
    <t>DZ10L</t>
  </si>
  <si>
    <t>DZ10M</t>
  </si>
  <si>
    <t>DZ10N</t>
  </si>
  <si>
    <t>DZ11K</t>
  </si>
  <si>
    <t>DZ11L</t>
  </si>
  <si>
    <t>DZ11M</t>
  </si>
  <si>
    <t>DZ11N</t>
  </si>
  <si>
    <t>DZ11P</t>
  </si>
  <si>
    <t>DZ11Q</t>
  </si>
  <si>
    <t>DZ11R</t>
  </si>
  <si>
    <t>DZ11S</t>
  </si>
  <si>
    <t>DZ11T</t>
  </si>
  <si>
    <t>DZ11U</t>
  </si>
  <si>
    <t>DZ11V</t>
  </si>
  <si>
    <t>DZ14F</t>
  </si>
  <si>
    <t>DZ14G</t>
  </si>
  <si>
    <t>DZ14H</t>
  </si>
  <si>
    <t>DZ14J</t>
  </si>
  <si>
    <t>DZ15M</t>
  </si>
  <si>
    <t>DZ15N</t>
  </si>
  <si>
    <t>DZ15P</t>
  </si>
  <si>
    <t>DZ15Q</t>
  </si>
  <si>
    <t>DZ15R</t>
  </si>
  <si>
    <t>DZ16H</t>
  </si>
  <si>
    <t>DZ16J</t>
  </si>
  <si>
    <t>DZ16K</t>
  </si>
  <si>
    <t>DZ16L</t>
  </si>
  <si>
    <t>DZ16M</t>
  </si>
  <si>
    <t>DZ16N</t>
  </si>
  <si>
    <t>DZ16P</t>
  </si>
  <si>
    <t>DZ16Q</t>
  </si>
  <si>
    <t>DZ16R</t>
  </si>
  <si>
    <t>DZ17L</t>
  </si>
  <si>
    <t>DZ17M</t>
  </si>
  <si>
    <t>DZ17N</t>
  </si>
  <si>
    <t>DZ17P</t>
  </si>
  <si>
    <t>DZ17Q</t>
  </si>
  <si>
    <t>DZ17R</t>
  </si>
  <si>
    <t>DZ17S</t>
  </si>
  <si>
    <t>DZ17T</t>
  </si>
  <si>
    <t>DZ17U</t>
  </si>
  <si>
    <t>DZ17V</t>
  </si>
  <si>
    <t>DZ18D</t>
  </si>
  <si>
    <t>DZ18E</t>
  </si>
  <si>
    <t>DZ18F</t>
  </si>
  <si>
    <t>DZ18G</t>
  </si>
  <si>
    <t>DZ19H</t>
  </si>
  <si>
    <t>DZ19J</t>
  </si>
  <si>
    <t>DZ19K</t>
  </si>
  <si>
    <t>DZ19L</t>
  </si>
  <si>
    <t>DZ19M</t>
  </si>
  <si>
    <t>DZ19N</t>
  </si>
  <si>
    <t>DZ20D</t>
  </si>
  <si>
    <t>DZ20E</t>
  </si>
  <si>
    <t>DZ20F</t>
  </si>
  <si>
    <t>DZ22K</t>
  </si>
  <si>
    <t>DZ22L</t>
  </si>
  <si>
    <t>DZ22M</t>
  </si>
  <si>
    <t>DZ22N</t>
  </si>
  <si>
    <t>DZ22P</t>
  </si>
  <si>
    <t>DZ22Q</t>
  </si>
  <si>
    <t>DZ23H</t>
  </si>
  <si>
    <t>DZ23J</t>
  </si>
  <si>
    <t>DZ23K</t>
  </si>
  <si>
    <t>DZ23L</t>
  </si>
  <si>
    <t>DZ23M</t>
  </si>
  <si>
    <t>DZ23N</t>
  </si>
  <si>
    <t>DZ24J</t>
  </si>
  <si>
    <t>DZ24K</t>
  </si>
  <si>
    <t>DZ24L</t>
  </si>
  <si>
    <t>DZ24M</t>
  </si>
  <si>
    <t>DZ24N</t>
  </si>
  <si>
    <t>DZ24P</t>
  </si>
  <si>
    <t>DZ24Q</t>
  </si>
  <si>
    <t>DZ24R</t>
  </si>
  <si>
    <t>DZ25G</t>
  </si>
  <si>
    <t>DZ25H</t>
  </si>
  <si>
    <t>DZ25J</t>
  </si>
  <si>
    <t>DZ25K</t>
  </si>
  <si>
    <t>DZ25L</t>
  </si>
  <si>
    <t>DZ25M</t>
  </si>
  <si>
    <t>DZ26G</t>
  </si>
  <si>
    <t>DZ26H</t>
  </si>
  <si>
    <t>DZ26J</t>
  </si>
  <si>
    <t>DZ26K</t>
  </si>
  <si>
    <t>DZ26L</t>
  </si>
  <si>
    <t>DZ26M</t>
  </si>
  <si>
    <t>DZ26N</t>
  </si>
  <si>
    <t>DZ26P</t>
  </si>
  <si>
    <t>DZ27M</t>
  </si>
  <si>
    <t>DZ27N</t>
  </si>
  <si>
    <t>DZ27P</t>
  </si>
  <si>
    <t>DZ27Q</t>
  </si>
  <si>
    <t>DZ27R</t>
  </si>
  <si>
    <t>DZ27S</t>
  </si>
  <si>
    <t>DZ27T</t>
  </si>
  <si>
    <t>DZ27U</t>
  </si>
  <si>
    <t>DZ29G</t>
  </si>
  <si>
    <t>DZ29H</t>
  </si>
  <si>
    <t>DZ29J</t>
  </si>
  <si>
    <t>DZ29K</t>
  </si>
  <si>
    <t>DZ65A</t>
  </si>
  <si>
    <t>DZ65B</t>
  </si>
  <si>
    <t>DZ65C</t>
  </si>
  <si>
    <t>DZ65D</t>
  </si>
  <si>
    <t>DZ65E</t>
  </si>
  <si>
    <t>DZ65F</t>
  </si>
  <si>
    <t>DZ65G</t>
  </si>
  <si>
    <t>DZ65H</t>
  </si>
  <si>
    <t>DZ65J</t>
  </si>
  <si>
    <t>DZ65K</t>
  </si>
  <si>
    <t>DZ66Z</t>
  </si>
  <si>
    <t>DZ67Z</t>
  </si>
  <si>
    <t>DZ68Z</t>
  </si>
  <si>
    <t>DZ69A</t>
  </si>
  <si>
    <t>DZ69B</t>
  </si>
  <si>
    <t>DZ70Z</t>
  </si>
  <si>
    <t>DZ71Z</t>
  </si>
  <si>
    <t>EC10A</t>
  </si>
  <si>
    <t>EC10B</t>
  </si>
  <si>
    <t>EC10C</t>
  </si>
  <si>
    <t>EC11A</t>
  </si>
  <si>
    <t>EC11B</t>
  </si>
  <si>
    <t>EC11C</t>
  </si>
  <si>
    <t>EC12A</t>
  </si>
  <si>
    <t>EC12B</t>
  </si>
  <si>
    <t>EC12C</t>
  </si>
  <si>
    <t>EC13A</t>
  </si>
  <si>
    <t>EC13B</t>
  </si>
  <si>
    <t>EC13C</t>
  </si>
  <si>
    <t>EC14A</t>
  </si>
  <si>
    <t>EC14B</t>
  </si>
  <si>
    <t>EC14C</t>
  </si>
  <si>
    <t>EC15A</t>
  </si>
  <si>
    <t>EC15B</t>
  </si>
  <si>
    <t>EC20A</t>
  </si>
  <si>
    <t>EC20B</t>
  </si>
  <si>
    <t>EC21Z</t>
  </si>
  <si>
    <t>EC22Z</t>
  </si>
  <si>
    <t>ED10Z</t>
  </si>
  <si>
    <t>ED11Z</t>
  </si>
  <si>
    <t>ED12A</t>
  </si>
  <si>
    <t>ED12B</t>
  </si>
  <si>
    <t>ED13A</t>
  </si>
  <si>
    <t>ED13B</t>
  </si>
  <si>
    <t>ED14A</t>
  </si>
  <si>
    <t>ED14B</t>
  </si>
  <si>
    <t>ED15A</t>
  </si>
  <si>
    <t>ED15B</t>
  </si>
  <si>
    <t>ED20A</t>
  </si>
  <si>
    <t>ED20B</t>
  </si>
  <si>
    <t>ED21A</t>
  </si>
  <si>
    <t>ED21B</t>
  </si>
  <si>
    <t>ED22A</t>
  </si>
  <si>
    <t>ED22B</t>
  </si>
  <si>
    <t>ED22C</t>
  </si>
  <si>
    <t>ED23A</t>
  </si>
  <si>
    <t>ED23B</t>
  </si>
  <si>
    <t>ED23C</t>
  </si>
  <si>
    <t>ED24A</t>
  </si>
  <si>
    <t>ED24B</t>
  </si>
  <si>
    <t>ED24C</t>
  </si>
  <si>
    <t>ED25A</t>
  </si>
  <si>
    <t>ED25B</t>
  </si>
  <si>
    <t>ED25C</t>
  </si>
  <si>
    <t>ED26A</t>
  </si>
  <si>
    <t>ED26B</t>
  </si>
  <si>
    <t>ED26C</t>
  </si>
  <si>
    <t>ED27A</t>
  </si>
  <si>
    <t>ED27B</t>
  </si>
  <si>
    <t>ED27C</t>
  </si>
  <si>
    <t>ED28A</t>
  </si>
  <si>
    <t>ED28B</t>
  </si>
  <si>
    <t>ED28C</t>
  </si>
  <si>
    <t>ED30A</t>
  </si>
  <si>
    <t>ED30B</t>
  </si>
  <si>
    <t>ED30C</t>
  </si>
  <si>
    <t>ED31A</t>
  </si>
  <si>
    <t>ED31B</t>
  </si>
  <si>
    <t>ED31C</t>
  </si>
  <si>
    <t>EY01A</t>
  </si>
  <si>
    <t>EY01B</t>
  </si>
  <si>
    <t>EY02A</t>
  </si>
  <si>
    <t>EY02B</t>
  </si>
  <si>
    <t>EY03Z</t>
  </si>
  <si>
    <t>EY04A</t>
  </si>
  <si>
    <t>EY04B</t>
  </si>
  <si>
    <t>EY05A</t>
  </si>
  <si>
    <t>EY05B</t>
  </si>
  <si>
    <t>EY06A</t>
  </si>
  <si>
    <t>EY06B</t>
  </si>
  <si>
    <t>EY06C</t>
  </si>
  <si>
    <t>EY06D</t>
  </si>
  <si>
    <t>EY06E</t>
  </si>
  <si>
    <t>EY07A</t>
  </si>
  <si>
    <t>EY07B</t>
  </si>
  <si>
    <t>EY08A</t>
  </si>
  <si>
    <t>EY08B</t>
  </si>
  <si>
    <t>EY08C</t>
  </si>
  <si>
    <t>EY08D</t>
  </si>
  <si>
    <t>EY08E</t>
  </si>
  <si>
    <t>EY09A</t>
  </si>
  <si>
    <t>EY09B</t>
  </si>
  <si>
    <t>EY10A</t>
  </si>
  <si>
    <t>EY10B</t>
  </si>
  <si>
    <t>EY11Z</t>
  </si>
  <si>
    <t>EY12A</t>
  </si>
  <si>
    <t>EY12B</t>
  </si>
  <si>
    <t>EY13Z</t>
  </si>
  <si>
    <t>EY20A</t>
  </si>
  <si>
    <t>EY20B</t>
  </si>
  <si>
    <t>EY21A</t>
  </si>
  <si>
    <t>EY21B</t>
  </si>
  <si>
    <t>EY22A</t>
  </si>
  <si>
    <t>EY22B</t>
  </si>
  <si>
    <t>EY22C</t>
  </si>
  <si>
    <t>EY23A</t>
  </si>
  <si>
    <t>EY23B</t>
  </si>
  <si>
    <t>EY23C</t>
  </si>
  <si>
    <t>EY30A</t>
  </si>
  <si>
    <t>EY30B</t>
  </si>
  <si>
    <t>EY31A</t>
  </si>
  <si>
    <t>EY31B</t>
  </si>
  <si>
    <t>EY32A</t>
  </si>
  <si>
    <t>EY32B</t>
  </si>
  <si>
    <t>EY40A</t>
  </si>
  <si>
    <t>EY40B</t>
  </si>
  <si>
    <t>EY40C</t>
  </si>
  <si>
    <t>EY40D</t>
  </si>
  <si>
    <t>EY41A</t>
  </si>
  <si>
    <t>EY41B</t>
  </si>
  <si>
    <t>EY41C</t>
  </si>
  <si>
    <t>EY41D</t>
  </si>
  <si>
    <t>EY42A</t>
  </si>
  <si>
    <t>EY42B</t>
  </si>
  <si>
    <t>EY42C</t>
  </si>
  <si>
    <t>EY42D</t>
  </si>
  <si>
    <t>EY43A</t>
  </si>
  <si>
    <t>EY43B</t>
  </si>
  <si>
    <t>EY43C</t>
  </si>
  <si>
    <t>EY43D</t>
  </si>
  <si>
    <t>EY43E</t>
  </si>
  <si>
    <t>EY43F</t>
  </si>
  <si>
    <t>EY50Z</t>
  </si>
  <si>
    <t>EY51Z</t>
  </si>
  <si>
    <t>FZ93A</t>
  </si>
  <si>
    <t>FZ93B</t>
  </si>
  <si>
    <t>FZ94Z</t>
  </si>
  <si>
    <t>FZ95A</t>
  </si>
  <si>
    <t>FZ95B</t>
  </si>
  <si>
    <t>FZ95C</t>
  </si>
  <si>
    <t>FZ95D</t>
  </si>
  <si>
    <t>FZ96Z</t>
  </si>
  <si>
    <t>FZ97Z</t>
  </si>
  <si>
    <t>GB10Z</t>
  </si>
  <si>
    <t>GB11Z</t>
  </si>
  <si>
    <t>GB12Z</t>
  </si>
  <si>
    <t>GB13Z</t>
  </si>
  <si>
    <t>GC18A</t>
  </si>
  <si>
    <t>GC18B</t>
  </si>
  <si>
    <t>HC20H</t>
  </si>
  <si>
    <t>HC20J</t>
  </si>
  <si>
    <t>HC20K</t>
  </si>
  <si>
    <t>HC20L</t>
  </si>
  <si>
    <t>HC20M</t>
  </si>
  <si>
    <t>HC27H</t>
  </si>
  <si>
    <t>HC27J</t>
  </si>
  <si>
    <t>HC27K</t>
  </si>
  <si>
    <t>HC27L</t>
  </si>
  <si>
    <t>HC27M</t>
  </si>
  <si>
    <t>HC27N</t>
  </si>
  <si>
    <t>HC28H</t>
  </si>
  <si>
    <t>HC28J</t>
  </si>
  <si>
    <t>HC28K</t>
  </si>
  <si>
    <t>HC28L</t>
  </si>
  <si>
    <t>HC28M</t>
  </si>
  <si>
    <t>HC31H</t>
  </si>
  <si>
    <t>HC31J</t>
  </si>
  <si>
    <t>HC31K</t>
  </si>
  <si>
    <t>HC31L</t>
  </si>
  <si>
    <t>HC31M</t>
  </si>
  <si>
    <t>HC31N</t>
  </si>
  <si>
    <t>HC32G</t>
  </si>
  <si>
    <t>HC32H</t>
  </si>
  <si>
    <t>HC32J</t>
  </si>
  <si>
    <t>HC32K</t>
  </si>
  <si>
    <t>HC50A</t>
  </si>
  <si>
    <t>HC50B</t>
  </si>
  <si>
    <t>HC51A</t>
  </si>
  <si>
    <t>HC51B</t>
  </si>
  <si>
    <t>HC51C</t>
  </si>
  <si>
    <t>HC51D</t>
  </si>
  <si>
    <t>HC51E</t>
  </si>
  <si>
    <t>HC52A</t>
  </si>
  <si>
    <t>HC52B</t>
  </si>
  <si>
    <t>HC52C</t>
  </si>
  <si>
    <t>HC52D</t>
  </si>
  <si>
    <t>HC53A</t>
  </si>
  <si>
    <t>HC53B</t>
  </si>
  <si>
    <t>HC53C</t>
  </si>
  <si>
    <t>HC54A</t>
  </si>
  <si>
    <t>HC54B</t>
  </si>
  <si>
    <t>HC54C</t>
  </si>
  <si>
    <t>HC60A</t>
  </si>
  <si>
    <t>HC60B</t>
  </si>
  <si>
    <t>HC60C</t>
  </si>
  <si>
    <t>HC61A</t>
  </si>
  <si>
    <t>HC61B</t>
  </si>
  <si>
    <t>HC61C</t>
  </si>
  <si>
    <t>HC62A</t>
  </si>
  <si>
    <t>HC62B</t>
  </si>
  <si>
    <t>HC62C</t>
  </si>
  <si>
    <t>HC63A</t>
  </si>
  <si>
    <t>HC63B</t>
  </si>
  <si>
    <t>HC63C</t>
  </si>
  <si>
    <t>HC64A</t>
  </si>
  <si>
    <t>HC64B</t>
  </si>
  <si>
    <t>HC64C</t>
  </si>
  <si>
    <t>HC65Z</t>
  </si>
  <si>
    <t>HC70A</t>
  </si>
  <si>
    <t>HC70B</t>
  </si>
  <si>
    <t>HC71Z</t>
  </si>
  <si>
    <t>HC72A</t>
  </si>
  <si>
    <t>HC72B</t>
  </si>
  <si>
    <t>HC72C</t>
  </si>
  <si>
    <t>HE11A</t>
  </si>
  <si>
    <t>HE11B</t>
  </si>
  <si>
    <t>HE11C</t>
  </si>
  <si>
    <t>HE11D</t>
  </si>
  <si>
    <t>HE11E</t>
  </si>
  <si>
    <t>HE11F</t>
  </si>
  <si>
    <t>HE11G</t>
  </si>
  <si>
    <t>HE11H</t>
  </si>
  <si>
    <t>HE12A</t>
  </si>
  <si>
    <t>HE12B</t>
  </si>
  <si>
    <t>HE12C</t>
  </si>
  <si>
    <t>HE12D</t>
  </si>
  <si>
    <t>HE12E</t>
  </si>
  <si>
    <t>HE21A</t>
  </si>
  <si>
    <t>HE21B</t>
  </si>
  <si>
    <t>HE21C</t>
  </si>
  <si>
    <t>HE21D</t>
  </si>
  <si>
    <t>HE21E</t>
  </si>
  <si>
    <t>HE21F</t>
  </si>
  <si>
    <t>HE21G</t>
  </si>
  <si>
    <t>HE22A</t>
  </si>
  <si>
    <t>HE22B</t>
  </si>
  <si>
    <t>HE22C</t>
  </si>
  <si>
    <t>HE22D</t>
  </si>
  <si>
    <t>HE22E</t>
  </si>
  <si>
    <t>HE22F</t>
  </si>
  <si>
    <t>HE22G</t>
  </si>
  <si>
    <t>HE22H</t>
  </si>
  <si>
    <t>HE22J</t>
  </si>
  <si>
    <t>HE22K</t>
  </si>
  <si>
    <t>HE31A</t>
  </si>
  <si>
    <t>HE31B</t>
  </si>
  <si>
    <t>HE31C</t>
  </si>
  <si>
    <t>HE31D</t>
  </si>
  <si>
    <t>HE31E</t>
  </si>
  <si>
    <t>HE31F</t>
  </si>
  <si>
    <t>HE31G</t>
  </si>
  <si>
    <t>HE32A</t>
  </si>
  <si>
    <t>HE32B</t>
  </si>
  <si>
    <t>HE32C</t>
  </si>
  <si>
    <t>HE32D</t>
  </si>
  <si>
    <t>HE32E</t>
  </si>
  <si>
    <t>HE41A</t>
  </si>
  <si>
    <t>HE41B</t>
  </si>
  <si>
    <t>HE41C</t>
  </si>
  <si>
    <t>HE41D</t>
  </si>
  <si>
    <t>HE42A</t>
  </si>
  <si>
    <t>HE42B</t>
  </si>
  <si>
    <t>HE42C</t>
  </si>
  <si>
    <t>HE42D</t>
  </si>
  <si>
    <t>HE42E</t>
  </si>
  <si>
    <t>HE51A</t>
  </si>
  <si>
    <t>HE51B</t>
  </si>
  <si>
    <t>HE51C</t>
  </si>
  <si>
    <t>HE51D</t>
  </si>
  <si>
    <t>HE51E</t>
  </si>
  <si>
    <t>HE51F</t>
  </si>
  <si>
    <t>HE51G</t>
  </si>
  <si>
    <t>HE51H</t>
  </si>
  <si>
    <t>HE52A</t>
  </si>
  <si>
    <t>HE52B</t>
  </si>
  <si>
    <t>HE52C</t>
  </si>
  <si>
    <t>HE52D</t>
  </si>
  <si>
    <t>HE52E</t>
  </si>
  <si>
    <t>HE52F</t>
  </si>
  <si>
    <t>HE71A</t>
  </si>
  <si>
    <t>HE71B</t>
  </si>
  <si>
    <t>HE71C</t>
  </si>
  <si>
    <t>HE71D</t>
  </si>
  <si>
    <t>HE72A</t>
  </si>
  <si>
    <t>HE72B</t>
  </si>
  <si>
    <t>HE72C</t>
  </si>
  <si>
    <t>HE72D</t>
  </si>
  <si>
    <t>HE72E</t>
  </si>
  <si>
    <t>HE81A</t>
  </si>
  <si>
    <t>HE81B</t>
  </si>
  <si>
    <t>HE81C</t>
  </si>
  <si>
    <t>HE82A</t>
  </si>
  <si>
    <t>HE82B</t>
  </si>
  <si>
    <t>HE82C</t>
  </si>
  <si>
    <t>HE82D</t>
  </si>
  <si>
    <t>HE83A</t>
  </si>
  <si>
    <t>HE83B</t>
  </si>
  <si>
    <t>HE83C</t>
  </si>
  <si>
    <t>HN12A</t>
  </si>
  <si>
    <t>HN12B</t>
  </si>
  <si>
    <t>HN12C</t>
  </si>
  <si>
    <t>HN12D</t>
  </si>
  <si>
    <t>HN12E</t>
  </si>
  <si>
    <t>HN12F</t>
  </si>
  <si>
    <t>HN13A</t>
  </si>
  <si>
    <t>HN13B</t>
  </si>
  <si>
    <t>HN13C</t>
  </si>
  <si>
    <t>HN13D</t>
  </si>
  <si>
    <t>HN13E</t>
  </si>
  <si>
    <t>HN13F</t>
  </si>
  <si>
    <t>HN13G</t>
  </si>
  <si>
    <t>HN13H</t>
  </si>
  <si>
    <t>HN14A</t>
  </si>
  <si>
    <t>HN14B</t>
  </si>
  <si>
    <t>HN14C</t>
  </si>
  <si>
    <t>HN14D</t>
  </si>
  <si>
    <t>HN14E</t>
  </si>
  <si>
    <t>HN14F</t>
  </si>
  <si>
    <t>HN14G</t>
  </si>
  <si>
    <t>HN14H</t>
  </si>
  <si>
    <t>HN15A</t>
  </si>
  <si>
    <t>HN15B</t>
  </si>
  <si>
    <t>HN16A</t>
  </si>
  <si>
    <t>HN16B</t>
  </si>
  <si>
    <t>HN16C</t>
  </si>
  <si>
    <t>HN22A</t>
  </si>
  <si>
    <t>HN22B</t>
  </si>
  <si>
    <t>HN22C</t>
  </si>
  <si>
    <t>HN22D</t>
  </si>
  <si>
    <t>HN22E</t>
  </si>
  <si>
    <t>HN23A</t>
  </si>
  <si>
    <t>HN23B</t>
  </si>
  <si>
    <t>HN23C</t>
  </si>
  <si>
    <t>HN23D</t>
  </si>
  <si>
    <t>HN23E</t>
  </si>
  <si>
    <t>HN24A</t>
  </si>
  <si>
    <t>HN24B</t>
  </si>
  <si>
    <t>HN24C</t>
  </si>
  <si>
    <t>HN24D</t>
  </si>
  <si>
    <t>HN24E</t>
  </si>
  <si>
    <t>HN24F</t>
  </si>
  <si>
    <t>HN25A</t>
  </si>
  <si>
    <t>HN25B</t>
  </si>
  <si>
    <t>HN26A</t>
  </si>
  <si>
    <t>HN26B</t>
  </si>
  <si>
    <t>HN26C</t>
  </si>
  <si>
    <t>HN32A</t>
  </si>
  <si>
    <t>HN32B</t>
  </si>
  <si>
    <t>HN32C</t>
  </si>
  <si>
    <t>HN33A</t>
  </si>
  <si>
    <t>HN33B</t>
  </si>
  <si>
    <t>HN33C</t>
  </si>
  <si>
    <t>HN33D</t>
  </si>
  <si>
    <t>HN34A</t>
  </si>
  <si>
    <t>HN34B</t>
  </si>
  <si>
    <t>HN34C</t>
  </si>
  <si>
    <t>HN34D</t>
  </si>
  <si>
    <t>HN35A</t>
  </si>
  <si>
    <t>HN35B</t>
  </si>
  <si>
    <t>HN36Z</t>
  </si>
  <si>
    <t>HN42A</t>
  </si>
  <si>
    <t>HN42B</t>
  </si>
  <si>
    <t>HN43A</t>
  </si>
  <si>
    <t>HN43B</t>
  </si>
  <si>
    <t>HN43C</t>
  </si>
  <si>
    <t>HN44A</t>
  </si>
  <si>
    <t>HN44B</t>
  </si>
  <si>
    <t>HN44C</t>
  </si>
  <si>
    <t>HN44D</t>
  </si>
  <si>
    <t>HN45A</t>
  </si>
  <si>
    <t>HN45B</t>
  </si>
  <si>
    <t>HN45C</t>
  </si>
  <si>
    <t>HN46Z</t>
  </si>
  <si>
    <t>HN52A</t>
  </si>
  <si>
    <t>HN52B</t>
  </si>
  <si>
    <t>HN52C</t>
  </si>
  <si>
    <t>HN53A</t>
  </si>
  <si>
    <t>HN53B</t>
  </si>
  <si>
    <t>HN53C</t>
  </si>
  <si>
    <t>HN54A</t>
  </si>
  <si>
    <t>HN54B</t>
  </si>
  <si>
    <t>HN54C</t>
  </si>
  <si>
    <t>HN54D</t>
  </si>
  <si>
    <t>HN55Z</t>
  </si>
  <si>
    <t>HN56Z</t>
  </si>
  <si>
    <t>HN62A</t>
  </si>
  <si>
    <t>HN62B</t>
  </si>
  <si>
    <t>HN63A</t>
  </si>
  <si>
    <t>HN63B</t>
  </si>
  <si>
    <t>HN64A</t>
  </si>
  <si>
    <t>HN64B</t>
  </si>
  <si>
    <t>HN64C</t>
  </si>
  <si>
    <t>HN64D</t>
  </si>
  <si>
    <t>HN65Z</t>
  </si>
  <si>
    <t>HN66Z</t>
  </si>
  <si>
    <t>HN80A</t>
  </si>
  <si>
    <t>HN80B</t>
  </si>
  <si>
    <t>HN80C</t>
  </si>
  <si>
    <t>HN80D</t>
  </si>
  <si>
    <t>HN81A</t>
  </si>
  <si>
    <t>HN81B</t>
  </si>
  <si>
    <t>HN81C</t>
  </si>
  <si>
    <t>HN81D</t>
  </si>
  <si>
    <t>HN81E</t>
  </si>
  <si>
    <t>HN85Z</t>
  </si>
  <si>
    <t>HN86A</t>
  </si>
  <si>
    <t>HN86B</t>
  </si>
  <si>
    <t>HN93Z</t>
  </si>
  <si>
    <t>HT12A</t>
  </si>
  <si>
    <t>HT12B</t>
  </si>
  <si>
    <t>HT12C</t>
  </si>
  <si>
    <t>HT12D</t>
  </si>
  <si>
    <t>HT12E</t>
  </si>
  <si>
    <t>HT13A</t>
  </si>
  <si>
    <t>HT13B</t>
  </si>
  <si>
    <t>HT13C</t>
  </si>
  <si>
    <t>HT13D</t>
  </si>
  <si>
    <t>HT13E</t>
  </si>
  <si>
    <t>HT14A</t>
  </si>
  <si>
    <t>HT14B</t>
  </si>
  <si>
    <t>HT14C</t>
  </si>
  <si>
    <t>HT15Z</t>
  </si>
  <si>
    <t>HT22A</t>
  </si>
  <si>
    <t>HT22B</t>
  </si>
  <si>
    <t>HT22C</t>
  </si>
  <si>
    <t>HT23A</t>
  </si>
  <si>
    <t>HT23B</t>
  </si>
  <si>
    <t>HT23C</t>
  </si>
  <si>
    <t>HT23D</t>
  </si>
  <si>
    <t>HT23E</t>
  </si>
  <si>
    <t>HT24A</t>
  </si>
  <si>
    <t>HT24B</t>
  </si>
  <si>
    <t>HT24C</t>
  </si>
  <si>
    <t>HT24D</t>
  </si>
  <si>
    <t>HT25Z</t>
  </si>
  <si>
    <t>HT32A</t>
  </si>
  <si>
    <t>HT32B</t>
  </si>
  <si>
    <t>HT32C</t>
  </si>
  <si>
    <t>HT33A</t>
  </si>
  <si>
    <t>HT33B</t>
  </si>
  <si>
    <t>HT33C</t>
  </si>
  <si>
    <t>HT33D</t>
  </si>
  <si>
    <t>HT33E</t>
  </si>
  <si>
    <t>HT34A</t>
  </si>
  <si>
    <t>HT34B</t>
  </si>
  <si>
    <t>HT34C</t>
  </si>
  <si>
    <t>HT34D</t>
  </si>
  <si>
    <t>HT34E</t>
  </si>
  <si>
    <t>HT35Z</t>
  </si>
  <si>
    <t>HT42A</t>
  </si>
  <si>
    <t>HT42B</t>
  </si>
  <si>
    <t>HT43A</t>
  </si>
  <si>
    <t>HT43B</t>
  </si>
  <si>
    <t>HT43C</t>
  </si>
  <si>
    <t>HT43D</t>
  </si>
  <si>
    <t>HT43E</t>
  </si>
  <si>
    <t>HT44A</t>
  </si>
  <si>
    <t>HT44B</t>
  </si>
  <si>
    <t>HT44C</t>
  </si>
  <si>
    <t>HT44D</t>
  </si>
  <si>
    <t>HT44E</t>
  </si>
  <si>
    <t>HT45Z</t>
  </si>
  <si>
    <t>HT52A</t>
  </si>
  <si>
    <t>HT52B</t>
  </si>
  <si>
    <t>HT52C</t>
  </si>
  <si>
    <t>HT53A</t>
  </si>
  <si>
    <t>HT53B</t>
  </si>
  <si>
    <t>HT53C</t>
  </si>
  <si>
    <t>HT53D</t>
  </si>
  <si>
    <t>HT53E</t>
  </si>
  <si>
    <t>HT54A</t>
  </si>
  <si>
    <t>HT54B</t>
  </si>
  <si>
    <t>HT54C</t>
  </si>
  <si>
    <t>HT54D</t>
  </si>
  <si>
    <t>HT55Z</t>
  </si>
  <si>
    <t>HT62A</t>
  </si>
  <si>
    <t>HT62B</t>
  </si>
  <si>
    <t>HT63A</t>
  </si>
  <si>
    <t>HT63B</t>
  </si>
  <si>
    <t>HT63C</t>
  </si>
  <si>
    <t>HT63D</t>
  </si>
  <si>
    <t>HT63E</t>
  </si>
  <si>
    <t>HT63F</t>
  </si>
  <si>
    <t>HT64A</t>
  </si>
  <si>
    <t>HT64B</t>
  </si>
  <si>
    <t>HT64C</t>
  </si>
  <si>
    <t>HT64D</t>
  </si>
  <si>
    <t>HT65Z</t>
  </si>
  <si>
    <t>HT81A</t>
  </si>
  <si>
    <t>HT81B</t>
  </si>
  <si>
    <t>HT81C</t>
  </si>
  <si>
    <t>HT81D</t>
  </si>
  <si>
    <t>HT86A</t>
  </si>
  <si>
    <t>HT86B</t>
  </si>
  <si>
    <t>HT86C</t>
  </si>
  <si>
    <t>JA42Z</t>
  </si>
  <si>
    <t>JA43A</t>
  </si>
  <si>
    <t>JA43B</t>
  </si>
  <si>
    <t>JA44Z</t>
  </si>
  <si>
    <t>JA45Z</t>
  </si>
  <si>
    <t>LB42D</t>
  </si>
  <si>
    <t>LB75A</t>
  </si>
  <si>
    <t>LB75B</t>
  </si>
  <si>
    <t>LB76Z</t>
  </si>
  <si>
    <t>LB77Z</t>
  </si>
  <si>
    <t>LB78Z</t>
  </si>
  <si>
    <t>LB79Z</t>
  </si>
  <si>
    <t>LB80Z</t>
  </si>
  <si>
    <t>PB04A</t>
  </si>
  <si>
    <t>PB04B</t>
  </si>
  <si>
    <t>PB04C</t>
  </si>
  <si>
    <t>PB04D</t>
  </si>
  <si>
    <t>PB05A</t>
  </si>
  <si>
    <t>PB05B</t>
  </si>
  <si>
    <t>PB05C</t>
  </si>
  <si>
    <t>PB06A</t>
  </si>
  <si>
    <t>PB06B</t>
  </si>
  <si>
    <t>PB06C</t>
  </si>
  <si>
    <t>PB06D</t>
  </si>
  <si>
    <t>PB06E</t>
  </si>
  <si>
    <t>PB06F</t>
  </si>
  <si>
    <t>PB06G</t>
  </si>
  <si>
    <t>PB06H</t>
  </si>
  <si>
    <t>PB06J</t>
  </si>
  <si>
    <t>PB06K</t>
  </si>
  <si>
    <t>PB06L</t>
  </si>
  <si>
    <t>PB06M</t>
  </si>
  <si>
    <t>PQ01A</t>
  </si>
  <si>
    <t>PQ01B</t>
  </si>
  <si>
    <t>PW01A</t>
  </si>
  <si>
    <t>PW01B</t>
  </si>
  <si>
    <t>PW01C</t>
  </si>
  <si>
    <t>PW17E</t>
  </si>
  <si>
    <t>PW17F</t>
  </si>
  <si>
    <t>PW17G</t>
  </si>
  <si>
    <t>PX01A</t>
  </si>
  <si>
    <t>PX01B</t>
  </si>
  <si>
    <t>PX01C</t>
  </si>
  <si>
    <t>PX01D</t>
  </si>
  <si>
    <t>PX02A</t>
  </si>
  <si>
    <t>PX02B</t>
  </si>
  <si>
    <t>PX02C</t>
  </si>
  <si>
    <t>PX03A</t>
  </si>
  <si>
    <t>PX03B</t>
  </si>
  <si>
    <t>PX04A</t>
  </si>
  <si>
    <t>PX04B</t>
  </si>
  <si>
    <t>PX05A</t>
  </si>
  <si>
    <t>PX05B</t>
  </si>
  <si>
    <t>PX05C</t>
  </si>
  <si>
    <t>PX06A</t>
  </si>
  <si>
    <t>PX06B</t>
  </si>
  <si>
    <t>PX07A</t>
  </si>
  <si>
    <t>PX07B</t>
  </si>
  <si>
    <t>PX07C</t>
  </si>
  <si>
    <t>PX08A</t>
  </si>
  <si>
    <t>PX08B</t>
  </si>
  <si>
    <t>PX08C</t>
  </si>
  <si>
    <t>PX09A</t>
  </si>
  <si>
    <t>PX09B</t>
  </si>
  <si>
    <t>PX09C</t>
  </si>
  <si>
    <t>PX10A</t>
  </si>
  <si>
    <t>PX10B</t>
  </si>
  <si>
    <t>WH02Z</t>
  </si>
  <si>
    <t>WH03A</t>
  </si>
  <si>
    <t>WH03B</t>
  </si>
  <si>
    <t>WH04A</t>
  </si>
  <si>
    <t>WH04B</t>
  </si>
  <si>
    <t>WH04C</t>
  </si>
  <si>
    <t>WH04D</t>
  </si>
  <si>
    <t>WH04E</t>
  </si>
  <si>
    <t>WH05Z</t>
  </si>
  <si>
    <t>WH06Z</t>
  </si>
  <si>
    <t>WH07A</t>
  </si>
  <si>
    <t>WH07B</t>
  </si>
  <si>
    <t>WH07C</t>
  </si>
  <si>
    <t>WH07D</t>
  </si>
  <si>
    <t>WH07E</t>
  </si>
  <si>
    <t>WH07F</t>
  </si>
  <si>
    <t>WH07G</t>
  </si>
  <si>
    <t>WH08A</t>
  </si>
  <si>
    <t>WH08B</t>
  </si>
  <si>
    <t>WH09A</t>
  </si>
  <si>
    <t>WH09B</t>
  </si>
  <si>
    <t>WH09C</t>
  </si>
  <si>
    <t>WH09D</t>
  </si>
  <si>
    <t>WH09E</t>
  </si>
  <si>
    <t>WH09F</t>
  </si>
  <si>
    <t>WH09G</t>
  </si>
  <si>
    <t>WH10A</t>
  </si>
  <si>
    <t>WH10B</t>
  </si>
  <si>
    <t>WH11A</t>
  </si>
  <si>
    <t>WH11B</t>
  </si>
  <si>
    <t>WH12A</t>
  </si>
  <si>
    <t>WH12B</t>
  </si>
  <si>
    <t>WH13A</t>
  </si>
  <si>
    <t>WH13B</t>
  </si>
  <si>
    <t>WH13C</t>
  </si>
  <si>
    <t>WH14A</t>
  </si>
  <si>
    <t>WH14B</t>
  </si>
  <si>
    <t>WH14C</t>
  </si>
  <si>
    <t>WH14D</t>
  </si>
  <si>
    <t>WH15Z</t>
  </si>
  <si>
    <t>WH16A</t>
  </si>
  <si>
    <t>WH16B</t>
  </si>
  <si>
    <t>WH17A</t>
  </si>
  <si>
    <t>WH17B</t>
  </si>
  <si>
    <t>WH17C</t>
  </si>
  <si>
    <t>WH18A</t>
  </si>
  <si>
    <t>WH18B</t>
  </si>
  <si>
    <t>WH19Z</t>
  </si>
  <si>
    <t>WH20A</t>
  </si>
  <si>
    <t>WH20B</t>
  </si>
  <si>
    <t>WH20C</t>
  </si>
  <si>
    <t>WH51Z</t>
  </si>
  <si>
    <t>WH52A</t>
  </si>
  <si>
    <t>WH52B</t>
  </si>
  <si>
    <t>WH53A</t>
  </si>
  <si>
    <t>WH53B</t>
  </si>
  <si>
    <t>WH54A</t>
  </si>
  <si>
    <t>WH54B</t>
  </si>
  <si>
    <t>WJ01A</t>
  </si>
  <si>
    <t>WJ01B</t>
  </si>
  <si>
    <t>WJ01C</t>
  </si>
  <si>
    <t>WJ01D</t>
  </si>
  <si>
    <t>WJ01E</t>
  </si>
  <si>
    <t>WJ02A</t>
  </si>
  <si>
    <t>WJ02B</t>
  </si>
  <si>
    <t>WJ02C</t>
  </si>
  <si>
    <t>WJ02D</t>
  </si>
  <si>
    <t>WJ02E</t>
  </si>
  <si>
    <t>WJ03A</t>
  </si>
  <si>
    <t>WJ03B</t>
  </si>
  <si>
    <t>WJ03C</t>
  </si>
  <si>
    <t>WJ03D</t>
  </si>
  <si>
    <t>WJ03E</t>
  </si>
  <si>
    <t>WJ03F</t>
  </si>
  <si>
    <t>WJ03G</t>
  </si>
  <si>
    <t>WJ04Z</t>
  </si>
  <si>
    <t>WJ05A</t>
  </si>
  <si>
    <t>WJ05B</t>
  </si>
  <si>
    <t>WJ06A</t>
  </si>
  <si>
    <t>WJ06B</t>
  </si>
  <si>
    <t>WJ06C</t>
  </si>
  <si>
    <t>WJ06D</t>
  </si>
  <si>
    <t>WJ06E</t>
  </si>
  <si>
    <t>WJ06F</t>
  </si>
  <si>
    <t>WJ06G</t>
  </si>
  <si>
    <t>WJ06H</t>
  </si>
  <si>
    <t>WJ06J</t>
  </si>
  <si>
    <t>WJ07A</t>
  </si>
  <si>
    <t>WJ07B</t>
  </si>
  <si>
    <t>WJ07C</t>
  </si>
  <si>
    <t>WJ07D</t>
  </si>
  <si>
    <t>WJ10A</t>
  </si>
  <si>
    <t>WJ10B</t>
  </si>
  <si>
    <t>WJ10C</t>
  </si>
  <si>
    <t>WJ10D</t>
  </si>
  <si>
    <t>WJ10E</t>
  </si>
  <si>
    <t>WJ10F</t>
  </si>
  <si>
    <t>WJ11Z</t>
  </si>
  <si>
    <t>YA01Z</t>
  </si>
  <si>
    <t>YA02A</t>
  </si>
  <si>
    <t>YA02B</t>
  </si>
  <si>
    <t>YA03A</t>
  </si>
  <si>
    <t>YA03B</t>
  </si>
  <si>
    <t>YA03C</t>
  </si>
  <si>
    <t>YA04Z</t>
  </si>
  <si>
    <t>YA10Z</t>
  </si>
  <si>
    <t>YA11Z</t>
  </si>
  <si>
    <t>YA12Z</t>
  </si>
  <si>
    <t>YD01Z</t>
  </si>
  <si>
    <t>YD02Z</t>
  </si>
  <si>
    <t>YD03Z</t>
  </si>
  <si>
    <t>YD04Z</t>
  </si>
  <si>
    <t>YD05Z</t>
  </si>
  <si>
    <t>YF01A</t>
  </si>
  <si>
    <t>YF01B</t>
  </si>
  <si>
    <t>YF02Z</t>
  </si>
  <si>
    <t>YF03A</t>
  </si>
  <si>
    <t>YF03B</t>
  </si>
  <si>
    <t>YF04A</t>
  </si>
  <si>
    <t>YF04B</t>
  </si>
  <si>
    <t>YF04C</t>
  </si>
  <si>
    <t>YG01A</t>
  </si>
  <si>
    <t>YG01B</t>
  </si>
  <si>
    <t>YG02Z</t>
  </si>
  <si>
    <t>YG03A</t>
  </si>
  <si>
    <t>YG03B</t>
  </si>
  <si>
    <t>YG04A</t>
  </si>
  <si>
    <t>YG04B</t>
  </si>
  <si>
    <t>YG05A</t>
  </si>
  <si>
    <t>YG05B</t>
  </si>
  <si>
    <t>YG06Z</t>
  </si>
  <si>
    <t>YG07A</t>
  </si>
  <si>
    <t>YG07B</t>
  </si>
  <si>
    <t>YG10Z</t>
  </si>
  <si>
    <t>YG11A</t>
  </si>
  <si>
    <t>YG11B</t>
  </si>
  <si>
    <t>YG12Z</t>
  </si>
  <si>
    <t>YH01Z</t>
  </si>
  <si>
    <t>YH02Z</t>
  </si>
  <si>
    <t>YH03Z</t>
  </si>
  <si>
    <t>YH10Z</t>
  </si>
  <si>
    <t>YH20Z</t>
  </si>
  <si>
    <t>YH30Z</t>
  </si>
  <si>
    <t>YH31Z</t>
  </si>
  <si>
    <t>YH32Z</t>
  </si>
  <si>
    <t>YJ01Z</t>
  </si>
  <si>
    <t>YJ02Z</t>
  </si>
  <si>
    <t>YJ03Z</t>
  </si>
  <si>
    <t>YJ04Z</t>
  </si>
  <si>
    <t>YJ05Z</t>
  </si>
  <si>
    <t>YJ06Z</t>
  </si>
  <si>
    <t>YJ07Z</t>
  </si>
  <si>
    <t>YJ08Z</t>
  </si>
  <si>
    <t>YJ09Z</t>
  </si>
  <si>
    <t>YJ10Z</t>
  </si>
  <si>
    <t>YJ11Z</t>
  </si>
  <si>
    <t>YJ12Z</t>
  </si>
  <si>
    <t>YL01Z</t>
  </si>
  <si>
    <t>YL02Z</t>
  </si>
  <si>
    <t>YL10Z</t>
  </si>
  <si>
    <t>YL11Z</t>
  </si>
  <si>
    <t>YL12Z</t>
  </si>
  <si>
    <t>YL20A</t>
  </si>
  <si>
    <t>YL20B</t>
  </si>
  <si>
    <t>YL21Z</t>
  </si>
  <si>
    <t>YQ41A</t>
  </si>
  <si>
    <t>YQ41B</t>
  </si>
  <si>
    <t>YR16A</t>
  </si>
  <si>
    <t>YR16B</t>
  </si>
  <si>
    <t>YR24C</t>
  </si>
  <si>
    <t>YR24D</t>
  </si>
  <si>
    <t>YR50Z</t>
  </si>
  <si>
    <t>YR51Z</t>
  </si>
  <si>
    <t>YR52A</t>
  </si>
  <si>
    <t>YR52B</t>
  </si>
  <si>
    <t>YR53Z</t>
  </si>
  <si>
    <t>YR54A</t>
  </si>
  <si>
    <t>YR54B</t>
  </si>
  <si>
    <t>YR54C</t>
  </si>
  <si>
    <t>YR55Z</t>
  </si>
  <si>
    <t>YR56Z</t>
  </si>
  <si>
    <t>YR57Z</t>
  </si>
  <si>
    <t>BPT Price 2017/18</t>
  </si>
  <si>
    <t>Level 1
Best practice tariff</t>
  </si>
  <si>
    <t>Stroke Unit</t>
  </si>
  <si>
    <t>FHF</t>
  </si>
  <si>
    <t>APC tariff price (DC/EL) (£)</t>
  </si>
  <si>
    <t>APC tariff price (NE) (£)</t>
  </si>
  <si>
    <t>APC Tariff price - DC/EL (£)</t>
  </si>
  <si>
    <t>Primary Total Hip &amp; Knee Replacements</t>
  </si>
  <si>
    <r>
      <t xml:space="preserve">BPT Flag 
</t>
    </r>
    <r>
      <rPr>
        <b/>
        <sz val="10"/>
        <rFont val="Calibri"/>
        <family val="2"/>
        <scheme val="minor"/>
      </rPr>
      <t xml:space="preserve">
</t>
    </r>
    <r>
      <rPr>
        <i/>
        <sz val="10"/>
        <rFont val="Calibri"/>
        <family val="2"/>
        <scheme val="minor"/>
      </rPr>
      <t>(see BPT Flag sheet)</t>
    </r>
  </si>
  <si>
    <r>
      <t xml:space="preserve">BPT Flag </t>
    </r>
    <r>
      <rPr>
        <b/>
        <sz val="10"/>
        <rFont val="Calibri"/>
        <family val="2"/>
        <scheme val="minor"/>
      </rPr>
      <t xml:space="preserve">
</t>
    </r>
    <r>
      <rPr>
        <i/>
        <sz val="10"/>
        <rFont val="Calibri"/>
        <family val="2"/>
        <scheme val="minor"/>
      </rPr>
      <t>(see BPT Flag sheet)</t>
    </r>
  </si>
  <si>
    <t>"HRG Level" or Sub-HRG BPT Flag 
See BPT Flags sheet for compliance requirements</t>
  </si>
  <si>
    <t>Price (£)</t>
  </si>
  <si>
    <t>Total Price</t>
  </si>
  <si>
    <t>Unbundled Extract:</t>
  </si>
  <si>
    <t>Unbundled Output for BPT</t>
  </si>
  <si>
    <t>Quantum adjustment:</t>
  </si>
  <si>
    <t>Yes</t>
  </si>
  <si>
    <t>Difference to target quantum:</t>
  </si>
  <si>
    <t>Step by Step:</t>
  </si>
  <si>
    <t>1. Calculation of revised spend</t>
  </si>
  <si>
    <t>2. Adjust LD09A and LD10A to match LD02A</t>
  </si>
  <si>
    <t>3. Price after weekly treatment multiplier</t>
  </si>
  <si>
    <t>4. Final prices prior to manual adjustment (17/18 tariff)</t>
  </si>
  <si>
    <t>6. Final prices after manual adjustment (pre quantum reconciliation)</t>
  </si>
  <si>
    <t>Activity 14/15 (per reference costs)</t>
  </si>
  <si>
    <t>Activity projected 17/18 BPT</t>
  </si>
  <si>
    <t>Total quantum:</t>
  </si>
  <si>
    <t>Initial quantum</t>
  </si>
  <si>
    <t>Proposed Fistula price (target compliance rate)</t>
  </si>
  <si>
    <t>Proposed Catheter price (target compliance rate)</t>
  </si>
  <si>
    <t>Total cost</t>
  </si>
  <si>
    <t>Reconcile to target quantum:</t>
  </si>
  <si>
    <t>Home/weekly treatment price multiplier</t>
  </si>
  <si>
    <t>Adjusted activity due to home/weekly treatment multiplier</t>
  </si>
  <si>
    <t>Total Quantum</t>
  </si>
  <si>
    <t>8.. Final prices after manual adjustment (17/18 tariff)</t>
  </si>
  <si>
    <t>7. Manual adjustment Smoothing</t>
  </si>
  <si>
    <t>Target quantum:</t>
  </si>
  <si>
    <t>Current Quantum</t>
  </si>
  <si>
    <t>Comparison to actual compliance</t>
  </si>
  <si>
    <t>Currency Design1718</t>
  </si>
  <si>
    <t>Very Complex Intracranial Procedures, 19 years and over, with CC Score 12+</t>
  </si>
  <si>
    <t>Very Complex Intracranial Procedures, 19 years and over, with CC Score 6-11</t>
  </si>
  <si>
    <t>Very Complex Intracranial Procedures, 19 years and over, with CC Score 0-5</t>
  </si>
  <si>
    <t>Very Complex Intracranial Procedures, 18 years and under, with CC Score 12+</t>
  </si>
  <si>
    <t>Very Complex Intracranial Procedures, 18 years and under, with CC Score 6-11</t>
  </si>
  <si>
    <t>Very Complex Intracranial Procedures, 18 years and under, with CC Score 0-5</t>
  </si>
  <si>
    <t>Complex Intracranial Procedures, 19 years and over, with CC Score 12+</t>
  </si>
  <si>
    <t>Complex Intracranial Procedures, 19 years and over, with CC Score 8-11</t>
  </si>
  <si>
    <t>Complex Intracranial Procedures, 19 years and over, with CC Score 4-7</t>
  </si>
  <si>
    <t>Complex Intracranial Procedures, 19 years and over, with CC Score 0-3</t>
  </si>
  <si>
    <t>Complex Intracranial Procedures, 18 years and under, with CC Score 8+</t>
  </si>
  <si>
    <t>Complex Intracranial Procedures, 18 years and under, with CC Score 4-7</t>
  </si>
  <si>
    <t>Complex Intracranial Procedures, 18 years and under, with CC Score 0-3</t>
  </si>
  <si>
    <t>Very Major Intracranial Procedures, 19 years and over, with CC Score 12+</t>
  </si>
  <si>
    <t>Very Major Intracranial Procedures, 19 years and over, with CC Score 8-11</t>
  </si>
  <si>
    <t>Very Major Intracranial Procedures, 19 years and over, with CC Score 4-7</t>
  </si>
  <si>
    <t>Very Major Intracranial Procedures, 19 years and over, with CC Score 0-3</t>
  </si>
  <si>
    <t>Very Major Intracranial Procedures, 18 years and under, with CC Score 8+</t>
  </si>
  <si>
    <t>Very Major Intracranial Procedures, 18 years and under, with CC Score 4-7</t>
  </si>
  <si>
    <t>Very Major Intracranial Procedures, 18 years and under, with CC Score 0-3</t>
  </si>
  <si>
    <t>Major Intracranial Procedures, 19 years and over, with CC Score 12+</t>
  </si>
  <si>
    <t>Major Intracranial Procedures, 19 years and over, with CC Score 8-11</t>
  </si>
  <si>
    <t>Major Intracranial Procedures, 19 years and over, with CC Score 4-7</t>
  </si>
  <si>
    <t>Major Intracranial Procedures, 19 years and over, with CC Score 0-3</t>
  </si>
  <si>
    <t>Major Intracranial Procedures, 18 years and under, with CC Score 8+</t>
  </si>
  <si>
    <t>Major Intracranial Procedures, 18 years and under, with CC Score 4-7</t>
  </si>
  <si>
    <t>Major Intracranial Procedures, 18 years and under, with CC Score 0-3</t>
  </si>
  <si>
    <t>Intermediate Intracranial Procedures, 19 years and over, with CC Score 4+</t>
  </si>
  <si>
    <t>Intermediate Intracranial Procedures, 19 years and over, with CC Score 2-3</t>
  </si>
  <si>
    <t>Intermediate Intracranial Procedures, 19 years and over, with CC Score 0-1</t>
  </si>
  <si>
    <t>Minor Intracranial Procedures, 19 years and over, with CC Score 4+</t>
  </si>
  <si>
    <t>Minor Intracranial Procedures, 19 years and over, with CC Score 2-3</t>
  </si>
  <si>
    <t>Minor Intracranial Procedures, 19 years and over, with CC Score 0-1</t>
  </si>
  <si>
    <t>Minor or Intermediate, Intracranial Procedures, 18 years and under, with CC Score 4+</t>
  </si>
  <si>
    <t>Minor or Intermediate, Intracranial Procedures, 18 years and under, with CC Score 0-3</t>
  </si>
  <si>
    <t>Minimal Intracranial Procedures, 19 years and over</t>
  </si>
  <si>
    <t>Minimal Intracranial Procedures, 18 years and under</t>
  </si>
  <si>
    <t>Insertion of Neurostimulator for Treatment of Neurological Conditions, 19 years and over</t>
  </si>
  <si>
    <t>Insertion of Neurostimulator for Treatment of Neurological Conditions, 18 years and under</t>
  </si>
  <si>
    <t>Insertion of Intrathecal Drug Delivery Device for Treatment of Neurological Conditions, 19 years and over</t>
  </si>
  <si>
    <t>Insertion of Intrathecal Drug Delivery Device for Treatment of Neurological Conditions, 18 years and under</t>
  </si>
  <si>
    <t>Stereotactic Intracranial Radiosurgery for Arteriovenous Malformations</t>
  </si>
  <si>
    <t>Stereotactic Intracranial Radiosurgery, for Neoplasms or Other Neurological Conditions, with CC Score 4+</t>
  </si>
  <si>
    <t>Stereotactic Intracranial Radiosurgery, for Neoplasms or Other Neurological Conditions, with CC Score 0-3</t>
  </si>
  <si>
    <t>Standard Long Term EEG Monitoring</t>
  </si>
  <si>
    <t>Cognitive Behavioural Therapy as part of a Pain Management Programme</t>
  </si>
  <si>
    <t>Insertion of Neurostimulator for Pain Management</t>
  </si>
  <si>
    <t>Insertion of Intrathecal Drug Delivery Device for Pain Management</t>
  </si>
  <si>
    <t>Insertion of Neurostimulator Electrodes for Pain Management</t>
  </si>
  <si>
    <t>Radiofrequency Ablation or Cryoablation, for Pain Management</t>
  </si>
  <si>
    <t>Denervation or Injection Around Spinal Facet, for Pain Management</t>
  </si>
  <si>
    <t>Nerve Block or Destruction of Nerve, for Pain Management</t>
  </si>
  <si>
    <t>Continuous Infusion of Therapeutic Substance for Pain Management</t>
  </si>
  <si>
    <t>Injection of Therapeutic Substance into Joint for Pain Management</t>
  </si>
  <si>
    <t>Epidural Under Image Control for Pain Management</t>
  </si>
  <si>
    <t>Epidural or Therapeutic Spinal Puncture, for Pain Management</t>
  </si>
  <si>
    <t>Trigger Point Injection for Pain Management</t>
  </si>
  <si>
    <t>Acupuncture for Pain Management</t>
  </si>
  <si>
    <t>Complex, Cataract or Lens Procedures, with CC Score 2+</t>
  </si>
  <si>
    <t>Complex, Cataract or Lens Procedures, with CC Score 0-1</t>
  </si>
  <si>
    <t>Very Major, Cataract or Lens Procedures, with CC Score 2+</t>
  </si>
  <si>
    <t>Very Major, Cataract or Lens Procedures, with CC Score 0-1</t>
  </si>
  <si>
    <t>Intermediate, Cataract or Lens Procedures, with CC Score 2+</t>
  </si>
  <si>
    <t>Intermediate, Cataract or Lens Procedures, with CC Score 0-1</t>
  </si>
  <si>
    <t>Minor, Cataract or Lens Procedures</t>
  </si>
  <si>
    <t>Phacoemulsification Cataract Extraction and Lens Implant, with CC Score 4+</t>
  </si>
  <si>
    <t>Phacoemulsification Cataract Extraction and Lens Implant, with CC Score 2-3</t>
  </si>
  <si>
    <t>Very Complex Oculoplastics Procedures</t>
  </si>
  <si>
    <t>Complex Oculoplastics Procedures, 19 years and over, with CC Score 2+</t>
  </si>
  <si>
    <t>Complex Oculoplastics Procedures, 19 years and over, with CC Score 0-1</t>
  </si>
  <si>
    <t>Very Major Oculoplastics Procedures, 19 years and over, with CC Score 2+</t>
  </si>
  <si>
    <t>Very Major Oculoplastics Procedures, 19 years and over, with CC Score 0-1</t>
  </si>
  <si>
    <t>Complex or Very Major, Oculoplastics Procedures, 18 years and under</t>
  </si>
  <si>
    <t>Major Oculoplastics Procedures, 19 years and over, with CC Score 2+</t>
  </si>
  <si>
    <t>Major Oculoplastics Procedures, 19 years and over, with CC Score 0-1</t>
  </si>
  <si>
    <t>Major Oculoplastics Procedures, 18 years and under</t>
  </si>
  <si>
    <t>Intermediate Oculoplastics Procedures, between 4 and 18 years</t>
  </si>
  <si>
    <t>Intermediate Oculoplastics Procedures, 3 years and under</t>
  </si>
  <si>
    <t>Minor Oculoplastics Procedures, 19 years and over</t>
  </si>
  <si>
    <t>Very Complex, Orbit or Lacrimal Procedures, 19 years and over</t>
  </si>
  <si>
    <t>Complex, Orbit or Lacrimal Procedures, 19 years and over, with CC Score 1+</t>
  </si>
  <si>
    <t>Complex, Orbit or Lacrimal Procedures, 19 years and over, with CC Score 0</t>
  </si>
  <si>
    <t>Very Complex or Complex, Orbit or Lacrimal Procedures, 18 years and under</t>
  </si>
  <si>
    <t>Very Major, Orbit or Lacrimal Procedures, 19 years and over, with CC Score 1+</t>
  </si>
  <si>
    <t>Very Major, Orbit or Lacrimal Procedures, 19 years and over, with CC Score 0</t>
  </si>
  <si>
    <t>Major, Orbit or Lacrimal Procedures, 19 years and over, with CC Score 1+</t>
  </si>
  <si>
    <t>Major, Orbit or Lacrimal Procedures, 19 years and over, with CC Score 0</t>
  </si>
  <si>
    <t>Very Major or Major, Orbit or Lacrimal Procedures, 18 years and under</t>
  </si>
  <si>
    <t>Intermediate, Orbit or Lacrimal Procedures, 19 years and over, with CC Score 1+</t>
  </si>
  <si>
    <t>Intermediate, Orbit or Lacrimal Procedures, 19 years and over, with CC Score 0</t>
  </si>
  <si>
    <t>Intermediate, Orbit or Lacrimal Procedures, 18 years and under</t>
  </si>
  <si>
    <t>Minor, Orbit or Lacrimal Procedures, 19 years and over</t>
  </si>
  <si>
    <t>Minor, Orbit or Lacrimal Procedures, 18 years and under</t>
  </si>
  <si>
    <t>Very Complex, Cornea or Sclera Procedures, with CC Score 2+</t>
  </si>
  <si>
    <t>Very Complex, Cornea or Sclera Procedures, with CC Score 0-1</t>
  </si>
  <si>
    <t>Complex, Cornea or Sclera Procedures, with CC Score 2+</t>
  </si>
  <si>
    <t>Complex, Cornea or Sclera Procedures, with CC Score 0-1</t>
  </si>
  <si>
    <t>Very Major, Cornea or Sclera Procedures, with CC Score 1+</t>
  </si>
  <si>
    <t>Very Major, Cornea or Sclera Procedures, with CC Score 0</t>
  </si>
  <si>
    <t>Major, Cornea or Sclera Procedures, with CC Score 1+</t>
  </si>
  <si>
    <t>Major, Cornea or Sclera Procedures, with CC Score 0</t>
  </si>
  <si>
    <t>Intermediate, Cornea or Sclera Procedures, with CC Score 1+</t>
  </si>
  <si>
    <t>Intermediate, Cornea or Sclera Procedures, with CC Score 0</t>
  </si>
  <si>
    <t>Minor, Cornea or Sclera Procedures</t>
  </si>
  <si>
    <t>Complex Ocular Motility Procedures</t>
  </si>
  <si>
    <t>Very Major Ocular Motility Procedures, 19 years and over</t>
  </si>
  <si>
    <t>Very Major Ocular Motility Procedures, 18 years and under</t>
  </si>
  <si>
    <t>Major Ocular Motility Procedures, between 4 and 18 years</t>
  </si>
  <si>
    <t>Major Ocular Motility Procedures, 3 years and under</t>
  </si>
  <si>
    <t>Intermediate Ocular Motility Procedures, 19 years and over</t>
  </si>
  <si>
    <t>Very Complex Vitreous Retinal Procedures, 19 years and over, with CC Score 2+</t>
  </si>
  <si>
    <t>Very Complex Vitreous Retinal Procedures, 19 years and over, with CC Score 0-1</t>
  </si>
  <si>
    <t>Complex Vitreous Retinal Procedures, 19 years and over, with CC Score 2+</t>
  </si>
  <si>
    <t>Complex Vitreous Retinal Procedures, 19 years and over, with CC Score 0-1</t>
  </si>
  <si>
    <t>Very Complex or Complex, Vitreous Retinal Procedures, 18 years and under</t>
  </si>
  <si>
    <t>Very Major Vitreous Retinal Procedures, 19 years and over, with CC Score 2+</t>
  </si>
  <si>
    <t>Very Major Vitreous Retinal Procedures, 19 years and over, with CC Score 0-1</t>
  </si>
  <si>
    <t>Major Vitreous Retinal Procedures, 19 years and over, with CC Score 2+</t>
  </si>
  <si>
    <t>Major Vitreous Retinal Procedures, 19 years and over, with CC Score 0-1</t>
  </si>
  <si>
    <t>Very Major or Major, Vitreous Retinal Procedures, 18 years and under</t>
  </si>
  <si>
    <t>Intermediate Vitreous Retinal Procedures, 19 years and over, with CC Score 2+</t>
  </si>
  <si>
    <t>Intermediate Vitreous Retinal Procedures, 19 years and over, with CC Score 0-1</t>
  </si>
  <si>
    <t>Intermediate Vitreous Retinal Procedures, 18 years and under</t>
  </si>
  <si>
    <t>Minor Vitreous Retinal Procedures, 19 years and over</t>
  </si>
  <si>
    <t>Minor Vitreous Retinal Procedures, between 4 and 18 years</t>
  </si>
  <si>
    <t>Minor Vitreous Retinal Procedures, 3 years and under</t>
  </si>
  <si>
    <t>Retinal Tomography, 19 years and over</t>
  </si>
  <si>
    <t>Retinal Tomography, 18 years and under</t>
  </si>
  <si>
    <t>Digital Retinal Photography, 19 years and over</t>
  </si>
  <si>
    <t>Digital Retinal Photography, 18 years and under</t>
  </si>
  <si>
    <t>Very Complex, Glaucoma or Iris Procedures</t>
  </si>
  <si>
    <t>Complex, Glaucoma or Iris Procedures, with CC Score 2+</t>
  </si>
  <si>
    <t>Complex, Glaucoma or Iris Procedures, with CC Score 0-1</t>
  </si>
  <si>
    <t>Very Major, Glaucoma or Iris Procedures, with CC Score 2+</t>
  </si>
  <si>
    <t>Very Major, Glaucoma or Iris Procedures, with CC Score 0-1</t>
  </si>
  <si>
    <t>Major, Glaucoma or Iris Procedures, with CC Score 2+</t>
  </si>
  <si>
    <t>Major, Glaucoma or Iris Procedures, with CC Score 0-1</t>
  </si>
  <si>
    <t>Intermediate, Glaucoma or Iris Procedures, with CC Score 1+</t>
  </si>
  <si>
    <t>Intermediate, Glaucoma or Iris Procedures, with CC Score 0</t>
  </si>
  <si>
    <t>Minor, Glaucoma or Iris Procedures</t>
  </si>
  <si>
    <t>Pulmonary Embolus with Interventions, with CC Score 9+</t>
  </si>
  <si>
    <t>Pulmonary Embolus with Interventions, with CC Score 0-8</t>
  </si>
  <si>
    <t>Pulmonary Embolus without Interventions, with CC Score 12+</t>
  </si>
  <si>
    <t>Pulmonary Embolus without Interventions, with CC Score 9-11</t>
  </si>
  <si>
    <t>Pulmonary Embolus without Interventions, with CC Score 6-8</t>
  </si>
  <si>
    <t>Pulmonary Embolus without Interventions, with CC Score 3-5</t>
  </si>
  <si>
    <t>Pulmonary Embolus without Interventions, with CC Score 0-2</t>
  </si>
  <si>
    <t>Lung Abscess-Empyema with Interventions, with CC Score 9+</t>
  </si>
  <si>
    <t>Lung Abscess-Empyema with Interventions, with CC Score 5-8</t>
  </si>
  <si>
    <t>Lung Abscess-Empyema with Interventions, with CC Score 0-4</t>
  </si>
  <si>
    <t>Lung Abscess-Empyema without Interventions, with CC Score 9+</t>
  </si>
  <si>
    <t>Lung Abscess-Empyema without Interventions, with CC Score 5-8</t>
  </si>
  <si>
    <t>Lung Abscess-Empyema without Interventions, with CC Score 0-4</t>
  </si>
  <si>
    <t>Lobar, Atypical or Viral Pneumonia, with Multiple Interventions, with CC Score 14+</t>
  </si>
  <si>
    <t>Lobar, Atypical or Viral Pneumonia, with Multiple Interventions, with CC Score 9-13</t>
  </si>
  <si>
    <t>Lobar, Atypical or Viral Pneumonia, with Multiple Interventions, with CC Score 0-8</t>
  </si>
  <si>
    <t>Lobar, Atypical or Viral Pneumonia, with Single Intervention, with CC Score 13+</t>
  </si>
  <si>
    <t>Lobar, Atypical or Viral Pneumonia, with Single Intervention, with CC Score 8-12</t>
  </si>
  <si>
    <t>Lobar, Atypical or Viral Pneumonia, with Single Intervention, with CC Score 0-7</t>
  </si>
  <si>
    <t>Lobar, Atypical or Viral Pneumonia, without Interventions, with CC Score 14+</t>
  </si>
  <si>
    <t>Lobar, Atypical or Viral Pneumonia, without Interventions, with CC Score 10-13</t>
  </si>
  <si>
    <t>Lobar, Atypical or Viral Pneumonia, without Interventions, with CC Score 7-9</t>
  </si>
  <si>
    <t>Lobar, Atypical or Viral Pneumonia, without Interventions, with CC Score 4-6</t>
  </si>
  <si>
    <t>Lobar, Atypical or Viral Pneumonia, without Interventions, with CC Score 0-3</t>
  </si>
  <si>
    <t>Pulmonary, Pleural or Other Tuberculosis, with Interventions</t>
  </si>
  <si>
    <t>Pulmonary, Pleural or Other Tuberculosis, without Interventions, with CC Score 7+</t>
  </si>
  <si>
    <t>Pulmonary, Pleural or Other Tuberculosis, without Interventions, with CC Score 3-6</t>
  </si>
  <si>
    <t>Pulmonary, Pleural or Other Tuberculosis, without Interventions, with CC Score 0-2</t>
  </si>
  <si>
    <t>Asthma with Interventions</t>
  </si>
  <si>
    <t>Asthma without Interventions, with CC Score 9+</t>
  </si>
  <si>
    <t>Asthma without Interventions, with CC Score 6-8</t>
  </si>
  <si>
    <t>Asthma without Interventions, with CC Score 3-5</t>
  </si>
  <si>
    <t>Asthma without Interventions, with CC Score 0-2</t>
  </si>
  <si>
    <t>Pleural Effusion with Multiple Interventions, with CC Score 11+</t>
  </si>
  <si>
    <t>Pleural Effusion with Multiple Interventions, with CC Score 6-10</t>
  </si>
  <si>
    <t>Pleural Effusion with Multiple Interventions, with CC Score 0-5</t>
  </si>
  <si>
    <t>Pleural Effusion with Single Intervention, with CC Score 11+</t>
  </si>
  <si>
    <t>Pleural Effusion with Single Intervention, with CC Score 6-10</t>
  </si>
  <si>
    <t>Pleural Effusion with Single Intervention, with CC Score 0-5</t>
  </si>
  <si>
    <t>Pleural Effusion without Interventions, with CC Score 11+</t>
  </si>
  <si>
    <t>Pleural Effusion without Interventions, with CC Score 6-10</t>
  </si>
  <si>
    <t>Pleural Effusion without Interventions, with CC Score 0-5</t>
  </si>
  <si>
    <t>Respiratory Neoplasms with Multiple Interventions, with CC Score 10+</t>
  </si>
  <si>
    <t>Respiratory Neoplasms with Multiple Interventions, with CC Score 6-9</t>
  </si>
  <si>
    <t>Respiratory Neoplasms with Multiple Interventions, with CC Score 0-5</t>
  </si>
  <si>
    <t>Respiratory Neoplasms with Single Intervention, with CC Score 10+</t>
  </si>
  <si>
    <t>Respiratory Neoplasms with Single Intervention, with CC Score 6-9</t>
  </si>
  <si>
    <t>Respiratory Neoplasms with Single Intervention, with CC Score 0-5</t>
  </si>
  <si>
    <t>Respiratory Neoplasms without Interventions, with CC Score 13+</t>
  </si>
  <si>
    <t>Respiratory Neoplasms without Interventions, with CC Score 8-12</t>
  </si>
  <si>
    <t>Respiratory Neoplasms without Interventions, with CC Score 4-7</t>
  </si>
  <si>
    <t>Respiratory Neoplasms without Interventions, with CC Score 0-3</t>
  </si>
  <si>
    <t>Sleep Disorders Affecting Breathing, with Interventions, with CC Score 4+</t>
  </si>
  <si>
    <t>Sleep Disorders Affecting Breathing, with Interventions, with CC Score 0-3</t>
  </si>
  <si>
    <t>Sleep Disorders Affecting Breathing, without Interventions, with CC Score 4+</t>
  </si>
  <si>
    <t>Sleep Disorders Affecting Breathing, without Interventions, with CC Score 0-3</t>
  </si>
  <si>
    <t>Other Respiratory Disorders with Multiple Interventions</t>
  </si>
  <si>
    <t>Other Respiratory Disorders with Single Intervention, with CC Score 5+</t>
  </si>
  <si>
    <t>Other Respiratory Disorders with Single Intervention, with CC Score 0-4</t>
  </si>
  <si>
    <t>Other Respiratory Disorders without Interventions, with CC Score 11+</t>
  </si>
  <si>
    <t>Other Respiratory Disorders without Interventions, with CC Score 5-10</t>
  </si>
  <si>
    <t>Other Respiratory Disorders without Interventions, with CC Score 0-4</t>
  </si>
  <si>
    <t>Pulmonary Oedema with Interventions</t>
  </si>
  <si>
    <t>Pulmonary Oedema without Interventions, with CC Score 6+</t>
  </si>
  <si>
    <t>Pulmonary Oedema without Interventions, with CC Score 0-5</t>
  </si>
  <si>
    <t>Unspecified Acute Lower Respiratory Infection with Interventions, with CC Score 9+</t>
  </si>
  <si>
    <t>Unspecified Acute Lower Respiratory Infection with Interventions, with CC Score 0-8</t>
  </si>
  <si>
    <t>Unspecified Acute Lower Respiratory Infection without Interventions, with CC Score 13+</t>
  </si>
  <si>
    <t>Unspecified Acute Lower Respiratory Infection without Interventions, with CC Score 9-12</t>
  </si>
  <si>
    <t>Unspecified Acute Lower Respiratory Infection without Interventions, with CC Score 5-8</t>
  </si>
  <si>
    <t>Unspecified Acute Lower Respiratory Infection without Interventions, with CC Score 0-4</t>
  </si>
  <si>
    <t>Bronchopneumonia with Multiple Interventions</t>
  </si>
  <si>
    <t>Bronchopneumonia with Single Intervention, with CC Score 11+</t>
  </si>
  <si>
    <t>Bronchopneumonia with Single Intervention, with CC Score 0-10</t>
  </si>
  <si>
    <t>Bronchopneumonia without Interventions, with CC Score 11+</t>
  </si>
  <si>
    <t>Bronchopneumonia without Interventions, with CC Score 6-10</t>
  </si>
  <si>
    <t>Bronchopneumonia without Interventions, with CC Score 0-5</t>
  </si>
  <si>
    <t>Inhalation, Lung Injury or Foreign Body, with Multiple Interventions, with CC Score 10+</t>
  </si>
  <si>
    <t>Inhalation, Lung Injury or Foreign Body, with Multiple Interventions, with CC Score 0-9</t>
  </si>
  <si>
    <t>Inhalation, Lung Injury or Foreign Body, with Single Intervention, with CC Score 10+</t>
  </si>
  <si>
    <t>Inhalation, Lung Injury or Foreign Body, with Single Intervention, with CC Score 0-9</t>
  </si>
  <si>
    <t>Inhalation, Lung Injury or Foreign Body, without Interventions, with CC Score 14+</t>
  </si>
  <si>
    <t>Inhalation, Lung Injury or Foreign Body, without Interventions, with CC Score 10-13</t>
  </si>
  <si>
    <t>Inhalation, Lung Injury or Foreign Body, without Interventions, with CC Score 6-9</t>
  </si>
  <si>
    <t>Inhalation, Lung Injury or Foreign Body, without Interventions, with CC Score 0-5</t>
  </si>
  <si>
    <t>Fibrosis or Pneumoconiosis, with Interventions, with CC Score 7+</t>
  </si>
  <si>
    <t>Fibrosis or Pneumoconiosis, with Interventions, with CC Score 0-6</t>
  </si>
  <si>
    <t>Fibrosis or Pneumoconiosis, without Interventions, with CC Score 10+</t>
  </si>
  <si>
    <t>Fibrosis or Pneumoconiosis, without Interventions, with CC Score 7-9</t>
  </si>
  <si>
    <t>Fibrosis or Pneumoconiosis, without Interventions, with CC Score 4-6</t>
  </si>
  <si>
    <t>Fibrosis or Pneumoconiosis, without Interventions, with CC Score 0-3</t>
  </si>
  <si>
    <t>Pneumothorax or Intrathoracic Injuries, with Multiple Interventions, with CC Score 6+</t>
  </si>
  <si>
    <t>Pneumothorax or Intrathoracic Injuries, with Multiple Interventions, with CC Score 0-5</t>
  </si>
  <si>
    <t>Pneumothorax or Intrathoracic Injuries, with Single Intervention, with CC Score 6+</t>
  </si>
  <si>
    <t>Pneumothorax or Intrathoracic Injuries, with Single Intervention, with CC Score 3-5</t>
  </si>
  <si>
    <t>Pneumothorax or Intrathoracic Injuries, with Single Intervention, with CC Score 0-2</t>
  </si>
  <si>
    <t>Pneumothorax or Intrathoracic Injuries, without Interventions, with CC Score 6+</t>
  </si>
  <si>
    <t>Pneumothorax or Intrathoracic Injuries, without Interventions, with CC Score 3-5</t>
  </si>
  <si>
    <t>Pneumothorax or Intrathoracic Injuries, without Interventions, with CC Score 0-2</t>
  </si>
  <si>
    <t>Respiratory Failure with Multiple Interventions, with CC Score 11+</t>
  </si>
  <si>
    <t>Respiratory Failure with Multiple Interventions, with CC Score 0-10</t>
  </si>
  <si>
    <t>Respiratory Failure with Single Intervention, with CC Score 11+</t>
  </si>
  <si>
    <t>Respiratory Failure with Single Intervention, with CC Score 6-10</t>
  </si>
  <si>
    <t>Respiratory Failure with Single Intervention, with CC Score 0-5</t>
  </si>
  <si>
    <t>Respiratory Failure without Interventions, with CC Score 11+</t>
  </si>
  <si>
    <t>Respiratory Failure without Interventions, with CC Score 6-10</t>
  </si>
  <si>
    <t>Respiratory Failure without Interventions, with CC Score 0-5</t>
  </si>
  <si>
    <t>Granulomatous, Allergic Alveolitis or Autoimmune Lung Disease, with Interventions</t>
  </si>
  <si>
    <t>Granulomatous, Allergic Alveolitis or Autoimmune Lung Disease, without Interventions, with CC Score 5+</t>
  </si>
  <si>
    <t>Granulomatous, Allergic Alveolitis or Autoimmune Lung Disease, without Interventions, with CC Score 2-4</t>
  </si>
  <si>
    <t>Granulomatous, Allergic Alveolitis or Autoimmune Lung Disease, without Interventions, with CC Score 0-1</t>
  </si>
  <si>
    <t>Respiratory Nurse or AHP, Education or Support</t>
  </si>
  <si>
    <t>Chronic Obstructive Pulmonary Disease or Bronchitis, with Multiple Interventions, with CC Score 9+</t>
  </si>
  <si>
    <t>Chronic Obstructive Pulmonary Disease or Bronchitis, with Multiple Interventions, with CC Score 0-8</t>
  </si>
  <si>
    <t>Chronic Obstructive Pulmonary Disease or Bronchitis, with Single Intervention, with CC Score 9+</t>
  </si>
  <si>
    <t>Chronic Obstructive Pulmonary Disease or Bronchitis, with Single Intervention, with CC Score 5-8</t>
  </si>
  <si>
    <t>Chronic Obstructive Pulmonary Disease or Bronchitis, with Single Intervention, with CC Score 0-4</t>
  </si>
  <si>
    <t>Chronic Obstructive Pulmonary Disease or Bronchitis, without Interventions, with CC Score 13+</t>
  </si>
  <si>
    <t>Chronic Obstructive Pulmonary Disease or Bronchitis, without Interventions, with CC Score 9-12</t>
  </si>
  <si>
    <t>Chronic Obstructive Pulmonary Disease or Bronchitis, without Interventions, with CC Score 5-8</t>
  </si>
  <si>
    <t>Chronic Obstructive Pulmonary Disease or Bronchitis, without Interventions, with CC Score 0-4</t>
  </si>
  <si>
    <t>Complex Therapeutic Bronchoscopy</t>
  </si>
  <si>
    <t>Major Therapeutic Bronchoscopy</t>
  </si>
  <si>
    <t>Therapeutic Bronchoscopy</t>
  </si>
  <si>
    <t>Diagnostic Bronchoscopy, 19 years and over</t>
  </si>
  <si>
    <t>Diagnostic Bronchoscopy, 18 years and under</t>
  </si>
  <si>
    <t>Endobronchial Ultrasound Examination of Mediastinum</t>
  </si>
  <si>
    <t>Very Complex Procedures for Congenital Heart Disease with CC Score 15+</t>
  </si>
  <si>
    <t>Very Complex Procedures for Congenital Heart Disease with CC Score 7-14</t>
  </si>
  <si>
    <t>Very Complex Procedures for Congenital Heart Disease with CC Score 0-6</t>
  </si>
  <si>
    <t>Complex Procedures for Congenital Heart Disease with CC Score 15+</t>
  </si>
  <si>
    <t>Complex Procedures for Congenital Heart Disease with CC Score 7-14</t>
  </si>
  <si>
    <t>Complex Procedures for Congenital Heart Disease with CC Score 0-6</t>
  </si>
  <si>
    <t>Very Major Procedures for Congenital Heart Disease with CC Score 9+</t>
  </si>
  <si>
    <t>Very Major Procedures for Congenital Heart Disease with CC Score 4-8</t>
  </si>
  <si>
    <t>Very Major Procedures for Congenital Heart Disease with CC Score 0-3</t>
  </si>
  <si>
    <t>Major Procedures for Congenital Heart Disease with CC Score 9+</t>
  </si>
  <si>
    <t>Major Procedures for Congenital Heart Disease with CC Score 4-8</t>
  </si>
  <si>
    <t>Major Procedures for Congenital Heart Disease with CC Score 0-3</t>
  </si>
  <si>
    <t>Intermediate Procedures for Congenital Heart Disease with CC Score 9+</t>
  </si>
  <si>
    <t>Intermediate Procedures for Congenital Heart Disease with CC Score 4-8</t>
  </si>
  <si>
    <t>Intermediate Procedures for Congenital Heart Disease with CC Score 0-3</t>
  </si>
  <si>
    <t>Minor Procedures for Congenital Heart Disease with CC Score 4+</t>
  </si>
  <si>
    <t>Minor Procedures for Congenital Heart Disease with CC Score 0-3</t>
  </si>
  <si>
    <t>Diagnostic Percutaneous Intervention for Congenital Heart Disease with CC Score 4+</t>
  </si>
  <si>
    <t>Diagnostic Percutaneous Intervention for Congenital Heart Disease with CC Score 0-3</t>
  </si>
  <si>
    <t>Complex Echocardiogram for Congenital Heart Disease</t>
  </si>
  <si>
    <t>Electrocardiogram Monitoring or Stress Testing, for Congenital Heart Disease</t>
  </si>
  <si>
    <t>ED01Z</t>
  </si>
  <si>
    <t>ED02A</t>
  </si>
  <si>
    <t>Heart Transplant, 19 years and over</t>
  </si>
  <si>
    <t>ED02B</t>
  </si>
  <si>
    <t>Heart Transplant, 18 years and under</t>
  </si>
  <si>
    <t>ED03A</t>
  </si>
  <si>
    <t>Implantation of Prosthetic Heart or Ventricular Assist Device, 19 years and over</t>
  </si>
  <si>
    <t>ED03B</t>
  </si>
  <si>
    <t>Implantation of Prosthetic Heart or Ventricular Assist Device, 18 years and under</t>
  </si>
  <si>
    <t>Complex Repair of Descending Thoracic Aorta</t>
  </si>
  <si>
    <t>Standard Repair of Descending Thoracic Aorta</t>
  </si>
  <si>
    <t>Complex Repair of Aortic Root with CC Score 7+</t>
  </si>
  <si>
    <t>Complex Repair of Aortic Root with CC Score 0-6</t>
  </si>
  <si>
    <t>Standard Repair of Aortic Root with CC Score 7+</t>
  </si>
  <si>
    <t>Standard Repair of Aortic Root with CC Score 0-6</t>
  </si>
  <si>
    <t>Complex Repair of Ascending Thoracic Aorta with CC Score 7+</t>
  </si>
  <si>
    <t>Complex Repair of Ascending Thoracic Aorta with CC Score 0-6</t>
  </si>
  <si>
    <t>Standard Repair of Ascending Thoracic Aorta with CC Score 7+</t>
  </si>
  <si>
    <t>Standard Repair of Ascending Thoracic Aorta with CC Score 0-6</t>
  </si>
  <si>
    <t>Complex, Repair or Replacement, of Multiple Heart Valves, with CC Score 8+</t>
  </si>
  <si>
    <t>Complex, Repair or Replacement, of Multiple Heart Valves, with CC Score 0-7</t>
  </si>
  <si>
    <t>Standard, Repair or Replacement, of Multiple Heart Valves, with CC Score 8+</t>
  </si>
  <si>
    <t>Standard, Repair or Replacement, of Multiple Heart Valves, with CC Score 0-7</t>
  </si>
  <si>
    <t>Complex, Coronary Artery Bypass Graft with Single Heart Valve Replacement or Repair, with CC Score 11+</t>
  </si>
  <si>
    <t>Complex, Coronary Artery Bypass Graft with Single Heart Valve Replacement or Repair, with CC Score 6-10</t>
  </si>
  <si>
    <t>Complex, Coronary Artery Bypass Graft with Single Heart Valve Replacement or Repair, with CC Score 0-5</t>
  </si>
  <si>
    <t>Standard, Coronary Artery Bypass Graft with Single Heart Valve Replacement or Repair, with CC Score 11+</t>
  </si>
  <si>
    <t>Standard, Coronary Artery Bypass Graft with Single Heart Valve Replacement or Repair, with CC Score 6-10</t>
  </si>
  <si>
    <t>Standard, Coronary Artery Bypass Graft with Single Heart Valve Replacement or Repair, with CC Score 0-5</t>
  </si>
  <si>
    <t>Complex, Single Heart Valve Replacement or Repair, with CC Score 11+</t>
  </si>
  <si>
    <t>Complex, Single Heart Valve Replacement or Repair, with CC Score 6-10</t>
  </si>
  <si>
    <t>Complex, Single Heart Valve Replacement or Repair, with CC Score 0-5</t>
  </si>
  <si>
    <t>Standard, Single Heart Valve Replacement or Repair, with CC Score 11+</t>
  </si>
  <si>
    <t>Standard, Single Heart Valve Replacement or Repair, with CC Score 6-10</t>
  </si>
  <si>
    <t>Standard, Single Heart Valve Replacement or Repair, with CC Score 0-5</t>
  </si>
  <si>
    <t>Complex Coronary Artery Bypass Graft with CC Score 10+</t>
  </si>
  <si>
    <t>Complex Coronary Artery Bypass Graft with CC Score 5-9</t>
  </si>
  <si>
    <t>Complex Coronary Artery Bypass Graft with CC Score 0-4</t>
  </si>
  <si>
    <t>Major Coronary Artery Bypass Graft with CC Score 10+</t>
  </si>
  <si>
    <t>Major Coronary Artery Bypass Graft with CC Score 5-9</t>
  </si>
  <si>
    <t>Major Coronary Artery Bypass Graft with CC Score 0-4</t>
  </si>
  <si>
    <t>Standard Coronary Artery Bypass Graft with CC Score 10+</t>
  </si>
  <si>
    <t>Standard Coronary Artery Bypass Graft with CC Score 5-9</t>
  </si>
  <si>
    <t>Standard Coronary Artery Bypass Graft with CC Score 0-4</t>
  </si>
  <si>
    <t>Complex, Other Operations on Heart or Pericardium, with CC Score 10+</t>
  </si>
  <si>
    <t>Complex, Other Operations on Heart or Pericardium, with CC Score 5-9</t>
  </si>
  <si>
    <t>Complex, Other Operations on Heart or Pericardium, with CC Score 0-4</t>
  </si>
  <si>
    <t>Standard, Other Operations on Heart or Pericardium, with CC Score 10+</t>
  </si>
  <si>
    <t>Standard, Other Operations on Heart or Pericardium, with CC Score 5-9</t>
  </si>
  <si>
    <t>Standard, Other Operations on Heart or Pericardium, with CC Score 0-4</t>
  </si>
  <si>
    <t>Implantation of Cardioverter Defibrillator with Cardiac Resynchronisation Therapy, with CC Score 9+</t>
  </si>
  <si>
    <t>Implantation of Cardioverter Defibrillator with Cardiac Resynchronisation Therapy, with CC Score 0-8</t>
  </si>
  <si>
    <t>Implantation of Cardioverter Defibrillator with CC Score 9+</t>
  </si>
  <si>
    <t>Implantation of Cardioverter Defibrillator with CC Score 0-8</t>
  </si>
  <si>
    <t>Implantation of Biventricular Pacemaker with Other Percutaneous Intervention</t>
  </si>
  <si>
    <t>Implantation of Biventricular Pacemaker with CC Score 6+</t>
  </si>
  <si>
    <t>Implantation of Biventricular Pacemaker with CC Score 0-5</t>
  </si>
  <si>
    <t>Implantation of Dual Chamber Pacemaker with Other Percutaneous Intervention, with CC Score 6+</t>
  </si>
  <si>
    <t>Implantation of Dual Chamber Pacemaker with Other Percutaneous Intervention, with CC Score 0-5</t>
  </si>
  <si>
    <t>Implantation of Dual Chamber Pacemaker with CC Score 12+</t>
  </si>
  <si>
    <t>Implantation of Dual Chamber Pacemaker with CC Score 9-11</t>
  </si>
  <si>
    <t>Implantation of Dual Chamber Pacemaker with CC Score 6-8</t>
  </si>
  <si>
    <t>Implantation of Dual Chamber Pacemaker with CC Score 3-5</t>
  </si>
  <si>
    <t>Implantation of Dual Chamber Pacemaker with CC Score 0-2</t>
  </si>
  <si>
    <t>Implantation of Single Chamber Pacemaker with Other Percutaneous Intervention, with CC Score 6+</t>
  </si>
  <si>
    <t>Implantation of Single Chamber Pacemaker with Other Percutaneous Intervention, with CC Score 0-5</t>
  </si>
  <si>
    <t>Implantation of Single Chamber Pacemaker with CC Score 12+</t>
  </si>
  <si>
    <t>Implantation of Single Chamber Pacemaker with CC Score 9-11</t>
  </si>
  <si>
    <t>Implantation of Single Chamber Pacemaker with CC Score 6-8</t>
  </si>
  <si>
    <t>Implantation of Single Chamber Pacemaker with CC Score 3-5</t>
  </si>
  <si>
    <t>Implantation of Single Chamber Pacemaker with CC Score 0-2</t>
  </si>
  <si>
    <t>Removal of Cardiac Pacemaker or Cardioverter Defibrillator, with CC Score 6+</t>
  </si>
  <si>
    <t>Removal of Cardiac Pacemaker or Cardioverter Defibrillator, with CC Score 0-5</t>
  </si>
  <si>
    <t>Attention to Cardiac Pacemaker or Cardioverter Defibrillator, with CC Score 6+</t>
  </si>
  <si>
    <t>Attention to Cardiac Pacemaker or Cardioverter Defibrillator, with CC Score 0-5</t>
  </si>
  <si>
    <t>Testing of Cardiac Pacemaker or Cardioverter Defibrillator</t>
  </si>
  <si>
    <t>Implantation of Electrocardiography Loop Recorder with CC Score 3+</t>
  </si>
  <si>
    <t>Implantation of Electrocardiography Loop Recorder with CC Score 0-2</t>
  </si>
  <si>
    <t>Removal of Electrocardiography Loop Recorder</t>
  </si>
  <si>
    <t>Transcatheter Aortic Valve Implantation (TAVI) using Other Approach, with CC Score 8+</t>
  </si>
  <si>
    <t>Transcatheter Aortic Valve Implantation (TAVI) using Other Approach, with CC Score 0-7</t>
  </si>
  <si>
    <t>Transcatheter Aortic Valve Implantation (TAVI) using Transfemoral Approach, with CC Score 8+</t>
  </si>
  <si>
    <t>Transcatheter Aortic Valve Implantation (TAVI) using Transfemoral Approach, with CC Score 0-7</t>
  </si>
  <si>
    <t>Complex Other Percutaneous Transluminal Repair of Acquired Defect of Heart with CC Score 10+</t>
  </si>
  <si>
    <t>Complex Other Percutaneous Transluminal Repair of Acquired Defect of Heart with CC Score 5-9</t>
  </si>
  <si>
    <t>Complex Other Percutaneous Transluminal Repair of Acquired Defect of Heart with CC Score 0-4</t>
  </si>
  <si>
    <t>Standard Other Percutaneous Transluminal Repair of Acquired Defect of Heart with CC Score 10+</t>
  </si>
  <si>
    <t>Standard Other Percutaneous Transluminal Repair of Acquired Defect of Heart with CC Score 5-9</t>
  </si>
  <si>
    <t>Standard Other Percutaneous Transluminal Repair of Acquired Defect of Heart with CC Score 0-4</t>
  </si>
  <si>
    <t>Complex Percutaneous Transluminal Ablation of Heart with CC Score 3+</t>
  </si>
  <si>
    <t>Complex Percutaneous Transluminal Ablation of Heart with CC Score 0-2</t>
  </si>
  <si>
    <t>Standard Percutaneous Transluminal Ablation of Heart with CC Score 3+</t>
  </si>
  <si>
    <t>Standard Percutaneous Transluminal Ablation of Heart with CC Score 0-2</t>
  </si>
  <si>
    <t>Percutaneous Diagnostic Electrophysiology Studies with CC Score 2+</t>
  </si>
  <si>
    <t>Percutaneous Diagnostic Electrophysiology Studies with CC Score 0-1</t>
  </si>
  <si>
    <t>Complex Percutaneous Transluminal Coronary Angioplasty with CC Score 12+</t>
  </si>
  <si>
    <t>Complex Percutaneous Transluminal Coronary Angioplasty with CC Score 8-11</t>
  </si>
  <si>
    <t>Complex Percutaneous Transluminal Coronary Angioplasty with CC Score 4-7</t>
  </si>
  <si>
    <t>Complex Percutaneous Transluminal Coronary Angioplasty with CC Score 0-3</t>
  </si>
  <si>
    <t>Standard Percutaneous Transluminal Coronary Angioplasty with CC Score 12+</t>
  </si>
  <si>
    <t>Standard Percutaneous Transluminal Coronary Angioplasty with CC Score 8-11</t>
  </si>
  <si>
    <t>Standard Percutaneous Transluminal Coronary Angioplasty with CC Score 4-7</t>
  </si>
  <si>
    <t>Standard Percutaneous Transluminal Coronary Angioplasty with CC Score 0-3</t>
  </si>
  <si>
    <t>Complex Cardiac Catheterisation with CC Score 7+</t>
  </si>
  <si>
    <t>Complex Cardiac Catheterisation with CC Score 4-6</t>
  </si>
  <si>
    <t>Complex Cardiac Catheterisation with CC Score 2-3</t>
  </si>
  <si>
    <t>Complex Cardiac Catheterisation with CC Score 0-1</t>
  </si>
  <si>
    <t>Standard Cardiac Catheterisation with CC Score 13+</t>
  </si>
  <si>
    <t>Standard Cardiac Catheterisation with CC Score 10-12</t>
  </si>
  <si>
    <t>Standard Cardiac Catheterisation with CC Score 7-9</t>
  </si>
  <si>
    <t>Standard Cardiac Catheterisation with CC Score 4-6</t>
  </si>
  <si>
    <t>Standard Cardiac Catheterisation with CC Score 2-3</t>
  </si>
  <si>
    <t>Standard Cardiac Catheterisation with CC Score 0-1</t>
  </si>
  <si>
    <t>Complex Echocardiogram</t>
  </si>
  <si>
    <t>Electrocardiogram Monitoring or Stress Testing</t>
  </si>
  <si>
    <t>Endoscopic Insertion of Gastric Balloon or Sleeve, for Obesity</t>
  </si>
  <si>
    <t>Endoscopic Insertion of Gastrostomy Tube, 19 years and over</t>
  </si>
  <si>
    <t>Endoscopic Insertion of Gastrostomy Tube, 18 years and under</t>
  </si>
  <si>
    <t>Endoscopic Insertion of, Gastrojejunostomy or Jejunostomy Tube</t>
  </si>
  <si>
    <t>Endoscopic, Sclerotherapy or Rubber Band Ligation, of Lesion of Upper Gastrointestinal Tract, with CC Score 9+</t>
  </si>
  <si>
    <t>Endoscopic, Sclerotherapy or Rubber Band Ligation, of Lesion of Upper Gastrointestinal Tract, with CC Score 6-8</t>
  </si>
  <si>
    <t>Endoscopic, Sclerotherapy or Rubber Band Ligation, of Lesion of Upper Gastrointestinal Tract, with CC Score 3-5</t>
  </si>
  <si>
    <t>Endoscopic, Sclerotherapy or Rubber Band Ligation, of Lesion of Upper Gastrointestinal Tract, with CC Score 0-2</t>
  </si>
  <si>
    <t>Insertion of Neurostimulator for Treatment of Faecal Incontinence</t>
  </si>
  <si>
    <t>Insertion of Neurostimulator Electrodes for Treatment of Faecal Incontinence</t>
  </si>
  <si>
    <t>Maintenance of Gastric Band for Obesity</t>
  </si>
  <si>
    <t>Open or Laparoscopic, Cholecystectomy, 18 years and under</t>
  </si>
  <si>
    <t>Multi-Organ or Multiple Transplants</t>
  </si>
  <si>
    <t>Minor, Open or Laparoscopic, Hepatobiliary or Pancreatic Procedures, with CC Score 1+</t>
  </si>
  <si>
    <t>Minor, Open or Laparoscopic, Hepatobiliary or Pancreatic Procedures, with CC Score 0</t>
  </si>
  <si>
    <t>Diagnostic Endoscopic Retrograde Cholangiopancreatography, with Biopsy or Cytology</t>
  </si>
  <si>
    <t>Diagnostic Endoscopic Retrograde Cholangiopancreatography</t>
  </si>
  <si>
    <t>Endoscopic Ultrasound Examination, of Hepatobiliary or Pancreatic Duct, with Biopsy or Cytology</t>
  </si>
  <si>
    <t>Endoscopic Ultrasound Examination, of Hepatobiliary or Pancreatic Duct</t>
  </si>
  <si>
    <t>Non-Obstructive Jaundice with CC Score 5+</t>
  </si>
  <si>
    <t>Non-Obstructive Jaundice with CC Score 0-4</t>
  </si>
  <si>
    <t>Vertebral Column Injury with Interventions</t>
  </si>
  <si>
    <t>Vertebral Column Injury without Interventions, with CC Score 6+</t>
  </si>
  <si>
    <t>Vertebral Column Injury without Interventions, with CC Score 3-5</t>
  </si>
  <si>
    <t>Vertebral Column Injury without Interventions, with CC Score 1-2</t>
  </si>
  <si>
    <t>Vertebral Column Injury without Interventions, with CC Score 0</t>
  </si>
  <si>
    <t>Spinal Cord Injury with CC Score 2+</t>
  </si>
  <si>
    <t>Spinal Cord Injury with CC Score 0-1</t>
  </si>
  <si>
    <t>Degenerative Spinal Conditions with Interventions, with CC Score 3+</t>
  </si>
  <si>
    <t>Degenerative Spinal Conditions with Interventions, with CC Score 0-2</t>
  </si>
  <si>
    <t>Degenerative Spinal Conditions without Interventions, with CC Score 9+</t>
  </si>
  <si>
    <t>Degenerative Spinal Conditions without Interventions, with CC Score 6-8</t>
  </si>
  <si>
    <t>Degenerative Spinal Conditions without Interventions, with CC Score 3-5</t>
  </si>
  <si>
    <t>Degenerative Spinal Conditions without Interventions, with CC Score 0-2</t>
  </si>
  <si>
    <t>Spinal Cord Conditions with Interventions</t>
  </si>
  <si>
    <t>Spinal Cord Conditions without Interventions, with CC Score 7+</t>
  </si>
  <si>
    <t>Spinal Cord Conditions without Interventions, with CC Score 5-6</t>
  </si>
  <si>
    <t>Spinal Cord Conditions without Interventions, with CC Score 3-4</t>
  </si>
  <si>
    <t>Spinal Cord Conditions without Interventions, with CC Score 0-2</t>
  </si>
  <si>
    <t>Spinal Infection with Interventions, with CC Score 6+</t>
  </si>
  <si>
    <t>Spinal Infection with Interventions, with CC Score 0-5</t>
  </si>
  <si>
    <t>Spinal Infection without Interventions, with CC Score 10+</t>
  </si>
  <si>
    <t>Spinal Infection without Interventions, with CC Score 6-9</t>
  </si>
  <si>
    <t>Spinal Infection without Interventions, with CC Score 3-5</t>
  </si>
  <si>
    <t>Spinal Infection without Interventions, with CC Score 0-2</t>
  </si>
  <si>
    <t>Low Back Pain with Interventions</t>
  </si>
  <si>
    <t>Low Back Pain without Interventions, with CC Score 6+</t>
  </si>
  <si>
    <t>Low Back Pain without Interventions, with CC Score 3-5</t>
  </si>
  <si>
    <t>Low Back Pain without Interventions, with CC Score 0-2</t>
  </si>
  <si>
    <t>Very Complex Instrumented Correction of Spinal Deformity, 19 years and over</t>
  </si>
  <si>
    <t>Very Complex Instrumented Correction of Spinal Deformity, 18 years and under</t>
  </si>
  <si>
    <t>Complex Instrumented Correction of Spinal Deformity, 19 years and over, with CC Score 7+</t>
  </si>
  <si>
    <t>Complex Instrumented Correction of Spinal Deformity, 19 years and over, with CC Score 3-6</t>
  </si>
  <si>
    <t>Complex Instrumented Correction of Spinal Deformity, 19 years and over, with CC Score 0-2</t>
  </si>
  <si>
    <t>Complex Instrumented Correction of Spinal Deformity, 18 years and under, with CC Score 3+</t>
  </si>
  <si>
    <t>Complex Instrumented Correction of Spinal Deformity, 18 years and under, with CC Score 0-2</t>
  </si>
  <si>
    <t>Complex Spinal Reconstructive Procedures with CC Score 7+</t>
  </si>
  <si>
    <t>Complex Spinal Reconstructive Procedures with CC Score 4-6</t>
  </si>
  <si>
    <t>Complex Spinal Reconstructive Procedures with CC Score 2-3</t>
  </si>
  <si>
    <t>Complex Spinal Reconstructive Procedures with CC Score 0-1</t>
  </si>
  <si>
    <t>Very Major Spinal Reconstructive Procedures with CC Score 4+</t>
  </si>
  <si>
    <t>Very Major Spinal Reconstructive Procedures with CC Score 2-3</t>
  </si>
  <si>
    <t>Very Major Spinal Reconstructive Procedures with CC Score 0-1</t>
  </si>
  <si>
    <t>Major Spinal Reconstructive Procedures with CC Score 4+</t>
  </si>
  <si>
    <t>Major Spinal Reconstructive Procedures with CC Score 2-3</t>
  </si>
  <si>
    <t>Major Spinal Reconstructive Procedures with CC Score 0-1</t>
  </si>
  <si>
    <t>Very Complex Extradural Spinal Procedures with CC Score 4+</t>
  </si>
  <si>
    <t>Very Complex Extradural Spinal Procedures with CC Score 2-3</t>
  </si>
  <si>
    <t>Very Complex Extradural Spinal Procedures with CC Score 0-1</t>
  </si>
  <si>
    <t>Complex Extradural Spinal Procedures with CC Score 4+</t>
  </si>
  <si>
    <t>Complex Extradural Spinal Procedures with CC Score 2-3</t>
  </si>
  <si>
    <t>Complex Extradural Spinal Procedures with CC Score 0-1</t>
  </si>
  <si>
    <t>Very Major Extradural Spinal Procedures with CC Score 4+</t>
  </si>
  <si>
    <t>Very Major Extradural Spinal Procedures with CC Score 2-3</t>
  </si>
  <si>
    <t>Very Major Extradural Spinal Procedures with CC Score 0-1</t>
  </si>
  <si>
    <t>Major Extradural Spinal Procedures with CC Score 4+</t>
  </si>
  <si>
    <t>Major Extradural Spinal Procedures with CC Score 2-3</t>
  </si>
  <si>
    <t>Major Extradural Spinal Procedures with CC Score 0-1</t>
  </si>
  <si>
    <t>Intermediate Extradural Spinal Procedures with CC Score 4+</t>
  </si>
  <si>
    <t>Intermediate Extradural Spinal Procedures with CC Score 2-3</t>
  </si>
  <si>
    <t>Intermediate Extradural Spinal Procedures with CC Score 0-1</t>
  </si>
  <si>
    <t>Minor Extradural Spinal Procedures</t>
  </si>
  <si>
    <t>Complex Intradural Spinal Procedures with CC Score 2+</t>
  </si>
  <si>
    <t>Complex Intradural Spinal Procedures with CC Score 0-1</t>
  </si>
  <si>
    <t>Major Intradural Spinal Procedures</t>
  </si>
  <si>
    <t>Diagnostic Spinal Puncture, 19 years and over</t>
  </si>
  <si>
    <t>Diagnostic Spinal Puncture, between 6 and 18 years</t>
  </si>
  <si>
    <t>Diagnostic Spinal Puncture, 5 years and under</t>
  </si>
  <si>
    <t>Malignancy, of Bone or Connective Tissue, with CC Score 12+</t>
  </si>
  <si>
    <t>Malignancy, of Bone or Connective Tissue, with CC Score 8-11</t>
  </si>
  <si>
    <t>Malignancy, of Bone or Connective Tissue, with CC Score 5-7</t>
  </si>
  <si>
    <t>Malignancy, of Bone or Connective Tissue, with CC Score 2-4</t>
  </si>
  <si>
    <t>Malignancy, of Bone or Connective Tissue, with CC Score 0-1</t>
  </si>
  <si>
    <t>Hip Fracture with Multiple Interventions, with CC Score 8+</t>
  </si>
  <si>
    <t>Hip Fracture with Multiple Interventions, with CC Score 0-7</t>
  </si>
  <si>
    <t>Hip Fracture with Single Intervention, with CC Score 8+</t>
  </si>
  <si>
    <t>Hip Fracture with Single Intervention, with CC Score 0-7</t>
  </si>
  <si>
    <t>Hip Fracture without Interventions, with CC Score 12+</t>
  </si>
  <si>
    <t>Hip Fracture without Interventions, with CC Score 8-11</t>
  </si>
  <si>
    <t>Hip Fracture without Interventions, with CC Score 4-7</t>
  </si>
  <si>
    <t>Hip Fracture without Interventions, with CC Score 0-3</t>
  </si>
  <si>
    <t>Other Injury of Hip with Interventions, with CC Score 2+</t>
  </si>
  <si>
    <t>Other Injury of Hip with Interventions, with CC Score 0-1</t>
  </si>
  <si>
    <t>Other Injury of Hip without Interventions, with CC Score 6+</t>
  </si>
  <si>
    <t>Other Injury of Hip without Interventions, with CC Score 3-5</t>
  </si>
  <si>
    <t>Other Injury of Hip without Interventions, with CC Score 0-2</t>
  </si>
  <si>
    <t>Knee Fracture with Multiple Interventions</t>
  </si>
  <si>
    <t>Knee Fracture with Single Intervention, with CC Score 5+</t>
  </si>
  <si>
    <t>Knee Fracture with Single Intervention, with CC Score 2-4</t>
  </si>
  <si>
    <t>Knee Fracture with Single Intervention, with CC Score 0-1</t>
  </si>
  <si>
    <t>Knee Fracture without Interventions, with CC Score 5+</t>
  </si>
  <si>
    <t>Knee Fracture without Interventions, with CC Score 2-4</t>
  </si>
  <si>
    <t>Knee Fracture without Interventions, with CC Score 0-1</t>
  </si>
  <si>
    <t>Other Injury of Knee with Multiple Interventions, with CC Score 6+</t>
  </si>
  <si>
    <t>Other Injury of Knee with Multiple Interventions, with CC Score 3-5</t>
  </si>
  <si>
    <t>Other Injury of Knee with Multiple Interventions, with CC Score 0-2</t>
  </si>
  <si>
    <t>Other Injury of Knee with Single Intervention, with CC Score 6+</t>
  </si>
  <si>
    <t>Other Injury of Knee with Single Intervention, with CC Score 3-5</t>
  </si>
  <si>
    <t>Other Injury of Knee with Single Intervention, with CC Score 0-2</t>
  </si>
  <si>
    <t>Other Injury of Knee without Interventions, with CC Score 9+</t>
  </si>
  <si>
    <t>Other Injury of Knee without Interventions, with CC Score 6-8</t>
  </si>
  <si>
    <t>Other Injury of Knee without Interventions, with CC Score 3-5</t>
  </si>
  <si>
    <t>Other Injury of Knee without Interventions, with CC Score 0-2</t>
  </si>
  <si>
    <t>Foot Fracture with Multiple Interventions</t>
  </si>
  <si>
    <t>Foot Fracture with Single Intervention, with CC Score 2+</t>
  </si>
  <si>
    <t>Foot Fracture with Single Intervention, with CC Score 0-1</t>
  </si>
  <si>
    <t>Foot Fracture without Interventions, with CC Score 8+</t>
  </si>
  <si>
    <t>Foot Fracture without Interventions, with CC Score 4-7</t>
  </si>
  <si>
    <t>Foot Fracture without Interventions, with CC Score 2-3</t>
  </si>
  <si>
    <t>Foot Fracture without Interventions, with CC Score 0-1</t>
  </si>
  <si>
    <t>Other Injury of Foot with Interventions, with CC Score 2+</t>
  </si>
  <si>
    <t>Other Injury of Foot with Interventions, with CC Score 0-1</t>
  </si>
  <si>
    <t>Other Injury of Foot without Intervention, with CC Score 4+</t>
  </si>
  <si>
    <t>Other Injury of Foot without Interventions, with CC Score 2-3</t>
  </si>
  <si>
    <t>Other Injury of Foot without Interventions, with CC Score 0-1</t>
  </si>
  <si>
    <t>Hand Fracture with Interventions</t>
  </si>
  <si>
    <t>Hand Fracture without Interventions, with CC Score 3+</t>
  </si>
  <si>
    <t>Hand Fracture without Interventions, with CC Score 1-2</t>
  </si>
  <si>
    <t>Hand Fracture without Interventions, with CC Score 0</t>
  </si>
  <si>
    <t>Other Injury of Hand with Interventions, with CC Score 2+</t>
  </si>
  <si>
    <t>Other Injury of Hand with Interventions, with CC Score 0-1</t>
  </si>
  <si>
    <t>Other Injury of Hand without Interventions, with CC Score 4+</t>
  </si>
  <si>
    <t>Other Injury of Hand without Interventions, with CC Score 2-3</t>
  </si>
  <si>
    <t>Other Injury of Hand without Interventions, with CC Score 0-1</t>
  </si>
  <si>
    <t>Arm Fracture with Interventions, with CC Score 6+</t>
  </si>
  <si>
    <t>Arm Fracture with Interventions, with CC Score 3-5</t>
  </si>
  <si>
    <t>Arm Fracture with Interventions, with CC Score 0-2</t>
  </si>
  <si>
    <t>Arm Fracture without Interventions, with CC Score 9+</t>
  </si>
  <si>
    <t>Arm Fracture without Interventions, with CC Score 6-8</t>
  </si>
  <si>
    <t>Arm Fracture without Interventions, with CC Score 4-5</t>
  </si>
  <si>
    <t>Arm Fracture without Interventions, with CC Score 2-3</t>
  </si>
  <si>
    <t>Arm Fracture without Interventions, with CC Score 0-1</t>
  </si>
  <si>
    <t>Other Injury of Arm with Interventions, with CC Score 2+</t>
  </si>
  <si>
    <t>Other Injury of Arm with Interventions, with CC Score 0-1</t>
  </si>
  <si>
    <t>Other Injury of Arm without Interventions, with CC Score 7+</t>
  </si>
  <si>
    <t>Other Injury of Arm without Interventions, with CC Score 4-6</t>
  </si>
  <si>
    <t>Other Injury of Arm without Interventions, with CC Score 2-3</t>
  </si>
  <si>
    <t>Other Injury of Arm without Interventions, with CC Score 0-1</t>
  </si>
  <si>
    <t>Rib or Chest Fracture, with Interventions</t>
  </si>
  <si>
    <t>Rib or Chest Fracture, without Interventions, with CC Score 6+</t>
  </si>
  <si>
    <t>Rib or Chest Fracture, without Interventions, with CC Score 3-5</t>
  </si>
  <si>
    <t>Rib or Chest Fracture, without Interventions, with CC Score 0-2</t>
  </si>
  <si>
    <t>Other Injury, of Rib or Chest, with Interventions</t>
  </si>
  <si>
    <t>Other Injury, of Rib or Chest, without Interventions, with CC Score 7+</t>
  </si>
  <si>
    <t>Other Injury, of Rib or Chest, without Interventions, with CC Score 4-6</t>
  </si>
  <si>
    <t>Other Injury, of Rib or Chest, without Interventions, with CC Score 2-3</t>
  </si>
  <si>
    <t>Other Injury, of Rib or Chest, without Interventions, with CC Score 0-1</t>
  </si>
  <si>
    <t>Infection or Inflammatory Reaction, due to, Internal Orthopaedic Prosthetic Devices, Implants or Grafts, with CC Score 6+</t>
  </si>
  <si>
    <t>Infection or Inflammatory Reaction, due to, Internal Orthopaedic Prosthetic Devices, Implants or Grafts, with CC Score 3-5</t>
  </si>
  <si>
    <t>Infection or Inflammatory Reaction, due to, Internal Orthopaedic Prosthetic Devices, Implants or Grafts, with CC Score 0-2</t>
  </si>
  <si>
    <t>Other Complications of, Internal Orthopaedic Prosthetic Devices, Implants or Grafts, with CC Score 7+</t>
  </si>
  <si>
    <t>Other Complications of, Internal Orthopaedic Prosthetic Devices, Implants or Grafts, with CC Score 4-6</t>
  </si>
  <si>
    <t>Other Complications of, Internal Orthopaedic Prosthetic Devices, Implants or Grafts, with CC Score 2-3</t>
  </si>
  <si>
    <t>Other Complications of, Internal Orthopaedic Prosthetic Devices, Implants or Grafts with CC Score 0-1</t>
  </si>
  <si>
    <t>Early Complications of Trauma or Injury of Non-Specific Joint Site, with CC Score 5+</t>
  </si>
  <si>
    <t>Early Complications of Trauma or Injury of Non-Specific Joint Site, with CC Score 2-4</t>
  </si>
  <si>
    <t>Early Complications of Trauma or Injury of Non-Specific Joint Site, with CC Score 0-1</t>
  </si>
  <si>
    <t>Very Major Hip Procedures for Non-Trauma with CC Score 10+</t>
  </si>
  <si>
    <t>Very Major Hip Procedures for Non-Trauma with CC Score 8-9</t>
  </si>
  <si>
    <t>Very Major Hip Procedures for Non-Trauma with CC Score 6-7</t>
  </si>
  <si>
    <t>Very Major Hip Procedures for Non-Trauma with CC Score 4-5</t>
  </si>
  <si>
    <t>Very Major Hip Procedures for Non-Trauma with CC Score 2-3</t>
  </si>
  <si>
    <t>Very Major Hip Procedures for Non-Trauma with CC Score 0-1</t>
  </si>
  <si>
    <t>Major Hip Procedures for Non-Trauma, 19 years and over, with CC Score 10+</t>
  </si>
  <si>
    <t>Major Hip Procedures for Non-Trauma, 19 years and over, with CC Score 6-9</t>
  </si>
  <si>
    <t>Major Hip Procedures for Non-Trauma, 19 years and over, with CC Score 4-5</t>
  </si>
  <si>
    <t>Major Hip Procedures for Non-Trauma, 19 years and over, with CC Score 2-3</t>
  </si>
  <si>
    <t>Major Hip Procedures for Non-Trauma, 19 years and over, with CC Score 1</t>
  </si>
  <si>
    <t>Major Hip Procedures for Non-Trauma, 19 years and over, with CC Score 0</t>
  </si>
  <si>
    <t>Major Hip Procedures for Non-Trauma, 18 years and under, with CC Score 1+</t>
  </si>
  <si>
    <t>Major Hip Procedures for Non-Trauma, 18 years and under, with CC Score 0</t>
  </si>
  <si>
    <t>Intermediate Hip Procedures for Non-Trauma, 19 years and over, with CC Score 6+</t>
  </si>
  <si>
    <t>Intermediate Hip Procedures for Non-Trauma, 19 years and over, with CC Score 4-5</t>
  </si>
  <si>
    <t>Intermediate Hip Procedures for Non-Trauma, 19 years and over, with CC Score 2-3</t>
  </si>
  <si>
    <t>Intermediate Hip Procedures for Non-Trauma, 19 years and over, with CC Score 1</t>
  </si>
  <si>
    <t>Intermediate Hip Procedures for Non-Trauma, 19 years and over, with CC Score 0</t>
  </si>
  <si>
    <t>Intermediate Hip Procedures for Non-Trauma, between 6 and 18 years, with CC Score 1+</t>
  </si>
  <si>
    <t>Intermediate Hip Procedures for Non-Trauma, between 6 and 18 years, with CC Score 0</t>
  </si>
  <si>
    <t>Intermediate Hip Procedures for Non-Trauma, 5 years and under</t>
  </si>
  <si>
    <t>Minor Hip Procedures for Non-Trauma, 19 years and over</t>
  </si>
  <si>
    <t>Minor Hip Procedures for Non-Trauma, 18 years and under</t>
  </si>
  <si>
    <t>Minimal Hip Procedures, 19 years and over</t>
  </si>
  <si>
    <t>Minimal Hip Procedures, between 6 and 18 years</t>
  </si>
  <si>
    <t>Minimal Hip Procedures, 5 years and under</t>
  </si>
  <si>
    <t>Very Major Knee Procedures for Non-Trauma with CC Score 8+</t>
  </si>
  <si>
    <t>Very Major Knee Procedures for Non-Trauma with CC Score 6-7</t>
  </si>
  <si>
    <t>Very Major Knee Procedures for Non-Trauma with CC Score 4-5</t>
  </si>
  <si>
    <t>Very Major Knee Procedures for Non-Trauma with CC Score 2-3</t>
  </si>
  <si>
    <t>Very Major Knee Procedures for Non-Trauma with CC Score 0-1</t>
  </si>
  <si>
    <t>Major Knee Procedures for Non-Trauma, 19 years and over, with CC Score 4+</t>
  </si>
  <si>
    <t>Major Knee Procedures for Non-Trauma, 19 years and over, with CC Score 2-3</t>
  </si>
  <si>
    <t>Major Knee Procedures for Non-Trauma, 19 years and over, with CC Score 0-1</t>
  </si>
  <si>
    <t>Major Knee Procedures for Non-Trauma, 18 years and under, with CC Score 1+</t>
  </si>
  <si>
    <t>Major Knee Procedures for Non-Trauma, 18 years and under, with CC Score 0</t>
  </si>
  <si>
    <t>Intermediate Knee Procedures for Non-Trauma, 19 years and over, with CC Score 4+</t>
  </si>
  <si>
    <t>Intermediate Knee Procedures for Non-Trauma, 19 years and over, with CC Score 2-3</t>
  </si>
  <si>
    <t>Intermediate Knee Procedures for Non-Trauma, 19 years and over, with CC Score 0-1</t>
  </si>
  <si>
    <t>Intermediate Knee Procedures for Non-Trauma, between 6 and 18 years, with CC Score 1+</t>
  </si>
  <si>
    <t>Intermediate Knee Procedures for Non-Trauma, between 6 and 18 years, with CC Score 0</t>
  </si>
  <si>
    <t>Intermediate Knee Procedures for Non-Trauma, 5 years and under</t>
  </si>
  <si>
    <t>Minor Knee Procedures for Non-Trauma, 19 years and over</t>
  </si>
  <si>
    <t>Minor Knee Procedures for Non-Trauma, 18 years and under</t>
  </si>
  <si>
    <t>Minimal Knee Procedures, 19 years and over</t>
  </si>
  <si>
    <t>Minimal Knee Procedures, between 6 and 18 years</t>
  </si>
  <si>
    <t>Minimal Knee Procedures, 5 years and under</t>
  </si>
  <si>
    <t>Very Major Foot Procedures for Non-Trauma with CC Score 4+</t>
  </si>
  <si>
    <t>Very Major Foot Procedures for Non-Trauma with CC Score 2-3</t>
  </si>
  <si>
    <t>Very Major Foot Procedures for Non-Trauma with CC Score 0-1</t>
  </si>
  <si>
    <t>Major Foot Procedures for Non-Trauma, 19 years and over, with CC Score 4+</t>
  </si>
  <si>
    <t>Major Foot Procedures for Non-Trauma, 19 years and over, with CC Score 2-3</t>
  </si>
  <si>
    <t>Major Foot Procedures for Non-Trauma, 19 years and over, with CC Score 0-1</t>
  </si>
  <si>
    <t>Major Foot Procedures for Non-Trauma, 18 years and under</t>
  </si>
  <si>
    <t>Intermediate Foot Procedures for Non-Trauma, 19 years and over, with CC Score 4+</t>
  </si>
  <si>
    <t>Intermediate Foot Procedures for Non-Trauma, 19 years and over, with CC Score 2-3</t>
  </si>
  <si>
    <t>Intermediate Foot Procedures for Non-Trauma, 19 years and over, with CC Score 0-1</t>
  </si>
  <si>
    <t>Intermediate Foot Procedures for Non-Trauma, 18 years and under</t>
  </si>
  <si>
    <t>Minor Foot Procedures for Non-Trauma, 19 years and over</t>
  </si>
  <si>
    <t>Minor Foot Procedures for Non-Trauma, 18 years and under</t>
  </si>
  <si>
    <t>Minimal Foot Procedures</t>
  </si>
  <si>
    <t>Very Major Hand Procedures for Non-Trauma with CC Score 2+</t>
  </si>
  <si>
    <t>Very Major Hand Procedures for Non-Trauma with CC Score 0-1</t>
  </si>
  <si>
    <t>Major Hand Procedures for Non-Trauma, 19 years and over, with CC Score 2+</t>
  </si>
  <si>
    <t>Major Hand Procedures for Non-Trauma, 19 years and over, with CC Score 0-1</t>
  </si>
  <si>
    <t>Major Hand Procedures for Non-Trauma, 18 years and under</t>
  </si>
  <si>
    <t>Intermediate Hand Procedures for Non-Trauma, 19 years and over, with CC Score 2+</t>
  </si>
  <si>
    <t>Intermediate Hand Procedures for Non-Trauma, 19 years and over, with CC Score 0-1</t>
  </si>
  <si>
    <t>Intermediate Hand Procedures for Non-Trauma, between 6 and 18 years</t>
  </si>
  <si>
    <t>Intermediate Hand Procedures for Non-Trauma, 5 years and under</t>
  </si>
  <si>
    <t>Minor Hand Procedures for Non-Trauma, 19 years and over</t>
  </si>
  <si>
    <t>Minor Hand Procedures for Non-Trauma, between 6 and 18 years</t>
  </si>
  <si>
    <t>Minor Hand Procedures for Non-Trauma, 5 years and under</t>
  </si>
  <si>
    <t>Minimal Hand Procedures</t>
  </si>
  <si>
    <t>Very Major Shoulder Procedures for Non-Trauma with CC Score 4+</t>
  </si>
  <si>
    <t>Very Major Shoulder Procedures for Non-Trauma with CC Score 2-3</t>
  </si>
  <si>
    <t>Very Major Shoulder Procedures for Non-Trauma with CC Score 0-1</t>
  </si>
  <si>
    <t>Major Shoulder Procedures for Non-Trauma with CC Score 4+</t>
  </si>
  <si>
    <t>Major Shoulder Procedures for Non-Trauma with CC Score 2-3</t>
  </si>
  <si>
    <t>Major Shoulder Procedures for Non-Trauma with CC Score 0-1</t>
  </si>
  <si>
    <t>Intermediate Shoulder Procedures for Non-Trauma, 19 years and over, with CC Score 4+</t>
  </si>
  <si>
    <t>Intermediate Shoulder Procedures for Non-Trauma, 19 years and over, with CC Score 2-3</t>
  </si>
  <si>
    <t>Intermediate Shoulder Procedures for Non-Trauma, 19 years and over, with CC Score 0-1</t>
  </si>
  <si>
    <t>Intermediate Shoulder Procedures for Non-Trauma, 18 years and under</t>
  </si>
  <si>
    <t>Minor Shoulder Procedures for Non-Trauma</t>
  </si>
  <si>
    <t>Minimal Shoulder Procedures</t>
  </si>
  <si>
    <t>Very Major Elbow Procedures for Non-Trauma with CC Score 2+</t>
  </si>
  <si>
    <t>Very Major Elbow Procedures for Non-Trauma with CC Score 0-1</t>
  </si>
  <si>
    <t>Major Elbow Procedures for Non-Trauma with CC Score 2+</t>
  </si>
  <si>
    <t>Major Elbow Procedures for Non-Trauma with CC Score 0-1</t>
  </si>
  <si>
    <t>Intermediate Elbow Procedures for Non-Trauma, 19 years and over, with CC Score 2+</t>
  </si>
  <si>
    <t>Intermediate Elbow Procedures for Non-Trauma, 19 years and over, with CC Score 0-1</t>
  </si>
  <si>
    <t>Intermediate Elbow Procedures for Non-Trauma, between 6 and 18 years</t>
  </si>
  <si>
    <t>Intermediate Elbow Procedures for Non-Trauma, 5 years and under</t>
  </si>
  <si>
    <t>Minor Elbow Procedures for Non-Trauma</t>
  </si>
  <si>
    <t>Minimal Elbow Procedures</t>
  </si>
  <si>
    <t>Very Complex, Hip or Knee Procedures for Non-Trauma, with CC score 9+</t>
  </si>
  <si>
    <t>Very Complex, Hip or Knee Procedures for Non-Trauma, with CC score 6-8</t>
  </si>
  <si>
    <t>Very Complex, Hip or Knee Procedures for Non-Trauma, with CC score 3-5</t>
  </si>
  <si>
    <t>Very Complex, Hip or Knee Procedures for Non-Trauma, with CC score 0-2</t>
  </si>
  <si>
    <t>Complex, Hip or Knee Procedures for Non-Trauma, with CC Score 9+</t>
  </si>
  <si>
    <t>Complex, Hip or Knee Procedures for Non-Trauma, with CC Score 6-8</t>
  </si>
  <si>
    <t>Complex, Hip or Knee Procedures for Non-Trauma, with CC Score 4-5</t>
  </si>
  <si>
    <t>Complex, Hip or Knee Procedures for Non-Trauma, with CC Score 2-3</t>
  </si>
  <si>
    <t>Complex, Hip or Knee Procedures for Non-Trauma, with CC Score 0-1</t>
  </si>
  <si>
    <t>Very Complex, Foot, Hand, Shoulder or Elbow Procedures for Non-Trauma</t>
  </si>
  <si>
    <t>Complex, Foot, Hand, Shoulder or Elbow Procedures for Non-Trauma, with CC Score 2+</t>
  </si>
  <si>
    <t>Complex, Foot, Hand, Shoulder or Elbow Procedures for Non-Trauma, with CC Score 0-1</t>
  </si>
  <si>
    <t>Other Muscle, Tendon, Fascia or Ligament Procedures</t>
  </si>
  <si>
    <t>Very Major Hip Procedures for Trauma with CC Score 12+</t>
  </si>
  <si>
    <t>Very Major Hip Procedures for Trauma with CC Score 9-11</t>
  </si>
  <si>
    <t>Very Major Hip Procedures for Trauma with CC Score 6-8</t>
  </si>
  <si>
    <t>Very Major Hip Procedures for Trauma with CC Score 3-5</t>
  </si>
  <si>
    <t>Very Major Hip Procedures for Trauma with CC Score 0-2</t>
  </si>
  <si>
    <t>Major Hip Procedures for Trauma with CC 12+</t>
  </si>
  <si>
    <t>Major Hip Procedures for Trauma with CC 9-11</t>
  </si>
  <si>
    <t>Major Hip Procedures for Trauma with CC 6-8</t>
  </si>
  <si>
    <t>Major Hip Procedures for Trauma with CC 3-5</t>
  </si>
  <si>
    <t>Major Hip Procedures for Trauma with CC 0-2</t>
  </si>
  <si>
    <t>Intermediate Hip Procedures for Trauma with CC Score 4+</t>
  </si>
  <si>
    <t>Intermediate Hip Procedures for Trauma with CC Score 2-3</t>
  </si>
  <si>
    <t>Intermediate Hip Procedures for Trauma with CC Score 0-1</t>
  </si>
  <si>
    <t>Minor Hip Procedures for Trauma</t>
  </si>
  <si>
    <t>Very Major Knee Procedures for Trauma with CC Score 4+</t>
  </si>
  <si>
    <t>Very Major Knee Procedures for Trauma with CC Score 2-3</t>
  </si>
  <si>
    <t>Very Major Knee Procedures for Trauma with CC Score 0-1</t>
  </si>
  <si>
    <t>Major Knee Procedures for Trauma, 19 years and over, with CC Score 4+</t>
  </si>
  <si>
    <t>Major Knee Procedures for Trauma, 19 years and over, with CC Score 2-3</t>
  </si>
  <si>
    <t>Major Knee Procedures for Trauma, 19 years and over, with CC Score 1</t>
  </si>
  <si>
    <t>Major Knee Procedures for Trauma, 19 years and over, with CC Score 0</t>
  </si>
  <si>
    <t>Major Knee Procedures for Trauma, 18 years and under</t>
  </si>
  <si>
    <t>Intermediate Knee Procedures for Trauma, 19 years and over, with CC Score 2+</t>
  </si>
  <si>
    <t>Intermediate Knee Procedures for Trauma, 19 years and over, with CC Score 1</t>
  </si>
  <si>
    <t>Intermediate Knee Procedures for Trauma, 19 years and over, with CC Score 0</t>
  </si>
  <si>
    <t>Intermediate Knee Procedures for Trauma, 18 years and under</t>
  </si>
  <si>
    <t>Minor Knee Procedures for Trauma</t>
  </si>
  <si>
    <t>Very Major Foot Procedures for Trauma with CC Score 4+</t>
  </si>
  <si>
    <t>Very Major Foot Procedures for Trauma with CC Score 2-3</t>
  </si>
  <si>
    <t>Very Major Foot Procedures for Trauma with CC Score 0-1</t>
  </si>
  <si>
    <t>Major Foot Procedures for Trauma, 19 years and over, with CC Score 4+</t>
  </si>
  <si>
    <t>Major Foot Procedures for Trauma, 19 years and over, with CC Score 2-3</t>
  </si>
  <si>
    <t>Major Foot Procedures for Trauma, 19 years and over, with CC Score 1</t>
  </si>
  <si>
    <t>Major Foot Procedures for Trauma, 19 years and over, with CC Score 0</t>
  </si>
  <si>
    <t>Major Foot Procedures for Trauma, 18 years and under</t>
  </si>
  <si>
    <t>Intermediate Foot Procedures for Trauma, 19 years and over, with CC Score 4+</t>
  </si>
  <si>
    <t>Intermediate Foot Procedures for Trauma, 19 years and over, with CC Score 2-3</t>
  </si>
  <si>
    <t>Intermediate Foot Procedures for Trauma, 19 years and over, with CC Score 1</t>
  </si>
  <si>
    <t>Intermediate Foot Procedures for Trauma, 19 years and over, with CC Score 0</t>
  </si>
  <si>
    <t>Intermediate Foot Procedures for Trauma, 18 years and under</t>
  </si>
  <si>
    <t>Minor Foot Procedures for Trauma</t>
  </si>
  <si>
    <t>Very Major Hand Procedures for Trauma with CC Score 2+</t>
  </si>
  <si>
    <t>Very Major Hand Procedures for Trauma with CC Score 0-1</t>
  </si>
  <si>
    <t>Major Hand Procedures for Trauma, 19 years and over, with CC Score 4+</t>
  </si>
  <si>
    <t>Major Hand Procedures for Trauma, 19 years and over, with CC Score 2-3</t>
  </si>
  <si>
    <t>Major Hand Procedures for Trauma, 19 years and over, with CC Score 0-1</t>
  </si>
  <si>
    <t>Major Hand Procedures for Trauma, between 6 and 18 years</t>
  </si>
  <si>
    <t>Major Hand Procedures for Trauma, 5 years and under</t>
  </si>
  <si>
    <t>Intermediate Hand Procedures for Trauma, 19 years and over, with CC Score 4+</t>
  </si>
  <si>
    <t>Intermediate Hand Procedures for Trauma, 19 years and over, with CC Score 2-3</t>
  </si>
  <si>
    <t>Intermediate Hand Procedures for Trauma, 19 years and over, with CC Score 0-1</t>
  </si>
  <si>
    <t>Intermediate Hand Procedures for Trauma, between 6 and 18 years</t>
  </si>
  <si>
    <t>Intermediate Hand Procedures for Trauma, 5 years and under</t>
  </si>
  <si>
    <t>Minor Hand Procedures for Trauma</t>
  </si>
  <si>
    <t>Very Major Shoulder Procedures for Trauma with CC Score 4+</t>
  </si>
  <si>
    <t>Very Major Shoulder Procedures for Trauma with CC Score 2-3</t>
  </si>
  <si>
    <t>Very Major Shoulder Procedures for Trauma with CC Score 0-1</t>
  </si>
  <si>
    <t>Major Shoulder Procedures for Trauma, 19 years and over, with CC Score 4+</t>
  </si>
  <si>
    <t>Major Shoulder Procedures for Trauma, 19 years and over, with CC Score 2-3</t>
  </si>
  <si>
    <t>Major Shoulder Procedures for Trauma, 19 years and over, with CC Score 1</t>
  </si>
  <si>
    <t>Major Shoulder Procedures for Trauma, 19 years and over, with CC Score 0</t>
  </si>
  <si>
    <t>Major Shoulder Procedures for Trauma, 18 years and under</t>
  </si>
  <si>
    <t>Intermediate Shoulder Procedures for Trauma with CC Score 4+</t>
  </si>
  <si>
    <t>Intermediate Shoulder Procedures for Trauma with CC Score 2-3</t>
  </si>
  <si>
    <t>Intermediate Shoulder Procedures for Trauma with CC Score 1</t>
  </si>
  <si>
    <t>Intermediate Shoulder Procedures for Trauma with CC Score 0</t>
  </si>
  <si>
    <t>Minor Shoulder Procedures for Trauma</t>
  </si>
  <si>
    <t>Very Major Elbow Procedures for Trauma with CC Score 2+</t>
  </si>
  <si>
    <t>Very Major Elbow Procedures for Trauma with CC score 0-1</t>
  </si>
  <si>
    <t>Major Elbow Procedures for Trauma, 19 years and over, with CC Score 4+</t>
  </si>
  <si>
    <t>Major Elbow Procedures for Trauma, 19 years and over, with CC Score 2-3</t>
  </si>
  <si>
    <t>Major Elbow Procedures for Trauma, 19 years and over, with CC Score 1</t>
  </si>
  <si>
    <t>Major Elbow Procedures for Trauma, 19 years and over, with CC Score 0</t>
  </si>
  <si>
    <t>Major Elbow Procedures for Trauma, between 6 and 18 years</t>
  </si>
  <si>
    <t>Major Elbow Procedures for Trauma, 5 years and under</t>
  </si>
  <si>
    <t>Intermediate Elbow Procedures for Trauma, 19 years and over, with CC Score 1+</t>
  </si>
  <si>
    <t>Intermediate Elbow Procedures for Trauma, 19 years and over, with CC Score 0</t>
  </si>
  <si>
    <t>Intermediate Elbow Procedures for Trauma, between 6 and 18 years</t>
  </si>
  <si>
    <t>Intermediate Elbow Procedures for Trauma, 5 years and under</t>
  </si>
  <si>
    <t>Minor Elbow Procedures for Trauma</t>
  </si>
  <si>
    <t>Complex, Hip or Knee Procedures for Trauma, with CC Score 12+</t>
  </si>
  <si>
    <t>Complex, Hip or Knee Procedures for Trauma, with CC Score 8-11</t>
  </si>
  <si>
    <t>Complex, Hip or Knee Procedures for Trauma, with CC Score 4-7</t>
  </si>
  <si>
    <t>Complex, Hip or Knee Procedures for Trauma, with CC Score 0-3</t>
  </si>
  <si>
    <t>Complex, Foot, Hand, Shoulder or Elbow Procedures for Trauma, with CC Score 4+</t>
  </si>
  <si>
    <t>Complex, Foot, Hand, Shoulder or Elbow Procedures for Trauma, with CC Score 2-3</t>
  </si>
  <si>
    <t>Complex, Foot, Hand, Shoulder or Elbow Procedures for Trauma, with CC Score 0-1</t>
  </si>
  <si>
    <t>Unilateral Intermediate Breast Procedures with CC Score 3+</t>
  </si>
  <si>
    <t>Phototherapy or Photochemotherapy, 13 years and over</t>
  </si>
  <si>
    <t>Phototherapy or Photochemotherapy, 12 years and under</t>
  </si>
  <si>
    <t>Dynamic Studies of Urinary Tract, 18 years and under</t>
  </si>
  <si>
    <t>Percutaneous Nephrolithotomy with CC Score 2+</t>
  </si>
  <si>
    <t>Percutaneous Nephrolithotomy with CC Score 0-1</t>
  </si>
  <si>
    <t>Transrectal Ultrasound Guided Biopsy of Prostate</t>
  </si>
  <si>
    <t>Transperineal Template Biopsy of Prostate</t>
  </si>
  <si>
    <t>Minor Prostate or Bladder Neck Procedures (Male)</t>
  </si>
  <si>
    <t>Insertion of Neurostimulator for Treatment of Urinary Incontinence</t>
  </si>
  <si>
    <t>Insertion of Neurostimulator Electrodes for Treatment of Urinary Incontinence</t>
  </si>
  <si>
    <t>Normal Delivery, with Epidural or Induction, with CC Score 2+</t>
  </si>
  <si>
    <t>Normal Delivery, with Epidural or Induction, with CC Score 1</t>
  </si>
  <si>
    <t>Normal Delivery, with Epidural or Induction, with CC Score 0</t>
  </si>
  <si>
    <t>Normal Delivery, with Epidural and Induction, or with Post-Partum Surgical Intervention, with CC Score 2+</t>
  </si>
  <si>
    <t>Normal Delivery, with Epidural and Induction, or with Post-Partum Surgical Intervention, with CC Score 1</t>
  </si>
  <si>
    <t>Normal Delivery, with Epidural and Induction, or with Post-Partum Surgical Intervention, with CC Score 0</t>
  </si>
  <si>
    <t>Normal Delivery, with Epidural or Induction, and with Post-Partum Surgical Intervention, with CC Score 2+</t>
  </si>
  <si>
    <t>Normal Delivery, with Epidural or Induction, and with Post-Partum Surgical Intervention, with CC Score 1</t>
  </si>
  <si>
    <t>Normal Delivery, with Epidural or Induction, and with Post-Partum Surgical Intervention, with CC Score 0</t>
  </si>
  <si>
    <t>Normal Delivery, with Epidural, Induction and Post-Partum Surgical Intervention, with CC Score 2+</t>
  </si>
  <si>
    <t>Normal Delivery, with Epidural, Induction and Post-Partum Surgical Intervention, with CC Score 1</t>
  </si>
  <si>
    <t>Normal Delivery, with Epidural, Induction and Post-Partum Surgical Intervention, with CC Score 0</t>
  </si>
  <si>
    <t>Assisted Delivery, with Epidural or Induction, with CC Score 2+</t>
  </si>
  <si>
    <t>Assisted Delivery, with Epidural or Induction, with CC Score 1</t>
  </si>
  <si>
    <t>Assisted Delivery, with Epidural or Induction, with CC Score 0</t>
  </si>
  <si>
    <t>Assisted Delivery, with Epidural and Induction, or with Post-Partum Surgical Intervention, with CC Score 2+</t>
  </si>
  <si>
    <t>Assisted Delivery, with Epidural and Induction, or with Post-Partum Surgical Intervention, with CC Score 1</t>
  </si>
  <si>
    <t>Assisted Delivery, with Epidural and Induction, or with Post-Partum Surgical Intervention, with CC Score 0</t>
  </si>
  <si>
    <t>Assisted Delivery, with Epidural or Induction, and with Post-Partum Surgical Intervention, with CC Score 2+</t>
  </si>
  <si>
    <t>Assisted Delivery, with Epidural or Induction, and with Post-Partum Surgical Intervention, with CC Score 1</t>
  </si>
  <si>
    <t>Assisted Delivery, with Epidural or Induction, and with Post-Partum Surgical Intervention, with CC Score 0</t>
  </si>
  <si>
    <t>Assisted Delivery, with Epidural, Induction and Post-Partum Surgical Intervention, with CC Score 2+</t>
  </si>
  <si>
    <t>Assisted Delivery, with Epidural, Induction and Post-Partum Surgical Intervention, with CC Score 1</t>
  </si>
  <si>
    <t>Assisted Delivery, with Epidural, Induction and Post-Partum Surgical Intervention, with CC Score 0</t>
  </si>
  <si>
    <t>Fetal Ultrasound or Other Related Fetal Interventions</t>
  </si>
  <si>
    <t>Neonatal Diagnoses, Admitted from Other Location or Born in Hospital, with CC Score 6+</t>
  </si>
  <si>
    <t>Neonatal Diagnoses, Admitted from Other Location or Born in Hospital, with CC Score 4-5</t>
  </si>
  <si>
    <t>Neonatal Diagnoses, Admitted from Other Location or Born in Hospital, with CC Score 1-3</t>
  </si>
  <si>
    <t>Neonatal Diagnoses, Admitted from Other Location or Born in Hospital, with CC Score 0</t>
  </si>
  <si>
    <t>Neonatal Diagnoses, Admitted from Other Hospital Provider, with CC Score 6+</t>
  </si>
  <si>
    <t>Neonatal Diagnoses, Admitted from Other Hospital Provider, with CC Score 1-5</t>
  </si>
  <si>
    <t>Neonatal Diagnoses, Admitted from Other Hospital Provider, with CC Score 0</t>
  </si>
  <si>
    <t>Neonatal Diagnoses, Admitted from Home, with Interventions, with CC Score 6+</t>
  </si>
  <si>
    <t>Neonatal Diagnoses, Admitted from Home, with Interventions, with CC Score 4-5</t>
  </si>
  <si>
    <t>Neonatal Diagnoses, Admitted from Home, with Interventions, with CC Score 3</t>
  </si>
  <si>
    <t>Neonatal Diagnoses, Admitted from Home, with Interventions, with CC Score 2</t>
  </si>
  <si>
    <t>Neonatal Diagnoses, Admitted from Home, with Interventions, with CC Score 1</t>
  </si>
  <si>
    <t>Neonatal Diagnoses, Admitted from Home, with Interventions, with CC Score 0</t>
  </si>
  <si>
    <t>Neonatal Diagnoses, Admitted from Home, without Interventions, with CC Score 6+</t>
  </si>
  <si>
    <t>Neonatal Diagnoses, Admitted from Home, without Interventions, with CC Score 4-5</t>
  </si>
  <si>
    <t>Neonatal Diagnoses, Admitted from Home, without Interventions, with CC Score 3</t>
  </si>
  <si>
    <t>Neonatal Diagnoses, Admitted from Home, without Interventions, with CC Score 2</t>
  </si>
  <si>
    <t>Neonatal Diagnoses, Admitted from Home, without Interventions, with CC Score 1</t>
  </si>
  <si>
    <t>Neonatal Diagnoses, Admitted from Home, without Interventions, with CC Score 0</t>
  </si>
  <si>
    <t>Paediatric, Head, Neck or Ear Disorders, with CC Score 6+</t>
  </si>
  <si>
    <t>Paediatric, Head, Neck or Ear Disorders, with CC Score 3-5</t>
  </si>
  <si>
    <t>Paediatric, Head, Neck or Ear Disorders, with CC Score 1-2</t>
  </si>
  <si>
    <t>Paediatric, Head, Neck or Ear Disorders, with CC Score 0</t>
  </si>
  <si>
    <t>Paediatric, Acute Upper Respiratory Tract Infection or Common Cold, with CC Score 4+</t>
  </si>
  <si>
    <t>Paediatric, Acute Upper Respiratory Tract Infection or Common Cold, with CC Score 1-3</t>
  </si>
  <si>
    <t>Paediatric, Acute Upper Respiratory Tract Infection or Common Cold, with CC Score 0</t>
  </si>
  <si>
    <t>Paediatric, Asthma or Wheezing, with CC Score 4+</t>
  </si>
  <si>
    <t>Paediatric, Asthma or Wheezing, with CC Score 1-3</t>
  </si>
  <si>
    <t>Paediatric, Asthma or Wheezing, with CC Score 0</t>
  </si>
  <si>
    <t>Paediatric, Arrhythmia or Conduction Disorders, with CC Score 2+</t>
  </si>
  <si>
    <t>Paediatric, Arrhythmia or Conduction Disorders, with CC Score 1</t>
  </si>
  <si>
    <t>Paediatric, Arrhythmia or Conduction Disorders, with CC Score 0</t>
  </si>
  <si>
    <t>Paediatric, Syncope and Collapse, with CC Score 2+</t>
  </si>
  <si>
    <t>Paediatric, Syncope and Collapse, with CC Score 1</t>
  </si>
  <si>
    <t>Paediatric, Syncope and Collapse, with CC Score 0</t>
  </si>
  <si>
    <t>Paediatric, Infectious or Non-Infectious Gastroenteritis, with CC Score 1+</t>
  </si>
  <si>
    <t>Paediatric, Infectious or Non-Infectious Gastroenteritis, with CC Score 0</t>
  </si>
  <si>
    <t>Paediatric, Feeding Difficulties or Vomiting, with CC Score 6+</t>
  </si>
  <si>
    <t>Paediatric, Feeding Difficulties or Vomiting, with CC Score 4-5</t>
  </si>
  <si>
    <t>Paediatric, Feeding Difficulties or Vomiting, with CC Score 2-3</t>
  </si>
  <si>
    <t>Paediatric, Feeding Difficulties or Vomiting, with CC Score 1</t>
  </si>
  <si>
    <t>Paediatric, Feeding Difficulties or Vomiting, with CC Score 0</t>
  </si>
  <si>
    <t>Paediatric, Hepatobiliary or Pancreatic Disorders, with CC Score 2+</t>
  </si>
  <si>
    <t>Paediatric, Hepatobiliary or Pancreatic Disorders, with CC Score 1</t>
  </si>
  <si>
    <t>Paediatric, Hepatobiliary or Pancreatic Disorders, with CC Score 0</t>
  </si>
  <si>
    <t>Paediatric, Musculoskeletal or Connective Tissue Disorders, with CC Score 5+</t>
  </si>
  <si>
    <t>Paediatric, Musculoskeletal or Connective Tissue Disorders, with CC Score 3-4</t>
  </si>
  <si>
    <t>Paediatric, Musculoskeletal or Connective Tissue Disorders, with CC Score 1-2</t>
  </si>
  <si>
    <t>Paediatric, Musculoskeletal or Connective Tissue Disorders, with CC Score 0</t>
  </si>
  <si>
    <t>Paediatric, Rash or Other Non-Specific Skin Eruption, with CC Score 3+</t>
  </si>
  <si>
    <t>Paediatric, Rash or Other Non-Specific Skin Eruption, with CC Score 1-2</t>
  </si>
  <si>
    <t>Paediatric, Rash or Other Non-Specific Skin Eruption, with CC Score 0</t>
  </si>
  <si>
    <t>Paediatric, Nephritic or Nephrotic Renal Diseases, with CC Score 2+</t>
  </si>
  <si>
    <t>Paediatric, Nephritic or Nephrotic Renal Diseases, with CC Score 1</t>
  </si>
  <si>
    <t>Paediatric, Nephritic or Nephrotic Renal Diseases, with CC Score 0</t>
  </si>
  <si>
    <t>Paediatric Disorders of Immunity with CC Score 1+</t>
  </si>
  <si>
    <t>Paediatric Disorders of Immunity with CC Score 0</t>
  </si>
  <si>
    <t>Paediatric, Headaches or Migraines, with CC Score 4+</t>
  </si>
  <si>
    <t>Paediatric, Headaches or Migraines, with CC Score 1-3</t>
  </si>
  <si>
    <t>Paediatric, Headaches or Migraines, with CC Score 0</t>
  </si>
  <si>
    <t>Paediatric Minor Infections with CC Score 4+</t>
  </si>
  <si>
    <t>Paediatric Minor Infections with CC Score 1-3</t>
  </si>
  <si>
    <t>Paediatric Intermediate Infections with CC Score 5+</t>
  </si>
  <si>
    <t>Paediatric Intermediate Infections with CC Score 2-4</t>
  </si>
  <si>
    <t>Paediatric Intermediate Infections with CC Score 1</t>
  </si>
  <si>
    <t>Paediatric Fever of Unknown Origin with CC Score 3+</t>
  </si>
  <si>
    <t>Paediatric Fever of Unknown Origin with CC Score 1-2</t>
  </si>
  <si>
    <t>Paediatric Fever of Unknown Origin with CC Score 0</t>
  </si>
  <si>
    <t>Paediatric Congenital Nervous System Conditions with CC Score 4+</t>
  </si>
  <si>
    <t>Paediatric Congenital Nervous System Conditions with CC Score 2-3</t>
  </si>
  <si>
    <t>Paediatric Congenital Nervous System Conditions with CC Score 1</t>
  </si>
  <si>
    <t>Paediatric Congenital Nervous System Conditions with CC Score 0</t>
  </si>
  <si>
    <t>Paediatric Congenital, Ear, Nose, Mouth or Throat Conditions, with CC Score 3+</t>
  </si>
  <si>
    <t>Paediatric Congenital, Ear, Nose, Mouth or Throat Conditions, with CC Score 1-2</t>
  </si>
  <si>
    <t>Paediatric Congenital, Ear, Nose, Mouth or Throat Conditions, with CC Score 0</t>
  </si>
  <si>
    <t>Paediatric Congenital Respiratory Tract Conditions with CC Score 1+</t>
  </si>
  <si>
    <t>Paediatric Congenital Respiratory Tract Conditions with CC Score 0</t>
  </si>
  <si>
    <t>Paediatric Congenital Spinal Conditions with CC Score 1+</t>
  </si>
  <si>
    <t>Paediatric Congenital Spinal Conditions with CC Score 0</t>
  </si>
  <si>
    <t>Paediatric Congenital Other Musculoskeletal Conditions with CC Score 2+</t>
  </si>
  <si>
    <t>Paediatric Congenital Other Musculoskeletal Conditions with CC Score 1</t>
  </si>
  <si>
    <t>Paediatric Congenital Other Musculoskeletal Conditions with CC Score 0</t>
  </si>
  <si>
    <t>Paediatric Congenital Skin Conditions with CC Score 1+</t>
  </si>
  <si>
    <t>Paediatric Congenital Skin Conditions with CC Score 0</t>
  </si>
  <si>
    <t>Paediatric Congenital Renal Conditions with CC Score 2+</t>
  </si>
  <si>
    <t>Paediatric Congenital Renal Conditions with CC Score 1</t>
  </si>
  <si>
    <t>Paediatric Congenital Renal Conditions with CC Score 0</t>
  </si>
  <si>
    <t>Paediatric Congenital, Urological or Male Reproductive System Conditions, with CC Score 2+</t>
  </si>
  <si>
    <t>Paediatric Congenital, Urological or Male Reproductive System Conditions, with CC Score 1</t>
  </si>
  <si>
    <t>Paediatric Congenital, Urological or Male Reproductive System Conditions, with CC Score 0</t>
  </si>
  <si>
    <t>Paediatric Congenital Mental Health Conditions with CC Score 3+</t>
  </si>
  <si>
    <t>Paediatric Congenital Mental Health Conditions with CC Score 1-2</t>
  </si>
  <si>
    <t>Paediatric Congenital Mental Health Conditions with CC Score 0</t>
  </si>
  <si>
    <t>Paediatric Congenital Other Conditions with CC Score 1+</t>
  </si>
  <si>
    <t>Paediatric Congenital Other Conditions with CC Score 0</t>
  </si>
  <si>
    <t>Paediatric, Ingestion Poisoning or Allergies, with CC Score 4+</t>
  </si>
  <si>
    <t>Paediatric, Ingestion Poisoning or Allergies, with CC Score 1-3</t>
  </si>
  <si>
    <t>Paediatric, Ingestion Poisoning or Allergies, with CC Score 0</t>
  </si>
  <si>
    <t>Paediatric, Convalescent or Other Relief Care</t>
  </si>
  <si>
    <t>Paediatric, Examination, Follow-Up, Special Screening or Other Admissions, with CC Score 4+</t>
  </si>
  <si>
    <t>Paediatric, Examination, Follow-Up, Special Screening or Other Admissions, with CC Score 1-3</t>
  </si>
  <si>
    <t>Paediatric, Examination, Follow-Up, Special Screening or Other Admissions, with CC Score 0</t>
  </si>
  <si>
    <t>Magnetic Resonance Imaging Scan of one area, without contrast, 19 years and over</t>
  </si>
  <si>
    <t>Magnetic Resonance Imaging Scan of one area, without contrast, between 6 and 18 years</t>
  </si>
  <si>
    <t>Magnetic Resonance Imaging Scan of one area, without contrast, 5 years and under</t>
  </si>
  <si>
    <t>Magnetic Resonance Imaging Scan of one area, with post contrast only, 19 years and over</t>
  </si>
  <si>
    <t>Magnetic Resonance Imaging Scan of one area, with post contrast only, between 6 and 18 years</t>
  </si>
  <si>
    <t>Magnetic Resonance Imaging Scan of one area, with post contrast only, 5 years and over</t>
  </si>
  <si>
    <t>Magnetic Resonance Imaging Scan of one area, with pre and post contrast</t>
  </si>
  <si>
    <t>Magnetic Resonance Imaging Scan of two or three areas, without contrast</t>
  </si>
  <si>
    <t>Magnetic Resonance Imaging Scan of two or three areas, with contrast</t>
  </si>
  <si>
    <t>Magnetic Resonance Imaging Scan of more than three areas</t>
  </si>
  <si>
    <t>Magnetic Resonance Imaging Scan requiring extensive patient repositioning</t>
  </si>
  <si>
    <t>Cardiac Magnetic Resonance Imaging Scan without contrast</t>
  </si>
  <si>
    <t>Cardiac Magnetic Resonance Imaging Scan with post contrast only</t>
  </si>
  <si>
    <t>Cardiac Magnetic Resonance Imaging Scan with pre and post contrast</t>
  </si>
  <si>
    <t>Computerised Tomography Scan of one area, without contrast, 19 years and over</t>
  </si>
  <si>
    <t>Computerised Tomography Scan of one area, without contrast, between 6 and 18 years</t>
  </si>
  <si>
    <t>Computerised Tomography Scan of one area, without contrast, 5 years and under</t>
  </si>
  <si>
    <t>Computerised Tomography Scan of one area, with post contrast only, 19 years and over</t>
  </si>
  <si>
    <t>Computerised Tomography Scan of one area, with post contrast only, between 6 and 18 years</t>
  </si>
  <si>
    <t>Computerised Tomography Scan of one area, with post contrast only, 5 years and under</t>
  </si>
  <si>
    <t>Computerised Tomography Scan of one area, with pre and post contrast</t>
  </si>
  <si>
    <t>Computerised Tomography Scan of two areas, without contrast</t>
  </si>
  <si>
    <t>Computerised Tomography Scan of two areas, with contrast</t>
  </si>
  <si>
    <t>Computerised Tomography Scan of three areas, without contrast</t>
  </si>
  <si>
    <t>Computerised Tomography Scan of three areas, with contrast</t>
  </si>
  <si>
    <t>Computerised Tomography Scan of more than three areas</t>
  </si>
  <si>
    <t>Contrast Fluoroscopy Procedures with duration of less than 20 minutes</t>
  </si>
  <si>
    <t>Contrast Fluoroscopy Procedures with duration of 20 to 40 minutes</t>
  </si>
  <si>
    <t>Contrast Fluoroscopy Procedures with duration of more than 40 minutes</t>
  </si>
  <si>
    <t>RD33Z</t>
  </si>
  <si>
    <t>Contrast Fluoroscopy, Mobile or Intraoperative Procedures, with duration of less than 20 minutes</t>
  </si>
  <si>
    <t>RD34Z</t>
  </si>
  <si>
    <t>Contrast Fluoroscopy, Mobile or Intraoperative Procedures, with duration of 20 to 40 minutes</t>
  </si>
  <si>
    <t>RD35Z</t>
  </si>
  <si>
    <t>Contrast Fluoroscopy, Mobile or Intraoperative Procedures, with duration of more than 40 minutes</t>
  </si>
  <si>
    <t>Ultrasound Scan with duration of less than 20 minutes, without contrast</t>
  </si>
  <si>
    <t>Ultrasound Scan with duration of less than 20 minutes, with contrast</t>
  </si>
  <si>
    <t>Ultrasound Scan with duration of 20 minutes and over, without contrast</t>
  </si>
  <si>
    <t>Ultrasound Scan with duration of 20 minutes and over, with contrast</t>
  </si>
  <si>
    <t>RD44Z</t>
  </si>
  <si>
    <t>Ultrasound Scan, Mobile or Intraoperative Procedures, with duration of less than 20 minutes</t>
  </si>
  <si>
    <t>RD45Z</t>
  </si>
  <si>
    <t>Ultrasound Scan, Mobile or Intraoperative Procedures, with duration of 20 to 40 minutes</t>
  </si>
  <si>
    <t>RD46Z</t>
  </si>
  <si>
    <t>Ultrasound Scan, Mobile or Intraoperative Procedures, with duration of more than 40 minutes</t>
  </si>
  <si>
    <t>Vascular Ultrasound Scan</t>
  </si>
  <si>
    <t>Ultrasound Elastography</t>
  </si>
  <si>
    <t>Simple Echocardiogram, between 6 and 18 years</t>
  </si>
  <si>
    <t>SA38A</t>
  </si>
  <si>
    <t>Peripheral Blood Stem Cell Transplant, Allogeneic (Sibling), 19 years and over</t>
  </si>
  <si>
    <t>SA38B</t>
  </si>
  <si>
    <t>Peripheral Blood Stem Cell Transplant, Allogeneic (Sibling), 18 years and under</t>
  </si>
  <si>
    <t>SA39A</t>
  </si>
  <si>
    <t>Peripheral Blood Stem Cell Transplant, Allogeneic (Volunteer Unrelated Donor), 19 years and over</t>
  </si>
  <si>
    <t>SA39B</t>
  </si>
  <si>
    <t>Peripheral Blood Stem Cell Transplant, Allogeneic (Volunteer Unrelated Donor), 18 years and under</t>
  </si>
  <si>
    <t>SA40Z</t>
  </si>
  <si>
    <t>Peripheral Blood Stem Cell Transplant, Allogeneic (Donor Type Not Specified)</t>
  </si>
  <si>
    <t>WH01A</t>
  </si>
  <si>
    <t>Transplant Failure and Rejection, with Multiple Interventions</t>
  </si>
  <si>
    <t>WH01B</t>
  </si>
  <si>
    <t>Transplant Failure and Rejection, with Single Intervention</t>
  </si>
  <si>
    <t>WH01C</t>
  </si>
  <si>
    <t>Transplant Failure and Rejection, without Interventions, with CC Score 2+</t>
  </si>
  <si>
    <t>WH01D</t>
  </si>
  <si>
    <t>Transplant Failure and Rejection, without Interventions, with CC Score 0-1</t>
  </si>
  <si>
    <t>Toxic Effect of Contact with Venomous Animal</t>
  </si>
  <si>
    <t>Toxic Effect of Other Substance with CC Score 2+</t>
  </si>
  <si>
    <t>Toxic Effect of Other Substance with CC Score 0-1</t>
  </si>
  <si>
    <t>Poisoning Diagnosis with Multiple Interventions</t>
  </si>
  <si>
    <t>Poisoning Diagnosis with Single Intervention, with CC Score 2+</t>
  </si>
  <si>
    <t>Poisoning Diagnosis with Single Intervention, with CC Score 0-1</t>
  </si>
  <si>
    <t>Poisoning Diagnosis without Interventions, with CC Score 2+</t>
  </si>
  <si>
    <t>Poisoning Diagnosis without Interventions, with CC Score 0-1</t>
  </si>
  <si>
    <t>Allergy or Adverse Allergic Reaction</t>
  </si>
  <si>
    <t>Environmental Effects</t>
  </si>
  <si>
    <t>Infections or Other Complications of Procedures, with Multiple Interventions, with CC Score 2+</t>
  </si>
  <si>
    <t>Infections or Other Complications of Procedures, with Multiple Interventions, with CC Score 0-1</t>
  </si>
  <si>
    <t>Infections or Other Complications of Procedures, with Single Intervention, with CC Score 2+</t>
  </si>
  <si>
    <t>Infections or Other Complications of Procedures, with Single Intervention, with CC Score 0-1</t>
  </si>
  <si>
    <t>Infections or Other Complications of Procedures, without Interventions, with CC Score 4+</t>
  </si>
  <si>
    <t>Infections or Other Complications of Procedures, without Interventions, with CC Score 2-3</t>
  </si>
  <si>
    <t>Infections or Other Complications of Procedures, without Interventions, with CC Score 0-1</t>
  </si>
  <si>
    <t>Unspecified Pain with CC Score 1+</t>
  </si>
  <si>
    <t>Unspecified Pain with CC Score 0</t>
  </si>
  <si>
    <t>Tendency to Fall, Senility or Other Conditions Affecting Cognitive Functions, with Multiple Interventions</t>
  </si>
  <si>
    <t>Tendency to Fall, Senility or Other Conditions Affecting Cognitive Functions, with Single Intervention, with CC Score 3+</t>
  </si>
  <si>
    <t>Tendency to Fall, Senility or Other Conditions Affecting Cognitive Functions, with Single Intervention, with CC Score 0-2</t>
  </si>
  <si>
    <t>Tendency to Fall, Senility or Other Conditions Affecting Cognitive Functions, without Interventions, with CC Score 6+</t>
  </si>
  <si>
    <t>Tendency to Fall, Senility or Other Conditions Affecting Cognitive Functions, without Interventions, with CC Score 4-5</t>
  </si>
  <si>
    <t>Tendency to Fall, Senility or Other Conditions Affecting Cognitive Functions, without Interventions, with CC Score 2-3</t>
  </si>
  <si>
    <t>Tendency to Fall, Senility or Other Conditions Affecting Cognitive Functions, without Interventions, with CC Score 0-1</t>
  </si>
  <si>
    <t>Unspecified Oedema with CC Score 2+</t>
  </si>
  <si>
    <t>Unspecified Oedema with CC Score 0-1</t>
  </si>
  <si>
    <t>Hypothermia, Frostbite or Other Effects of Reduced Temperature, with CC Score 2+</t>
  </si>
  <si>
    <t>Hypothermia, Frostbite or Other Effects of Reduced Temperature, with CC Score 0-1</t>
  </si>
  <si>
    <t>Signs or Symptoms, Involving Appearance or Behaviour, with CC Score 2+</t>
  </si>
  <si>
    <t>Signs or Symptoms, Involving Appearance or Behaviour, with CC Score 0-1</t>
  </si>
  <si>
    <t>Abnormal Findings without Diagnosis, with Interventions</t>
  </si>
  <si>
    <t>Abnormal Findings without Diagnosis, without Interventions, with CC Score 1+</t>
  </si>
  <si>
    <t>Abnormal Findings without Diagnosis, without Interventions, with CC Score 0</t>
  </si>
  <si>
    <t>Other or Unspecified Neoplasm, with Interventions, with CC Score 2+</t>
  </si>
  <si>
    <t>Other or Unspecified Neoplasm, with Interventions, with CC Score 0-1</t>
  </si>
  <si>
    <t>Other or Unspecified Neoplasm, without Interventions, with CC Score 2+</t>
  </si>
  <si>
    <t>Other or Unspecified Neoplasm, without Interventions, with CC Score 0-1</t>
  </si>
  <si>
    <t>Special Screening, Examinations or Other Genetic Disorders</t>
  </si>
  <si>
    <t>Observation or Counselling, with CC Score 1+</t>
  </si>
  <si>
    <t>Observation or Counselling, with CC Score 0</t>
  </si>
  <si>
    <t>Admission Related to Social Factors with Interventions</t>
  </si>
  <si>
    <t>Admission Related to Social Factors without Interventions, with CC Score 1+</t>
  </si>
  <si>
    <t>Admission Related to Social Factors without Interventions, with CC Score 0</t>
  </si>
  <si>
    <t>Admission Related to the, Fitting, Adjustment or Management of Device, with Interventions</t>
  </si>
  <si>
    <t>Admission Related to the, Fitting, Adjustment or Management of Device, without Interventions</t>
  </si>
  <si>
    <t>Potential Health Hazard Related to Communicable Diseases</t>
  </si>
  <si>
    <t>WH50A</t>
  </si>
  <si>
    <t>Procedure Not Carried Out, for Medical or Patient Reasons</t>
  </si>
  <si>
    <t>WH50B</t>
  </si>
  <si>
    <t>Procedure Not Carried Out, for Other or Unspecified Reasons</t>
  </si>
  <si>
    <t>Admission Related to Donation, of Organ or Tissue</t>
  </si>
  <si>
    <t>Follow-Up Examination for Malignant Neoplasm, with Interventions</t>
  </si>
  <si>
    <t>Follow-Up Examination for Malignant Neoplasm, without Interventions</t>
  </si>
  <si>
    <t>Follow-Up Examination for Other Conditions, with Interventions</t>
  </si>
  <si>
    <t>Follow-Up Examination for Other Conditions, without Interventions</t>
  </si>
  <si>
    <t>Complex Infectious Diseases with Multiple Interventions</t>
  </si>
  <si>
    <t>Complex Infectious Diseases with Single Intervention</t>
  </si>
  <si>
    <t>Complex Infectious Diseases without Interventions, with CC Score 6+</t>
  </si>
  <si>
    <t>Complex Infectious Diseases without Interventions, with CC Score 3-5</t>
  </si>
  <si>
    <t>Complex Infectious Diseases without Interventions, with CC Score 0-2</t>
  </si>
  <si>
    <t>Major Infectious Diseases with Multiple Interventions</t>
  </si>
  <si>
    <t>Major Infectious Diseases with Single Intervention</t>
  </si>
  <si>
    <t>Major Infectious Diseases without Interventions, with CC Score 6+</t>
  </si>
  <si>
    <t>Major Infectious Diseases without Interventions, with CC Score 3-5</t>
  </si>
  <si>
    <t>Major Infectious Diseases without Interventions, with CC Score 0-2</t>
  </si>
  <si>
    <t>Standard Infectious Diseases with Multiple Interventions</t>
  </si>
  <si>
    <t>Standard Infectious Diseases with Single Intervention, with CC Score 4+</t>
  </si>
  <si>
    <t>Standard Infectious Diseases with Single Intervention, with CC Score 0-3</t>
  </si>
  <si>
    <t>Standard Infectious Diseases without Interventions, with CC Score 7+</t>
  </si>
  <si>
    <t>Standard Infectious Diseases without Interventions, with CC Score 4-6</t>
  </si>
  <si>
    <t>Standard Infectious Diseases without Interventions, with CC Score 2-3</t>
  </si>
  <si>
    <t>Standard Infectious Diseases without Interventions, with CC Score 0-1</t>
  </si>
  <si>
    <t>Genito-Urinary Medicine (GUM) Infections</t>
  </si>
  <si>
    <t>Septic Shock with CC Score 5+</t>
  </si>
  <si>
    <t>Septic Shock with CC Score 0-4</t>
  </si>
  <si>
    <t>Sepsis with Multiple Interventions, with CC Score 9+</t>
  </si>
  <si>
    <t>Sepsis with Multiple Interventions, with CC Score 5-8</t>
  </si>
  <si>
    <t>Sepsis with Multiple Interventions, with CC Score 0-4</t>
  </si>
  <si>
    <t>Sepsis with Single Intervention, with CC Score 9+</t>
  </si>
  <si>
    <t>Sepsis with Single Intervention, with CC Score 5-8</t>
  </si>
  <si>
    <t>Sepsis with Single Intervention, with CC Score 0-4</t>
  </si>
  <si>
    <t>Sepsis without Interventions, with CC Score 9+</t>
  </si>
  <si>
    <t>Sepsis without Interventions, with CC Score 5-8</t>
  </si>
  <si>
    <t>Sepsis without Interventions, with CC Score 0-4</t>
  </si>
  <si>
    <t>Fever of Unknown Origin with Interventions, with CC Score 4+</t>
  </si>
  <si>
    <t>Fever of Unknown Origin with Interventions, with CC Score 0-3</t>
  </si>
  <si>
    <t>Fever of Unknown Origin without Interventions, with CC Score 4+</t>
  </si>
  <si>
    <t>Fever of Unknown Origin without Interventions, with CC Score 0-3</t>
  </si>
  <si>
    <t>HIV Disease with Multiple Interventions</t>
  </si>
  <si>
    <t>HIV Disease with Single Intervention, with CC Score 5+</t>
  </si>
  <si>
    <t>HIV Disease with Single Intervention, with CC Score 0-4</t>
  </si>
  <si>
    <t>HIV Disease without Interventions, with CC Score 5+</t>
  </si>
  <si>
    <t>HIV Disease without Interventions, with CC Score 2-4</t>
  </si>
  <si>
    <t>HIV Disease without Interventions, with CC Score 0-1</t>
  </si>
  <si>
    <t>Other Disorders of Immunity</t>
  </si>
  <si>
    <t>Primary Pulmonary Hypertension Drugs, Band 1</t>
  </si>
  <si>
    <t>Primary Pulmonary Hypertension Drugs, Band 2</t>
  </si>
  <si>
    <t>Primary Pulmonary Hypertension Drugs, Band 3</t>
  </si>
  <si>
    <t>Primary Pulmonary Hypertension Drugs, Band 4</t>
  </si>
  <si>
    <t>Neuromuscular Disorder Drugs, Band 1</t>
  </si>
  <si>
    <t>Soft Tissue Disorder Drugs, Band 1</t>
  </si>
  <si>
    <t>Macular Oedema Drugs, Band 1</t>
  </si>
  <si>
    <t>Retinal Disorder Drugs, Band 1</t>
  </si>
  <si>
    <t>Skin Condition Drugs, Band 1</t>
  </si>
  <si>
    <t>Antibacterial Drugs, Band 1</t>
  </si>
  <si>
    <t>Cancer Hormonal Treatment Drugs, Band 1</t>
  </si>
  <si>
    <t>Cancer Supportive Drugs, Band 1</t>
  </si>
  <si>
    <t>Percutaneous Transluminal Embolisation of, Single Giant or Three or more Other, Intracranial or Extracranial Aneurysms</t>
  </si>
  <si>
    <t>Percutaneous Transluminal Embolisation of, Single Large or Two Other, Intracranial or Extracranial Aneurysms, with CC Score 4+</t>
  </si>
  <si>
    <t>Percutaneous Transluminal Embolisation of, Single Large or Two Other, Intracranial or Extracranial Aneurysms, with CC Score 0-3</t>
  </si>
  <si>
    <t>Percutaneous Transluminal Embolisation of, Single Small or Medium, Intracranial or Extracranial Aneurysm, with CC Score 8+</t>
  </si>
  <si>
    <t>Percutaneous Transluminal Embolisation of, Single Small or Medium, Intracranial or Extracranial Aneurysm, with CC Score 4-7</t>
  </si>
  <si>
    <t>Percutaneous Transluminal Embolisation of, Single Small or Medium, Intracranial or Extracranial Aneurysm, with CC Score 0-3</t>
  </si>
  <si>
    <t>Percutaneous Transluminal Embolisation of Intracranial Arteriovenous Malformation</t>
  </si>
  <si>
    <t>Percutaneous Transluminal Angioplasty, including Stenting, of Intracranial or Extracranial Blood Vessel</t>
  </si>
  <si>
    <t>Percutaneous Transluminal Arteriography, of Intracranial or Extracranial Blood Vessel</t>
  </si>
  <si>
    <t>Percutaneous Transluminal Other Procedures on, Intracranial or Extracranial Blood Vessel</t>
  </si>
  <si>
    <t>Percutaneous Ablation of Lesion of Respiratory Tract</t>
  </si>
  <si>
    <t>Percutaneous Biopsy of Lesion of Pleura</t>
  </si>
  <si>
    <t>Percutaneous Biopsy of Lesion of, Lung or Mediastinum</t>
  </si>
  <si>
    <t>Percutaneous Drainage of Pleural Cavity</t>
  </si>
  <si>
    <t>Percutaneous Aspiration of Pleural Cavity</t>
  </si>
  <si>
    <t>Radiological Insertion of Gastrostomy Tube, 19 years and over</t>
  </si>
  <si>
    <t>Radiological Insertion of Gastrostomy Tube, 18 years and under</t>
  </si>
  <si>
    <t>Radiological Insertion of, Gastrojejunostomy or Jejunostomy Tube</t>
  </si>
  <si>
    <t>Percutaneous Multiple Drainage of Abdominal Abscess, with CC Score 5+</t>
  </si>
  <si>
    <t>Percutaneous Multiple Drainage of Abdominal Abscess, with CC Score 0-4</t>
  </si>
  <si>
    <t>Percutaneous Single Drainage of Abdominal Abscess, with CC Score 5+</t>
  </si>
  <si>
    <t>Percutaneous Single Drainage of Abdominal Abscess, with CC Score 2-4</t>
  </si>
  <si>
    <t>Percutaneous Single Drainage of Abdominal Abscess, with CC Score 0-1</t>
  </si>
  <si>
    <t>Percutaneous Ablation of Lesion of, Liver or Pancreas, with CC Score 2+</t>
  </si>
  <si>
    <t>Percutaneous Ablation of Lesion of, Liver or Pancreas, with CC Score 0-1</t>
  </si>
  <si>
    <t>Percutaneous Insertion of Multiple Stents, into Hepatic or Bile Ducts</t>
  </si>
  <si>
    <t>Percutaneous Insertion of Single Stent, into Hepatic or Bile Duct, with Drainage, with CC Score 4+</t>
  </si>
  <si>
    <t>Percutaneous Insertion of Single Stent, into Hepatic or Bile Duct, with Drainage, with CC Score 0-3</t>
  </si>
  <si>
    <t>Percutaneous Insertion of Single Metal Stent, into Hepatic or Bile Duct, With CC Score 4+</t>
  </si>
  <si>
    <t>Percutaneous Insertion of Single Metal Stent, into Hepatic or Bile Duct, With CC Score 0-3</t>
  </si>
  <si>
    <t>Percutaneous Insertion of Single Other Stent, into Hepatic or Bile Duct, With CC Score 4+</t>
  </si>
  <si>
    <t>Percutaneous Insertion of Single Other Stent, into Hepatic or Bile Duct, With CC Score 0-3</t>
  </si>
  <si>
    <t>Percutaneous Drainage of Hepatobiliary System</t>
  </si>
  <si>
    <t>Other Percutaneous Therapeutic, Hepatobiliary or Pancreatic Procedures, with CC Score 3+</t>
  </si>
  <si>
    <t>Other Percutaneous Therapeutic, Hepatobiliary or Pancreatic Procedures, with CC Score 0-2</t>
  </si>
  <si>
    <t>Percutaneous Transvascular Biopsy of Lesion of Liver</t>
  </si>
  <si>
    <t>Percutaneous Punch Biopsy of Lesion of Liver, 19 years and over</t>
  </si>
  <si>
    <t>Percutaneous Punch Biopsy of Lesion of Liver, 18 years and under</t>
  </si>
  <si>
    <t>Other Percutaneous Diagnostic, Hepatobiliary or Pancreatic Procedures</t>
  </si>
  <si>
    <t>Percutaneous Vertebroplasty of, Three or More Levels of Spine</t>
  </si>
  <si>
    <t>Percutaneous Vertebroplasty of Two Levels of Spine</t>
  </si>
  <si>
    <t>Percutaneous Vertebroplasty of One Level of Spine</t>
  </si>
  <si>
    <t>Image Guided Biopsy of Extradural Spinal Lesion</t>
  </si>
  <si>
    <t>Percutaneous Ablation of Lesion of Bone</t>
  </si>
  <si>
    <t>Image Guided Aspiration of Joint</t>
  </si>
  <si>
    <t>Image Guided Biopsy of Lesion of Bone</t>
  </si>
  <si>
    <t>Image Guided Biopsy of, Lesion of Muscle or Connective Tissue</t>
  </si>
  <si>
    <t>Bilateral Core Needle Biopsy of Lesions of Breasts</t>
  </si>
  <si>
    <t>Unilateral Core Needle Biopsy of Lesion of Breast</t>
  </si>
  <si>
    <t>Core Needle Biopsy of Lesion of Breast and Associated Lymph Nodes</t>
  </si>
  <si>
    <t>Core Needle Biopsy of Axillary Lymph Nodes</t>
  </si>
  <si>
    <t>Bilateral Fine Needle Aspiration of Lesions of Breasts</t>
  </si>
  <si>
    <t>Unilateral Fine Needle Aspiration of Lesion of Breast</t>
  </si>
  <si>
    <t>Fine Needle Aspiration of Lesion of Breast and Associated Lymph Nodes</t>
  </si>
  <si>
    <t>Fine Needle Aspiration Cytology of Axillary Lymph Nodes</t>
  </si>
  <si>
    <t>Vacuum Assisted Biopsy of Lesion of Breast</t>
  </si>
  <si>
    <t>Wire Guided Biopsy of Lesion of Breast</t>
  </si>
  <si>
    <t>Drainage of Lesion of Breast, including Associated Lymph Nodes</t>
  </si>
  <si>
    <t>Insertion of, Wire or Marker, for Localisation of Breast Lesion</t>
  </si>
  <si>
    <t>Percutaneous Cryoablation of Lesion of Kidney</t>
  </si>
  <si>
    <t>Percutaneous, Microwave or Radiofrequency Ablation, of Lesion of Kidney</t>
  </si>
  <si>
    <t>Bilateral or Multiple, Percutaneous Insertion of, Ureteric Stent or Nephrostomy</t>
  </si>
  <si>
    <t>Unilateral, Percutaneous Insertion of, Ureteric Stent or Nephrostomy</t>
  </si>
  <si>
    <t>Percutaneous, Attention to or Removal of, Ureteric Stent or Nephrostomy</t>
  </si>
  <si>
    <t>Percutaneous Needle Biopsy of Lesion of Kidney, 19 years and over</t>
  </si>
  <si>
    <t>Percutaneous Needle Biopsy of Lesion of Kidney, 18 years and under</t>
  </si>
  <si>
    <t>Other Percutaneous Urinary Tract Procedures</t>
  </si>
  <si>
    <t>Multiple or Revisional, Open Repair of, Abdominal or Thoracoabdominal Aortic Aneurysm, with CC Score 6+</t>
  </si>
  <si>
    <t>Multiple or Revisional, Open Repair of, Abdominal or Thoracoabdominal Aortic Aneurysm, with CC Score 0-5</t>
  </si>
  <si>
    <t>Multiple Open Procedures, on Aorta or Abdominal Blood Vessels, with CC Score 4+</t>
  </si>
  <si>
    <t>Multiple Open Procedures, on Aorta or Abdominal Blood Vessels, with CC Score 0-3</t>
  </si>
  <si>
    <t>Single Open Procedure, on Aorta or Abdominal Blood Vessel, with CC Score 4+</t>
  </si>
  <si>
    <t>Single Open Procedure, on Aorta or Abdominal Blood Vessel, with CC Score 0-3</t>
  </si>
  <si>
    <t>Open Treatment of, Primary or Recurrent, Bilateral Varicose Veins</t>
  </si>
  <si>
    <t>Multiple, Amputation Stump or Partial Foot Amputation Procedures, for Diabetes or Arterial Disease, with CC Score 8+</t>
  </si>
  <si>
    <t>Multiple, Amputation Stump or Partial Foot Amputation Procedures, for Diabetes or Arterial Disease, with CC Score 0-7</t>
  </si>
  <si>
    <t>Single, Amputation Stump or Partial Foot Amputation Procedure, for Diabetes or Arterial Disease, with Other Open Blood Vessel Procedure, with CC Score 8+</t>
  </si>
  <si>
    <t>Single, Amputation Stump or Partial Foot Amputation Procedure, for Diabetes or Arterial Disease, with Other Open Blood Vessel Procedure, with CC Score 0-7</t>
  </si>
  <si>
    <t>Single, Amputation Stump or Partial Foot Amputation Procedure, for Diabetes or Arterial Disease, with Imaging Intervention, with CC Score 8+</t>
  </si>
  <si>
    <t>Single, Amputation Stump or Partial Foot Amputation Procedure, for Diabetes or Arterial Disease, with Imaging Intervention, with CC Score 0-7</t>
  </si>
  <si>
    <t>Single, Amputation Stump or Partial Foot Amputation Procedure, for Diabetes or Arterial Disease, with CC Score 8+</t>
  </si>
  <si>
    <t>Single, Amputation Stump or Partial Foot Amputation Procedure, for Diabetes or Arterial Disease, with CC Score 5-7</t>
  </si>
  <si>
    <t>Single, Amputation Stump or Partial Foot Amputation Procedure, for Diabetes or Arterial Disease, with CC Score 0-4</t>
  </si>
  <si>
    <t>Multiple Open Procedures, on Carotid Artery or Blood Vessels of Upper Limbs</t>
  </si>
  <si>
    <t>Single Open Procedure, on Blood Vessel or Upper Limb with CC Score 5+</t>
  </si>
  <si>
    <t>Single Open Procedure, on Blood Vessel or Upper Limb with CC Score 0-4</t>
  </si>
  <si>
    <t>Open Operations, on Other or Unspecified Blood Vessels, with CC Score 2+</t>
  </si>
  <si>
    <t>Open Operations, on Other or Unspecified Blood Vessels, with CC Score 0-1</t>
  </si>
  <si>
    <t>Complex Endovascular Repair of, Thoracic or Thoracoabdominal Aortic Aneurysm</t>
  </si>
  <si>
    <t>Endovascular Repair of, Thoracic or Thoracoabdominal Aortic Aneurysm</t>
  </si>
  <si>
    <t>Percutaneous Transluminal Angioplasty with Insertion of, Drug-Eluting, Coated or Embolic Protection Stent, into Peripheral Blood Vessel</t>
  </si>
  <si>
    <t>Transjugular Intrahepatic Creation of Portosystemic Shunt with CC Score 6+</t>
  </si>
  <si>
    <t>Transjugular Intrahepatic Creation of Portosystemic Shunt with CC Score 0-5</t>
  </si>
  <si>
    <t>Percutaneous Transluminal Other Procedures on Blood Vessel with CC Score 4+</t>
  </si>
  <si>
    <t>Percutaneous Transluminal Other Procedures on Blood Vessel with CC Score 0-3</t>
  </si>
  <si>
    <t>Percutaneous Transluminal Embolisation of, Single Giant or Three or more Other, Peripheral Aneurysms</t>
  </si>
  <si>
    <t>Percutaneous Transluminal Embolisation of, Single Large or Two Other, Peripheral Aneurysms</t>
  </si>
  <si>
    <t>Percutaneous Transluminal Embolisation of, Single Small or Medium, Peripheral Aneurysm, with CC Score 4+</t>
  </si>
  <si>
    <t>Percutaneous Transluminal Embolisation of, Single Small or Medium, Peripheral Aneurysm, with CC Score 0-3</t>
  </si>
  <si>
    <t>Percutaneous Transluminal Embolisation of Peripheral Arteriovenous Malformation</t>
  </si>
  <si>
    <t>Percutaneous Transluminal Embolisation of Peripheral Blood Vessel with CC Score 6+</t>
  </si>
  <si>
    <t>Percutaneous Transluminal Embolisation of Peripheral Blood Vessel with CC Score 3-5</t>
  </si>
  <si>
    <t>Percutaneous Transluminal Embolisation of Peripheral Blood Vessel with CC Score 0-2</t>
  </si>
  <si>
    <t>Uterine Artery Embolisation</t>
  </si>
  <si>
    <t>Varicocele Embolisation</t>
  </si>
  <si>
    <t>Percutaneous, Chemoembolisation or Radioembolisation, of Lesion of Liver</t>
  </si>
  <si>
    <t>2017-18 tariff - best practice tariffs</t>
  </si>
  <si>
    <t>BPT Flag 
(see BPT Flag sheet)</t>
  </si>
  <si>
    <t>2016-17 Tariff - Best Practice Tariffs</t>
  </si>
  <si>
    <t>Sub-HRG</t>
  </si>
  <si>
    <t>Tympanoplasty</t>
  </si>
  <si>
    <t>Anterior or posterior colporrhaphy</t>
  </si>
  <si>
    <t>Excision of lesion of parathyroid gland</t>
  </si>
  <si>
    <t>Laparoscopic oophorectomy and salpingectomy (including bilateral)</t>
  </si>
  <si>
    <t>Renal biopsy</t>
  </si>
  <si>
    <t>Autograft anterior cruciate ligament reconstruction</t>
  </si>
  <si>
    <t>Bunion operations</t>
  </si>
  <si>
    <t>Dacryocysto-rhinostomy including insertion of tube</t>
  </si>
  <si>
    <t>Dupuytren's Fasciectomy</t>
  </si>
  <si>
    <t>Implantation of cardiac pacemaker</t>
  </si>
  <si>
    <t>Liver biopsy</t>
  </si>
  <si>
    <t>BP79</t>
  </si>
  <si>
    <t>HRG (Subset)</t>
  </si>
  <si>
    <t>Deep vein thrombosis</t>
  </si>
  <si>
    <t>Supraventricular tachycardia's including atrial fibrillation</t>
  </si>
  <si>
    <t>HES-1415 APC Data grouped by E-1617 (With Exclusions Rules Applied)</t>
  </si>
  <si>
    <t>17/18 BPT SQL</t>
  </si>
  <si>
    <t>SET @GrouperRun_Id=1057 ----SET GROUPER RUN_ID HERE AS PER REQUIREMENT</t>
  </si>
  <si>
    <t>All set to 10%</t>
  </si>
  <si>
    <t>201617 BPT Tariffs</t>
  </si>
  <si>
    <t>Lists the currency type and design for 2017/18</t>
  </si>
  <si>
    <t>Prior year (16/17) BPT tariff</t>
  </si>
  <si>
    <t>All cells in yellow require manual inputs</t>
  </si>
  <si>
    <t>16 TIA</t>
  </si>
  <si>
    <t>9. Outpatients</t>
  </si>
  <si>
    <t>11 Paediatric epilepsy</t>
  </si>
  <si>
    <t>13 Pleural Effusion</t>
  </si>
  <si>
    <t>15.  Same day emergency Care</t>
  </si>
  <si>
    <t>Best practice tariff (£) in 16/17</t>
  </si>
  <si>
    <t>Abnormal Liver Function</t>
  </si>
  <si>
    <t>BP80</t>
  </si>
  <si>
    <t>Acutely hot painful joint</t>
  </si>
  <si>
    <t>BP81</t>
  </si>
  <si>
    <t>Chronic indwelling catheter related problems</t>
  </si>
  <si>
    <t>BP82</t>
  </si>
  <si>
    <t>Gastroenteritis</t>
  </si>
  <si>
    <t>BP83</t>
  </si>
  <si>
    <t>BP86</t>
  </si>
  <si>
    <t>Upper gastro-intestinal haemorrhage</t>
  </si>
  <si>
    <t>BP84</t>
  </si>
  <si>
    <t>Urinary tract infections</t>
  </si>
  <si>
    <t>BP85</t>
  </si>
  <si>
    <t>CONSULTANT-LED</t>
  </si>
  <si>
    <t>Lookup Column</t>
  </si>
  <si>
    <t>00_Group 1</t>
  </si>
  <si>
    <t>00_Group 2</t>
  </si>
  <si>
    <t>Summary of a group of HRGs that all use Differential as a % of base price to calculate BPTs</t>
  </si>
  <si>
    <t>Summary of a group of BPT Prices where rollover method is used</t>
  </si>
  <si>
    <t>01 Stroke</t>
  </si>
  <si>
    <t>02_Renal</t>
  </si>
  <si>
    <t>03_DayCase</t>
  </si>
  <si>
    <t>06_Endoscopy</t>
  </si>
  <si>
    <t>07_FHF</t>
  </si>
  <si>
    <t>9_Outpatients</t>
  </si>
  <si>
    <t>11_Paed_Ep</t>
  </si>
  <si>
    <t>13_Pleural_Effusion</t>
  </si>
  <si>
    <t>15_SameDay_EMCare</t>
  </si>
  <si>
    <t>16_TIA</t>
  </si>
  <si>
    <t xml:space="preserve">The BPTs are set to encourage the adoption of clinical best practice with respect to vascular access. </t>
  </si>
  <si>
    <t xml:space="preserve">For some procedures the BPT will apply to the HRG and for others it will apply at the Sub-HRG level with the use of a BPT flag to capture the relevant activity within the associated HRGs. </t>
  </si>
  <si>
    <t>The BPT will apply at the Sub-HRG level to emergency admissions.</t>
  </si>
  <si>
    <t>The BPT applies to all non elective spells with a relevant BPT flag</t>
  </si>
  <si>
    <t>HRG Level</t>
  </si>
  <si>
    <t>Point of Delivery</t>
  </si>
  <si>
    <t>SSEM</t>
  </si>
  <si>
    <t>Target rates for proportions done as YD05Z/YD04Z</t>
  </si>
  <si>
    <t>Target relativities (DZ16K/N base)</t>
  </si>
  <si>
    <t>providercode</t>
  </si>
  <si>
    <t>CountZeroLOS</t>
  </si>
  <si>
    <t>CountNonZeroLOS</t>
  </si>
  <si>
    <t>TotalActivity</t>
  </si>
  <si>
    <t>NLX</t>
  </si>
  <si>
    <t>R1A</t>
  </si>
  <si>
    <t>R1C</t>
  </si>
  <si>
    <t>R1D</t>
  </si>
  <si>
    <t>R1G</t>
  </si>
  <si>
    <t>R1J</t>
  </si>
  <si>
    <t>RA2</t>
  </si>
  <si>
    <t>RA7</t>
  </si>
  <si>
    <t>RA9</t>
  </si>
  <si>
    <t>RAJ</t>
  </si>
  <si>
    <t>RAP</t>
  </si>
  <si>
    <t>RAX</t>
  </si>
  <si>
    <t>RBA</t>
  </si>
  <si>
    <t>RBD</t>
  </si>
  <si>
    <t>RBN</t>
  </si>
  <si>
    <t>RBT</t>
  </si>
  <si>
    <t>RC1</t>
  </si>
  <si>
    <t>RC9</t>
  </si>
  <si>
    <t>RCD</t>
  </si>
  <si>
    <t>RCX</t>
  </si>
  <si>
    <t>RD3</t>
  </si>
  <si>
    <t>RDD</t>
  </si>
  <si>
    <t>RDZ</t>
  </si>
  <si>
    <t>RE9</t>
  </si>
  <si>
    <t>REN</t>
  </si>
  <si>
    <t>RET</t>
  </si>
  <si>
    <t>RF4</t>
  </si>
  <si>
    <t>RFF</t>
  </si>
  <si>
    <t>RFR</t>
  </si>
  <si>
    <t>RFW</t>
  </si>
  <si>
    <t>RGP</t>
  </si>
  <si>
    <t>RGQ</t>
  </si>
  <si>
    <t>RGT</t>
  </si>
  <si>
    <t>RH5</t>
  </si>
  <si>
    <t>RH8</t>
  </si>
  <si>
    <t>RHM</t>
  </si>
  <si>
    <t>RHU</t>
  </si>
  <si>
    <t>RHW</t>
  </si>
  <si>
    <t>RJ1</t>
  </si>
  <si>
    <t>RJ2</t>
  </si>
  <si>
    <t>RJC</t>
  </si>
  <si>
    <t>RJD</t>
  </si>
  <si>
    <t>RK5</t>
  </si>
  <si>
    <t>RK9</t>
  </si>
  <si>
    <t>RKB</t>
  </si>
  <si>
    <t>RKE</t>
  </si>
  <si>
    <t>RLQ</t>
  </si>
  <si>
    <t>RLT</t>
  </si>
  <si>
    <t>RN5</t>
  </si>
  <si>
    <t>RN7</t>
  </si>
  <si>
    <t>RNA</t>
  </si>
  <si>
    <t>RNN</t>
  </si>
  <si>
    <t>RPY</t>
  </si>
  <si>
    <t>RQ6</t>
  </si>
  <si>
    <t>RQQ</t>
  </si>
  <si>
    <t>RQW</t>
  </si>
  <si>
    <t>RR1</t>
  </si>
  <si>
    <t>RRP</t>
  </si>
  <si>
    <t>RT5</t>
  </si>
  <si>
    <t>RTD</t>
  </si>
  <si>
    <t>RTG</t>
  </si>
  <si>
    <t>RTH</t>
  </si>
  <si>
    <t>RTP</t>
  </si>
  <si>
    <t>RTX</t>
  </si>
  <si>
    <t>RV3</t>
  </si>
  <si>
    <t>RVL</t>
  </si>
  <si>
    <t>RVR</t>
  </si>
  <si>
    <t>RVV</t>
  </si>
  <si>
    <t>RVW</t>
  </si>
  <si>
    <t>RVY</t>
  </si>
  <si>
    <t>RW1</t>
  </si>
  <si>
    <t>RW5</t>
  </si>
  <si>
    <t>RWA</t>
  </si>
  <si>
    <t>RWD</t>
  </si>
  <si>
    <t>RWE</t>
  </si>
  <si>
    <t>RWG</t>
  </si>
  <si>
    <t>RWH</t>
  </si>
  <si>
    <t>RWJ</t>
  </si>
  <si>
    <t>RWP</t>
  </si>
  <si>
    <t>RX1</t>
  </si>
  <si>
    <t>RXC</t>
  </si>
  <si>
    <t>RXG</t>
  </si>
  <si>
    <t>RXP</t>
  </si>
  <si>
    <t>RXQ</t>
  </si>
  <si>
    <t>RY5</t>
  </si>
  <si>
    <t>RY8</t>
  </si>
  <si>
    <t>NDA</t>
  </si>
  <si>
    <t>NDJ</t>
  </si>
  <si>
    <t>NLL</t>
  </si>
  <si>
    <t>NQ1</t>
  </si>
  <si>
    <t>R1E</t>
  </si>
  <si>
    <t>R1H</t>
  </si>
  <si>
    <t>R1K</t>
  </si>
  <si>
    <t>RA3</t>
  </si>
  <si>
    <t>RA4</t>
  </si>
  <si>
    <t>RAE</t>
  </si>
  <si>
    <t>RAL</t>
  </si>
  <si>
    <t>RBK</t>
  </si>
  <si>
    <t>RBL</t>
  </si>
  <si>
    <t>RBV</t>
  </si>
  <si>
    <t>RBZ</t>
  </si>
  <si>
    <t>RCB</t>
  </si>
  <si>
    <t>RCF</t>
  </si>
  <si>
    <t>RD1</t>
  </si>
  <si>
    <t>RD7</t>
  </si>
  <si>
    <t>RD8</t>
  </si>
  <si>
    <t>RDE</t>
  </si>
  <si>
    <t>RDU</t>
  </si>
  <si>
    <t>REF</t>
  </si>
  <si>
    <t>REM</t>
  </si>
  <si>
    <t>RFS</t>
  </si>
  <si>
    <t>RGN</t>
  </si>
  <si>
    <t>RHQ</t>
  </si>
  <si>
    <t>RJ6</t>
  </si>
  <si>
    <t>RJ7</t>
  </si>
  <si>
    <t>RJE</t>
  </si>
  <si>
    <t>RJN</t>
  </si>
  <si>
    <t>RJR</t>
  </si>
  <si>
    <t>RL1</t>
  </si>
  <si>
    <t>RLN</t>
  </si>
  <si>
    <t>RM2</t>
  </si>
  <si>
    <t>RM3</t>
  </si>
  <si>
    <t>RMP</t>
  </si>
  <si>
    <t>RN3</t>
  </si>
  <si>
    <t>RNL</t>
  </si>
  <si>
    <t>RNQ</t>
  </si>
  <si>
    <t>RNS</t>
  </si>
  <si>
    <t>RNZ</t>
  </si>
  <si>
    <t>RQX</t>
  </si>
  <si>
    <t>RR7</t>
  </si>
  <si>
    <t>RR8</t>
  </si>
  <si>
    <t>RRK</t>
  </si>
  <si>
    <t>RRV</t>
  </si>
  <si>
    <t>RT3</t>
  </si>
  <si>
    <t>RTE</t>
  </si>
  <si>
    <t>RTF</t>
  </si>
  <si>
    <t>RTK</t>
  </si>
  <si>
    <t>RTR</t>
  </si>
  <si>
    <t>RVJ</t>
  </si>
  <si>
    <t>RW3</t>
  </si>
  <si>
    <t>RW6</t>
  </si>
  <si>
    <t>RWF</t>
  </si>
  <si>
    <t>RWW</t>
  </si>
  <si>
    <t>RWY</t>
  </si>
  <si>
    <t>RXH</t>
  </si>
  <si>
    <t>RXK</t>
  </si>
  <si>
    <t>RXN</t>
  </si>
  <si>
    <t>RXR</t>
  </si>
  <si>
    <t>RXW</t>
  </si>
  <si>
    <t>RY3</t>
  </si>
  <si>
    <t>RYR</t>
  </si>
  <si>
    <t>RYW</t>
  </si>
  <si>
    <t>NR5</t>
  </si>
  <si>
    <t>R1F</t>
  </si>
  <si>
    <t>RAS</t>
  </si>
  <si>
    <t>RDY</t>
  </si>
  <si>
    <t>RGM</t>
  </si>
  <si>
    <t>RGR</t>
  </si>
  <si>
    <t>RJF</t>
  </si>
  <si>
    <t>RJL</t>
  </si>
  <si>
    <t>RJZ</t>
  </si>
  <si>
    <t>RL4</t>
  </si>
  <si>
    <t>RM1</t>
  </si>
  <si>
    <t>RMC</t>
  </si>
  <si>
    <t>RP5</t>
  </si>
  <si>
    <t>RPA</t>
  </si>
  <si>
    <t>RQ8</t>
  </si>
  <si>
    <t>RQM</t>
  </si>
  <si>
    <t>RRF</t>
  </si>
  <si>
    <t>RXF</t>
  </si>
  <si>
    <t>RXL</t>
  </si>
  <si>
    <t>RYJ</t>
  </si>
  <si>
    <t>RBQ</t>
  </si>
  <si>
    <t>RBS</t>
  </si>
  <si>
    <t>RHA</t>
  </si>
  <si>
    <t>RWN</t>
  </si>
  <si>
    <t>RYV</t>
  </si>
  <si>
    <t>RLU</t>
  </si>
  <si>
    <t>RPC</t>
  </si>
  <si>
    <t>RXE</t>
  </si>
  <si>
    <t>RAN</t>
  </si>
  <si>
    <t>RY4</t>
  </si>
  <si>
    <t>RCU</t>
  </si>
  <si>
    <t>REP</t>
  </si>
  <si>
    <t>RP6</t>
  </si>
  <si>
    <t>RDR</t>
  </si>
  <si>
    <t>8J2</t>
  </si>
  <si>
    <t>RAT</t>
  </si>
  <si>
    <t>RP4</t>
  </si>
  <si>
    <t>RRJ</t>
  </si>
  <si>
    <t>RQ3</t>
  </si>
  <si>
    <t>Percentage SDEC</t>
  </si>
  <si>
    <t>Start row</t>
  </si>
  <si>
    <t>End row</t>
  </si>
  <si>
    <t>SQL Table</t>
  </si>
  <si>
    <t>Currency Design Input</t>
  </si>
  <si>
    <t>Calculated Field</t>
  </si>
  <si>
    <t>SQL Code in red below requires updating for latest Currency Design/HES Grouper.</t>
  </si>
  <si>
    <t>Calculated Fields</t>
  </si>
  <si>
    <t>Extraction - run this code and paste into the columns labelled SQL table - to the left</t>
  </si>
  <si>
    <t>SSEM (%)</t>
  </si>
  <si>
    <t>Data Range</t>
  </si>
  <si>
    <t>Final BPT Price</t>
  </si>
  <si>
    <t>Weighted Average</t>
  </si>
  <si>
    <t>Weighted Average +10%</t>
  </si>
  <si>
    <t>Weighted Average + 10% Rounded</t>
  </si>
  <si>
    <t>Sub-HRG*</t>
  </si>
  <si>
    <t>Epileptic seizure**</t>
  </si>
  <si>
    <t>** Includes: First seizure and seizure in known epileptic from NHS Institute’s Directory of Ambulatory Emergency Care in Adults.</t>
  </si>
  <si>
    <t xml:space="preserve">* for these HRGs the BPT flag is not required to identify specific clinical activity within the scope of a HRG(OPCS and/or ICD ), but is still needed to identify the method of admission.
</t>
  </si>
  <si>
    <t>LP1617_BPT</t>
  </si>
  <si>
    <t>Produced by: NHSI</t>
  </si>
  <si>
    <t>Activity DC</t>
  </si>
  <si>
    <t>Activity EL</t>
  </si>
  <si>
    <t>Flagged activity DC</t>
  </si>
  <si>
    <t>Flagged activity EL</t>
  </si>
  <si>
    <t>BPT differential (in addition to cost of compliance</t>
  </si>
  <si>
    <t>activity NE</t>
  </si>
  <si>
    <t>SSEM eligibility</t>
  </si>
  <si>
    <t>Quantum Reconciliation Check:</t>
  </si>
  <si>
    <t>Final Unbundled prices used for renal</t>
  </si>
  <si>
    <t>HES 14/15 APC activity without BPT flags</t>
  </si>
  <si>
    <t>Final OPATT 17/18 Tariff Prices</t>
  </si>
  <si>
    <t>Final APC and OPROC 17/18 Tariff Prices</t>
  </si>
  <si>
    <r>
      <t>Non-elective non-BPT  tariff (£)</t>
    </r>
    <r>
      <rPr>
        <b/>
        <sz val="8"/>
        <rFont val="Arial"/>
        <family val="2"/>
      </rPr>
      <t xml:space="preserve">
</t>
    </r>
    <r>
      <rPr>
        <i/>
        <sz val="8"/>
        <rFont val="Arial"/>
        <family val="2"/>
      </rPr>
      <t>(LOS &gt; 0 days)</t>
    </r>
  </si>
  <si>
    <t>Price (£)
 (per day)</t>
  </si>
  <si>
    <t xml:space="preserve">% applied in calculation of reduced short stay emergency tariff </t>
  </si>
  <si>
    <t>Best practice outpatient procedure tariff (£)</t>
  </si>
  <si>
    <t>Non-best practice combined day case / ordinary elective spell tariff (£)</t>
  </si>
  <si>
    <t>Non-best practice tariff</t>
  </si>
  <si>
    <t>Elective non-best practice tariff (£)</t>
  </si>
  <si>
    <t>Non-elective non-best practice tariff (£)</t>
  </si>
  <si>
    <t>Reduced short stay emergency non-best practice tariff (£)</t>
  </si>
  <si>
    <t>Best practice tariff</t>
  </si>
  <si>
    <t>QR1 (No Longer in Use)</t>
  </si>
  <si>
    <t>SUS PbR will apply the best practice tariff price. Organisations will need to make adjustments locally for activity which is coded to this TFC but doesn't meet the criteria. Activity not meeting best practice should be paid the outpatient attendance tariff for general paediatrics (TFC 420). The general paediatric tariff (non BPT) is included below for information and comparison only.</t>
  </si>
  <si>
    <t>assumed compliance rate</t>
  </si>
  <si>
    <t>Inflation and Efficiency Factors</t>
  </si>
  <si>
    <t>Note: NE activity is the same as NE minus SSEM activity when the HRG is not eligible for SSEM (ie the SSEM eligibility flag is zero)</t>
  </si>
  <si>
    <t>Spells DC</t>
  </si>
  <si>
    <t>Spells EL</t>
  </si>
  <si>
    <t>The BPT applies at a HRG level to the minor thoracic procedures HRG</t>
  </si>
  <si>
    <t>COPD Exacerbation</t>
  </si>
  <si>
    <t>The BPT applies to emergency admissions with a relevant BPT Flag. The SSEM continues to be applied</t>
  </si>
  <si>
    <t xml:space="preserve">actual price relativities </t>
  </si>
  <si>
    <t>Quantum before BPT</t>
  </si>
  <si>
    <t>Quantum with BPT prices</t>
  </si>
  <si>
    <t>Price differential between YD04Z/YD05Z (DC/EL) and DZ16N (NE):</t>
  </si>
  <si>
    <t>YD vs DZ</t>
  </si>
  <si>
    <t>Price Relativity Check:</t>
  </si>
  <si>
    <t>Direct admission and 90% of spell spent in an acute stroke unit and seen by a stroke specialist within 14 hours of admission</t>
  </si>
  <si>
    <t>5. Manually adjusted prices*</t>
  </si>
  <si>
    <t>*Current manual adjustment is to set price to a rollover of the prior year's tariff.</t>
  </si>
  <si>
    <t xml:space="preserve">The BPT is made up of four components: a base tariff and three conditional top-up payments. The base tariff is payable to all activity irrespective of whether the characteristics of best practice were met. The three conditional payments are conditional on meeting best practice characteristics described in the guidance. </t>
  </si>
  <si>
    <t xml:space="preserve">The base tariff and the conditional top-up payment apply at the HRG level. </t>
  </si>
  <si>
    <t>SUS PbR will apply the base tariff to the HRGs below. SUS PbR will only apply the conditional payment for alteplase (where coded) and not those for the other two characteristics of best practice (see guidance).</t>
  </si>
  <si>
    <t>The alteplase conditional payment is payable for all spells with core HRGs listed below and unbundled HRG XD07Z.</t>
  </si>
  <si>
    <t xml:space="preserve">Where the BPT applies at the Sub-HRG level, with the use of a BPT flag, there will also be a conventional tariff applicable to the HRG. The conventional tariff is to reimburse activity unrelated to the BPT within the same HRG. The BPT is mandatory for activity identified by the flag and is therefore not optional. </t>
  </si>
  <si>
    <t>Specialist top-ups apply where appropriate.</t>
  </si>
  <si>
    <t>SUS PbR will automate payment by: (a) generating the relevant flag, where required (b) applying relevant prices (either the BPT price or the conventional price).</t>
  </si>
  <si>
    <t>SUS PbR will automate payment of the base tariff to activity eligible for the BPT, with conditional top-up for best practice to be paid locally subject to the relevant criteria being met.</t>
  </si>
  <si>
    <t xml:space="preserve">As the BPT applies at the Sub-HRG level, with the use of a BPT flag, there will also be a conventional tariff applicable to the HRG. The conventional tariff is to reimburse activity unrelated to the BPT within the same HRG. The BPT is mandatory for activity identified by the flag and is therefore not optional. </t>
  </si>
  <si>
    <t>Each of the BPT prices are an annual payment, applicable to all newly referred patients who are seen in adult rheumatology services.</t>
  </si>
  <si>
    <t>There is no discrete treatment function code for early inflammatory arthritis, therefore activity deemed eligible for the BPT should be excluded from the rheumatology TFC (TFC 410) and paid for locally.</t>
  </si>
  <si>
    <t>SUS PbR will automate payment of the best practice tariff to all activity eligible for the BPT. Where the criteria is not met commissioners should reclaim any over payments from providers not achieving level 1 (see guidance).</t>
  </si>
  <si>
    <t>The base tariff and the conditional top-up apply at the Sub-HRG level with the use of 'BPT flag BP01' to capture the relevant activity within the associated HRGs.</t>
  </si>
  <si>
    <t xml:space="preserve">For each of the HRGs there will be a conventional tariff applicable to the HRG. The conventional price is to reimburse the costs of the activity unrelated to the BPT within the same HRG. The BPT is mandatory for activity identified by the flag and is therefore not optional. </t>
  </si>
  <si>
    <t>Per patient, only one level of payment can be paid to only one major trauma centre. The BPT applies to adults and children.</t>
  </si>
  <si>
    <t>SUS PbR will automate payment of the applicable prices.</t>
  </si>
  <si>
    <t>The BPT is payable per attendance to follow-up activity captured by the paediatric epilepsy treatment function code (TFC 223), which was introduced to capture activity delivered in line with best practice.</t>
  </si>
  <si>
    <t>SUS PbR will apply the best practice tariff price. Organisations will need to make adjustments locally for activity which is coded to TFC 223 but does not meet the criteria. Activity not meeting best practice should be paid the outpatient attendance tariff for paediatrics (TFC 420). The paediatric TFC 420 price (base price) is included below for information.</t>
  </si>
  <si>
    <t>The activity associated with Parkinson's disease is currently captured as part of the neurology TFC (TFC 400). Without a discrete TFC it is necessary for eligible activity to be excluded and paid locally (see guidance).</t>
  </si>
  <si>
    <t>The BPT applies at HRG level. SUS PbR will automate payment.</t>
  </si>
  <si>
    <t>The conventional tariff for DZ16N 'Pleural Effusion with Single Intervention, with CC Score 0-5' has been reduced to incentivise a shift of activity to day case and fund best practice.</t>
  </si>
  <si>
    <t>Included for information:</t>
  </si>
  <si>
    <t xml:space="preserve">The BPT applies at the HRG level to elective admissions. </t>
  </si>
  <si>
    <t>SUS PbR will automate payment of the BPT price for all relevant activity. Where the criteria is not met commissioners should reclaim any over payments from providers down to the base tariff (see guidance).</t>
  </si>
  <si>
    <t>For around half of the scenarios, the BPT will apply at HRG level and for the remaining scenarios, the BPT will apply at the Sub-HRG level with the use of a BPT flag to capture the relevant activity within the associated HRGs. In both cases SUS PbR will generate a BPT flag in order to automate payment.</t>
  </si>
  <si>
    <t xml:space="preserve">Where the BPT applies at the Sub-HRG level, there will be a conventional tariff applicable to the HRG. The conventional tariff is to reimburse the costs of the activity unrelated to the BPT within the same HRG. The BPT is  mandatory for activity identified by the flag and is therefore not optional. </t>
  </si>
  <si>
    <t>For this BPT a flag is also used to identify the appropriate method of admission for the activity under the scope of the BPT.</t>
  </si>
  <si>
    <t>Short stay emergency adjustment does not apply. Long stay payments and specialist top-ups do apply where appropriate. Activity within the scope of the BPT are included in the marginal rate emergency rule.</t>
  </si>
  <si>
    <t>SUS PbR will automate payment by: (a) generating the relevant flag, (b) applying relevant price.</t>
  </si>
  <si>
    <t xml:space="preserve">The BPT is made up of two components: a best practice tariff and a conditional top-up payment. Both components are conditional on meeting best practice characteristics though they are payable separately. </t>
  </si>
  <si>
    <t>SUS PbR will (a) apply the BPT price to activity coded under the TFC 329 (b) unbundle MRI scans (where coded) and apply the relevant unbundled diagnostic payment (c) prevent generation of an outpatient procedure e.g. where 24 hour ECGs are performed, when recorded against the TIA TFC 329.</t>
  </si>
  <si>
    <t>The BPT applies to a TFC in the non-admitted setting (outpatients). Activity that does not meet best practice must not be recorded against TFC 329.</t>
  </si>
  <si>
    <t>The BPT applies at the HRG level to relevant non-elective admissions.</t>
  </si>
  <si>
    <t xml:space="preserve">The BPT applies at sub-HRG level to all non-elective admissions. SUS PbR will automate payment of the base tariff. Where satisfied that providers have achieved the best practice criteria, commissioners should make payment of the conditional top-up to the best practice tariff.
As the BPT applies at the Sub-HRG level, with the use of a BPT flag, there will be a conventional tariff applicable to the HRG. The conventional tariff is to reimburse the costs of the activity unrelated to the BPT within the same HRG. The BPT is mandatory for activity identified by the flag and is therefore not optional. </t>
  </si>
  <si>
    <t>Non BPT price EL</t>
  </si>
  <si>
    <t>Manual adjustments</t>
  </si>
  <si>
    <t>Manual adjustment request: set price to £191</t>
  </si>
  <si>
    <t>Final price</t>
  </si>
  <si>
    <t>Manual adjustment request: Set price to £293</t>
  </si>
  <si>
    <t>The BPT is made up of two components: a base tariff and a conditional top-up payment. SUS PbR will automate payment of the base tariff to all activity irrespective of whether the characteristics of best practice are met. The conditional top-up is payable locally if all  defined characteristics are achieved (see guidance).
The short stay emergency adjustment continues to apply (see guidance)</t>
  </si>
  <si>
    <t>The BPT applies at the HRG level to all non-elective admissions.
The BPT is made up of two components: a base tariff and a conditional top-up payment. SUS PbR will automate payment of the base tariff to all activity irrespective of whether the characteristics of best practice are met. The conditional top-up is payable locally if all defined characteristics are achieved (see guidance).
The short stay emergency adjustment continues to apply (see guidance)</t>
  </si>
  <si>
    <t>NSTEMI: Timely access to coronary angiography</t>
  </si>
  <si>
    <t>The BPT is made up of two components: a base tariff and a conditional top-up payment. SUS PbR will automate payment of the base tariff to all activity irrespective of whether the characteristics of best practice are met. The conditional top-up is payable locally if all  defined characteristics are achieved (see guidance).</t>
  </si>
  <si>
    <t>Quantum using target rates (BPT quantum)</t>
  </si>
  <si>
    <t>Worksheet</t>
  </si>
  <si>
    <t>Sheet Type</t>
  </si>
  <si>
    <t>The BPT will apply at the HRG level to all day case and elective activity.</t>
  </si>
  <si>
    <t xml:space="preserve">All IR BPTs apply only to elective (ordinary and day case) admissions. </t>
  </si>
  <si>
    <t>The BPT applies at the HRG level to all elective admissions. SUS PbR will automate payment of the BPT for all activity eligible for the BPT. Where the best practice criteria are not met, commissioners will need to make manual adjustments to the non-best practice rate.</t>
  </si>
  <si>
    <t>3 Day cases</t>
  </si>
  <si>
    <t>Summary of Stroke Price calculation</t>
  </si>
  <si>
    <t>Summary of Renal Price calculation</t>
  </si>
  <si>
    <t>Summary of Day case Price calculation</t>
  </si>
  <si>
    <t>Summary of Endoscopy price calculation</t>
  </si>
  <si>
    <t>Summary of Fragility Hip Fracture Price calculation</t>
  </si>
  <si>
    <t>Summary of Outpatients Price calculation</t>
  </si>
  <si>
    <t>Summary of Pleural Effusion Price calculation</t>
  </si>
  <si>
    <t>Summary of Same day Emergency Care (17-18) Price calculation</t>
  </si>
  <si>
    <t>Summary of Transient Ischaemic Attack Price calculation</t>
  </si>
  <si>
    <t>Summary of Paediatric Epilepsy price calculation</t>
  </si>
  <si>
    <t>2017/18 Best Practice Tariff (BPT) model</t>
  </si>
  <si>
    <t>Important notes:</t>
  </si>
  <si>
    <t>This model only relates to 2017/18 prices, for 2018/19 please see the 2018/19 calculation model</t>
  </si>
  <si>
    <t xml:space="preserve">For further information please contact pricing@improvement.nhs.uk </t>
  </si>
  <si>
    <t>2017/18 Best Practice Tariff model</t>
  </si>
  <si>
    <t>This model should be used in conjunction with  '2017/19 National Tariff Payment System'</t>
  </si>
</sst>
</file>

<file path=xl/styles.xml><?xml version="1.0" encoding="utf-8"?>
<styleSheet xmlns="http://schemas.openxmlformats.org/spreadsheetml/2006/main" xmlns:mc="http://schemas.openxmlformats.org/markup-compatibility/2006" xmlns:x14ac="http://schemas.microsoft.com/office/spreadsheetml/2009/9/ac" mc:Ignorable="x14ac">
  <numFmts count="20">
    <numFmt numFmtId="44" formatCode="_-&quot;£&quot;* #,##0.00_-;\-&quot;£&quot;* #,##0.00_-;_-&quot;£&quot;* &quot;-&quot;??_-;_-@_-"/>
    <numFmt numFmtId="43" formatCode="_-* #,##0.00_-;\-* #,##0.00_-;_-* &quot;-&quot;??_-;_-@_-"/>
    <numFmt numFmtId="164" formatCode="_(* #,##0.00_);_(* \(#,##0.00\);_(* &quot;-&quot;??_);_(@_)"/>
    <numFmt numFmtId="165" formatCode="#,##0_ ;\-#,##0\ "/>
    <numFmt numFmtId="166" formatCode="#,##0;\-#,##0_-;&quot;-&quot;"/>
    <numFmt numFmtId="167" formatCode="0.0%"/>
    <numFmt numFmtId="168" formatCode="#,##0.0000;\-#,##0.0000_-;&quot;-&quot;"/>
    <numFmt numFmtId="169" formatCode="#,##0.0_ ;\-#,##0.0\ "/>
    <numFmt numFmtId="170" formatCode="#,##0;\-#,##0;&quot;-&quot;"/>
    <numFmt numFmtId="171" formatCode="#,##0.00000;\-#,##0.00000;&quot;-&quot;"/>
    <numFmt numFmtId="172" formatCode="_(&quot;$&quot;* #,##0.00_);_(&quot;$&quot;* \(#,##0.00\);_(&quot;$&quot;* &quot;-&quot;??_);_(@_)"/>
    <numFmt numFmtId="173" formatCode="#,##0.0000000000_ ;\-#,##0.0000000000\ "/>
    <numFmt numFmtId="174" formatCode="#,##0.00_ ;\-#,##0.00\ "/>
    <numFmt numFmtId="175" formatCode="_-[$€-2]* #,##0.00_-;\-[$€-2]* #,##0.00_-;_-[$€-2]* &quot;-&quot;??_-"/>
    <numFmt numFmtId="176" formatCode="0.0000000000000%"/>
    <numFmt numFmtId="177" formatCode="0.00000%"/>
    <numFmt numFmtId="178" formatCode="_-* #,##0_-;\-* #,##0_-;_-* &quot;-&quot;??_-;_-@_-"/>
    <numFmt numFmtId="179" formatCode="#,##0_ ;\-#,##0\ ;&quot;-&quot;"/>
    <numFmt numFmtId="180" formatCode="0.00000000000%"/>
    <numFmt numFmtId="181" formatCode="_-&quot;£&quot;* #,##0_-;\-&quot;£&quot;* #,##0_-;_-&quot;£&quot;* &quot;-&quot;??_-;_-@_-"/>
  </numFmts>
  <fonts count="115" x14ac:knownFonts="1">
    <font>
      <sz val="10"/>
      <name val="Arial"/>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sz val="11"/>
      <color theme="1"/>
      <name val="Calibri"/>
      <family val="2"/>
      <scheme val="minor"/>
    </font>
    <font>
      <b/>
      <sz val="11"/>
      <color theme="1"/>
      <name val="Calibri"/>
      <family val="2"/>
      <scheme val="minor"/>
    </font>
    <font>
      <sz val="10"/>
      <name val="Arial"/>
      <family val="2"/>
    </font>
    <font>
      <sz val="8"/>
      <name val="Arial"/>
      <family val="2"/>
    </font>
    <font>
      <u/>
      <sz val="10"/>
      <color theme="10"/>
      <name val="Arial"/>
      <family val="2"/>
    </font>
    <font>
      <u/>
      <sz val="8"/>
      <name val="Arial"/>
      <family val="2"/>
    </font>
    <font>
      <b/>
      <u/>
      <sz val="8"/>
      <name val="Arial"/>
      <family val="2"/>
    </font>
    <font>
      <b/>
      <sz val="8"/>
      <name val="Arial"/>
      <family val="2"/>
    </font>
    <font>
      <u/>
      <sz val="8"/>
      <color indexed="12"/>
      <name val="Arial"/>
      <family val="2"/>
    </font>
    <font>
      <i/>
      <sz val="8"/>
      <name val="Arial"/>
      <family val="2"/>
    </font>
    <font>
      <b/>
      <u/>
      <sz val="8"/>
      <color indexed="12"/>
      <name val="Arial"/>
      <family val="2"/>
    </font>
    <font>
      <b/>
      <u/>
      <sz val="10"/>
      <name val="Arial"/>
      <family val="2"/>
    </font>
    <font>
      <sz val="10"/>
      <color theme="1"/>
      <name val="Calibri"/>
      <family val="2"/>
      <scheme val="minor"/>
    </font>
    <font>
      <sz val="8"/>
      <color theme="1"/>
      <name val="Calibri"/>
      <family val="2"/>
      <scheme val="minor"/>
    </font>
    <font>
      <u/>
      <sz val="10"/>
      <color indexed="12"/>
      <name val="Arial"/>
      <family val="2"/>
    </font>
    <font>
      <b/>
      <i/>
      <sz val="10"/>
      <color theme="1"/>
      <name val="Calibri"/>
      <family val="2"/>
      <scheme val="minor"/>
    </font>
    <font>
      <sz val="16"/>
      <color theme="3"/>
      <name val="Calibri"/>
      <family val="2"/>
      <scheme val="minor"/>
    </font>
    <font>
      <sz val="10"/>
      <name val="Calibri"/>
      <family val="2"/>
      <scheme val="minor"/>
    </font>
    <font>
      <b/>
      <sz val="10"/>
      <name val="Calibri"/>
      <family val="2"/>
      <scheme val="minor"/>
    </font>
    <font>
      <sz val="8"/>
      <name val="Calibri"/>
      <family val="2"/>
      <scheme val="minor"/>
    </font>
    <font>
      <b/>
      <sz val="8"/>
      <color theme="0"/>
      <name val="Calibri"/>
      <family val="2"/>
      <scheme val="minor"/>
    </font>
    <font>
      <sz val="12"/>
      <color theme="1"/>
      <name val="Calibri"/>
      <family val="2"/>
      <scheme val="minor"/>
    </font>
    <font>
      <sz val="12"/>
      <color rgb="FF3F3F76"/>
      <name val="Calibri"/>
      <family val="2"/>
      <scheme val="minor"/>
    </font>
    <font>
      <b/>
      <sz val="8"/>
      <name val="Calibri"/>
      <family val="2"/>
      <scheme val="minor"/>
    </font>
    <font>
      <sz val="10"/>
      <color rgb="FFFF0000"/>
      <name val="Arial"/>
      <family val="2"/>
    </font>
    <font>
      <b/>
      <sz val="10"/>
      <name val="Arial"/>
      <family val="2"/>
    </font>
    <font>
      <sz val="10"/>
      <color theme="1"/>
      <name val="Arial"/>
      <family val="2"/>
    </font>
    <font>
      <i/>
      <sz val="10"/>
      <color theme="1"/>
      <name val="Calibri"/>
      <family val="2"/>
      <scheme val="minor"/>
    </font>
    <font>
      <b/>
      <i/>
      <sz val="11"/>
      <name val="Calibri"/>
      <family val="2"/>
      <scheme val="minor"/>
    </font>
    <font>
      <sz val="8"/>
      <color indexed="10"/>
      <name val="Arial"/>
      <family val="2"/>
    </font>
    <font>
      <u/>
      <sz val="11"/>
      <color theme="10"/>
      <name val="Calibri"/>
      <family val="2"/>
      <scheme val="minor"/>
    </font>
    <font>
      <sz val="10"/>
      <name val="MS Sans Serif"/>
      <family val="2"/>
    </font>
    <font>
      <b/>
      <sz val="10"/>
      <color indexed="9"/>
      <name val="Arial"/>
      <family val="2"/>
    </font>
    <font>
      <sz val="11"/>
      <color indexed="9"/>
      <name val="Calibri"/>
      <family val="2"/>
    </font>
    <font>
      <sz val="11"/>
      <color indexed="8"/>
      <name val="Calibri"/>
      <family val="2"/>
    </font>
    <font>
      <b/>
      <sz val="18"/>
      <color theme="1"/>
      <name val="Calibri"/>
      <family val="2"/>
      <scheme val="minor"/>
    </font>
    <font>
      <b/>
      <sz val="16"/>
      <color theme="3"/>
      <name val="Calibri"/>
      <family val="2"/>
      <scheme val="minor"/>
    </font>
    <font>
      <b/>
      <sz val="12"/>
      <color theme="3"/>
      <name val="Calibri"/>
      <family val="2"/>
      <scheme val="minor"/>
    </font>
    <font>
      <b/>
      <sz val="10"/>
      <color theme="1"/>
      <name val="Calibri"/>
      <family val="2"/>
      <scheme val="minor"/>
    </font>
    <font>
      <u/>
      <sz val="10"/>
      <color theme="1"/>
      <name val="Arial"/>
      <family val="2"/>
    </font>
    <font>
      <sz val="9"/>
      <color theme="1"/>
      <name val="Calibri"/>
      <family val="2"/>
      <scheme val="minor"/>
    </font>
    <font>
      <b/>
      <u/>
      <sz val="14"/>
      <name val="Calibri"/>
      <family val="2"/>
      <scheme val="minor"/>
    </font>
    <font>
      <b/>
      <sz val="8"/>
      <color theme="1"/>
      <name val="Calibri"/>
      <family val="2"/>
      <scheme val="minor"/>
    </font>
    <font>
      <sz val="8"/>
      <color rgb="FF002060"/>
      <name val="Calibri"/>
      <family val="2"/>
      <scheme val="minor"/>
    </font>
    <font>
      <b/>
      <sz val="8"/>
      <color rgb="FFFF0000"/>
      <name val="Calibri"/>
      <family val="2"/>
      <scheme val="minor"/>
    </font>
    <font>
      <b/>
      <i/>
      <sz val="8"/>
      <color theme="0"/>
      <name val="Calibri"/>
      <family val="2"/>
      <scheme val="minor"/>
    </font>
    <font>
      <sz val="8"/>
      <color rgb="FFFF0000"/>
      <name val="Arial"/>
      <family val="2"/>
    </font>
    <font>
      <u/>
      <sz val="10"/>
      <color indexed="12"/>
      <name val="MS Sans Serif"/>
      <family val="2"/>
    </font>
    <font>
      <b/>
      <sz val="10"/>
      <color rgb="FF3F3F3F"/>
      <name val="Arial"/>
      <family val="2"/>
    </font>
    <font>
      <sz val="12"/>
      <color indexed="8"/>
      <name val="Verdana"/>
      <family val="2"/>
    </font>
    <font>
      <b/>
      <sz val="14"/>
      <color rgb="FFFF0000"/>
      <name val="Arial"/>
      <family val="2"/>
    </font>
    <font>
      <b/>
      <u/>
      <sz val="10"/>
      <name val="Calibri"/>
      <family val="2"/>
      <scheme val="minor"/>
    </font>
    <font>
      <i/>
      <sz val="10"/>
      <color rgb="FF002060"/>
      <name val="Calibri"/>
      <family val="2"/>
      <scheme val="minor"/>
    </font>
    <font>
      <i/>
      <sz val="10"/>
      <name val="Calibri"/>
      <family val="2"/>
      <scheme val="minor"/>
    </font>
    <font>
      <b/>
      <sz val="10"/>
      <color theme="0"/>
      <name val="Calibri"/>
      <family val="2"/>
      <scheme val="minor"/>
    </font>
    <font>
      <b/>
      <sz val="10"/>
      <color rgb="FF002060"/>
      <name val="Calibri"/>
      <family val="2"/>
      <scheme val="minor"/>
    </font>
    <font>
      <u/>
      <sz val="10"/>
      <color indexed="12"/>
      <name val="Calibri"/>
      <family val="2"/>
      <scheme val="minor"/>
    </font>
    <font>
      <b/>
      <i/>
      <sz val="10"/>
      <color rgb="FF7030A0"/>
      <name val="Calibri"/>
      <family val="2"/>
      <scheme val="minor"/>
    </font>
    <font>
      <sz val="10"/>
      <color indexed="12"/>
      <name val="Calibri"/>
      <family val="2"/>
      <scheme val="minor"/>
    </font>
    <font>
      <u/>
      <sz val="8"/>
      <color theme="10"/>
      <name val="Arial"/>
      <family val="2"/>
    </font>
    <font>
      <b/>
      <sz val="14"/>
      <name val="Calibri"/>
      <family val="2"/>
      <scheme val="minor"/>
    </font>
    <font>
      <sz val="11"/>
      <color indexed="20"/>
      <name val="Calibri"/>
      <family val="2"/>
    </font>
    <font>
      <b/>
      <sz val="11"/>
      <color indexed="52"/>
      <name val="Calibri"/>
      <family val="2"/>
    </font>
    <font>
      <b/>
      <sz val="11"/>
      <color indexed="9"/>
      <name val="Calibri"/>
      <family val="2"/>
    </font>
    <font>
      <i/>
      <sz val="11"/>
      <color indexed="23"/>
      <name val="Calibri"/>
      <family val="2"/>
    </font>
    <font>
      <sz val="11"/>
      <color indexed="17"/>
      <name val="Calibri"/>
      <family val="2"/>
    </font>
    <font>
      <b/>
      <sz val="15"/>
      <color indexed="56"/>
      <name val="Calibri"/>
      <family val="2"/>
    </font>
    <font>
      <b/>
      <sz val="13"/>
      <color indexed="56"/>
      <name val="Calibri"/>
      <family val="2"/>
    </font>
    <font>
      <b/>
      <sz val="11"/>
      <color indexed="56"/>
      <name val="Calibri"/>
      <family val="2"/>
    </font>
    <font>
      <sz val="11"/>
      <color indexed="62"/>
      <name val="Calibri"/>
      <family val="2"/>
    </font>
    <font>
      <sz val="11"/>
      <color indexed="52"/>
      <name val="Calibri"/>
      <family val="2"/>
    </font>
    <font>
      <sz val="11"/>
      <color indexed="60"/>
      <name val="Calibri"/>
      <family val="2"/>
    </font>
    <font>
      <b/>
      <sz val="18"/>
      <color indexed="56"/>
      <name val="Cambria"/>
      <family val="2"/>
    </font>
    <font>
      <b/>
      <sz val="11"/>
      <color indexed="8"/>
      <name val="Calibri"/>
      <family val="2"/>
    </font>
    <font>
      <sz val="11"/>
      <color indexed="10"/>
      <name val="Calibri"/>
      <family val="2"/>
    </font>
    <font>
      <sz val="10"/>
      <color rgb="FF000000"/>
      <name val="Tahoma"/>
      <family val="2"/>
    </font>
    <font>
      <sz val="8"/>
      <color rgb="FF000000"/>
      <name val="Calibri"/>
      <family val="2"/>
    </font>
    <font>
      <i/>
      <sz val="8"/>
      <color rgb="FF002060"/>
      <name val="Calibri"/>
      <family val="2"/>
      <scheme val="minor"/>
    </font>
    <font>
      <b/>
      <sz val="10"/>
      <color rgb="FFFF0000"/>
      <name val="Arial"/>
      <family val="2"/>
    </font>
    <font>
      <b/>
      <sz val="8"/>
      <color rgb="FFFF0000"/>
      <name val="Arial"/>
      <family val="2"/>
    </font>
    <font>
      <sz val="11"/>
      <color indexed="9"/>
      <name val="Calibri"/>
      <family val="2"/>
      <scheme val="minor"/>
    </font>
    <font>
      <b/>
      <sz val="11"/>
      <name val="Calibri"/>
      <family val="2"/>
      <scheme val="minor"/>
    </font>
    <font>
      <u/>
      <sz val="11"/>
      <color indexed="12"/>
      <name val="Calibri"/>
      <family val="2"/>
      <scheme val="minor"/>
    </font>
    <font>
      <sz val="11"/>
      <name val="Calibri"/>
      <family val="2"/>
      <scheme val="minor"/>
    </font>
    <font>
      <b/>
      <sz val="11"/>
      <name val="Arial"/>
      <family val="2"/>
    </font>
    <font>
      <sz val="11"/>
      <name val="Arial"/>
      <family val="2"/>
    </font>
    <font>
      <b/>
      <sz val="14"/>
      <color theme="4"/>
      <name val="Calibri"/>
      <family val="2"/>
      <scheme val="minor"/>
    </font>
  </fonts>
  <fills count="59">
    <fill>
      <patternFill patternType="none"/>
    </fill>
    <fill>
      <patternFill patternType="gray125"/>
    </fill>
    <fill>
      <patternFill patternType="solid">
        <fgColor rgb="FFFFCC99"/>
      </patternFill>
    </fill>
    <fill>
      <patternFill patternType="solid">
        <fgColor rgb="FFFFFFCC"/>
      </patternFill>
    </fill>
    <fill>
      <patternFill patternType="solid">
        <fgColor theme="0"/>
        <bgColor indexed="64"/>
      </patternFill>
    </fill>
    <fill>
      <patternFill patternType="solid">
        <fgColor indexed="9"/>
        <bgColor indexed="64"/>
      </patternFill>
    </fill>
    <fill>
      <patternFill patternType="solid">
        <fgColor indexed="41"/>
        <bgColor indexed="64"/>
      </patternFill>
    </fill>
    <fill>
      <patternFill patternType="solid">
        <fgColor rgb="FF92D050"/>
        <bgColor indexed="64"/>
      </patternFill>
    </fill>
    <fill>
      <patternFill patternType="solid">
        <fgColor rgb="FFFFC000"/>
        <bgColor indexed="64"/>
      </patternFill>
    </fill>
    <fill>
      <patternFill patternType="solid">
        <fgColor rgb="FF0070C0"/>
        <bgColor indexed="64"/>
      </patternFill>
    </fill>
    <fill>
      <patternFill patternType="solid">
        <fgColor rgb="FF00B050"/>
        <bgColor indexed="64"/>
      </patternFill>
    </fill>
    <fill>
      <patternFill patternType="solid">
        <fgColor theme="0" tint="-0.499984740745262"/>
        <bgColor indexed="64"/>
      </patternFill>
    </fill>
    <fill>
      <patternFill patternType="solid">
        <fgColor theme="8" tint="0.59999389629810485"/>
        <bgColor indexed="64"/>
      </patternFill>
    </fill>
    <fill>
      <patternFill patternType="solid">
        <fgColor theme="6" tint="0.59999389629810485"/>
        <bgColor indexed="64"/>
      </patternFill>
    </fill>
    <fill>
      <patternFill patternType="solid">
        <fgColor theme="4" tint="0.79998168889431442"/>
        <bgColor indexed="64"/>
      </patternFill>
    </fill>
    <fill>
      <patternFill patternType="solid">
        <fgColor rgb="FFCCFFCC"/>
        <bgColor indexed="64"/>
      </patternFill>
    </fill>
    <fill>
      <patternFill patternType="solid">
        <fgColor theme="8" tint="-0.249977111117893"/>
        <bgColor indexed="64"/>
      </patternFill>
    </fill>
    <fill>
      <patternFill patternType="solid">
        <fgColor rgb="FFFFFF00"/>
        <bgColor indexed="64"/>
      </patternFill>
    </fill>
    <fill>
      <patternFill patternType="solid">
        <fgColor theme="9" tint="-0.249977111117893"/>
        <bgColor indexed="64"/>
      </patternFill>
    </fill>
    <fill>
      <patternFill patternType="solid">
        <fgColor rgb="FF003360"/>
        <bgColor indexed="64"/>
      </patternFill>
    </fill>
    <fill>
      <patternFill patternType="solid">
        <fgColor theme="4"/>
        <bgColor indexed="64"/>
      </patternFill>
    </fill>
    <fill>
      <patternFill patternType="solid">
        <fgColor indexed="62"/>
        <bgColor indexed="64"/>
      </patternFill>
    </fill>
    <fill>
      <patternFill patternType="solid">
        <fgColor theme="6" tint="0.79998168889431442"/>
        <bgColor indexed="64"/>
      </patternFill>
    </fill>
    <fill>
      <patternFill patternType="solid">
        <fgColor theme="0" tint="-0.14999847407452621"/>
        <bgColor indexed="64"/>
      </patternFill>
    </fill>
    <fill>
      <patternFill patternType="solid">
        <fgColor theme="2" tint="-0.249977111117893"/>
        <bgColor indexed="64"/>
      </patternFill>
    </fill>
    <fill>
      <patternFill patternType="solid">
        <fgColor theme="1"/>
        <bgColor indexed="64"/>
      </patternFill>
    </fill>
    <fill>
      <patternFill patternType="solid">
        <fgColor rgb="FFF2F2F2"/>
      </patternFill>
    </fill>
    <fill>
      <patternFill patternType="solid">
        <fgColor theme="0" tint="-0.249977111117893"/>
        <bgColor indexed="64"/>
      </patternFill>
    </fill>
    <fill>
      <patternFill patternType="solid">
        <fgColor rgb="FFFFFFCC"/>
        <bgColor indexed="64"/>
      </patternFill>
    </fill>
    <fill>
      <patternFill patternType="solid">
        <fgColor rgb="FF82C15F"/>
        <bgColor indexed="64"/>
      </patternFill>
    </fill>
    <fill>
      <patternFill patternType="solid">
        <fgColor indexed="31"/>
      </patternFill>
    </fill>
    <fill>
      <patternFill patternType="solid">
        <fgColor indexed="45"/>
      </patternFill>
    </fill>
    <fill>
      <patternFill patternType="solid">
        <fgColor indexed="42"/>
      </patternFill>
    </fill>
    <fill>
      <patternFill patternType="solid">
        <fgColor indexed="46"/>
      </patternFill>
    </fill>
    <fill>
      <patternFill patternType="solid">
        <fgColor indexed="27"/>
      </patternFill>
    </fill>
    <fill>
      <patternFill patternType="solid">
        <fgColor indexed="47"/>
      </patternFill>
    </fill>
    <fill>
      <patternFill patternType="solid">
        <fgColor indexed="44"/>
      </patternFill>
    </fill>
    <fill>
      <patternFill patternType="solid">
        <fgColor indexed="29"/>
      </patternFill>
    </fill>
    <fill>
      <patternFill patternType="solid">
        <fgColor indexed="11"/>
      </patternFill>
    </fill>
    <fill>
      <patternFill patternType="solid">
        <fgColor indexed="51"/>
      </patternFill>
    </fill>
    <fill>
      <patternFill patternType="solid">
        <fgColor indexed="30"/>
      </patternFill>
    </fill>
    <fill>
      <patternFill patternType="solid">
        <fgColor indexed="36"/>
      </patternFill>
    </fill>
    <fill>
      <patternFill patternType="solid">
        <fgColor indexed="49"/>
      </patternFill>
    </fill>
    <fill>
      <patternFill patternType="solid">
        <fgColor indexed="52"/>
      </patternFill>
    </fill>
    <fill>
      <patternFill patternType="solid">
        <fgColor indexed="62"/>
      </patternFill>
    </fill>
    <fill>
      <patternFill patternType="solid">
        <fgColor indexed="10"/>
      </patternFill>
    </fill>
    <fill>
      <patternFill patternType="solid">
        <fgColor indexed="57"/>
      </patternFill>
    </fill>
    <fill>
      <patternFill patternType="solid">
        <fgColor indexed="53"/>
      </patternFill>
    </fill>
    <fill>
      <patternFill patternType="solid">
        <fgColor indexed="22"/>
      </patternFill>
    </fill>
    <fill>
      <patternFill patternType="solid">
        <fgColor indexed="55"/>
      </patternFill>
    </fill>
    <fill>
      <patternFill patternType="solid">
        <fgColor indexed="43"/>
      </patternFill>
    </fill>
    <fill>
      <patternFill patternType="solid">
        <fgColor rgb="FF00B0F0"/>
        <bgColor indexed="64"/>
      </patternFill>
    </fill>
    <fill>
      <patternFill patternType="solid">
        <fgColor rgb="FFFFFFFF"/>
        <bgColor rgb="FF000000"/>
      </patternFill>
    </fill>
    <fill>
      <patternFill patternType="solid">
        <fgColor rgb="FFCCFFFF"/>
        <bgColor rgb="FF000000"/>
      </patternFill>
    </fill>
    <fill>
      <patternFill patternType="solid">
        <fgColor theme="9" tint="-0.499984740745262"/>
        <bgColor indexed="64"/>
      </patternFill>
    </fill>
    <fill>
      <patternFill patternType="solid">
        <fgColor theme="9" tint="0.59999389629810485"/>
        <bgColor indexed="64"/>
      </patternFill>
    </fill>
    <fill>
      <patternFill patternType="solid">
        <fgColor rgb="FFCCFFFF"/>
        <bgColor indexed="64"/>
      </patternFill>
    </fill>
    <fill>
      <patternFill patternType="solid">
        <fgColor theme="0" tint="-0.34998626667073579"/>
        <bgColor indexed="64"/>
      </patternFill>
    </fill>
    <fill>
      <patternFill patternType="solid">
        <fgColor rgb="FFFFFF00"/>
        <bgColor rgb="FF000000"/>
      </patternFill>
    </fill>
  </fills>
  <borders count="137">
    <border>
      <left/>
      <right/>
      <top/>
      <bottom/>
      <diagonal/>
    </border>
    <border>
      <left style="thin">
        <color rgb="FF7F7F7F"/>
      </left>
      <right style="thin">
        <color rgb="FF7F7F7F"/>
      </right>
      <top style="thin">
        <color rgb="FF7F7F7F"/>
      </top>
      <bottom style="thin">
        <color rgb="FF7F7F7F"/>
      </bottom>
      <diagonal/>
    </border>
    <border>
      <left style="thin">
        <color rgb="FFB2B2B2"/>
      </left>
      <right style="thin">
        <color rgb="FFB2B2B2"/>
      </right>
      <top style="thin">
        <color rgb="FFB2B2B2"/>
      </top>
      <bottom style="thin">
        <color rgb="FFB2B2B2"/>
      </bottom>
      <diagonal/>
    </border>
    <border>
      <left/>
      <right/>
      <top/>
      <bottom style="medium">
        <color indexed="64"/>
      </bottom>
      <diagonal/>
    </border>
    <border>
      <left style="medium">
        <color indexed="64"/>
      </left>
      <right style="thin">
        <color indexed="64"/>
      </right>
      <top style="medium">
        <color indexed="64"/>
      </top>
      <bottom/>
      <diagonal/>
    </border>
    <border>
      <left style="thin">
        <color indexed="64"/>
      </left>
      <right style="thin">
        <color indexed="64"/>
      </right>
      <top/>
      <bottom/>
      <diagonal/>
    </border>
    <border>
      <left style="thin">
        <color auto="1"/>
      </left>
      <right style="medium">
        <color auto="1"/>
      </right>
      <top/>
      <bottom style="medium">
        <color indexed="64"/>
      </bottom>
      <diagonal/>
    </border>
    <border>
      <left style="thin">
        <color indexed="64"/>
      </left>
      <right style="thin">
        <color indexed="64"/>
      </right>
      <top/>
      <bottom style="medium">
        <color indexed="64"/>
      </bottom>
      <diagonal/>
    </border>
    <border>
      <left style="medium">
        <color indexed="64"/>
      </left>
      <right style="thin">
        <color indexed="64"/>
      </right>
      <top/>
      <bottom style="medium">
        <color indexed="64"/>
      </bottom>
      <diagonal/>
    </border>
    <border>
      <left style="thin">
        <color indexed="64"/>
      </left>
      <right/>
      <top/>
      <bottom style="medium">
        <color indexed="64"/>
      </bottom>
      <diagonal/>
    </border>
    <border>
      <left style="thin">
        <color indexed="64"/>
      </left>
      <right style="medium">
        <color indexed="64"/>
      </right>
      <top/>
      <bottom/>
      <diagonal/>
    </border>
    <border>
      <left style="thin">
        <color indexed="64"/>
      </left>
      <right/>
      <top style="medium">
        <color indexed="64"/>
      </top>
      <bottom/>
      <diagonal/>
    </border>
    <border>
      <left style="medium">
        <color indexed="64"/>
      </left>
      <right style="thin">
        <color indexed="64"/>
      </right>
      <top style="medium">
        <color indexed="64"/>
      </top>
      <bottom style="medium">
        <color indexed="64"/>
      </bottom>
      <diagonal/>
    </border>
    <border>
      <left style="medium">
        <color indexed="64"/>
      </left>
      <right style="medium">
        <color indexed="64"/>
      </right>
      <top style="medium">
        <color indexed="64"/>
      </top>
      <bottom style="medium">
        <color indexed="64"/>
      </bottom>
      <diagonal/>
    </border>
    <border>
      <left style="medium">
        <color indexed="64"/>
      </left>
      <right/>
      <top style="medium">
        <color indexed="64"/>
      </top>
      <bottom style="medium">
        <color indexed="64"/>
      </bottom>
      <diagonal/>
    </border>
    <border>
      <left style="medium">
        <color indexed="64"/>
      </left>
      <right style="medium">
        <color indexed="64"/>
      </right>
      <top/>
      <bottom style="medium">
        <color indexed="64"/>
      </bottom>
      <diagonal/>
    </border>
    <border>
      <left style="thin">
        <color indexed="64"/>
      </left>
      <right style="medium">
        <color indexed="64"/>
      </right>
      <top style="medium">
        <color indexed="64"/>
      </top>
      <bottom style="medium">
        <color indexed="64"/>
      </bottom>
      <diagonal/>
    </border>
    <border>
      <left/>
      <right/>
      <top style="medium">
        <color indexed="64"/>
      </top>
      <bottom style="medium">
        <color indexed="64"/>
      </bottom>
      <diagonal/>
    </border>
    <border>
      <left style="medium">
        <color indexed="64"/>
      </left>
      <right style="thin">
        <color indexed="64"/>
      </right>
      <top/>
      <bottom/>
      <diagonal/>
    </border>
    <border>
      <left style="medium">
        <color indexed="64"/>
      </left>
      <right style="medium">
        <color indexed="64"/>
      </right>
      <top/>
      <bottom/>
      <diagonal/>
    </border>
    <border>
      <left style="thin">
        <color indexed="64"/>
      </left>
      <right style="medium">
        <color indexed="64"/>
      </right>
      <top/>
      <bottom style="thin">
        <color indexed="64"/>
      </bottom>
      <diagonal/>
    </border>
    <border>
      <left style="medium">
        <color indexed="64"/>
      </left>
      <right style="thin">
        <color indexed="64"/>
      </right>
      <top/>
      <bottom style="thin">
        <color indexed="64"/>
      </bottom>
      <diagonal/>
    </border>
    <border>
      <left/>
      <right/>
      <top/>
      <bottom style="thin">
        <color indexed="64"/>
      </bottom>
      <diagonal/>
    </border>
    <border>
      <left style="medium">
        <color indexed="64"/>
      </left>
      <right style="medium">
        <color indexed="64"/>
      </right>
      <top/>
      <bottom style="thin">
        <color indexed="64"/>
      </bottom>
      <diagonal/>
    </border>
    <border>
      <left style="medium">
        <color indexed="64"/>
      </left>
      <right style="medium">
        <color indexed="64"/>
      </right>
      <top style="thin">
        <color indexed="64"/>
      </top>
      <bottom/>
      <diagonal/>
    </border>
    <border>
      <left style="thin">
        <color auto="1"/>
      </left>
      <right style="medium">
        <color indexed="64"/>
      </right>
      <top style="thin">
        <color auto="1"/>
      </top>
      <bottom style="thin">
        <color auto="1"/>
      </bottom>
      <diagonal/>
    </border>
    <border>
      <left style="medium">
        <color auto="1"/>
      </left>
      <right style="thin">
        <color auto="1"/>
      </right>
      <top style="thin">
        <color auto="1"/>
      </top>
      <bottom style="thin">
        <color auto="1"/>
      </bottom>
      <diagonal/>
    </border>
    <border>
      <left/>
      <right/>
      <top style="thin">
        <color indexed="64"/>
      </top>
      <bottom style="thin">
        <color indexed="64"/>
      </bottom>
      <diagonal/>
    </border>
    <border>
      <left style="medium">
        <color indexed="64"/>
      </left>
      <right style="medium">
        <color indexed="64"/>
      </right>
      <top style="thin">
        <color indexed="64"/>
      </top>
      <bottom style="thin">
        <color indexed="64"/>
      </bottom>
      <diagonal/>
    </border>
    <border>
      <left/>
      <right style="thin">
        <color indexed="64"/>
      </right>
      <top style="thin">
        <color indexed="64"/>
      </top>
      <bottom style="thin">
        <color indexed="64"/>
      </bottom>
      <diagonal/>
    </border>
    <border>
      <left/>
      <right style="thin">
        <color indexed="64"/>
      </right>
      <top/>
      <bottom/>
      <diagonal/>
    </border>
    <border>
      <left style="thin">
        <color auto="1"/>
      </left>
      <right/>
      <top style="thin">
        <color auto="1"/>
      </top>
      <bottom style="thin">
        <color auto="1"/>
      </bottom>
      <diagonal/>
    </border>
    <border>
      <left/>
      <right style="thin">
        <color indexed="64"/>
      </right>
      <top/>
      <bottom style="thin">
        <color indexed="64"/>
      </bottom>
      <diagonal/>
    </border>
    <border>
      <left style="thin">
        <color indexed="64"/>
      </left>
      <right style="medium">
        <color indexed="64"/>
      </right>
      <top style="medium">
        <color indexed="64"/>
      </top>
      <bottom/>
      <diagonal/>
    </border>
    <border>
      <left/>
      <right style="thin">
        <color indexed="64"/>
      </right>
      <top style="medium">
        <color indexed="64"/>
      </top>
      <bottom/>
      <diagonal/>
    </border>
    <border>
      <left style="medium">
        <color indexed="64"/>
      </left>
      <right style="medium">
        <color indexed="64"/>
      </right>
      <top style="medium">
        <color indexed="64"/>
      </top>
      <bottom/>
      <diagonal/>
    </border>
    <border>
      <left style="thin">
        <color indexed="64"/>
      </left>
      <right/>
      <top style="medium">
        <color indexed="64"/>
      </top>
      <bottom style="medium">
        <color indexed="64"/>
      </bottom>
      <diagonal/>
    </border>
    <border>
      <left/>
      <right style="thin">
        <color indexed="64"/>
      </right>
      <top style="medium">
        <color indexed="64"/>
      </top>
      <bottom style="medium">
        <color indexed="64"/>
      </bottom>
      <diagonal/>
    </border>
    <border>
      <left/>
      <right style="medium">
        <color indexed="64"/>
      </right>
      <top style="medium">
        <color indexed="64"/>
      </top>
      <bottom style="medium">
        <color indexed="64"/>
      </bottom>
      <diagonal/>
    </border>
    <border>
      <left/>
      <right style="medium">
        <color indexed="64"/>
      </right>
      <top/>
      <bottom style="medium">
        <color indexed="64"/>
      </bottom>
      <diagonal/>
    </border>
    <border>
      <left/>
      <right style="medium">
        <color indexed="64"/>
      </right>
      <top style="medium">
        <color indexed="64"/>
      </top>
      <bottom/>
      <diagonal/>
    </border>
    <border>
      <left/>
      <right/>
      <top style="medium">
        <color indexed="64"/>
      </top>
      <bottom/>
      <diagonal/>
    </border>
    <border>
      <left style="thin">
        <color auto="1"/>
      </left>
      <right style="medium">
        <color indexed="64"/>
      </right>
      <top style="medium">
        <color indexed="64"/>
      </top>
      <bottom style="thin">
        <color auto="1"/>
      </bottom>
      <diagonal/>
    </border>
    <border>
      <left style="thin">
        <color auto="1"/>
      </left>
      <right style="thin">
        <color auto="1"/>
      </right>
      <top style="medium">
        <color indexed="64"/>
      </top>
      <bottom style="thin">
        <color auto="1"/>
      </bottom>
      <diagonal/>
    </border>
    <border>
      <left style="thin">
        <color indexed="64"/>
      </left>
      <right style="thin">
        <color indexed="64"/>
      </right>
      <top style="thin">
        <color indexed="64"/>
      </top>
      <bottom style="medium">
        <color indexed="64"/>
      </bottom>
      <diagonal/>
    </border>
    <border>
      <left/>
      <right style="thin">
        <color indexed="64"/>
      </right>
      <top/>
      <bottom style="medium">
        <color indexed="64"/>
      </bottom>
      <diagonal/>
    </border>
    <border>
      <left style="thin">
        <color auto="1"/>
      </left>
      <right style="thin">
        <color auto="1"/>
      </right>
      <top style="thin">
        <color auto="1"/>
      </top>
      <bottom style="thin">
        <color auto="1"/>
      </bottom>
      <diagonal/>
    </border>
    <border>
      <left/>
      <right style="thin">
        <color auto="1"/>
      </right>
      <top style="medium">
        <color indexed="64"/>
      </top>
      <bottom style="thin">
        <color auto="1"/>
      </bottom>
      <diagonal/>
    </border>
    <border>
      <left style="medium">
        <color indexed="64"/>
      </left>
      <right style="medium">
        <color indexed="64"/>
      </right>
      <top style="medium">
        <color indexed="64"/>
      </top>
      <bottom style="thin">
        <color auto="1"/>
      </bottom>
      <diagonal/>
    </border>
    <border>
      <left style="medium">
        <color indexed="64"/>
      </left>
      <right/>
      <top/>
      <bottom style="medium">
        <color indexed="64"/>
      </bottom>
      <diagonal/>
    </border>
    <border>
      <left style="medium">
        <color indexed="64"/>
      </left>
      <right/>
      <top style="medium">
        <color indexed="64"/>
      </top>
      <bottom/>
      <diagonal/>
    </border>
    <border>
      <left style="medium">
        <color indexed="64"/>
      </left>
      <right/>
      <top/>
      <bottom/>
      <diagonal/>
    </border>
    <border>
      <left style="thin">
        <color indexed="64"/>
      </left>
      <right/>
      <top/>
      <bottom/>
      <diagonal/>
    </border>
    <border>
      <left/>
      <right style="medium">
        <color indexed="64"/>
      </right>
      <top/>
      <bottom/>
      <diagonal/>
    </border>
    <border>
      <left/>
      <right style="medium">
        <color indexed="64"/>
      </right>
      <top/>
      <bottom style="thin">
        <color indexed="64"/>
      </bottom>
      <diagonal/>
    </border>
    <border>
      <left style="thin">
        <color indexed="64"/>
      </left>
      <right style="medium">
        <color indexed="64"/>
      </right>
      <top style="thin">
        <color indexed="64"/>
      </top>
      <bottom style="medium">
        <color indexed="64"/>
      </bottom>
      <diagonal/>
    </border>
    <border>
      <left style="medium">
        <color indexed="64"/>
      </left>
      <right style="thin">
        <color indexed="64"/>
      </right>
      <top style="thin">
        <color indexed="64"/>
      </top>
      <bottom style="medium">
        <color indexed="64"/>
      </bottom>
      <diagonal/>
    </border>
    <border>
      <left style="thin">
        <color indexed="64"/>
      </left>
      <right/>
      <top style="thin">
        <color indexed="64"/>
      </top>
      <bottom style="medium">
        <color indexed="64"/>
      </bottom>
      <diagonal/>
    </border>
    <border>
      <left/>
      <right style="medium">
        <color indexed="64"/>
      </right>
      <top style="thin">
        <color indexed="64"/>
      </top>
      <bottom style="medium">
        <color indexed="64"/>
      </bottom>
      <diagonal/>
    </border>
    <border>
      <left style="medium">
        <color indexed="64"/>
      </left>
      <right style="medium">
        <color auto="1"/>
      </right>
      <top style="thin">
        <color indexed="64"/>
      </top>
      <bottom style="medium">
        <color auto="1"/>
      </bottom>
      <diagonal/>
    </border>
    <border>
      <left/>
      <right style="medium">
        <color indexed="64"/>
      </right>
      <top style="thin">
        <color indexed="64"/>
      </top>
      <bottom style="thin">
        <color indexed="64"/>
      </bottom>
      <diagonal/>
    </border>
    <border>
      <left style="thin">
        <color indexed="64"/>
      </left>
      <right/>
      <top/>
      <bottom style="thin">
        <color indexed="64"/>
      </bottom>
      <diagonal/>
    </border>
    <border>
      <left style="thin">
        <color auto="1"/>
      </left>
      <right style="thin">
        <color auto="1"/>
      </right>
      <top style="thin">
        <color auto="1"/>
      </top>
      <bottom/>
      <diagonal/>
    </border>
    <border>
      <left style="thin">
        <color auto="1"/>
      </left>
      <right style="thin">
        <color auto="1"/>
      </right>
      <top/>
      <bottom style="thin">
        <color auto="1"/>
      </bottom>
      <diagonal/>
    </border>
    <border>
      <left style="thin">
        <color indexed="64"/>
      </left>
      <right style="thin">
        <color indexed="64"/>
      </right>
      <top style="medium">
        <color indexed="64"/>
      </top>
      <bottom/>
      <diagonal/>
    </border>
    <border>
      <left/>
      <right/>
      <top/>
      <bottom style="hair">
        <color indexed="64"/>
      </bottom>
      <diagonal/>
    </border>
    <border>
      <left/>
      <right style="medium">
        <color indexed="64"/>
      </right>
      <top style="medium">
        <color indexed="64"/>
      </top>
      <bottom style="thin">
        <color indexed="64"/>
      </bottom>
      <diagonal/>
    </border>
    <border>
      <left style="medium">
        <color indexed="64"/>
      </left>
      <right/>
      <top style="medium">
        <color indexed="64"/>
      </top>
      <bottom style="thin">
        <color indexed="64"/>
      </bottom>
      <diagonal/>
    </border>
    <border>
      <left style="thin">
        <color indexed="64"/>
      </left>
      <right style="thin">
        <color indexed="64"/>
      </right>
      <top style="hair">
        <color indexed="64"/>
      </top>
      <bottom style="thin">
        <color indexed="64"/>
      </bottom>
      <diagonal/>
    </border>
    <border>
      <left style="thin">
        <color indexed="64"/>
      </left>
      <right style="thin">
        <color indexed="64"/>
      </right>
      <top style="thin">
        <color indexed="64"/>
      </top>
      <bottom style="hair">
        <color indexed="64"/>
      </bottom>
      <diagonal/>
    </border>
    <border>
      <left style="thin">
        <color indexed="64"/>
      </left>
      <right style="thin">
        <color indexed="64"/>
      </right>
      <top style="medium">
        <color indexed="64"/>
      </top>
      <bottom style="medium">
        <color indexed="64"/>
      </bottom>
      <diagonal/>
    </border>
    <border>
      <left style="thin">
        <color indexed="64"/>
      </left>
      <right style="thin">
        <color indexed="64"/>
      </right>
      <top style="hair">
        <color indexed="64"/>
      </top>
      <bottom style="hair">
        <color indexed="64"/>
      </bottom>
      <diagonal/>
    </border>
    <border>
      <left style="thin">
        <color indexed="21"/>
      </left>
      <right style="thin">
        <color indexed="21"/>
      </right>
      <top style="thin">
        <color indexed="21"/>
      </top>
      <bottom/>
      <diagonal/>
    </border>
    <border>
      <left/>
      <right style="medium">
        <color indexed="64"/>
      </right>
      <top style="thin">
        <color indexed="64"/>
      </top>
      <bottom/>
      <diagonal/>
    </border>
    <border>
      <left/>
      <right style="thin">
        <color indexed="64"/>
      </right>
      <top/>
      <bottom style="hair">
        <color indexed="64"/>
      </bottom>
      <diagonal/>
    </border>
    <border>
      <left/>
      <right style="hair">
        <color indexed="64"/>
      </right>
      <top/>
      <bottom style="hair">
        <color indexed="64"/>
      </bottom>
      <diagonal/>
    </border>
    <border>
      <left/>
      <right style="hair">
        <color indexed="64"/>
      </right>
      <top/>
      <bottom style="thin">
        <color indexed="64"/>
      </bottom>
      <diagonal/>
    </border>
    <border>
      <left style="thin">
        <color auto="1"/>
      </left>
      <right style="thin">
        <color auto="1"/>
      </right>
      <top/>
      <bottom style="hair">
        <color indexed="64"/>
      </bottom>
      <diagonal/>
    </border>
    <border>
      <left style="thin">
        <color auto="1"/>
      </left>
      <right style="thin">
        <color auto="1"/>
      </right>
      <top style="thin">
        <color auto="1"/>
      </top>
      <bottom style="thin">
        <color auto="1"/>
      </bottom>
      <diagonal/>
    </border>
    <border>
      <left style="thin">
        <color auto="1"/>
      </left>
      <right style="thin">
        <color auto="1"/>
      </right>
      <top style="thin">
        <color auto="1"/>
      </top>
      <bottom/>
      <diagonal/>
    </border>
    <border>
      <left style="thin">
        <color indexed="64"/>
      </left>
      <right style="hair">
        <color indexed="64"/>
      </right>
      <top style="thin">
        <color indexed="64"/>
      </top>
      <bottom style="hair">
        <color indexed="64"/>
      </bottom>
      <diagonal/>
    </border>
    <border>
      <left style="hair">
        <color indexed="64"/>
      </left>
      <right style="hair">
        <color indexed="64"/>
      </right>
      <top style="thin">
        <color indexed="64"/>
      </top>
      <bottom style="hair">
        <color indexed="64"/>
      </bottom>
      <diagonal/>
    </border>
    <border>
      <left style="hair">
        <color indexed="64"/>
      </left>
      <right style="thin">
        <color indexed="64"/>
      </right>
      <top style="thin">
        <color indexed="64"/>
      </top>
      <bottom style="hair">
        <color indexed="64"/>
      </bottom>
      <diagonal/>
    </border>
    <border>
      <left style="thin">
        <color indexed="64"/>
      </left>
      <right style="hair">
        <color indexed="64"/>
      </right>
      <top style="hair">
        <color indexed="64"/>
      </top>
      <bottom style="hair">
        <color indexed="64"/>
      </bottom>
      <diagonal/>
    </border>
    <border>
      <left style="hair">
        <color indexed="64"/>
      </left>
      <right style="hair">
        <color indexed="64"/>
      </right>
      <top style="hair">
        <color indexed="64"/>
      </top>
      <bottom style="hair">
        <color indexed="64"/>
      </bottom>
      <diagonal/>
    </border>
    <border>
      <left style="hair">
        <color indexed="64"/>
      </left>
      <right style="thin">
        <color indexed="64"/>
      </right>
      <top style="hair">
        <color indexed="64"/>
      </top>
      <bottom style="hair">
        <color indexed="64"/>
      </bottom>
      <diagonal/>
    </border>
    <border>
      <left style="thin">
        <color indexed="64"/>
      </left>
      <right style="hair">
        <color indexed="64"/>
      </right>
      <top style="hair">
        <color indexed="64"/>
      </top>
      <bottom style="thin">
        <color indexed="64"/>
      </bottom>
      <diagonal/>
    </border>
    <border>
      <left style="hair">
        <color indexed="64"/>
      </left>
      <right style="hair">
        <color indexed="64"/>
      </right>
      <top style="hair">
        <color indexed="64"/>
      </top>
      <bottom style="thin">
        <color indexed="64"/>
      </bottom>
      <diagonal/>
    </border>
    <border>
      <left style="hair">
        <color indexed="64"/>
      </left>
      <right style="thin">
        <color indexed="64"/>
      </right>
      <top style="hair">
        <color indexed="64"/>
      </top>
      <bottom style="thin">
        <color indexed="64"/>
      </bottom>
      <diagonal/>
    </border>
    <border>
      <left style="thin">
        <color rgb="FF3F3F3F"/>
      </left>
      <right style="thin">
        <color rgb="FF3F3F3F"/>
      </right>
      <top style="thin">
        <color rgb="FF3F3F3F"/>
      </top>
      <bottom style="thin">
        <color rgb="FF3F3F3F"/>
      </bottom>
      <diagonal/>
    </border>
    <border>
      <left style="medium">
        <color indexed="64"/>
      </left>
      <right style="hair">
        <color indexed="64"/>
      </right>
      <top style="medium">
        <color indexed="64"/>
      </top>
      <bottom style="hair">
        <color indexed="64"/>
      </bottom>
      <diagonal/>
    </border>
    <border>
      <left style="hair">
        <color indexed="64"/>
      </left>
      <right/>
      <top style="medium">
        <color indexed="64"/>
      </top>
      <bottom style="hair">
        <color indexed="64"/>
      </bottom>
      <diagonal/>
    </border>
    <border>
      <left style="medium">
        <color indexed="64"/>
      </left>
      <right style="hair">
        <color indexed="64"/>
      </right>
      <top style="hair">
        <color indexed="64"/>
      </top>
      <bottom style="hair">
        <color indexed="64"/>
      </bottom>
      <diagonal/>
    </border>
    <border>
      <left style="hair">
        <color indexed="64"/>
      </left>
      <right/>
      <top style="hair">
        <color indexed="64"/>
      </top>
      <bottom style="hair">
        <color indexed="64"/>
      </bottom>
      <diagonal/>
    </border>
    <border>
      <left style="medium">
        <color auto="1"/>
      </left>
      <right style="hair">
        <color auto="1"/>
      </right>
      <top style="hair">
        <color auto="1"/>
      </top>
      <bottom/>
      <diagonal/>
    </border>
    <border>
      <left style="medium">
        <color indexed="64"/>
      </left>
      <right style="hair">
        <color indexed="64"/>
      </right>
      <top style="hair">
        <color indexed="64"/>
      </top>
      <bottom style="medium">
        <color indexed="64"/>
      </bottom>
      <diagonal/>
    </border>
    <border>
      <left style="hair">
        <color indexed="64"/>
      </left>
      <right/>
      <top style="hair">
        <color indexed="64"/>
      </top>
      <bottom style="medium">
        <color indexed="64"/>
      </bottom>
      <diagonal/>
    </border>
    <border>
      <left style="thin">
        <color indexed="23"/>
      </left>
      <right style="thin">
        <color indexed="23"/>
      </right>
      <top style="thin">
        <color indexed="23"/>
      </top>
      <bottom style="thin">
        <color indexed="23"/>
      </bottom>
      <diagonal/>
    </border>
    <border>
      <left style="double">
        <color indexed="63"/>
      </left>
      <right style="double">
        <color indexed="63"/>
      </right>
      <top style="double">
        <color indexed="63"/>
      </top>
      <bottom style="double">
        <color indexed="63"/>
      </bottom>
      <diagonal/>
    </border>
    <border>
      <left/>
      <right/>
      <top/>
      <bottom style="thick">
        <color indexed="62"/>
      </bottom>
      <diagonal/>
    </border>
    <border>
      <left/>
      <right/>
      <top/>
      <bottom style="thick">
        <color indexed="22"/>
      </bottom>
      <diagonal/>
    </border>
    <border>
      <left/>
      <right/>
      <top/>
      <bottom style="medium">
        <color indexed="30"/>
      </bottom>
      <diagonal/>
    </border>
    <border>
      <left/>
      <right/>
      <top/>
      <bottom style="double">
        <color indexed="52"/>
      </bottom>
      <diagonal/>
    </border>
    <border>
      <left/>
      <right/>
      <top style="thin">
        <color indexed="62"/>
      </top>
      <bottom style="double">
        <color indexed="62"/>
      </bottom>
      <diagonal/>
    </border>
    <border>
      <left style="thin">
        <color indexed="64"/>
      </left>
      <right style="medium">
        <color indexed="64"/>
      </right>
      <top style="thin">
        <color indexed="64"/>
      </top>
      <bottom/>
      <diagonal/>
    </border>
    <border>
      <left style="medium">
        <color indexed="64"/>
      </left>
      <right style="thin">
        <color indexed="64"/>
      </right>
      <top style="thin">
        <color indexed="64"/>
      </top>
      <bottom/>
      <diagonal/>
    </border>
    <border>
      <left/>
      <right/>
      <top style="thin">
        <color indexed="64"/>
      </top>
      <bottom/>
      <diagonal/>
    </border>
    <border>
      <left style="medium">
        <color indexed="64"/>
      </left>
      <right style="medium">
        <color indexed="64"/>
      </right>
      <top style="thin">
        <color indexed="64"/>
      </top>
      <bottom/>
      <diagonal/>
    </border>
    <border>
      <left style="thin">
        <color indexed="64"/>
      </left>
      <right style="medium">
        <color indexed="64"/>
      </right>
      <top style="thin">
        <color indexed="64"/>
      </top>
      <bottom style="thin">
        <color indexed="64"/>
      </bottom>
      <diagonal/>
    </border>
    <border>
      <left style="medium">
        <color indexed="64"/>
      </left>
      <right style="thin">
        <color indexed="64"/>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indexed="64"/>
      </left>
      <right/>
      <top style="thin">
        <color indexed="64"/>
      </top>
      <bottom style="thin">
        <color indexed="64"/>
      </bottom>
      <diagonal/>
    </border>
    <border>
      <left/>
      <right style="thin">
        <color indexed="64"/>
      </right>
      <top style="thin">
        <color indexed="64"/>
      </top>
      <bottom/>
      <diagonal/>
    </border>
    <border>
      <left style="thin">
        <color indexed="64"/>
      </left>
      <right style="thin">
        <color indexed="64"/>
      </right>
      <top style="thin">
        <color indexed="64"/>
      </top>
      <bottom style="thin">
        <color indexed="64"/>
      </bottom>
      <diagonal/>
    </border>
    <border>
      <left/>
      <right style="medium">
        <color indexed="64"/>
      </right>
      <top style="thin">
        <color indexed="64"/>
      </top>
      <bottom/>
      <diagonal/>
    </border>
    <border>
      <left/>
      <right style="medium">
        <color indexed="64"/>
      </right>
      <top style="thin">
        <color indexed="64"/>
      </top>
      <bottom style="thin">
        <color indexed="64"/>
      </bottom>
      <diagonal/>
    </border>
    <border>
      <left style="thin">
        <color indexed="64"/>
      </left>
      <right style="thin">
        <color indexed="64"/>
      </right>
      <top style="thin">
        <color indexed="64"/>
      </top>
      <bottom/>
      <diagonal/>
    </border>
    <border>
      <left/>
      <right/>
      <top style="thin">
        <color indexed="64"/>
      </top>
      <bottom style="medium">
        <color indexed="64"/>
      </bottom>
      <diagonal/>
    </border>
    <border>
      <left/>
      <right style="thin">
        <color indexed="64"/>
      </right>
      <top style="thin">
        <color indexed="64"/>
      </top>
      <bottom style="medium">
        <color indexed="64"/>
      </bottom>
      <diagonal/>
    </border>
    <border>
      <left style="thin">
        <color auto="1"/>
      </left>
      <right/>
      <top style="thin">
        <color auto="1"/>
      </top>
      <bottom style="thin">
        <color auto="1"/>
      </bottom>
      <diagonal/>
    </border>
    <border>
      <left/>
      <right style="thin">
        <color auto="1"/>
      </right>
      <top style="thin">
        <color auto="1"/>
      </top>
      <bottom style="thin">
        <color auto="1"/>
      </bottom>
      <diagonal/>
    </border>
    <border>
      <left style="thin">
        <color indexed="64"/>
      </left>
      <right/>
      <top style="thin">
        <color indexed="64"/>
      </top>
      <bottom style="hair">
        <color indexed="64"/>
      </bottom>
      <diagonal/>
    </border>
    <border>
      <left style="thin">
        <color indexed="64"/>
      </left>
      <right/>
      <top style="hair">
        <color indexed="64"/>
      </top>
      <bottom style="hair">
        <color indexed="64"/>
      </bottom>
      <diagonal/>
    </border>
    <border>
      <left/>
      <right style="thin">
        <color indexed="64"/>
      </right>
      <top style="thin">
        <color indexed="64"/>
      </top>
      <bottom style="hair">
        <color indexed="64"/>
      </bottom>
      <diagonal/>
    </border>
    <border>
      <left/>
      <right style="thin">
        <color indexed="64"/>
      </right>
      <top style="hair">
        <color indexed="64"/>
      </top>
      <bottom style="hair">
        <color indexed="64"/>
      </bottom>
      <diagonal/>
    </border>
    <border>
      <left/>
      <right style="thin">
        <color indexed="64"/>
      </right>
      <top style="hair">
        <color indexed="64"/>
      </top>
      <bottom style="thin">
        <color indexed="64"/>
      </bottom>
      <diagonal/>
    </border>
    <border>
      <left style="thin">
        <color indexed="64"/>
      </left>
      <right/>
      <top style="hair">
        <color indexed="64"/>
      </top>
      <bottom style="thin">
        <color indexed="64"/>
      </bottom>
      <diagonal/>
    </border>
    <border>
      <left style="thin">
        <color indexed="64"/>
      </left>
      <right/>
      <top style="thin">
        <color indexed="64"/>
      </top>
      <bottom style="thin">
        <color indexed="64"/>
      </bottom>
      <diagonal/>
    </border>
    <border>
      <left/>
      <right/>
      <top style="thin">
        <color indexed="64"/>
      </top>
      <bottom style="thin">
        <color indexed="64"/>
      </bottom>
      <diagonal/>
    </border>
    <border>
      <left/>
      <right style="thin">
        <color indexed="64"/>
      </right>
      <top style="thin">
        <color indexed="64"/>
      </top>
      <bottom style="thin">
        <color indexed="64"/>
      </bottom>
      <diagonal/>
    </border>
    <border>
      <left style="thin">
        <color auto="1"/>
      </left>
      <right/>
      <top style="thin">
        <color auto="1"/>
      </top>
      <bottom/>
      <diagonal/>
    </border>
    <border>
      <left/>
      <right style="thin">
        <color auto="1"/>
      </right>
      <top style="thin">
        <color auto="1"/>
      </top>
      <bottom/>
      <diagonal/>
    </border>
    <border>
      <left style="medium">
        <color indexed="64"/>
      </left>
      <right style="thin">
        <color theme="0" tint="-0.34998626667073579"/>
      </right>
      <top style="medium">
        <color indexed="64"/>
      </top>
      <bottom/>
      <diagonal/>
    </border>
    <border>
      <left style="thin">
        <color theme="0" tint="-0.34998626667073579"/>
      </left>
      <right style="medium">
        <color indexed="64"/>
      </right>
      <top style="medium">
        <color indexed="64"/>
      </top>
      <bottom style="medium">
        <color indexed="64"/>
      </bottom>
      <diagonal/>
    </border>
    <border>
      <left style="medium">
        <color indexed="64"/>
      </left>
      <right style="thin">
        <color theme="0" tint="-0.34998626667073579"/>
      </right>
      <top style="medium">
        <color indexed="64"/>
      </top>
      <bottom style="medium">
        <color indexed="64"/>
      </bottom>
      <diagonal/>
    </border>
    <border>
      <left style="medium">
        <color indexed="64"/>
      </left>
      <right style="thin">
        <color indexed="64"/>
      </right>
      <top style="medium">
        <color indexed="64"/>
      </top>
      <bottom style="thin">
        <color indexed="64"/>
      </bottom>
      <diagonal/>
    </border>
  </borders>
  <cellStyleXfs count="333">
    <xf numFmtId="0" fontId="0" fillId="0" borderId="0"/>
    <xf numFmtId="43" fontId="30" fillId="0" borderId="0" applyFont="0" applyFill="0" applyBorder="0" applyAlignment="0" applyProtection="0"/>
    <xf numFmtId="44" fontId="30" fillId="0" borderId="0" applyFont="0" applyFill="0" applyBorder="0" applyAlignment="0" applyProtection="0"/>
    <xf numFmtId="9" fontId="30" fillId="0" borderId="0" applyFont="0" applyFill="0" applyBorder="0" applyAlignment="0" applyProtection="0"/>
    <xf numFmtId="0" fontId="28" fillId="0" borderId="0"/>
    <xf numFmtId="0" fontId="32" fillId="0" borderId="0" applyNumberFormat="0" applyFill="0" applyBorder="0" applyAlignment="0" applyProtection="0"/>
    <xf numFmtId="0" fontId="28" fillId="0" borderId="0"/>
    <xf numFmtId="0" fontId="30" fillId="0" borderId="0"/>
    <xf numFmtId="0" fontId="30" fillId="0" borderId="0"/>
    <xf numFmtId="164" fontId="30" fillId="0" borderId="0" applyFont="0" applyFill="0" applyBorder="0" applyAlignment="0" applyProtection="0"/>
    <xf numFmtId="0" fontId="28" fillId="0" borderId="0"/>
    <xf numFmtId="0" fontId="42" fillId="0" borderId="0" applyNumberFormat="0" applyFill="0" applyBorder="0" applyAlignment="0" applyProtection="0">
      <alignment vertical="top"/>
      <protection locked="0"/>
    </xf>
    <xf numFmtId="9" fontId="28" fillId="0" borderId="0" applyFont="0" applyFill="0" applyBorder="0" applyAlignment="0" applyProtection="0"/>
    <xf numFmtId="0" fontId="28" fillId="0" borderId="0"/>
    <xf numFmtId="0" fontId="28" fillId="0" borderId="0"/>
    <xf numFmtId="0" fontId="49" fillId="0" borderId="0"/>
    <xf numFmtId="43" fontId="49" fillId="0" borderId="0" applyFont="0" applyFill="0" applyBorder="0" applyAlignment="0" applyProtection="0"/>
    <xf numFmtId="9" fontId="49" fillId="0" borderId="0" applyFont="0" applyFill="0" applyBorder="0" applyAlignment="0" applyProtection="0"/>
    <xf numFmtId="0" fontId="50" fillId="2" borderId="1" applyNumberFormat="0" applyAlignment="0" applyProtection="0"/>
    <xf numFmtId="0" fontId="49" fillId="3" borderId="2" applyNumberFormat="0" applyFont="0" applyAlignment="0" applyProtection="0"/>
    <xf numFmtId="0" fontId="28" fillId="0" borderId="0"/>
    <xf numFmtId="0" fontId="30" fillId="0" borderId="0"/>
    <xf numFmtId="0" fontId="30" fillId="0" borderId="0"/>
    <xf numFmtId="0" fontId="54" fillId="0" borderId="0"/>
    <xf numFmtId="0" fontId="27" fillId="0" borderId="0"/>
    <xf numFmtId="0" fontId="26" fillId="0" borderId="0"/>
    <xf numFmtId="0" fontId="30" fillId="0" borderId="0"/>
    <xf numFmtId="0" fontId="25" fillId="0" borderId="0"/>
    <xf numFmtId="0" fontId="24" fillId="0" borderId="0"/>
    <xf numFmtId="0" fontId="23" fillId="0" borderId="0"/>
    <xf numFmtId="0" fontId="22" fillId="0" borderId="0"/>
    <xf numFmtId="0" fontId="21" fillId="0" borderId="0"/>
    <xf numFmtId="0" fontId="21" fillId="0" borderId="0"/>
    <xf numFmtId="0" fontId="21" fillId="0" borderId="0"/>
    <xf numFmtId="9" fontId="21" fillId="0" borderId="0" applyFont="0" applyFill="0" applyBorder="0" applyAlignment="0" applyProtection="0"/>
    <xf numFmtId="172" fontId="30" fillId="0" borderId="0" applyFont="0" applyFill="0" applyBorder="0" applyAlignment="0" applyProtection="0"/>
    <xf numFmtId="0" fontId="58" fillId="0" borderId="0" applyNumberFormat="0" applyFill="0" applyBorder="0" applyAlignment="0" applyProtection="0"/>
    <xf numFmtId="0" fontId="20" fillId="0" borderId="0"/>
    <xf numFmtId="0" fontId="59" fillId="0" borderId="0"/>
    <xf numFmtId="0" fontId="19" fillId="0" borderId="0"/>
    <xf numFmtId="0" fontId="30" fillId="0" borderId="0"/>
    <xf numFmtId="43" fontId="30" fillId="0" borderId="0" applyFont="0" applyFill="0" applyBorder="0" applyAlignment="0" applyProtection="0"/>
    <xf numFmtId="44" fontId="30" fillId="0" borderId="0" applyFont="0" applyFill="0" applyBorder="0" applyAlignment="0" applyProtection="0"/>
    <xf numFmtId="0" fontId="18" fillId="0" borderId="0"/>
    <xf numFmtId="0" fontId="17" fillId="0" borderId="0"/>
    <xf numFmtId="0" fontId="30" fillId="0" borderId="0"/>
    <xf numFmtId="0" fontId="17" fillId="0" borderId="0"/>
    <xf numFmtId="0" fontId="16" fillId="0" borderId="0"/>
    <xf numFmtId="9" fontId="16" fillId="0" borderId="0" applyFont="0" applyFill="0" applyBorder="0" applyAlignment="0" applyProtection="0"/>
    <xf numFmtId="0" fontId="16" fillId="0" borderId="0"/>
    <xf numFmtId="0" fontId="14" fillId="0" borderId="0"/>
    <xf numFmtId="0" fontId="13" fillId="0" borderId="0"/>
    <xf numFmtId="9" fontId="13" fillId="0" borderId="0" applyFont="0" applyFill="0" applyBorder="0" applyAlignment="0" applyProtection="0"/>
    <xf numFmtId="0" fontId="12" fillId="0" borderId="0"/>
    <xf numFmtId="9" fontId="12" fillId="0" borderId="0" applyFont="0" applyFill="0" applyBorder="0" applyAlignment="0" applyProtection="0"/>
    <xf numFmtId="0" fontId="12" fillId="0" borderId="0"/>
    <xf numFmtId="0" fontId="42" fillId="0" borderId="0" applyNumberFormat="0" applyFill="0" applyBorder="0" applyAlignment="0" applyProtection="0">
      <alignment vertical="top"/>
      <protection locked="0"/>
    </xf>
    <xf numFmtId="0" fontId="32" fillId="0" borderId="0" applyNumberFormat="0" applyFill="0" applyBorder="0" applyAlignment="0" applyProtection="0"/>
    <xf numFmtId="0" fontId="58" fillId="0" borderId="0" applyNumberFormat="0" applyFill="0" applyBorder="0" applyAlignment="0" applyProtection="0"/>
    <xf numFmtId="0" fontId="12" fillId="0" borderId="0"/>
    <xf numFmtId="0" fontId="12" fillId="0" borderId="0"/>
    <xf numFmtId="0" fontId="12" fillId="0" borderId="0"/>
    <xf numFmtId="0" fontId="30" fillId="0" borderId="0">
      <alignment wrapText="1"/>
    </xf>
    <xf numFmtId="0" fontId="30" fillId="0" borderId="0">
      <alignment wrapText="1"/>
    </xf>
    <xf numFmtId="0" fontId="30" fillId="0" borderId="0"/>
    <xf numFmtId="0" fontId="30"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12" fillId="0" borderId="0"/>
    <xf numFmtId="0" fontId="30" fillId="0" borderId="0">
      <alignment wrapText="1"/>
    </xf>
    <xf numFmtId="9" fontId="30" fillId="0" borderId="0" applyFont="0" applyFill="0" applyBorder="0" applyAlignment="0" applyProtection="0"/>
    <xf numFmtId="9" fontId="30"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9" fontId="12" fillId="0" borderId="0" applyFont="0" applyFill="0" applyBorder="0" applyAlignment="0" applyProtection="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9" fontId="11" fillId="0" borderId="0" applyFont="0" applyFill="0" applyBorder="0" applyAlignment="0" applyProtection="0"/>
    <xf numFmtId="0" fontId="11" fillId="0" borderId="0"/>
    <xf numFmtId="9" fontId="11" fillId="0" borderId="0" applyFont="0" applyFill="0" applyBorder="0" applyAlignment="0" applyProtection="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0" fontId="11" fillId="0" borderId="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9" fontId="11"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58" fillId="0" borderId="0" applyNumberFormat="0" applyFill="0" applyBorder="0" applyAlignment="0" applyProtection="0"/>
    <xf numFmtId="43" fontId="10" fillId="0" borderId="0" applyFont="0" applyFill="0" applyBorder="0" applyAlignment="0" applyProtection="0"/>
    <xf numFmtId="43" fontId="3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30" fillId="0" borderId="0">
      <alignment wrapText="1"/>
    </xf>
    <xf numFmtId="164" fontId="30" fillId="0" borderId="0" applyFont="0" applyFill="0" applyBorder="0" applyAlignment="0" applyProtection="0">
      <alignment wrapText="1"/>
    </xf>
    <xf numFmtId="164" fontId="30" fillId="0" borderId="0" applyFont="0" applyFill="0" applyBorder="0" applyAlignment="0" applyProtection="0">
      <alignment wrapText="1"/>
    </xf>
    <xf numFmtId="0" fontId="75" fillId="0" borderId="0" applyNumberFormat="0" applyFill="0" applyBorder="0" applyAlignment="0" applyProtection="0"/>
    <xf numFmtId="0" fontId="30" fillId="0" borderId="0"/>
    <xf numFmtId="0" fontId="30" fillId="0" borderId="0">
      <alignment wrapText="1"/>
    </xf>
    <xf numFmtId="0" fontId="10" fillId="0" borderId="0"/>
    <xf numFmtId="0" fontId="76" fillId="26" borderId="89" applyNumberFormat="0" applyAlignment="0" applyProtection="0"/>
    <xf numFmtId="0" fontId="10" fillId="0" borderId="0"/>
    <xf numFmtId="0" fontId="77" fillId="0" borderId="0" applyNumberFormat="0" applyFill="0" applyBorder="0" applyProtection="0">
      <alignment vertical="top" wrapText="1"/>
    </xf>
    <xf numFmtId="0" fontId="10" fillId="0" borderId="0"/>
    <xf numFmtId="9" fontId="10" fillId="0" borderId="0" applyFont="0" applyFill="0" applyBorder="0" applyAlignment="0" applyProtection="0"/>
    <xf numFmtId="9" fontId="30" fillId="0" borderId="0" applyFont="0" applyFill="0" applyBorder="0" applyAlignment="0" applyProtection="0"/>
    <xf numFmtId="0" fontId="10" fillId="0" borderId="0"/>
    <xf numFmtId="9" fontId="10" fillId="0" borderId="0" applyFont="0" applyFill="0" applyBorder="0" applyAlignment="0" applyProtection="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43"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30" fillId="0" borderId="0">
      <alignment wrapText="1"/>
    </xf>
    <xf numFmtId="164" fontId="30" fillId="0" borderId="0" applyFont="0" applyFill="0" applyBorder="0" applyAlignment="0" applyProtection="0">
      <alignment wrapText="1"/>
    </xf>
    <xf numFmtId="0" fontId="10" fillId="0" borderId="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30" fillId="3" borderId="2" applyNumberFormat="0" applyFont="0" applyAlignment="0" applyProtection="0"/>
    <xf numFmtId="0" fontId="10" fillId="0" borderId="0"/>
    <xf numFmtId="0" fontId="30" fillId="0" borderId="0"/>
    <xf numFmtId="9" fontId="30" fillId="0" borderId="0" applyFont="0" applyFill="0" applyBorder="0" applyAlignment="0" applyProtection="0"/>
    <xf numFmtId="0" fontId="10" fillId="0" borderId="0"/>
    <xf numFmtId="43" fontId="30" fillId="0" borderId="0" applyFont="0" applyFill="0" applyBorder="0" applyAlignment="0" applyProtection="0"/>
    <xf numFmtId="43" fontId="10" fillId="0" borderId="0" applyFont="0" applyFill="0" applyBorder="0" applyAlignment="0" applyProtection="0"/>
    <xf numFmtId="9" fontId="30" fillId="0" borderId="0" applyFont="0" applyFill="0" applyBorder="0" applyAlignment="0" applyProtection="0"/>
    <xf numFmtId="0" fontId="10" fillId="0" borderId="0"/>
    <xf numFmtId="0" fontId="30" fillId="0" borderId="0">
      <alignment wrapText="1"/>
    </xf>
    <xf numFmtId="0" fontId="30" fillId="0" borderId="0"/>
    <xf numFmtId="0" fontId="30" fillId="0" borderId="0"/>
    <xf numFmtId="0" fontId="32" fillId="0" borderId="0" applyNumberFormat="0" applyFill="0" applyBorder="0" applyAlignment="0" applyProtection="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164" fontId="30" fillId="0" borderId="0" applyFont="0" applyFill="0" applyBorder="0" applyAlignment="0" applyProtection="0">
      <alignment wrapText="1"/>
    </xf>
    <xf numFmtId="0" fontId="10" fillId="0" borderId="0"/>
    <xf numFmtId="0" fontId="10" fillId="0" borderId="0"/>
    <xf numFmtId="0" fontId="77" fillId="0" borderId="0" applyNumberFormat="0" applyFill="0" applyBorder="0" applyProtection="0">
      <alignment vertical="top" wrapText="1"/>
    </xf>
    <xf numFmtId="9" fontId="10" fillId="0" borderId="0" applyFont="0" applyFill="0" applyBorder="0" applyAlignment="0" applyProtection="0"/>
    <xf numFmtId="0" fontId="10" fillId="0" borderId="0"/>
    <xf numFmtId="0" fontId="30" fillId="0" borderId="0"/>
    <xf numFmtId="175" fontId="30" fillId="0" borderId="0"/>
    <xf numFmtId="9" fontId="30" fillId="0" borderId="0" applyFont="0" applyFill="0" applyBorder="0" applyAlignment="0" applyProtection="0"/>
    <xf numFmtId="0" fontId="30" fillId="0" borderId="0"/>
    <xf numFmtId="0" fontId="10" fillId="0" borderId="0"/>
    <xf numFmtId="0" fontId="10" fillId="0" borderId="0"/>
    <xf numFmtId="0" fontId="10" fillId="0" borderId="0"/>
    <xf numFmtId="43"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9" fontId="10" fillId="0" borderId="0" applyFont="0" applyFill="0" applyBorder="0" applyAlignment="0" applyProtection="0"/>
    <xf numFmtId="9"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43" fontId="10" fillId="0" borderId="0" applyFont="0" applyFill="0" applyBorder="0" applyAlignment="0" applyProtection="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10" fillId="0" borderId="0"/>
    <xf numFmtId="9" fontId="10" fillId="0" borderId="0" applyFont="0" applyFill="0" applyBorder="0" applyAlignment="0" applyProtection="0"/>
    <xf numFmtId="0" fontId="10" fillId="0" borderId="0"/>
    <xf numFmtId="0" fontId="10" fillId="0" borderId="0"/>
    <xf numFmtId="0" fontId="9" fillId="0" borderId="0"/>
    <xf numFmtId="9" fontId="9" fillId="0" borderId="0" applyFont="0" applyFill="0" applyBorder="0" applyAlignment="0" applyProtection="0"/>
    <xf numFmtId="0" fontId="9" fillId="0" borderId="0"/>
    <xf numFmtId="0" fontId="8" fillId="0" borderId="0"/>
    <xf numFmtId="164" fontId="30" fillId="0" borderId="0" applyFont="0" applyFill="0" applyBorder="0" applyAlignment="0" applyProtection="0">
      <alignment wrapText="1"/>
    </xf>
    <xf numFmtId="0" fontId="7" fillId="0" borderId="0"/>
    <xf numFmtId="0" fontId="6" fillId="0" borderId="0"/>
    <xf numFmtId="0" fontId="5" fillId="0" borderId="0"/>
    <xf numFmtId="0" fontId="62" fillId="30" borderId="0" applyNumberFormat="0" applyBorder="0" applyAlignment="0" applyProtection="0"/>
    <xf numFmtId="0" fontId="62" fillId="31" borderId="0" applyNumberFormat="0" applyBorder="0" applyAlignment="0" applyProtection="0"/>
    <xf numFmtId="0" fontId="62" fillId="32" borderId="0" applyNumberFormat="0" applyBorder="0" applyAlignment="0" applyProtection="0"/>
    <xf numFmtId="0" fontId="62" fillId="33" borderId="0" applyNumberFormat="0" applyBorder="0" applyAlignment="0" applyProtection="0"/>
    <xf numFmtId="0" fontId="62" fillId="34" borderId="0" applyNumberFormat="0" applyBorder="0" applyAlignment="0" applyProtection="0"/>
    <xf numFmtId="0" fontId="62" fillId="35" borderId="0" applyNumberFormat="0" applyBorder="0" applyAlignment="0" applyProtection="0"/>
    <xf numFmtId="0" fontId="62" fillId="36" borderId="0" applyNumberFormat="0" applyBorder="0" applyAlignment="0" applyProtection="0"/>
    <xf numFmtId="0" fontId="62" fillId="37" borderId="0" applyNumberFormat="0" applyBorder="0" applyAlignment="0" applyProtection="0"/>
    <xf numFmtId="0" fontId="62" fillId="38" borderId="0" applyNumberFormat="0" applyBorder="0" applyAlignment="0" applyProtection="0"/>
    <xf numFmtId="0" fontId="62" fillId="33" borderId="0" applyNumberFormat="0" applyBorder="0" applyAlignment="0" applyProtection="0"/>
    <xf numFmtId="0" fontId="62" fillId="36" borderId="0" applyNumberFormat="0" applyBorder="0" applyAlignment="0" applyProtection="0"/>
    <xf numFmtId="0" fontId="62" fillId="39" borderId="0" applyNumberFormat="0" applyBorder="0" applyAlignment="0" applyProtection="0"/>
    <xf numFmtId="0" fontId="61" fillId="40" borderId="0" applyNumberFormat="0" applyBorder="0" applyAlignment="0" applyProtection="0"/>
    <xf numFmtId="0" fontId="61" fillId="37" borderId="0" applyNumberFormat="0" applyBorder="0" applyAlignment="0" applyProtection="0"/>
    <xf numFmtId="0" fontId="61" fillId="38"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3" borderId="0" applyNumberFormat="0" applyBorder="0" applyAlignment="0" applyProtection="0"/>
    <xf numFmtId="0" fontId="61" fillId="44" borderId="0" applyNumberFormat="0" applyBorder="0" applyAlignment="0" applyProtection="0"/>
    <xf numFmtId="0" fontId="61" fillId="45" borderId="0" applyNumberFormat="0" applyBorder="0" applyAlignment="0" applyProtection="0"/>
    <xf numFmtId="0" fontId="61" fillId="46" borderId="0" applyNumberFormat="0" applyBorder="0" applyAlignment="0" applyProtection="0"/>
    <xf numFmtId="0" fontId="61" fillId="41" borderId="0" applyNumberFormat="0" applyBorder="0" applyAlignment="0" applyProtection="0"/>
    <xf numFmtId="0" fontId="61" fillId="42" borderId="0" applyNumberFormat="0" applyBorder="0" applyAlignment="0" applyProtection="0"/>
    <xf numFmtId="0" fontId="61" fillId="47" borderId="0" applyNumberFormat="0" applyBorder="0" applyAlignment="0" applyProtection="0"/>
    <xf numFmtId="0" fontId="31" fillId="0" borderId="0"/>
    <xf numFmtId="0" fontId="89" fillId="31" borderId="0" applyNumberFormat="0" applyBorder="0" applyAlignment="0" applyProtection="0"/>
    <xf numFmtId="0" fontId="90" fillId="48" borderId="97" applyNumberFormat="0" applyAlignment="0" applyProtection="0"/>
    <xf numFmtId="0" fontId="91" fillId="49" borderId="98" applyNumberFormat="0" applyAlignment="0" applyProtection="0"/>
    <xf numFmtId="0" fontId="92" fillId="0" borderId="0" applyNumberFormat="0" applyFill="0" applyBorder="0" applyAlignment="0" applyProtection="0"/>
    <xf numFmtId="0" fontId="93" fillId="32" borderId="0" applyNumberFormat="0" applyBorder="0" applyAlignment="0" applyProtection="0"/>
    <xf numFmtId="0" fontId="94" fillId="0" borderId="99" applyNumberFormat="0" applyFill="0" applyAlignment="0" applyProtection="0"/>
    <xf numFmtId="0" fontId="95" fillId="0" borderId="100" applyNumberFormat="0" applyFill="0" applyAlignment="0" applyProtection="0"/>
    <xf numFmtId="0" fontId="96" fillId="0" borderId="101" applyNumberFormat="0" applyFill="0" applyAlignment="0" applyProtection="0"/>
    <xf numFmtId="0" fontId="96" fillId="0" borderId="0" applyNumberFormat="0" applyFill="0" applyBorder="0" applyAlignment="0" applyProtection="0"/>
    <xf numFmtId="0" fontId="97" fillId="35" borderId="97" applyNumberFormat="0" applyAlignment="0" applyProtection="0"/>
    <xf numFmtId="0" fontId="98" fillId="0" borderId="102" applyNumberFormat="0" applyFill="0" applyAlignment="0" applyProtection="0"/>
    <xf numFmtId="0" fontId="99" fillId="50" borderId="0" applyNumberFormat="0" applyBorder="0" applyAlignment="0" applyProtection="0"/>
    <xf numFmtId="0" fontId="100" fillId="0" borderId="0" applyNumberFormat="0" applyFill="0" applyBorder="0" applyAlignment="0" applyProtection="0"/>
    <xf numFmtId="0" fontId="101" fillId="0" borderId="103" applyNumberFormat="0" applyFill="0" applyAlignment="0" applyProtection="0"/>
    <xf numFmtId="0" fontId="102" fillId="0" borderId="0" applyNumberFormat="0" applyFill="0" applyBorder="0" applyAlignment="0" applyProtection="0"/>
    <xf numFmtId="0" fontId="4" fillId="0" borderId="0"/>
    <xf numFmtId="0" fontId="3" fillId="0" borderId="0"/>
    <xf numFmtId="0" fontId="2" fillId="0" borderId="0"/>
    <xf numFmtId="0" fontId="2" fillId="0" borderId="0"/>
    <xf numFmtId="0" fontId="2" fillId="0" borderId="0"/>
  </cellStyleXfs>
  <cellXfs count="1286">
    <xf numFmtId="0" fontId="0" fillId="0" borderId="0" xfId="0"/>
    <xf numFmtId="165" fontId="33" fillId="5" borderId="0" xfId="5" applyNumberFormat="1" applyFont="1" applyFill="1" applyAlignment="1" applyProtection="1">
      <alignment horizontal="center" vertical="center" wrapText="1"/>
    </xf>
    <xf numFmtId="165" fontId="31" fillId="5" borderId="0" xfId="0" applyNumberFormat="1" applyFont="1" applyFill="1"/>
    <xf numFmtId="165" fontId="31" fillId="5" borderId="0" xfId="0" applyNumberFormat="1" applyFont="1" applyFill="1" applyAlignment="1">
      <alignment vertical="center" wrapText="1"/>
    </xf>
    <xf numFmtId="165" fontId="45" fillId="5" borderId="0" xfId="0" applyNumberFormat="1" applyFont="1" applyFill="1"/>
    <xf numFmtId="0" fontId="30" fillId="0" borderId="0" xfId="0" applyFont="1"/>
    <xf numFmtId="165" fontId="31" fillId="6" borderId="16" xfId="21" applyNumberFormat="1" applyFont="1" applyFill="1" applyBorder="1" applyAlignment="1">
      <alignment horizontal="center" vertical="center" wrapText="1"/>
    </xf>
    <xf numFmtId="165" fontId="31" fillId="6" borderId="70" xfId="21" applyNumberFormat="1" applyFont="1" applyFill="1" applyBorder="1" applyAlignment="1">
      <alignment horizontal="center" vertical="center" wrapText="1"/>
    </xf>
    <xf numFmtId="165" fontId="31" fillId="6" borderId="12" xfId="21" applyNumberFormat="1" applyFont="1" applyFill="1" applyBorder="1" applyAlignment="1">
      <alignment horizontal="center" vertical="center" wrapText="1"/>
    </xf>
    <xf numFmtId="0" fontId="53" fillId="0" borderId="0" xfId="0" applyFont="1"/>
    <xf numFmtId="0" fontId="0" fillId="0" borderId="0" xfId="0" applyFill="1"/>
    <xf numFmtId="167" fontId="0" fillId="0" borderId="0" xfId="3" applyNumberFormat="1" applyFont="1"/>
    <xf numFmtId="165" fontId="31" fillId="0" borderId="4" xfId="21" applyNumberFormat="1" applyFont="1" applyFill="1" applyBorder="1" applyAlignment="1">
      <alignment horizontal="center" vertical="center"/>
    </xf>
    <xf numFmtId="165" fontId="31" fillId="0" borderId="33" xfId="21" applyNumberFormat="1" applyFont="1" applyFill="1" applyBorder="1" applyAlignment="1">
      <alignment vertical="center"/>
    </xf>
    <xf numFmtId="165" fontId="31" fillId="0" borderId="4" xfId="21" applyNumberFormat="1" applyFont="1" applyFill="1" applyBorder="1" applyAlignment="1">
      <alignment vertical="center"/>
    </xf>
    <xf numFmtId="165" fontId="31" fillId="0" borderId="64" xfId="21" applyNumberFormat="1" applyFont="1" applyFill="1" applyBorder="1" applyAlignment="1">
      <alignment vertical="center"/>
    </xf>
    <xf numFmtId="165" fontId="31" fillId="0" borderId="18" xfId="21" applyNumberFormat="1" applyFont="1" applyFill="1" applyBorder="1" applyAlignment="1">
      <alignment horizontal="center" vertical="center"/>
    </xf>
    <xf numFmtId="165" fontId="31" fillId="0" borderId="10" xfId="21" applyNumberFormat="1" applyFont="1" applyFill="1" applyBorder="1" applyAlignment="1">
      <alignment vertical="center"/>
    </xf>
    <xf numFmtId="165" fontId="31" fillId="0" borderId="18" xfId="21" applyNumberFormat="1" applyFont="1" applyFill="1" applyBorder="1" applyAlignment="1">
      <alignment vertical="center"/>
    </xf>
    <xf numFmtId="165" fontId="31" fillId="0" borderId="5" xfId="21" applyNumberFormat="1" applyFont="1" applyFill="1" applyBorder="1" applyAlignment="1">
      <alignment vertical="center"/>
    </xf>
    <xf numFmtId="165" fontId="31" fillId="0" borderId="18" xfId="21" applyNumberFormat="1" applyFont="1" applyFill="1" applyBorder="1" applyAlignment="1">
      <alignment horizontal="right" vertical="center"/>
    </xf>
    <xf numFmtId="165" fontId="31" fillId="0" borderId="5" xfId="21" applyNumberFormat="1" applyFont="1" applyFill="1" applyBorder="1" applyAlignment="1">
      <alignment horizontal="right" vertical="center"/>
    </xf>
    <xf numFmtId="165" fontId="31" fillId="0" borderId="10" xfId="21" applyNumberFormat="1" applyFont="1" applyFill="1" applyBorder="1" applyAlignment="1">
      <alignment horizontal="right" vertical="center"/>
    </xf>
    <xf numFmtId="165" fontId="31" fillId="0" borderId="5" xfId="21" quotePrefix="1" applyNumberFormat="1" applyFont="1" applyFill="1" applyBorder="1" applyAlignment="1">
      <alignment horizontal="right" vertical="center"/>
    </xf>
    <xf numFmtId="165" fontId="31" fillId="0" borderId="10" xfId="21" quotePrefix="1" applyNumberFormat="1" applyFont="1" applyFill="1" applyBorder="1" applyAlignment="1">
      <alignment horizontal="right" vertical="center"/>
    </xf>
    <xf numFmtId="165" fontId="31" fillId="0" borderId="8" xfId="21" applyNumberFormat="1" applyFont="1" applyFill="1" applyBorder="1" applyAlignment="1">
      <alignment horizontal="center" vertical="center"/>
    </xf>
    <xf numFmtId="165" fontId="31" fillId="0" borderId="6" xfId="21" applyNumberFormat="1" applyFont="1" applyFill="1" applyBorder="1" applyAlignment="1">
      <alignment vertical="center"/>
    </xf>
    <xf numFmtId="165" fontId="31" fillId="0" borderId="8" xfId="21" applyNumberFormat="1" applyFont="1" applyFill="1" applyBorder="1" applyAlignment="1">
      <alignment horizontal="right" vertical="center"/>
    </xf>
    <xf numFmtId="165" fontId="31" fillId="0" borderId="7" xfId="21" applyNumberFormat="1" applyFont="1" applyFill="1" applyBorder="1" applyAlignment="1">
      <alignment horizontal="right" vertical="center"/>
    </xf>
    <xf numFmtId="165" fontId="31" fillId="0" borderId="6" xfId="21" applyNumberFormat="1" applyFont="1" applyFill="1" applyBorder="1" applyAlignment="1">
      <alignment horizontal="right" vertical="center"/>
    </xf>
    <xf numFmtId="165" fontId="57" fillId="5" borderId="0" xfId="0" applyNumberFormat="1" applyFont="1" applyFill="1"/>
    <xf numFmtId="165" fontId="39" fillId="5" borderId="0" xfId="22" applyNumberFormat="1" applyFont="1" applyFill="1" applyBorder="1" applyAlignment="1">
      <alignment vertical="center"/>
    </xf>
    <xf numFmtId="165" fontId="34" fillId="5" borderId="0" xfId="22" applyNumberFormat="1" applyFont="1" applyFill="1" applyBorder="1" applyAlignment="1">
      <alignment vertical="center" wrapText="1"/>
    </xf>
    <xf numFmtId="165" fontId="31" fillId="5" borderId="0" xfId="22" applyNumberFormat="1" applyFont="1" applyFill="1" applyAlignment="1">
      <alignment vertical="center"/>
    </xf>
    <xf numFmtId="165" fontId="30" fillId="5" borderId="0" xfId="22" applyNumberFormat="1" applyFont="1" applyFill="1" applyAlignment="1">
      <alignment vertical="center" wrapText="1"/>
    </xf>
    <xf numFmtId="0" fontId="30" fillId="5" borderId="0" xfId="22" applyFont="1" applyFill="1" applyAlignment="1">
      <alignment vertical="center" wrapText="1"/>
    </xf>
    <xf numFmtId="165" fontId="31" fillId="5" borderId="0" xfId="22" applyNumberFormat="1" applyFont="1" applyFill="1" applyBorder="1" applyAlignment="1">
      <alignment vertical="center"/>
    </xf>
    <xf numFmtId="165" fontId="39" fillId="5" borderId="0" xfId="22" applyNumberFormat="1" applyFont="1" applyFill="1" applyBorder="1" applyAlignment="1">
      <alignment horizontal="left" vertical="center"/>
    </xf>
    <xf numFmtId="165" fontId="34" fillId="5" borderId="0" xfId="22" applyNumberFormat="1" applyFont="1" applyFill="1" applyBorder="1" applyAlignment="1">
      <alignment horizontal="left" vertical="center" wrapText="1"/>
    </xf>
    <xf numFmtId="165" fontId="31" fillId="5" borderId="0" xfId="22" applyNumberFormat="1" applyFont="1" applyFill="1" applyAlignment="1">
      <alignment horizontal="center" vertical="center"/>
    </xf>
    <xf numFmtId="165" fontId="36" fillId="5" borderId="0" xfId="22" applyNumberFormat="1" applyFont="1" applyFill="1" applyAlignment="1" applyProtection="1">
      <alignment vertical="center"/>
    </xf>
    <xf numFmtId="0" fontId="30" fillId="5" borderId="0" xfId="22" applyFont="1" applyFill="1" applyBorder="1" applyAlignment="1">
      <alignment vertical="center" wrapText="1"/>
    </xf>
    <xf numFmtId="165" fontId="31" fillId="5" borderId="0" xfId="22" applyNumberFormat="1" applyFont="1" applyFill="1" applyBorder="1" applyAlignment="1">
      <alignment horizontal="center" vertical="center"/>
    </xf>
    <xf numFmtId="165" fontId="34" fillId="5" borderId="3" xfId="22" applyNumberFormat="1" applyFont="1" applyFill="1" applyBorder="1" applyAlignment="1">
      <alignment horizontal="left" vertical="center" wrapText="1"/>
    </xf>
    <xf numFmtId="165" fontId="31" fillId="5" borderId="3" xfId="22" applyNumberFormat="1" applyFont="1" applyFill="1" applyBorder="1" applyAlignment="1">
      <alignment vertical="center"/>
    </xf>
    <xf numFmtId="165" fontId="30" fillId="5" borderId="3" xfId="22" applyNumberFormat="1" applyFont="1" applyFill="1" applyBorder="1" applyAlignment="1">
      <alignment vertical="center" wrapText="1"/>
    </xf>
    <xf numFmtId="0" fontId="30" fillId="5" borderId="3" xfId="22" applyFont="1" applyFill="1" applyBorder="1" applyAlignment="1">
      <alignment vertical="center" wrapText="1"/>
    </xf>
    <xf numFmtId="165" fontId="35" fillId="5" borderId="0" xfId="22" applyNumberFormat="1" applyFont="1" applyFill="1" applyBorder="1" applyAlignment="1">
      <alignment horizontal="left" vertical="center"/>
    </xf>
    <xf numFmtId="165" fontId="31" fillId="5" borderId="0" xfId="22" applyNumberFormat="1" applyFont="1" applyFill="1" applyAlignment="1">
      <alignment vertical="center" wrapText="1"/>
    </xf>
    <xf numFmtId="165" fontId="31" fillId="5" borderId="41" xfId="22" applyNumberFormat="1" applyFont="1" applyFill="1" applyBorder="1" applyAlignment="1">
      <alignment vertical="center" wrapText="1"/>
    </xf>
    <xf numFmtId="165" fontId="35" fillId="5" borderId="0" xfId="22" applyNumberFormat="1" applyFont="1" applyFill="1" applyAlignment="1">
      <alignment horizontal="center" vertical="center"/>
    </xf>
    <xf numFmtId="165" fontId="34" fillId="5" borderId="0" xfId="22" applyNumberFormat="1" applyFont="1" applyFill="1" applyAlignment="1">
      <alignment vertical="center"/>
    </xf>
    <xf numFmtId="165" fontId="31" fillId="5" borderId="0" xfId="22" applyNumberFormat="1" applyFont="1" applyFill="1" applyBorder="1" applyAlignment="1">
      <alignment vertical="center" wrapText="1"/>
    </xf>
    <xf numFmtId="165" fontId="36" fillId="5" borderId="0" xfId="22" applyNumberFormat="1" applyFont="1" applyFill="1" applyAlignment="1" applyProtection="1">
      <alignment horizontal="center" vertical="center"/>
    </xf>
    <xf numFmtId="165" fontId="31" fillId="5" borderId="0" xfId="22" applyNumberFormat="1" applyFont="1" applyFill="1" applyBorder="1" applyAlignment="1">
      <alignment horizontal="left" vertical="center"/>
    </xf>
    <xf numFmtId="165" fontId="31" fillId="5" borderId="0" xfId="22" applyNumberFormat="1" applyFont="1" applyFill="1" applyBorder="1" applyAlignment="1">
      <alignment horizontal="right" vertical="center" wrapText="1"/>
    </xf>
    <xf numFmtId="165" fontId="31" fillId="5" borderId="0" xfId="22" applyNumberFormat="1" applyFont="1" applyFill="1" applyBorder="1" applyAlignment="1">
      <alignment horizontal="right" vertical="center"/>
    </xf>
    <xf numFmtId="165" fontId="31" fillId="6" borderId="13" xfId="22" applyNumberFormat="1" applyFont="1" applyFill="1" applyBorder="1" applyAlignment="1">
      <alignment horizontal="center" vertical="center" wrapText="1"/>
    </xf>
    <xf numFmtId="165" fontId="31" fillId="0" borderId="50" xfId="22" applyNumberFormat="1" applyFont="1" applyFill="1" applyBorder="1" applyAlignment="1">
      <alignment vertical="center"/>
    </xf>
    <xf numFmtId="165" fontId="31" fillId="0" borderId="35" xfId="22" applyNumberFormat="1" applyFont="1" applyFill="1" applyBorder="1" applyAlignment="1">
      <alignment vertical="center"/>
    </xf>
    <xf numFmtId="165" fontId="31" fillId="0" borderId="15" xfId="22" applyNumberFormat="1" applyFont="1" applyFill="1" applyBorder="1" applyAlignment="1">
      <alignment vertical="center"/>
    </xf>
    <xf numFmtId="165" fontId="31" fillId="0" borderId="14" xfId="22" applyNumberFormat="1" applyFont="1" applyFill="1" applyBorder="1" applyAlignment="1">
      <alignment vertical="center"/>
    </xf>
    <xf numFmtId="165" fontId="31" fillId="5" borderId="0" xfId="22" quotePrefix="1" applyNumberFormat="1" applyFont="1" applyFill="1" applyBorder="1" applyAlignment="1">
      <alignment horizontal="left" vertical="center"/>
    </xf>
    <xf numFmtId="165" fontId="31" fillId="6" borderId="13" xfId="22" applyNumberFormat="1" applyFont="1" applyFill="1" applyBorder="1" applyAlignment="1">
      <alignment horizontal="center" vertical="center"/>
    </xf>
    <xf numFmtId="165" fontId="31" fillId="6" borderId="17" xfId="22" applyNumberFormat="1" applyFont="1" applyFill="1" applyBorder="1" applyAlignment="1">
      <alignment horizontal="center" vertical="center" wrapText="1"/>
    </xf>
    <xf numFmtId="165" fontId="31" fillId="6" borderId="12" xfId="22" applyNumberFormat="1" applyFont="1" applyFill="1" applyBorder="1" applyAlignment="1">
      <alignment horizontal="center" vertical="center" wrapText="1"/>
    </xf>
    <xf numFmtId="165" fontId="31" fillId="6" borderId="16" xfId="22" applyNumberFormat="1" applyFont="1" applyFill="1" applyBorder="1" applyAlignment="1">
      <alignment horizontal="center" vertical="center" wrapText="1"/>
    </xf>
    <xf numFmtId="165" fontId="31" fillId="6" borderId="33" xfId="22" applyNumberFormat="1" applyFont="1" applyFill="1" applyBorder="1" applyAlignment="1">
      <alignment horizontal="center" vertical="center" wrapText="1"/>
    </xf>
    <xf numFmtId="165" fontId="30" fillId="5" borderId="3" xfId="22" applyNumberFormat="1" applyFont="1" applyFill="1" applyBorder="1" applyAlignment="1">
      <alignment vertical="center"/>
    </xf>
    <xf numFmtId="165" fontId="31" fillId="5" borderId="3" xfId="22" applyNumberFormat="1" applyFont="1" applyFill="1" applyBorder="1" applyAlignment="1">
      <alignment vertical="center" wrapText="1"/>
    </xf>
    <xf numFmtId="165" fontId="38" fillId="5" borderId="0" xfId="22" applyNumberFormat="1" applyFont="1" applyFill="1" applyBorder="1" applyAlignment="1" applyProtection="1">
      <alignment vertical="center"/>
    </xf>
    <xf numFmtId="165" fontId="30" fillId="5" borderId="0" xfId="22" applyNumberFormat="1" applyFont="1" applyFill="1" applyBorder="1" applyAlignment="1">
      <alignment vertical="center" wrapText="1"/>
    </xf>
    <xf numFmtId="165" fontId="35" fillId="5" borderId="0" xfId="22" applyNumberFormat="1" applyFont="1" applyFill="1" applyAlignment="1">
      <alignment vertical="center"/>
    </xf>
    <xf numFmtId="165" fontId="33" fillId="5" borderId="0" xfId="22" applyNumberFormat="1" applyFont="1" applyFill="1" applyAlignment="1">
      <alignment vertical="center"/>
    </xf>
    <xf numFmtId="165" fontId="35" fillId="5" borderId="0" xfId="22" quotePrefix="1" applyNumberFormat="1" applyFont="1" applyFill="1" applyAlignment="1">
      <alignment horizontal="center" vertical="center" wrapText="1"/>
    </xf>
    <xf numFmtId="165" fontId="31" fillId="6" borderId="4" xfId="22" applyNumberFormat="1" applyFont="1" applyFill="1" applyBorder="1" applyAlignment="1">
      <alignment horizontal="center" vertical="center"/>
    </xf>
    <xf numFmtId="165" fontId="31" fillId="6" borderId="11" xfId="22" applyNumberFormat="1" applyFont="1" applyFill="1" applyBorder="1" applyAlignment="1">
      <alignment horizontal="center" vertical="center" wrapText="1"/>
    </xf>
    <xf numFmtId="165" fontId="31" fillId="5" borderId="0" xfId="22" applyNumberFormat="1" applyFont="1" applyFill="1" applyAlignment="1">
      <alignment horizontal="center" vertical="center" wrapText="1"/>
    </xf>
    <xf numFmtId="165" fontId="31" fillId="5" borderId="0" xfId="22" applyNumberFormat="1" applyFont="1" applyFill="1" applyBorder="1" applyAlignment="1">
      <alignment horizontal="center" vertical="center" wrapText="1"/>
    </xf>
    <xf numFmtId="165" fontId="35" fillId="5" borderId="14" xfId="22" applyNumberFormat="1" applyFont="1" applyFill="1" applyBorder="1" applyAlignment="1">
      <alignment vertical="center"/>
    </xf>
    <xf numFmtId="165" fontId="31" fillId="0" borderId="17" xfId="22" applyNumberFormat="1" applyFont="1" applyFill="1" applyBorder="1" applyAlignment="1">
      <alignment vertical="center"/>
    </xf>
    <xf numFmtId="165" fontId="37" fillId="5" borderId="38" xfId="22" applyNumberFormat="1" applyFont="1" applyFill="1" applyBorder="1" applyAlignment="1">
      <alignment horizontal="center" vertical="center" wrapText="1"/>
    </xf>
    <xf numFmtId="165" fontId="31" fillId="0" borderId="41" xfId="22" applyNumberFormat="1" applyFont="1" applyFill="1" applyBorder="1" applyAlignment="1">
      <alignment vertical="center"/>
    </xf>
    <xf numFmtId="165" fontId="31" fillId="0" borderId="19" xfId="22" applyNumberFormat="1" applyFont="1" applyFill="1" applyBorder="1" applyAlignment="1">
      <alignment vertical="center"/>
    </xf>
    <xf numFmtId="165" fontId="31" fillId="0" borderId="0" xfId="22" applyNumberFormat="1" applyFont="1" applyFill="1" applyBorder="1" applyAlignment="1">
      <alignment vertical="center"/>
    </xf>
    <xf numFmtId="165" fontId="31" fillId="0" borderId="3" xfId="22" applyNumberFormat="1" applyFont="1" applyFill="1" applyBorder="1" applyAlignment="1">
      <alignment vertical="center"/>
    </xf>
    <xf numFmtId="165" fontId="31" fillId="0" borderId="38" xfId="22" applyNumberFormat="1" applyFont="1" applyFill="1" applyBorder="1" applyAlignment="1">
      <alignment vertical="center"/>
    </xf>
    <xf numFmtId="165" fontId="33" fillId="5" borderId="0" xfId="22" applyNumberFormat="1" applyFont="1" applyFill="1" applyBorder="1" applyAlignment="1">
      <alignment vertical="center"/>
    </xf>
    <xf numFmtId="165" fontId="31" fillId="0" borderId="35" xfId="22" applyNumberFormat="1" applyFont="1" applyFill="1" applyBorder="1" applyAlignment="1">
      <alignment vertical="center" wrapText="1"/>
    </xf>
    <xf numFmtId="165" fontId="31" fillId="0" borderId="19" xfId="22" applyNumberFormat="1" applyFont="1" applyFill="1" applyBorder="1" applyAlignment="1">
      <alignment vertical="center" wrapText="1"/>
    </xf>
    <xf numFmtId="165" fontId="31" fillId="0" borderId="15" xfId="22" applyNumberFormat="1" applyFont="1" applyFill="1" applyBorder="1" applyAlignment="1">
      <alignment vertical="center" wrapText="1"/>
    </xf>
    <xf numFmtId="165" fontId="30" fillId="5" borderId="0" xfId="22" applyNumberFormat="1" applyFont="1" applyFill="1" applyBorder="1" applyAlignment="1">
      <alignment vertical="center"/>
    </xf>
    <xf numFmtId="165" fontId="31" fillId="5" borderId="0" xfId="22" applyNumberFormat="1" applyFont="1" applyFill="1" applyBorder="1" applyAlignment="1">
      <alignment horizontal="left" vertical="center" wrapText="1"/>
    </xf>
    <xf numFmtId="165" fontId="35" fillId="5" borderId="3" xfId="22" applyNumberFormat="1" applyFont="1" applyFill="1" applyBorder="1" applyAlignment="1">
      <alignment vertical="center"/>
    </xf>
    <xf numFmtId="165" fontId="35" fillId="5" borderId="0" xfId="22" applyNumberFormat="1" applyFont="1" applyFill="1" applyBorder="1" applyAlignment="1">
      <alignment vertical="center"/>
    </xf>
    <xf numFmtId="165" fontId="31" fillId="6" borderId="37" xfId="22" applyNumberFormat="1" applyFont="1" applyFill="1" applyBorder="1" applyAlignment="1">
      <alignment horizontal="center" vertical="center" wrapText="1"/>
    </xf>
    <xf numFmtId="165" fontId="31" fillId="6" borderId="36" xfId="22" applyNumberFormat="1" applyFont="1" applyFill="1" applyBorder="1" applyAlignment="1">
      <alignment horizontal="center" vertical="center" wrapText="1"/>
    </xf>
    <xf numFmtId="165" fontId="31" fillId="0" borderId="23" xfId="22" applyNumberFormat="1" applyFont="1" applyFill="1" applyBorder="1" applyAlignment="1">
      <alignment vertical="center"/>
    </xf>
    <xf numFmtId="165" fontId="31" fillId="0" borderId="28" xfId="22" applyNumberFormat="1" applyFont="1" applyFill="1" applyBorder="1" applyAlignment="1">
      <alignment vertical="center"/>
    </xf>
    <xf numFmtId="165" fontId="31" fillId="0" borderId="59" xfId="22" applyNumberFormat="1" applyFont="1" applyFill="1" applyBorder="1" applyAlignment="1">
      <alignment vertical="center"/>
    </xf>
    <xf numFmtId="165" fontId="31" fillId="0" borderId="39" xfId="22" applyNumberFormat="1" applyFont="1" applyFill="1" applyBorder="1" applyAlignment="1">
      <alignment vertical="center"/>
    </xf>
    <xf numFmtId="165" fontId="31" fillId="0" borderId="56" xfId="22" applyNumberFormat="1" applyFont="1" applyFill="1" applyBorder="1" applyAlignment="1">
      <alignment horizontal="center" vertical="center"/>
    </xf>
    <xf numFmtId="165" fontId="31" fillId="0" borderId="40" xfId="22" applyNumberFormat="1" applyFont="1" applyFill="1" applyBorder="1" applyAlignment="1">
      <alignment vertical="center"/>
    </xf>
    <xf numFmtId="165" fontId="31" fillId="0" borderId="53" xfId="22" applyNumberFormat="1" applyFont="1" applyFill="1" applyBorder="1" applyAlignment="1">
      <alignment vertical="center"/>
    </xf>
    <xf numFmtId="165" fontId="31" fillId="0" borderId="54" xfId="22" applyNumberFormat="1" applyFont="1" applyFill="1" applyBorder="1" applyAlignment="1">
      <alignment vertical="center"/>
    </xf>
    <xf numFmtId="165" fontId="31" fillId="0" borderId="55" xfId="22" applyNumberFormat="1" applyFont="1" applyFill="1" applyBorder="1" applyAlignment="1">
      <alignment horizontal="center" vertical="center"/>
    </xf>
    <xf numFmtId="165" fontId="31" fillId="0" borderId="48" xfId="22" applyNumberFormat="1" applyFont="1" applyFill="1" applyBorder="1" applyAlignment="1">
      <alignment vertical="center"/>
    </xf>
    <xf numFmtId="165" fontId="31" fillId="0" borderId="58" xfId="22" applyNumberFormat="1" applyFont="1" applyFill="1" applyBorder="1" applyAlignment="1">
      <alignment vertical="center"/>
    </xf>
    <xf numFmtId="165" fontId="34" fillId="5" borderId="3" xfId="22" applyNumberFormat="1" applyFont="1" applyFill="1" applyBorder="1" applyAlignment="1" applyProtection="1">
      <alignment vertical="center"/>
    </xf>
    <xf numFmtId="165" fontId="34" fillId="5" borderId="0" xfId="22" applyNumberFormat="1" applyFont="1" applyFill="1" applyAlignment="1" applyProtection="1">
      <alignment vertical="center"/>
    </xf>
    <xf numFmtId="165" fontId="31" fillId="6" borderId="4" xfId="22" applyNumberFormat="1" applyFont="1" applyFill="1" applyBorder="1" applyAlignment="1">
      <alignment horizontal="center" vertical="center" wrapText="1"/>
    </xf>
    <xf numFmtId="165" fontId="31" fillId="6" borderId="34" xfId="22" applyNumberFormat="1" applyFont="1" applyFill="1" applyBorder="1" applyAlignment="1">
      <alignment horizontal="center" vertical="center" wrapText="1"/>
    </xf>
    <xf numFmtId="165" fontId="35" fillId="5" borderId="0" xfId="22" applyNumberFormat="1" applyFont="1" applyFill="1" applyBorder="1" applyAlignment="1">
      <alignment horizontal="center" vertical="center"/>
    </xf>
    <xf numFmtId="165" fontId="34" fillId="5" borderId="0" xfId="22" applyNumberFormat="1" applyFont="1" applyFill="1" applyBorder="1" applyAlignment="1">
      <alignment vertical="center"/>
    </xf>
    <xf numFmtId="165" fontId="33" fillId="5" borderId="0" xfId="22" applyNumberFormat="1" applyFont="1" applyFill="1" applyAlignment="1" applyProtection="1">
      <alignment horizontal="center" vertical="center" wrapText="1"/>
    </xf>
    <xf numFmtId="165" fontId="35" fillId="5" borderId="0" xfId="22" applyNumberFormat="1" applyFont="1" applyFill="1" applyBorder="1" applyAlignment="1">
      <alignment horizontal="center" vertical="center" wrapText="1"/>
    </xf>
    <xf numFmtId="165" fontId="30" fillId="5" borderId="0" xfId="22" applyNumberFormat="1" applyFont="1" applyFill="1" applyAlignment="1">
      <alignment horizontal="center" vertical="center"/>
    </xf>
    <xf numFmtId="165" fontId="31" fillId="0" borderId="41" xfId="22" applyNumberFormat="1" applyFont="1" applyFill="1" applyBorder="1" applyAlignment="1">
      <alignment vertical="center" wrapText="1"/>
    </xf>
    <xf numFmtId="165" fontId="30" fillId="5" borderId="0" xfId="22" applyNumberFormat="1" applyFont="1" applyFill="1" applyAlignment="1">
      <alignment vertical="center"/>
    </xf>
    <xf numFmtId="165" fontId="31" fillId="0" borderId="0" xfId="22" applyNumberFormat="1" applyFont="1" applyFill="1" applyBorder="1" applyAlignment="1">
      <alignment vertical="center" wrapText="1"/>
    </xf>
    <xf numFmtId="165" fontId="31" fillId="0" borderId="3" xfId="22" applyNumberFormat="1" applyFont="1" applyFill="1" applyBorder="1" applyAlignment="1">
      <alignment vertical="center" wrapText="1"/>
    </xf>
    <xf numFmtId="165" fontId="30" fillId="5" borderId="3" xfId="22" applyNumberFormat="1" applyFont="1" applyFill="1" applyBorder="1"/>
    <xf numFmtId="165" fontId="31" fillId="5" borderId="3" xfId="22" applyNumberFormat="1" applyFont="1" applyFill="1" applyBorder="1"/>
    <xf numFmtId="165" fontId="31" fillId="5" borderId="3" xfId="22" applyNumberFormat="1" applyFont="1" applyFill="1" applyBorder="1" applyAlignment="1">
      <alignment wrapText="1"/>
    </xf>
    <xf numFmtId="165" fontId="31" fillId="6" borderId="12" xfId="22" applyNumberFormat="1" applyFont="1" applyFill="1" applyBorder="1" applyAlignment="1">
      <alignment horizontal="center" vertical="center"/>
    </xf>
    <xf numFmtId="165" fontId="30" fillId="5" borderId="0" xfId="22" applyNumberFormat="1" applyFont="1" applyFill="1"/>
    <xf numFmtId="165" fontId="31" fillId="5" borderId="0" xfId="22" applyNumberFormat="1" applyFont="1" applyFill="1" applyAlignment="1">
      <alignment wrapText="1"/>
    </xf>
    <xf numFmtId="165" fontId="31" fillId="5" borderId="0" xfId="22" applyNumberFormat="1" applyFont="1" applyFill="1" applyBorder="1" applyAlignment="1">
      <alignment wrapText="1"/>
    </xf>
    <xf numFmtId="165" fontId="30" fillId="5" borderId="0" xfId="22" applyNumberFormat="1" applyFont="1" applyFill="1" applyAlignment="1">
      <alignment wrapText="1"/>
    </xf>
    <xf numFmtId="165" fontId="30" fillId="5" borderId="0" xfId="22" applyNumberFormat="1" applyFont="1" applyFill="1" applyAlignment="1">
      <alignment horizontal="left" wrapText="1"/>
    </xf>
    <xf numFmtId="165" fontId="31" fillId="5" borderId="49" xfId="22" applyNumberFormat="1" applyFont="1" applyFill="1" applyBorder="1" applyAlignment="1">
      <alignment vertical="center" wrapText="1"/>
    </xf>
    <xf numFmtId="165" fontId="31" fillId="0" borderId="50" xfId="22" applyNumberFormat="1" applyFont="1" applyFill="1" applyBorder="1" applyAlignment="1">
      <alignment horizontal="left" vertical="center"/>
    </xf>
    <xf numFmtId="165" fontId="31" fillId="0" borderId="35" xfId="22" applyNumberFormat="1" applyFont="1" applyFill="1" applyBorder="1" applyAlignment="1">
      <alignment horizontal="left" vertical="center"/>
    </xf>
    <xf numFmtId="165" fontId="31" fillId="0" borderId="51" xfId="22" applyNumberFormat="1" applyFont="1" applyFill="1" applyBorder="1" applyAlignment="1">
      <alignment horizontal="left" vertical="center"/>
    </xf>
    <xf numFmtId="165" fontId="31" fillId="0" borderId="19" xfId="22" applyNumberFormat="1" applyFont="1" applyFill="1" applyBorder="1" applyAlignment="1">
      <alignment horizontal="left" vertical="center"/>
    </xf>
    <xf numFmtId="165" fontId="31" fillId="0" borderId="49" xfId="22" applyNumberFormat="1" applyFont="1" applyFill="1" applyBorder="1" applyAlignment="1">
      <alignment horizontal="left" vertical="center"/>
    </xf>
    <xf numFmtId="165" fontId="31" fillId="0" borderId="15" xfId="22" applyNumberFormat="1" applyFont="1" applyFill="1" applyBorder="1" applyAlignment="1">
      <alignment horizontal="left" vertical="center"/>
    </xf>
    <xf numFmtId="165" fontId="31" fillId="0" borderId="50" xfId="22" applyNumberFormat="1" applyFont="1" applyFill="1" applyBorder="1" applyAlignment="1"/>
    <xf numFmtId="165" fontId="31" fillId="0" borderId="49" xfId="22" applyNumberFormat="1" applyFont="1" applyFill="1" applyBorder="1" applyAlignment="1"/>
    <xf numFmtId="165" fontId="35" fillId="5" borderId="0" xfId="22" applyNumberFormat="1" applyFont="1" applyFill="1" applyBorder="1" applyAlignment="1">
      <alignment horizontal="left" vertical="center" wrapText="1"/>
    </xf>
    <xf numFmtId="165" fontId="35" fillId="5" borderId="0" xfId="22" applyNumberFormat="1" applyFont="1" applyFill="1" applyAlignment="1">
      <alignment horizontal="center" vertical="center" wrapText="1"/>
    </xf>
    <xf numFmtId="165" fontId="31" fillId="6" borderId="17" xfId="22" applyNumberFormat="1" applyFont="1" applyFill="1" applyBorder="1" applyAlignment="1">
      <alignment horizontal="center" vertical="center"/>
    </xf>
    <xf numFmtId="165" fontId="31" fillId="5" borderId="15" xfId="22" applyNumberFormat="1" applyFont="1" applyFill="1" applyBorder="1" applyAlignment="1">
      <alignment horizontal="left" vertical="center"/>
    </xf>
    <xf numFmtId="165" fontId="31" fillId="5" borderId="3" xfId="22" applyNumberFormat="1" applyFont="1" applyFill="1" applyBorder="1" applyAlignment="1">
      <alignment horizontal="left" vertical="center"/>
    </xf>
    <xf numFmtId="165" fontId="31" fillId="5" borderId="3" xfId="22" applyNumberFormat="1" applyFont="1" applyFill="1" applyBorder="1" applyAlignment="1">
      <alignment horizontal="center" vertical="center"/>
    </xf>
    <xf numFmtId="165" fontId="31" fillId="5" borderId="3" xfId="22" applyNumberFormat="1" applyFont="1" applyFill="1" applyBorder="1" applyAlignment="1">
      <alignment horizontal="center" vertical="center" wrapText="1"/>
    </xf>
    <xf numFmtId="165" fontId="31" fillId="6" borderId="36" xfId="22" applyNumberFormat="1" applyFont="1" applyFill="1" applyBorder="1" applyAlignment="1">
      <alignment horizontal="center" vertical="center"/>
    </xf>
    <xf numFmtId="165" fontId="31" fillId="5" borderId="8" xfId="22" applyNumberFormat="1" applyFont="1" applyFill="1" applyBorder="1" applyAlignment="1">
      <alignment horizontal="left" vertical="center"/>
    </xf>
    <xf numFmtId="165" fontId="31" fillId="5" borderId="9" xfId="22" applyNumberFormat="1" applyFont="1" applyFill="1" applyBorder="1" applyAlignment="1">
      <alignment horizontal="left" vertical="center"/>
    </xf>
    <xf numFmtId="165" fontId="31" fillId="5" borderId="0" xfId="22" applyNumberFormat="1" applyFont="1" applyFill="1" applyAlignment="1">
      <alignment horizontal="left" vertical="center" wrapText="1"/>
    </xf>
    <xf numFmtId="165" fontId="31" fillId="5" borderId="0" xfId="22" applyNumberFormat="1" applyFont="1" applyFill="1" applyAlignment="1">
      <alignment horizontal="left" vertical="center"/>
    </xf>
    <xf numFmtId="165" fontId="31" fillId="5" borderId="3" xfId="22" applyNumberFormat="1" applyFont="1" applyFill="1" applyBorder="1" applyAlignment="1">
      <alignment horizontal="left" vertical="center" wrapText="1"/>
    </xf>
    <xf numFmtId="165" fontId="33" fillId="5" borderId="0" xfId="22" applyNumberFormat="1" applyFont="1" applyFill="1" applyAlignment="1" applyProtection="1">
      <alignment horizontal="center" vertical="center"/>
    </xf>
    <xf numFmtId="165" fontId="31" fillId="0" borderId="41" xfId="22" applyNumberFormat="1" applyFont="1" applyFill="1" applyBorder="1" applyAlignment="1">
      <alignment horizontal="left" vertical="center"/>
    </xf>
    <xf numFmtId="165" fontId="31" fillId="0" borderId="3" xfId="22" applyNumberFormat="1" applyFont="1" applyFill="1" applyBorder="1" applyAlignment="1">
      <alignment horizontal="left" vertical="center"/>
    </xf>
    <xf numFmtId="165" fontId="31" fillId="0" borderId="34" xfId="22" applyNumberFormat="1" applyFont="1" applyFill="1" applyBorder="1" applyAlignment="1">
      <alignment vertical="center" wrapText="1"/>
    </xf>
    <xf numFmtId="165" fontId="31" fillId="5" borderId="3" xfId="22" applyNumberFormat="1" applyFont="1" applyFill="1" applyBorder="1" applyAlignment="1">
      <alignment horizontal="right" vertical="center" wrapText="1"/>
    </xf>
    <xf numFmtId="165" fontId="31" fillId="5" borderId="3" xfId="22" applyNumberFormat="1" applyFont="1" applyFill="1" applyBorder="1" applyAlignment="1">
      <alignment horizontal="right" vertical="center"/>
    </xf>
    <xf numFmtId="0" fontId="30" fillId="5" borderId="0" xfId="22" applyFont="1" applyFill="1"/>
    <xf numFmtId="0" fontId="30" fillId="4" borderId="0" xfId="22" applyFont="1" applyFill="1"/>
    <xf numFmtId="0" fontId="30" fillId="4" borderId="0" xfId="22" applyFont="1" applyFill="1" applyBorder="1"/>
    <xf numFmtId="165" fontId="31" fillId="0" borderId="14" xfId="22" applyNumberFormat="1" applyFont="1" applyFill="1" applyBorder="1" applyAlignment="1">
      <alignment vertical="center" wrapText="1"/>
    </xf>
    <xf numFmtId="165" fontId="31" fillId="5" borderId="3" xfId="22" quotePrefix="1" applyNumberFormat="1" applyFont="1" applyFill="1" applyBorder="1" applyAlignment="1">
      <alignment horizontal="left" vertical="center"/>
    </xf>
    <xf numFmtId="0" fontId="30" fillId="5" borderId="0" xfId="22" applyFont="1" applyFill="1" applyAlignment="1"/>
    <xf numFmtId="165" fontId="31" fillId="5" borderId="0" xfId="22" applyNumberFormat="1" applyFont="1" applyFill="1"/>
    <xf numFmtId="165" fontId="35" fillId="5" borderId="0" xfId="25" applyNumberFormat="1" applyFont="1" applyFill="1" applyAlignment="1">
      <alignment horizontal="center" vertical="center"/>
    </xf>
    <xf numFmtId="165" fontId="34" fillId="5" borderId="0" xfId="25" applyNumberFormat="1" applyFont="1" applyFill="1" applyAlignment="1">
      <alignment vertical="center"/>
    </xf>
    <xf numFmtId="165" fontId="31" fillId="5" borderId="0" xfId="25" applyNumberFormat="1" applyFont="1" applyFill="1" applyBorder="1" applyAlignment="1">
      <alignment vertical="center" wrapText="1"/>
    </xf>
    <xf numFmtId="165" fontId="31" fillId="5" borderId="0" xfId="25" applyNumberFormat="1" applyFont="1" applyFill="1" applyAlignment="1">
      <alignment vertical="center"/>
    </xf>
    <xf numFmtId="165" fontId="31" fillId="5" borderId="0" xfId="25" applyNumberFormat="1" applyFont="1" applyFill="1" applyAlignment="1">
      <alignment vertical="center" wrapText="1"/>
    </xf>
    <xf numFmtId="0" fontId="26" fillId="4" borderId="0" xfId="25" applyFill="1"/>
    <xf numFmtId="165" fontId="31" fillId="5" borderId="0" xfId="25" applyNumberFormat="1" applyFont="1" applyFill="1" applyAlignment="1">
      <alignment horizontal="left" vertical="center" wrapText="1"/>
    </xf>
    <xf numFmtId="0" fontId="26" fillId="4" borderId="3" xfId="25" applyFill="1" applyBorder="1" applyAlignment="1"/>
    <xf numFmtId="165" fontId="31" fillId="4" borderId="3" xfId="25" applyNumberFormat="1" applyFont="1" applyFill="1" applyBorder="1"/>
    <xf numFmtId="0" fontId="26" fillId="4" borderId="3" xfId="25" applyFill="1" applyBorder="1"/>
    <xf numFmtId="0" fontId="30" fillId="4" borderId="0" xfId="22" applyFont="1" applyFill="1" applyAlignment="1"/>
    <xf numFmtId="165" fontId="31" fillId="4" borderId="0" xfId="22" applyNumberFormat="1" applyFont="1" applyFill="1"/>
    <xf numFmtId="165" fontId="31" fillId="5" borderId="0" xfId="22" applyNumberFormat="1" applyFont="1" applyFill="1" applyBorder="1" applyAlignment="1">
      <alignment horizontal="left" vertical="center" wrapText="1"/>
    </xf>
    <xf numFmtId="165" fontId="31" fillId="0" borderId="4" xfId="22" applyNumberFormat="1" applyFont="1" applyFill="1" applyBorder="1" applyAlignment="1">
      <alignment horizontal="right" vertical="center"/>
    </xf>
    <xf numFmtId="165" fontId="31" fillId="0" borderId="33" xfId="22" applyNumberFormat="1" applyFont="1" applyFill="1" applyBorder="1" applyAlignment="1">
      <alignment horizontal="right" vertical="center"/>
    </xf>
    <xf numFmtId="165" fontId="31" fillId="0" borderId="0" xfId="22" applyNumberFormat="1" applyFont="1" applyFill="1" applyBorder="1" applyAlignment="1">
      <alignment horizontal="left" vertical="center"/>
    </xf>
    <xf numFmtId="165" fontId="31" fillId="0" borderId="18" xfId="22" applyNumberFormat="1" applyFont="1" applyFill="1" applyBorder="1" applyAlignment="1">
      <alignment horizontal="right" vertical="center"/>
    </xf>
    <xf numFmtId="165" fontId="31" fillId="0" borderId="10" xfId="22" applyNumberFormat="1" applyFont="1" applyFill="1" applyBorder="1" applyAlignment="1">
      <alignment horizontal="right" vertical="center"/>
    </xf>
    <xf numFmtId="165" fontId="31" fillId="0" borderId="8" xfId="22" applyNumberFormat="1" applyFont="1" applyFill="1" applyBorder="1" applyAlignment="1">
      <alignment horizontal="right" vertical="center"/>
    </xf>
    <xf numFmtId="165" fontId="31" fillId="0" borderId="6" xfId="22" applyNumberFormat="1" applyFont="1" applyFill="1" applyBorder="1" applyAlignment="1">
      <alignment horizontal="right" vertical="center"/>
    </xf>
    <xf numFmtId="165" fontId="31" fillId="4" borderId="0" xfId="22" applyNumberFormat="1" applyFont="1" applyFill="1" applyBorder="1" applyAlignment="1">
      <alignment vertical="center"/>
    </xf>
    <xf numFmtId="165" fontId="31" fillId="0" borderId="5" xfId="22" applyNumberFormat="1" applyFont="1" applyFill="1" applyBorder="1" applyAlignment="1">
      <alignment horizontal="right" vertical="center"/>
    </xf>
    <xf numFmtId="165" fontId="31" fillId="0" borderId="63" xfId="22" applyNumberFormat="1" applyFont="1" applyFill="1" applyBorder="1" applyAlignment="1">
      <alignment horizontal="right" vertical="center"/>
    </xf>
    <xf numFmtId="165" fontId="31" fillId="0" borderId="7" xfId="22" applyNumberFormat="1" applyFont="1" applyFill="1" applyBorder="1" applyAlignment="1">
      <alignment horizontal="right" vertical="center"/>
    </xf>
    <xf numFmtId="165" fontId="31" fillId="0" borderId="13" xfId="22" applyNumberFormat="1" applyFont="1" applyFill="1" applyBorder="1" applyAlignment="1">
      <alignment vertical="center"/>
    </xf>
    <xf numFmtId="165" fontId="31" fillId="0" borderId="37" xfId="22" applyNumberFormat="1" applyFont="1" applyFill="1" applyBorder="1" applyAlignment="1">
      <alignment vertical="center"/>
    </xf>
    <xf numFmtId="165" fontId="31" fillId="0" borderId="8" xfId="22" applyNumberFormat="1" applyFont="1" applyFill="1" applyBorder="1" applyAlignment="1">
      <alignment vertical="center"/>
    </xf>
    <xf numFmtId="165" fontId="31" fillId="0" borderId="6" xfId="22" applyNumberFormat="1" applyFont="1" applyFill="1" applyBorder="1" applyAlignment="1">
      <alignment vertical="center"/>
    </xf>
    <xf numFmtId="165" fontId="31" fillId="0" borderId="16" xfId="22" applyNumberFormat="1" applyFont="1" applyFill="1" applyBorder="1" applyAlignment="1">
      <alignment horizontal="center" vertical="center"/>
    </xf>
    <xf numFmtId="165" fontId="31" fillId="0" borderId="4" xfId="22" applyNumberFormat="1" applyFont="1" applyFill="1" applyBorder="1" applyAlignment="1">
      <alignment vertical="center"/>
    </xf>
    <xf numFmtId="165" fontId="31" fillId="0" borderId="33" xfId="22" applyNumberFormat="1" applyFont="1" applyFill="1" applyBorder="1" applyAlignment="1">
      <alignment vertical="center"/>
    </xf>
    <xf numFmtId="165" fontId="31" fillId="0" borderId="21" xfId="22" applyNumberFormat="1" applyFont="1" applyFill="1" applyBorder="1" applyAlignment="1">
      <alignment vertical="center"/>
    </xf>
    <xf numFmtId="165" fontId="31" fillId="0" borderId="10" xfId="22" applyNumberFormat="1" applyFont="1" applyFill="1" applyBorder="1" applyAlignment="1">
      <alignment vertical="center"/>
    </xf>
    <xf numFmtId="165" fontId="31" fillId="0" borderId="55" xfId="22" applyNumberFormat="1" applyFont="1" applyFill="1" applyBorder="1" applyAlignment="1">
      <alignment vertical="center"/>
    </xf>
    <xf numFmtId="165" fontId="31" fillId="0" borderId="18" xfId="22" applyNumberFormat="1" applyFont="1" applyFill="1" applyBorder="1" applyAlignment="1">
      <alignment vertical="center"/>
    </xf>
    <xf numFmtId="165" fontId="31" fillId="0" borderId="20" xfId="22" applyNumberFormat="1" applyFont="1" applyFill="1" applyBorder="1" applyAlignment="1">
      <alignment vertical="center"/>
    </xf>
    <xf numFmtId="165" fontId="31" fillId="6" borderId="35" xfId="22" applyNumberFormat="1" applyFont="1" applyFill="1" applyBorder="1" applyAlignment="1">
      <alignment horizontal="center" vertical="center"/>
    </xf>
    <xf numFmtId="165" fontId="31" fillId="6" borderId="41" xfId="22" applyNumberFormat="1" applyFont="1" applyFill="1" applyBorder="1" applyAlignment="1">
      <alignment horizontal="center" vertical="center" wrapText="1"/>
    </xf>
    <xf numFmtId="0" fontId="31" fillId="0" borderId="35" xfId="22" applyFont="1" applyFill="1" applyBorder="1" applyAlignment="1">
      <alignment horizontal="left"/>
    </xf>
    <xf numFmtId="0" fontId="31" fillId="0" borderId="41" xfId="22" applyFont="1" applyFill="1" applyBorder="1" applyAlignment="1"/>
    <xf numFmtId="165" fontId="31" fillId="0" borderId="35" xfId="22" applyNumberFormat="1" applyFont="1" applyFill="1" applyBorder="1" applyAlignment="1"/>
    <xf numFmtId="0" fontId="31" fillId="0" borderId="19" xfId="22" applyFont="1" applyFill="1" applyBorder="1" applyAlignment="1">
      <alignment horizontal="left"/>
    </xf>
    <xf numFmtId="0" fontId="31" fillId="0" borderId="0" xfId="22" applyFont="1" applyFill="1" applyBorder="1" applyAlignment="1"/>
    <xf numFmtId="0" fontId="31" fillId="0" borderId="15" xfId="22" applyFont="1" applyFill="1" applyBorder="1" applyAlignment="1">
      <alignment horizontal="left"/>
    </xf>
    <xf numFmtId="0" fontId="31" fillId="0" borderId="3" xfId="22" applyFont="1" applyFill="1" applyBorder="1" applyAlignment="1"/>
    <xf numFmtId="165" fontId="31" fillId="0" borderId="15" xfId="22" applyNumberFormat="1" applyFont="1" applyFill="1" applyBorder="1" applyAlignment="1"/>
    <xf numFmtId="165" fontId="31" fillId="0" borderId="15" xfId="22" applyNumberFormat="1" applyFont="1" applyFill="1" applyBorder="1" applyAlignment="1">
      <alignment horizontal="right" vertical="center" wrapText="1"/>
    </xf>
    <xf numFmtId="165" fontId="31" fillId="0" borderId="41" xfId="22" applyNumberFormat="1" applyFont="1" applyFill="1" applyBorder="1" applyAlignment="1">
      <alignment horizontal="right" vertical="center"/>
    </xf>
    <xf numFmtId="165" fontId="31" fillId="0" borderId="11" xfId="22" applyNumberFormat="1" applyFont="1" applyFill="1" applyBorder="1" applyAlignment="1">
      <alignment horizontal="right" vertical="center"/>
    </xf>
    <xf numFmtId="165" fontId="31" fillId="0" borderId="0" xfId="22" applyNumberFormat="1" applyFont="1" applyFill="1" applyBorder="1" applyAlignment="1">
      <alignment horizontal="right" vertical="center"/>
    </xf>
    <xf numFmtId="165" fontId="31" fillId="0" borderId="52" xfId="22" applyNumberFormat="1" applyFont="1" applyFill="1" applyBorder="1" applyAlignment="1">
      <alignment horizontal="right" vertical="center"/>
    </xf>
    <xf numFmtId="165" fontId="31" fillId="0" borderId="30" xfId="22" applyNumberFormat="1" applyFont="1" applyFill="1" applyBorder="1" applyAlignment="1">
      <alignment horizontal="right" vertical="center"/>
    </xf>
    <xf numFmtId="165" fontId="31" fillId="0" borderId="45" xfId="22" applyNumberFormat="1" applyFont="1" applyFill="1" applyBorder="1" applyAlignment="1">
      <alignment horizontal="right" vertical="center"/>
    </xf>
    <xf numFmtId="165" fontId="35" fillId="5" borderId="3" xfId="22" applyNumberFormat="1" applyFont="1" applyFill="1" applyBorder="1" applyAlignment="1">
      <alignment horizontal="center" vertical="center" wrapText="1"/>
    </xf>
    <xf numFmtId="165" fontId="31" fillId="0" borderId="34" xfId="22" applyNumberFormat="1" applyFont="1" applyFill="1" applyBorder="1" applyAlignment="1">
      <alignment vertical="center"/>
    </xf>
    <xf numFmtId="165" fontId="31" fillId="0" borderId="30" xfId="22" applyNumberFormat="1" applyFont="1" applyFill="1" applyBorder="1" applyAlignment="1">
      <alignment vertical="center"/>
    </xf>
    <xf numFmtId="165" fontId="31" fillId="0" borderId="32" xfId="22" applyNumberFormat="1" applyFont="1" applyFill="1" applyBorder="1" applyAlignment="1">
      <alignment vertical="center"/>
    </xf>
    <xf numFmtId="165" fontId="31" fillId="0" borderId="5" xfId="22" applyNumberFormat="1" applyFont="1" applyFill="1" applyBorder="1" applyAlignment="1">
      <alignment vertical="center"/>
    </xf>
    <xf numFmtId="165" fontId="31" fillId="0" borderId="45" xfId="22" applyNumberFormat="1" applyFont="1" applyFill="1" applyBorder="1" applyAlignment="1">
      <alignment vertical="center"/>
    </xf>
    <xf numFmtId="165" fontId="31" fillId="0" borderId="7" xfId="22" applyNumberFormat="1" applyFont="1" applyFill="1" applyBorder="1" applyAlignment="1">
      <alignment vertical="center"/>
    </xf>
    <xf numFmtId="165" fontId="31" fillId="6" borderId="70" xfId="22" applyNumberFormat="1" applyFont="1" applyFill="1" applyBorder="1" applyAlignment="1">
      <alignment horizontal="center" vertical="center" wrapText="1"/>
    </xf>
    <xf numFmtId="165" fontId="31" fillId="0" borderId="47" xfId="22" applyNumberFormat="1" applyFont="1" applyFill="1" applyBorder="1" applyAlignment="1">
      <alignment vertical="center"/>
    </xf>
    <xf numFmtId="165" fontId="31" fillId="0" borderId="43" xfId="22" applyNumberFormat="1" applyFont="1" applyFill="1" applyBorder="1" applyAlignment="1">
      <alignment horizontal="center" vertical="center" wrapText="1"/>
    </xf>
    <xf numFmtId="165" fontId="31" fillId="0" borderId="43" xfId="22" applyNumberFormat="1" applyFont="1" applyFill="1" applyBorder="1" applyAlignment="1">
      <alignment vertical="center"/>
    </xf>
    <xf numFmtId="165" fontId="31" fillId="0" borderId="42" xfId="22" applyNumberFormat="1" applyFont="1" applyFill="1" applyBorder="1" applyAlignment="1">
      <alignment vertical="center"/>
    </xf>
    <xf numFmtId="165" fontId="31" fillId="5" borderId="15" xfId="22" applyNumberFormat="1" applyFont="1" applyFill="1" applyBorder="1" applyAlignment="1">
      <alignment horizontal="right" vertical="center"/>
    </xf>
    <xf numFmtId="165" fontId="31" fillId="5" borderId="14" xfId="22" applyNumberFormat="1" applyFont="1" applyFill="1" applyBorder="1" applyAlignment="1">
      <alignment horizontal="right" vertical="center"/>
    </xf>
    <xf numFmtId="165" fontId="31" fillId="5" borderId="36" xfId="22" applyNumberFormat="1" applyFont="1" applyFill="1" applyBorder="1" applyAlignment="1">
      <alignment horizontal="right" vertical="center"/>
    </xf>
    <xf numFmtId="165" fontId="31" fillId="5" borderId="13" xfId="22" applyNumberFormat="1" applyFont="1" applyFill="1" applyBorder="1" applyAlignment="1">
      <alignment horizontal="right" vertical="center"/>
    </xf>
    <xf numFmtId="0" fontId="31" fillId="0" borderId="0" xfId="22" applyFont="1" applyAlignment="1"/>
    <xf numFmtId="165" fontId="31" fillId="5" borderId="13" xfId="22" applyNumberFormat="1" applyFont="1" applyFill="1" applyBorder="1" applyAlignment="1">
      <alignment horizontal="left" vertical="center"/>
    </xf>
    <xf numFmtId="165" fontId="31" fillId="5" borderId="17" xfId="22" applyNumberFormat="1" applyFont="1" applyFill="1" applyBorder="1" applyAlignment="1">
      <alignment horizontal="left" vertical="center"/>
    </xf>
    <xf numFmtId="165" fontId="31" fillId="5" borderId="12" xfId="22" applyNumberFormat="1" applyFont="1" applyFill="1" applyBorder="1" applyAlignment="1">
      <alignment horizontal="right" vertical="center"/>
    </xf>
    <xf numFmtId="165" fontId="31" fillId="5" borderId="16" xfId="22" applyNumberFormat="1" applyFont="1" applyFill="1" applyBorder="1" applyAlignment="1">
      <alignment horizontal="right" vertical="center"/>
    </xf>
    <xf numFmtId="165" fontId="31" fillId="0" borderId="9" xfId="22" applyNumberFormat="1" applyFont="1" applyFill="1" applyBorder="1" applyAlignment="1">
      <alignment horizontal="right" vertical="center"/>
    </xf>
    <xf numFmtId="165" fontId="31" fillId="0" borderId="35" xfId="22" applyNumberFormat="1" applyFont="1" applyFill="1" applyBorder="1" applyAlignment="1">
      <alignment horizontal="right" vertical="center"/>
    </xf>
    <xf numFmtId="165" fontId="31" fillId="0" borderId="15" xfId="22" applyNumberFormat="1" applyFont="1" applyFill="1" applyBorder="1" applyAlignment="1">
      <alignment horizontal="right" vertical="center"/>
    </xf>
    <xf numFmtId="165" fontId="31" fillId="0" borderId="39" xfId="22" applyNumberFormat="1" applyFont="1" applyFill="1" applyBorder="1" applyAlignment="1">
      <alignment horizontal="right" vertical="center"/>
    </xf>
    <xf numFmtId="165" fontId="31" fillId="0" borderId="40" xfId="22" applyNumberFormat="1" applyFont="1" applyFill="1" applyBorder="1" applyAlignment="1">
      <alignment horizontal="right" vertical="center"/>
    </xf>
    <xf numFmtId="165" fontId="31" fillId="0" borderId="4" xfId="22" applyNumberFormat="1" applyFont="1" applyFill="1" applyBorder="1" applyAlignment="1">
      <alignment horizontal="right" vertical="center" wrapText="1"/>
    </xf>
    <xf numFmtId="165" fontId="31" fillId="0" borderId="33" xfId="22" applyNumberFormat="1" applyFont="1" applyFill="1" applyBorder="1" applyAlignment="1">
      <alignment horizontal="right" vertical="center" wrapText="1"/>
    </xf>
    <xf numFmtId="165" fontId="31" fillId="0" borderId="30" xfId="22" applyNumberFormat="1" applyFont="1" applyFill="1" applyBorder="1" applyAlignment="1">
      <alignment vertical="center" wrapText="1"/>
    </xf>
    <xf numFmtId="165" fontId="31" fillId="0" borderId="18" xfId="22" applyNumberFormat="1" applyFont="1" applyFill="1" applyBorder="1" applyAlignment="1">
      <alignment horizontal="right" vertical="center" wrapText="1"/>
    </xf>
    <xf numFmtId="165" fontId="31" fillId="0" borderId="10" xfId="22" applyNumberFormat="1" applyFont="1" applyFill="1" applyBorder="1" applyAlignment="1">
      <alignment horizontal="right" vertical="center" wrapText="1"/>
    </xf>
    <xf numFmtId="165" fontId="31" fillId="0" borderId="32" xfId="22" applyNumberFormat="1" applyFont="1" applyFill="1" applyBorder="1" applyAlignment="1">
      <alignment vertical="center" wrapText="1"/>
    </xf>
    <xf numFmtId="165" fontId="31" fillId="0" borderId="21" xfId="22" applyNumberFormat="1" applyFont="1" applyFill="1" applyBorder="1" applyAlignment="1">
      <alignment horizontal="right" vertical="center" wrapText="1"/>
    </xf>
    <xf numFmtId="165" fontId="31" fillId="0" borderId="20" xfId="22" applyNumberFormat="1" applyFont="1" applyFill="1" applyBorder="1" applyAlignment="1">
      <alignment horizontal="right" vertical="center" wrapText="1"/>
    </xf>
    <xf numFmtId="165" fontId="31" fillId="0" borderId="22" xfId="22" applyNumberFormat="1" applyFont="1" applyFill="1" applyBorder="1" applyAlignment="1">
      <alignment vertical="center" wrapText="1"/>
    </xf>
    <xf numFmtId="165" fontId="31" fillId="0" borderId="8" xfId="22" applyNumberFormat="1" applyFont="1" applyFill="1" applyBorder="1" applyAlignment="1">
      <alignment horizontal="right" vertical="center" wrapText="1"/>
    </xf>
    <xf numFmtId="165" fontId="31" fillId="0" borderId="6" xfId="22" applyNumberFormat="1" applyFont="1" applyFill="1" applyBorder="1" applyAlignment="1">
      <alignment horizontal="right" vertical="center" wrapText="1"/>
    </xf>
    <xf numFmtId="165" fontId="31" fillId="5" borderId="8" xfId="22" applyNumberFormat="1" applyFont="1" applyFill="1" applyBorder="1" applyAlignment="1">
      <alignment horizontal="right" vertical="center"/>
    </xf>
    <xf numFmtId="165" fontId="31" fillId="5" borderId="6" xfId="22" applyNumberFormat="1" applyFont="1" applyFill="1" applyBorder="1" applyAlignment="1">
      <alignment horizontal="right" vertical="center"/>
    </xf>
    <xf numFmtId="165" fontId="31" fillId="0" borderId="13" xfId="22" applyNumberFormat="1" applyFont="1" applyFill="1" applyBorder="1" applyAlignment="1">
      <alignment horizontal="right" vertical="center" wrapText="1"/>
    </xf>
    <xf numFmtId="9" fontId="0" fillId="0" borderId="0" xfId="3" applyFont="1"/>
    <xf numFmtId="9" fontId="0" fillId="0" borderId="0" xfId="0" applyNumberFormat="1"/>
    <xf numFmtId="0" fontId="29" fillId="0" borderId="0" xfId="0" applyFont="1"/>
    <xf numFmtId="0" fontId="60" fillId="19" borderId="72" xfId="38" applyNumberFormat="1" applyFont="1" applyFill="1" applyBorder="1" applyAlignment="1">
      <alignment horizontal="left" vertical="center" wrapText="1"/>
    </xf>
    <xf numFmtId="0" fontId="60" fillId="20" borderId="72" xfId="38" applyNumberFormat="1" applyFont="1" applyFill="1" applyBorder="1" applyAlignment="1">
      <alignment horizontal="left" vertical="center" wrapText="1"/>
    </xf>
    <xf numFmtId="0" fontId="53" fillId="0" borderId="0" xfId="38" applyFont="1" applyAlignment="1">
      <alignment horizontal="left" vertical="center" wrapText="1"/>
    </xf>
    <xf numFmtId="0" fontId="30" fillId="0" borderId="0" xfId="21" applyFont="1" applyBorder="1" applyAlignment="1">
      <alignment horizontal="left" vertical="center"/>
    </xf>
    <xf numFmtId="0" fontId="30" fillId="0" borderId="0" xfId="21" applyFont="1" applyAlignment="1">
      <alignment horizontal="left" vertical="center"/>
    </xf>
    <xf numFmtId="0" fontId="30" fillId="0" borderId="0" xfId="21" applyFont="1" applyFill="1" applyAlignment="1">
      <alignment horizontal="left" vertical="center"/>
    </xf>
    <xf numFmtId="0" fontId="31" fillId="0" borderId="46" xfId="22" applyFont="1" applyFill="1" applyBorder="1" applyAlignment="1">
      <alignment horizontal="left" vertical="center"/>
    </xf>
    <xf numFmtId="165" fontId="31" fillId="5" borderId="0" xfId="22" applyNumberFormat="1" applyFont="1" applyFill="1" applyBorder="1" applyAlignment="1">
      <alignment horizontal="left" vertical="center"/>
    </xf>
    <xf numFmtId="165" fontId="31" fillId="5" borderId="0" xfId="22" applyNumberFormat="1" applyFont="1" applyFill="1" applyAlignment="1" applyProtection="1">
      <alignment vertical="center"/>
    </xf>
    <xf numFmtId="0" fontId="17" fillId="0" borderId="0" xfId="44"/>
    <xf numFmtId="0" fontId="17" fillId="0" borderId="0" xfId="44" applyAlignment="1">
      <alignment vertical="top" wrapText="1"/>
    </xf>
    <xf numFmtId="0" fontId="63" fillId="0" borderId="0" xfId="44" applyFont="1"/>
    <xf numFmtId="165" fontId="31" fillId="5" borderId="0" xfId="22" applyNumberFormat="1" applyFont="1" applyFill="1" applyBorder="1" applyAlignment="1">
      <alignment vertical="center" wrapText="1"/>
    </xf>
    <xf numFmtId="165" fontId="31" fillId="0" borderId="46" xfId="22" applyNumberFormat="1" applyFont="1" applyFill="1" applyBorder="1" applyAlignment="1">
      <alignment horizontal="center" vertical="center" wrapText="1"/>
    </xf>
    <xf numFmtId="0" fontId="16" fillId="0" borderId="0" xfId="47"/>
    <xf numFmtId="0" fontId="16" fillId="0" borderId="0" xfId="47" applyAlignment="1">
      <alignment horizontal="center"/>
    </xf>
    <xf numFmtId="0" fontId="16" fillId="0" borderId="0" xfId="47" applyAlignment="1">
      <alignment horizontal="right"/>
    </xf>
    <xf numFmtId="9" fontId="42" fillId="0" borderId="0" xfId="11" applyNumberFormat="1" applyFill="1" applyBorder="1" applyAlignment="1" applyProtection="1">
      <alignment horizontal="left"/>
    </xf>
    <xf numFmtId="49" fontId="40" fillId="0" borderId="28" xfId="11" applyNumberFormat="1" applyFont="1" applyFill="1" applyBorder="1" applyAlignment="1" applyProtection="1">
      <alignment horizontal="left" vertical="center" wrapText="1"/>
    </xf>
    <xf numFmtId="49" fontId="40" fillId="0" borderId="24" xfId="11" applyNumberFormat="1" applyFont="1" applyFill="1" applyBorder="1" applyAlignment="1" applyProtection="1">
      <alignment horizontal="left" vertical="center" wrapText="1"/>
    </xf>
    <xf numFmtId="49" fontId="40" fillId="0" borderId="59" xfId="11" applyNumberFormat="1" applyFont="1" applyFill="1" applyBorder="1" applyAlignment="1" applyProtection="1">
      <alignment horizontal="left" vertical="center" wrapText="1"/>
    </xf>
    <xf numFmtId="0" fontId="29" fillId="0" borderId="13" xfId="49" applyFont="1" applyBorder="1" applyAlignment="1">
      <alignment horizontal="left" vertical="center" wrapText="1"/>
    </xf>
    <xf numFmtId="0" fontId="29" fillId="0" borderId="38" xfId="49" applyFont="1" applyBorder="1" applyAlignment="1">
      <alignment horizontal="center" vertical="center" wrapText="1"/>
    </xf>
    <xf numFmtId="0" fontId="29" fillId="0" borderId="0" xfId="49" applyFont="1" applyFill="1" applyBorder="1" applyAlignment="1">
      <alignment horizontal="center" vertical="center" wrapText="1"/>
    </xf>
    <xf numFmtId="1" fontId="29" fillId="0" borderId="13" xfId="49" applyNumberFormat="1" applyFont="1" applyBorder="1" applyAlignment="1">
      <alignment horizontal="center" vertical="center" wrapText="1"/>
    </xf>
    <xf numFmtId="0" fontId="29" fillId="0" borderId="13" xfId="49" applyFont="1" applyBorder="1" applyAlignment="1">
      <alignment horizontal="center" vertical="center" wrapText="1"/>
    </xf>
    <xf numFmtId="0" fontId="29" fillId="0" borderId="13" xfId="49" applyFont="1" applyFill="1" applyBorder="1" applyAlignment="1">
      <alignment horizontal="center" vertical="center" wrapText="1"/>
    </xf>
    <xf numFmtId="10" fontId="40" fillId="0" borderId="66" xfId="11" applyNumberFormat="1" applyFont="1" applyFill="1" applyBorder="1" applyAlignment="1" applyProtection="1">
      <alignment horizontal="center"/>
    </xf>
    <xf numFmtId="10" fontId="40" fillId="0" borderId="0" xfId="11" applyNumberFormat="1" applyFont="1" applyFill="1" applyBorder="1" applyAlignment="1" applyProtection="1">
      <alignment horizontal="right"/>
    </xf>
    <xf numFmtId="10" fontId="40" fillId="0" borderId="23" xfId="11" applyNumberFormat="1" applyFont="1" applyFill="1" applyBorder="1" applyAlignment="1" applyProtection="1">
      <alignment horizontal="center"/>
    </xf>
    <xf numFmtId="10" fontId="40" fillId="0" borderId="48" xfId="11" applyNumberFormat="1" applyFont="1" applyFill="1" applyBorder="1" applyAlignment="1" applyProtection="1">
      <alignment horizontal="center"/>
    </xf>
    <xf numFmtId="10" fontId="40" fillId="0" borderId="60" xfId="11" applyNumberFormat="1" applyFont="1" applyFill="1" applyBorder="1" applyAlignment="1" applyProtection="1">
      <alignment horizontal="center"/>
    </xf>
    <xf numFmtId="10" fontId="40" fillId="0" borderId="28" xfId="11" applyNumberFormat="1" applyFont="1" applyFill="1" applyBorder="1" applyAlignment="1" applyProtection="1">
      <alignment horizontal="center"/>
    </xf>
    <xf numFmtId="10" fontId="40" fillId="0" borderId="25" xfId="11" applyNumberFormat="1" applyFont="1" applyFill="1" applyBorder="1" applyAlignment="1" applyProtection="1">
      <alignment horizontal="center"/>
    </xf>
    <xf numFmtId="10" fontId="40" fillId="0" borderId="55" xfId="11" applyNumberFormat="1" applyFont="1" applyFill="1" applyBorder="1" applyAlignment="1" applyProtection="1">
      <alignment horizontal="center"/>
    </xf>
    <xf numFmtId="10" fontId="40" fillId="0" borderId="59" xfId="11" applyNumberFormat="1" applyFont="1" applyFill="1" applyBorder="1" applyAlignment="1" applyProtection="1">
      <alignment horizontal="center"/>
    </xf>
    <xf numFmtId="10" fontId="67" fillId="0" borderId="0" xfId="11" applyNumberFormat="1" applyFont="1" applyFill="1" applyBorder="1" applyAlignment="1" applyProtection="1">
      <alignment horizontal="left"/>
    </xf>
    <xf numFmtId="9" fontId="42" fillId="0" borderId="0" xfId="11" applyNumberFormat="1" applyFill="1" applyBorder="1" applyAlignment="1" applyProtection="1">
      <alignment horizontal="right"/>
    </xf>
    <xf numFmtId="10" fontId="40" fillId="0" borderId="58" xfId="11" applyNumberFormat="1" applyFont="1" applyFill="1" applyBorder="1" applyAlignment="1" applyProtection="1">
      <alignment horizontal="center"/>
    </xf>
    <xf numFmtId="0" fontId="16" fillId="0" borderId="0" xfId="47" applyFill="1" applyBorder="1" applyAlignment="1">
      <alignment horizontal="right"/>
    </xf>
    <xf numFmtId="165" fontId="31" fillId="6" borderId="46" xfId="22" applyNumberFormat="1" applyFont="1" applyFill="1" applyBorder="1" applyAlignment="1">
      <alignment horizontal="center" vertical="center" wrapText="1"/>
    </xf>
    <xf numFmtId="165" fontId="31" fillId="0" borderId="46" xfId="22" applyNumberFormat="1" applyFont="1" applyFill="1" applyBorder="1" applyAlignment="1">
      <alignment vertical="center"/>
    </xf>
    <xf numFmtId="165" fontId="31" fillId="6" borderId="46" xfId="22" applyNumberFormat="1" applyFont="1" applyFill="1" applyBorder="1" applyAlignment="1">
      <alignment horizontal="center" vertical="center"/>
    </xf>
    <xf numFmtId="165" fontId="35" fillId="5" borderId="46" xfId="22" applyNumberFormat="1" applyFont="1" applyFill="1" applyBorder="1" applyAlignment="1">
      <alignment vertical="center"/>
    </xf>
    <xf numFmtId="165" fontId="37" fillId="5" borderId="46" xfId="22" applyNumberFormat="1" applyFont="1" applyFill="1" applyBorder="1" applyAlignment="1">
      <alignment horizontal="center" vertical="center" wrapText="1"/>
    </xf>
    <xf numFmtId="165" fontId="31" fillId="0" borderId="46" xfId="22" applyNumberFormat="1" applyFont="1" applyFill="1" applyBorder="1" applyAlignment="1">
      <alignment vertical="center" wrapText="1"/>
    </xf>
    <xf numFmtId="165" fontId="31" fillId="5" borderId="46" xfId="22" applyNumberFormat="1" applyFont="1" applyFill="1" applyBorder="1" applyAlignment="1">
      <alignment vertical="center" wrapText="1"/>
    </xf>
    <xf numFmtId="165" fontId="31" fillId="0" borderId="46" xfId="22" applyNumberFormat="1" applyFont="1" applyFill="1" applyBorder="1" applyAlignment="1">
      <alignment horizontal="left" vertical="center"/>
    </xf>
    <xf numFmtId="165" fontId="31" fillId="5" borderId="46" xfId="22" applyNumberFormat="1" applyFont="1" applyFill="1" applyBorder="1" applyAlignment="1">
      <alignment horizontal="left" vertical="center"/>
    </xf>
    <xf numFmtId="165" fontId="31" fillId="6" borderId="46" xfId="0" applyNumberFormat="1" applyFont="1" applyFill="1" applyBorder="1" applyAlignment="1">
      <alignment horizontal="center" vertical="center" wrapText="1"/>
    </xf>
    <xf numFmtId="165" fontId="31" fillId="6" borderId="46" xfId="22" applyNumberFormat="1" applyFont="1" applyFill="1" applyBorder="1" applyAlignment="1">
      <alignment vertical="center"/>
    </xf>
    <xf numFmtId="165" fontId="31" fillId="6" borderId="46" xfId="25" applyNumberFormat="1" applyFont="1" applyFill="1" applyBorder="1" applyAlignment="1">
      <alignment horizontal="center" vertical="center"/>
    </xf>
    <xf numFmtId="165" fontId="31" fillId="6" borderId="46" xfId="25" applyNumberFormat="1" applyFont="1" applyFill="1" applyBorder="1" applyAlignment="1">
      <alignment horizontal="center" vertical="center" wrapText="1"/>
    </xf>
    <xf numFmtId="0" fontId="15" fillId="4" borderId="0" xfId="15" applyFont="1" applyFill="1" applyBorder="1" applyAlignment="1">
      <alignment wrapText="1"/>
    </xf>
    <xf numFmtId="0" fontId="41" fillId="4" borderId="0" xfId="15" applyFont="1" applyFill="1" applyBorder="1" applyAlignment="1">
      <alignment wrapText="1"/>
    </xf>
    <xf numFmtId="165" fontId="47" fillId="5" borderId="0" xfId="15" applyNumberFormat="1" applyFont="1" applyFill="1"/>
    <xf numFmtId="165" fontId="47" fillId="5" borderId="0" xfId="15" applyNumberFormat="1" applyFont="1" applyFill="1" applyBorder="1"/>
    <xf numFmtId="0" fontId="41" fillId="13" borderId="46" xfId="15" applyFont="1" applyFill="1" applyBorder="1" applyAlignment="1">
      <alignment wrapText="1"/>
    </xf>
    <xf numFmtId="9" fontId="70" fillId="17" borderId="46" xfId="17" applyFont="1" applyFill="1" applyBorder="1" applyAlignment="1">
      <alignment horizontal="center" vertical="center" wrapText="1"/>
    </xf>
    <xf numFmtId="165" fontId="72" fillId="5" borderId="0" xfId="15" applyNumberFormat="1" applyFont="1" applyFill="1" applyBorder="1"/>
    <xf numFmtId="165" fontId="51" fillId="5" borderId="0" xfId="15" applyNumberFormat="1" applyFont="1" applyFill="1" applyBorder="1"/>
    <xf numFmtId="165" fontId="47" fillId="18" borderId="46" xfId="20" applyNumberFormat="1" applyFont="1" applyFill="1" applyBorder="1" applyAlignment="1">
      <alignment horizontal="center" vertical="center"/>
    </xf>
    <xf numFmtId="168" fontId="47" fillId="5" borderId="0" xfId="15" applyNumberFormat="1" applyFont="1" applyFill="1"/>
    <xf numFmtId="165" fontId="47" fillId="0" borderId="46" xfId="20" applyNumberFormat="1" applyFont="1" applyFill="1" applyBorder="1" applyAlignment="1">
      <alignment horizontal="center" vertical="center"/>
    </xf>
    <xf numFmtId="0" fontId="41" fillId="13" borderId="46" xfId="15" applyFont="1" applyFill="1" applyBorder="1" applyAlignment="1">
      <alignment horizontal="center" wrapText="1"/>
    </xf>
    <xf numFmtId="0" fontId="41" fillId="4" borderId="46" xfId="15" applyFont="1" applyFill="1" applyBorder="1" applyAlignment="1">
      <alignment wrapText="1"/>
    </xf>
    <xf numFmtId="166" fontId="47" fillId="15" borderId="46" xfId="16" applyNumberFormat="1" applyFont="1" applyFill="1" applyBorder="1" applyAlignment="1">
      <alignment wrapText="1"/>
    </xf>
    <xf numFmtId="166" fontId="47" fillId="14" borderId="46" xfId="16" applyNumberFormat="1" applyFont="1" applyFill="1" applyBorder="1" applyAlignment="1">
      <alignment wrapText="1"/>
    </xf>
    <xf numFmtId="166" fontId="47" fillId="4" borderId="46" xfId="16" applyNumberFormat="1" applyFont="1" applyFill="1" applyBorder="1" applyAlignment="1">
      <alignment wrapText="1"/>
    </xf>
    <xf numFmtId="9" fontId="47" fillId="14" borderId="46" xfId="3" applyNumberFormat="1" applyFont="1" applyFill="1" applyBorder="1" applyAlignment="1">
      <alignment wrapText="1"/>
    </xf>
    <xf numFmtId="166" fontId="41" fillId="4" borderId="46" xfId="15" applyNumberFormat="1" applyFont="1" applyFill="1" applyBorder="1" applyAlignment="1">
      <alignment wrapText="1"/>
    </xf>
    <xf numFmtId="0" fontId="70" fillId="3" borderId="31" xfId="19" applyFont="1" applyBorder="1" applyAlignment="1"/>
    <xf numFmtId="0" fontId="70" fillId="3" borderId="27" xfId="19" applyFont="1" applyBorder="1" applyAlignment="1">
      <alignment wrapText="1"/>
    </xf>
    <xf numFmtId="0" fontId="47" fillId="13" borderId="46" xfId="15" applyFont="1" applyFill="1" applyBorder="1" applyAlignment="1">
      <alignment wrapText="1"/>
    </xf>
    <xf numFmtId="0" fontId="47" fillId="13" borderId="46" xfId="15" applyFont="1" applyFill="1" applyBorder="1" applyAlignment="1">
      <alignment horizontal="center" wrapText="1"/>
    </xf>
    <xf numFmtId="166" fontId="47" fillId="0" borderId="46" xfId="18" applyNumberFormat="1" applyFont="1" applyFill="1" applyBorder="1" applyAlignment="1">
      <alignment wrapText="1"/>
    </xf>
    <xf numFmtId="166" fontId="51" fillId="4" borderId="46" xfId="17" applyNumberFormat="1" applyFont="1" applyFill="1" applyBorder="1" applyAlignment="1">
      <alignment horizontal="center" wrapText="1"/>
    </xf>
    <xf numFmtId="166" fontId="47" fillId="4" borderId="46" xfId="15" applyNumberFormat="1" applyFont="1" applyFill="1" applyBorder="1" applyAlignment="1">
      <alignment wrapText="1"/>
    </xf>
    <xf numFmtId="0" fontId="47" fillId="4" borderId="0" xfId="0" applyFont="1" applyFill="1"/>
    <xf numFmtId="0" fontId="47" fillId="4" borderId="0" xfId="0" applyFont="1" applyFill="1" applyBorder="1"/>
    <xf numFmtId="44" fontId="47" fillId="4" borderId="0" xfId="0" applyNumberFormat="1" applyFont="1" applyFill="1" applyBorder="1"/>
    <xf numFmtId="0" fontId="30" fillId="0" borderId="0" xfId="0" applyFont="1" applyFill="1" applyBorder="1"/>
    <xf numFmtId="10" fontId="73" fillId="9" borderId="0" xfId="0" applyNumberFormat="1" applyFont="1" applyFill="1" applyBorder="1" applyAlignment="1">
      <alignment horizontal="center" vertical="center" wrapText="1"/>
    </xf>
    <xf numFmtId="165" fontId="31" fillId="4" borderId="0" xfId="22" applyNumberFormat="1" applyFont="1" applyFill="1" applyBorder="1" applyAlignment="1">
      <alignment horizontal="center" vertical="center"/>
    </xf>
    <xf numFmtId="165" fontId="31" fillId="4" borderId="0" xfId="22" applyNumberFormat="1" applyFont="1" applyFill="1" applyBorder="1" applyAlignment="1">
      <alignment vertical="center" wrapText="1"/>
    </xf>
    <xf numFmtId="165" fontId="31" fillId="4" borderId="0" xfId="22" applyNumberFormat="1" applyFont="1" applyFill="1" applyBorder="1" applyAlignment="1">
      <alignment horizontal="left" vertical="center"/>
    </xf>
    <xf numFmtId="165" fontId="30" fillId="4" borderId="0" xfId="22" applyNumberFormat="1" applyFont="1" applyFill="1"/>
    <xf numFmtId="165" fontId="31" fillId="4" borderId="0" xfId="22" applyNumberFormat="1" applyFont="1" applyFill="1" applyAlignment="1">
      <alignment vertical="center"/>
    </xf>
    <xf numFmtId="165" fontId="31" fillId="4" borderId="0" xfId="22" applyNumberFormat="1" applyFont="1" applyFill="1" applyAlignment="1">
      <alignment horizontal="center" vertical="center"/>
    </xf>
    <xf numFmtId="165" fontId="31" fillId="17" borderId="0" xfId="22" applyNumberFormat="1" applyFont="1" applyFill="1" applyBorder="1" applyAlignment="1">
      <alignment vertical="center"/>
    </xf>
    <xf numFmtId="0" fontId="29" fillId="17" borderId="78" xfId="0" applyFont="1" applyFill="1" applyBorder="1"/>
    <xf numFmtId="0" fontId="0" fillId="7" borderId="78" xfId="0" applyFill="1" applyBorder="1"/>
    <xf numFmtId="0" fontId="14" fillId="0" borderId="0" xfId="50"/>
    <xf numFmtId="1" fontId="70" fillId="17" borderId="46" xfId="1" applyNumberFormat="1" applyFont="1" applyFill="1" applyBorder="1" applyAlignment="1">
      <alignment horizontal="center" vertical="center" wrapText="1"/>
    </xf>
    <xf numFmtId="0" fontId="53" fillId="0" borderId="0" xfId="0" applyFont="1" applyFill="1"/>
    <xf numFmtId="174" fontId="47" fillId="5" borderId="0" xfId="15" applyNumberFormat="1" applyFont="1" applyFill="1" applyBorder="1"/>
    <xf numFmtId="165" fontId="31" fillId="6" borderId="78" xfId="22" applyNumberFormat="1" applyFont="1" applyFill="1" applyBorder="1" applyAlignment="1">
      <alignment horizontal="center" vertical="center"/>
    </xf>
    <xf numFmtId="165" fontId="31" fillId="6" borderId="78" xfId="22" applyNumberFormat="1" applyFont="1" applyFill="1" applyBorder="1" applyAlignment="1">
      <alignment horizontal="center" vertical="center" wrapText="1"/>
    </xf>
    <xf numFmtId="165" fontId="31" fillId="0" borderId="78" xfId="22" applyNumberFormat="1" applyFont="1" applyFill="1" applyBorder="1" applyAlignment="1">
      <alignment vertical="center"/>
    </xf>
    <xf numFmtId="0" fontId="31" fillId="0" borderId="78" xfId="22" applyFont="1" applyFill="1" applyBorder="1" applyAlignment="1">
      <alignment horizontal="left" vertical="center"/>
    </xf>
    <xf numFmtId="165" fontId="31" fillId="4" borderId="0" xfId="22" applyNumberFormat="1" applyFont="1" applyFill="1" applyBorder="1" applyAlignment="1">
      <alignment horizontal="center" vertical="center" wrapText="1"/>
    </xf>
    <xf numFmtId="165" fontId="31" fillId="5" borderId="0" xfId="22" applyNumberFormat="1" applyFont="1" applyFill="1" applyBorder="1" applyAlignment="1">
      <alignment horizontal="center" vertical="center"/>
    </xf>
    <xf numFmtId="165" fontId="36" fillId="4" borderId="0" xfId="22" applyNumberFormat="1" applyFont="1" applyFill="1" applyAlignment="1" applyProtection="1">
      <alignment horizontal="center" vertical="center"/>
    </xf>
    <xf numFmtId="165" fontId="31" fillId="4" borderId="0" xfId="22" applyNumberFormat="1" applyFont="1" applyFill="1" applyBorder="1" applyAlignment="1">
      <alignment horizontal="left" vertical="center" wrapText="1"/>
    </xf>
    <xf numFmtId="165" fontId="30" fillId="4" borderId="0" xfId="22" applyNumberFormat="1" applyFont="1" applyFill="1" applyAlignment="1">
      <alignment vertical="center" wrapText="1"/>
    </xf>
    <xf numFmtId="165" fontId="31" fillId="4" borderId="0" xfId="22" applyNumberFormat="1" applyFont="1" applyFill="1" applyAlignment="1">
      <alignment vertical="center" wrapText="1"/>
    </xf>
    <xf numFmtId="165" fontId="31" fillId="4" borderId="0" xfId="22" applyNumberFormat="1" applyFont="1" applyFill="1" applyAlignment="1">
      <alignment horizontal="left" vertical="center"/>
    </xf>
    <xf numFmtId="165" fontId="31" fillId="4" borderId="0" xfId="22" applyNumberFormat="1" applyFont="1" applyFill="1" applyAlignment="1">
      <alignment horizontal="left" vertical="center" wrapText="1"/>
    </xf>
    <xf numFmtId="165" fontId="31" fillId="4" borderId="0" xfId="22" applyNumberFormat="1" applyFont="1" applyFill="1" applyAlignment="1">
      <alignment wrapText="1"/>
    </xf>
    <xf numFmtId="165" fontId="31" fillId="4" borderId="0" xfId="22" applyNumberFormat="1" applyFont="1" applyFill="1" applyBorder="1" applyAlignment="1">
      <alignment wrapText="1"/>
    </xf>
    <xf numFmtId="165" fontId="30" fillId="4" borderId="0" xfId="22" applyNumberFormat="1" applyFont="1" applyFill="1" applyAlignment="1">
      <alignment wrapText="1"/>
    </xf>
    <xf numFmtId="165" fontId="30" fillId="4" borderId="0" xfId="22" applyNumberFormat="1" applyFont="1" applyFill="1" applyAlignment="1">
      <alignment horizontal="left" wrapText="1"/>
    </xf>
    <xf numFmtId="165" fontId="31" fillId="4" borderId="0" xfId="22" applyNumberFormat="1" applyFont="1" applyFill="1" applyAlignment="1">
      <alignment horizontal="center" vertical="center" wrapText="1"/>
    </xf>
    <xf numFmtId="165" fontId="74" fillId="5" borderId="0" xfId="22" applyNumberFormat="1" applyFont="1" applyFill="1" applyAlignment="1">
      <alignment vertical="center" wrapText="1"/>
    </xf>
    <xf numFmtId="165" fontId="74" fillId="5" borderId="0" xfId="22" applyNumberFormat="1" applyFont="1" applyFill="1" applyBorder="1" applyAlignment="1">
      <alignment vertical="center" wrapText="1"/>
    </xf>
    <xf numFmtId="165" fontId="74" fillId="4" borderId="0" xfId="22" applyNumberFormat="1" applyFont="1" applyFill="1" applyBorder="1" applyAlignment="1">
      <alignment vertical="center" wrapText="1"/>
    </xf>
    <xf numFmtId="173" fontId="74" fillId="5" borderId="0" xfId="22" applyNumberFormat="1" applyFont="1" applyFill="1" applyAlignment="1">
      <alignment vertical="center" wrapText="1"/>
    </xf>
    <xf numFmtId="165" fontId="74" fillId="5" borderId="0" xfId="22" applyNumberFormat="1" applyFont="1" applyFill="1" applyBorder="1" applyAlignment="1">
      <alignment vertical="center"/>
    </xf>
    <xf numFmtId="165" fontId="74" fillId="4" borderId="0" xfId="22" applyNumberFormat="1" applyFont="1" applyFill="1" applyBorder="1" applyAlignment="1">
      <alignment vertical="center"/>
    </xf>
    <xf numFmtId="165" fontId="74" fillId="5" borderId="0" xfId="22" applyNumberFormat="1" applyFont="1" applyFill="1" applyAlignment="1">
      <alignment vertical="center"/>
    </xf>
    <xf numFmtId="165" fontId="74" fillId="4" borderId="0" xfId="22" applyNumberFormat="1" applyFont="1" applyFill="1" applyAlignment="1">
      <alignment vertical="center"/>
    </xf>
    <xf numFmtId="165" fontId="74" fillId="5" borderId="3" xfId="22" applyNumberFormat="1" applyFont="1" applyFill="1" applyBorder="1" applyAlignment="1">
      <alignment vertical="center"/>
    </xf>
    <xf numFmtId="165" fontId="74" fillId="5" borderId="0" xfId="22" applyNumberFormat="1" applyFont="1" applyFill="1" applyAlignment="1">
      <alignment horizontal="left" vertical="center" wrapText="1"/>
    </xf>
    <xf numFmtId="165" fontId="52" fillId="5" borderId="0" xfId="22" applyNumberFormat="1" applyFont="1" applyFill="1"/>
    <xf numFmtId="165" fontId="31" fillId="0" borderId="78" xfId="22" applyNumberFormat="1" applyFont="1" applyFill="1" applyBorder="1" applyAlignment="1">
      <alignment vertical="top" wrapText="1"/>
    </xf>
    <xf numFmtId="171" fontId="31" fillId="0" borderId="78" xfId="22" applyNumberFormat="1" applyFont="1" applyFill="1" applyBorder="1" applyAlignment="1">
      <alignment vertical="top" wrapText="1"/>
    </xf>
    <xf numFmtId="165" fontId="31" fillId="0" borderId="78" xfId="22" applyNumberFormat="1" applyFont="1" applyFill="1" applyBorder="1" applyAlignment="1">
      <alignment vertical="center" wrapText="1"/>
    </xf>
    <xf numFmtId="0" fontId="0" fillId="0" borderId="0" xfId="0"/>
    <xf numFmtId="165" fontId="37" fillId="5" borderId="0" xfId="0" applyNumberFormat="1" applyFont="1" applyFill="1" applyAlignment="1">
      <alignment horizontal="center"/>
    </xf>
    <xf numFmtId="0" fontId="45" fillId="0" borderId="78" xfId="0" applyFont="1" applyFill="1" applyBorder="1" applyAlignment="1">
      <alignment vertical="center"/>
    </xf>
    <xf numFmtId="0" fontId="31" fillId="5" borderId="0" xfId="0" applyFont="1" applyFill="1"/>
    <xf numFmtId="0" fontId="31" fillId="5" borderId="0" xfId="0" applyFont="1" applyFill="1" applyBorder="1" applyAlignment="1">
      <alignment horizontal="right"/>
    </xf>
    <xf numFmtId="3" fontId="45" fillId="0" borderId="78" xfId="0" applyNumberFormat="1" applyFont="1" applyFill="1" applyBorder="1" applyAlignment="1">
      <alignment vertical="center"/>
    </xf>
    <xf numFmtId="9" fontId="45" fillId="5" borderId="78" xfId="3" applyFont="1" applyFill="1" applyBorder="1" applyAlignment="1">
      <alignment vertical="center"/>
    </xf>
    <xf numFmtId="3" fontId="45" fillId="5" borderId="78" xfId="0" applyNumberFormat="1" applyFont="1" applyFill="1" applyBorder="1" applyAlignment="1">
      <alignment vertical="center"/>
    </xf>
    <xf numFmtId="165" fontId="45" fillId="5" borderId="78" xfId="0" applyNumberFormat="1" applyFont="1" applyFill="1" applyBorder="1" applyAlignment="1">
      <alignment vertical="center"/>
    </xf>
    <xf numFmtId="165" fontId="45" fillId="22" borderId="78" xfId="0" applyNumberFormat="1" applyFont="1" applyFill="1" applyBorder="1" applyAlignment="1">
      <alignment vertical="center" wrapText="1"/>
    </xf>
    <xf numFmtId="165" fontId="69" fillId="5" borderId="0" xfId="0" applyNumberFormat="1" applyFont="1" applyFill="1" applyAlignment="1">
      <alignment vertical="center"/>
    </xf>
    <xf numFmtId="165" fontId="31" fillId="17" borderId="0" xfId="22" applyNumberFormat="1" applyFont="1" applyFill="1" applyAlignment="1">
      <alignment vertical="center"/>
    </xf>
    <xf numFmtId="165" fontId="31" fillId="0" borderId="79" xfId="22" applyNumberFormat="1" applyFont="1" applyFill="1" applyBorder="1" applyAlignment="1">
      <alignment vertical="center"/>
    </xf>
    <xf numFmtId="165" fontId="31" fillId="0" borderId="79" xfId="22" applyNumberFormat="1" applyFont="1" applyFill="1" applyBorder="1" applyAlignment="1">
      <alignment vertical="center" wrapText="1"/>
    </xf>
    <xf numFmtId="165" fontId="31" fillId="0" borderId="78" xfId="0" applyNumberFormat="1" applyFont="1" applyFill="1" applyBorder="1" applyAlignment="1">
      <alignment vertical="center" wrapText="1"/>
    </xf>
    <xf numFmtId="165" fontId="31" fillId="5" borderId="79" xfId="22" applyNumberFormat="1" applyFont="1" applyFill="1" applyBorder="1" applyAlignment="1">
      <alignment vertical="center"/>
    </xf>
    <xf numFmtId="165" fontId="31" fillId="0" borderId="79" xfId="22" applyNumberFormat="1" applyFont="1" applyFill="1" applyBorder="1" applyAlignment="1">
      <alignment horizontal="center" vertical="center" wrapText="1"/>
    </xf>
    <xf numFmtId="165" fontId="31" fillId="0" borderId="79" xfId="25" applyNumberFormat="1" applyFont="1" applyFill="1" applyBorder="1" applyAlignment="1">
      <alignment vertical="center"/>
    </xf>
    <xf numFmtId="165" fontId="31" fillId="0" borderId="78" xfId="25" applyNumberFormat="1" applyFont="1" applyFill="1" applyBorder="1" applyAlignment="1">
      <alignment vertical="center"/>
    </xf>
    <xf numFmtId="49" fontId="40" fillId="0" borderId="19" xfId="11" applyNumberFormat="1" applyFont="1" applyFill="1" applyBorder="1" applyAlignment="1" applyProtection="1">
      <alignment horizontal="left" vertical="center" wrapText="1"/>
    </xf>
    <xf numFmtId="0" fontId="78" fillId="0" borderId="0" xfId="0" applyFont="1"/>
    <xf numFmtId="165" fontId="45" fillId="5" borderId="0" xfId="7" applyNumberFormat="1" applyFont="1" applyFill="1" applyAlignment="1">
      <alignment horizontal="left" vertical="center" wrapText="1"/>
    </xf>
    <xf numFmtId="0" fontId="45" fillId="4" borderId="0" xfId="7" applyFont="1" applyFill="1" applyAlignment="1">
      <alignment horizontal="left"/>
    </xf>
    <xf numFmtId="0" fontId="45" fillId="4" borderId="0" xfId="7" applyFont="1" applyFill="1" applyBorder="1" applyAlignment="1">
      <alignment horizontal="left"/>
    </xf>
    <xf numFmtId="165" fontId="79" fillId="5" borderId="0" xfId="7" applyNumberFormat="1" applyFont="1" applyFill="1" applyBorder="1" applyAlignment="1">
      <alignment horizontal="left" vertical="center" wrapText="1"/>
    </xf>
    <xf numFmtId="165" fontId="45" fillId="5" borderId="0" xfId="7" applyNumberFormat="1" applyFont="1" applyFill="1" applyAlignment="1">
      <alignment horizontal="left" vertical="center"/>
    </xf>
    <xf numFmtId="165" fontId="45" fillId="5" borderId="0" xfId="7" applyNumberFormat="1" applyFont="1" applyFill="1" applyBorder="1" applyAlignment="1">
      <alignment horizontal="left" vertical="center"/>
    </xf>
    <xf numFmtId="0" fontId="46" fillId="5" borderId="0" xfId="8" applyFont="1" applyFill="1" applyAlignment="1">
      <alignment horizontal="left" vertical="center"/>
    </xf>
    <xf numFmtId="165" fontId="46" fillId="5" borderId="0" xfId="7" applyNumberFormat="1" applyFont="1" applyFill="1" applyAlignment="1">
      <alignment horizontal="left" vertical="center"/>
    </xf>
    <xf numFmtId="165" fontId="79" fillId="5" borderId="0" xfId="7" applyNumberFormat="1" applyFont="1" applyFill="1" applyAlignment="1">
      <alignment horizontal="left" vertical="center"/>
    </xf>
    <xf numFmtId="165" fontId="45" fillId="5" borderId="0" xfId="7" applyNumberFormat="1" applyFont="1" applyFill="1" applyBorder="1" applyAlignment="1">
      <alignment horizontal="left" vertical="center" wrapText="1"/>
    </xf>
    <xf numFmtId="0" fontId="80" fillId="0" borderId="0" xfId="0" applyFont="1" applyAlignment="1">
      <alignment horizontal="left"/>
    </xf>
    <xf numFmtId="165" fontId="46" fillId="8" borderId="0" xfId="7" applyNumberFormat="1" applyFont="1" applyFill="1" applyBorder="1" applyAlignment="1">
      <alignment horizontal="left" vertical="center"/>
    </xf>
    <xf numFmtId="165" fontId="45" fillId="8" borderId="0" xfId="7" applyNumberFormat="1" applyFont="1" applyFill="1" applyBorder="1" applyAlignment="1">
      <alignment horizontal="left" vertical="center"/>
    </xf>
    <xf numFmtId="165" fontId="46" fillId="24" borderId="0" xfId="7" applyNumberFormat="1" applyFont="1" applyFill="1" applyBorder="1" applyAlignment="1">
      <alignment horizontal="left" vertical="center" wrapText="1"/>
    </xf>
    <xf numFmtId="165" fontId="45" fillId="24" borderId="0" xfId="7" applyNumberFormat="1" applyFont="1" applyFill="1" applyBorder="1" applyAlignment="1">
      <alignment horizontal="left" vertical="center"/>
    </xf>
    <xf numFmtId="0" fontId="45" fillId="5" borderId="0" xfId="8" applyFont="1" applyFill="1" applyAlignment="1">
      <alignment horizontal="left" vertical="center"/>
    </xf>
    <xf numFmtId="165" fontId="45" fillId="6" borderId="46" xfId="7" applyNumberFormat="1" applyFont="1" applyFill="1" applyBorder="1" applyAlignment="1">
      <alignment horizontal="left" vertical="center"/>
    </xf>
    <xf numFmtId="165" fontId="45" fillId="6" borderId="46" xfId="7" applyNumberFormat="1" applyFont="1" applyFill="1" applyBorder="1" applyAlignment="1">
      <alignment horizontal="left" vertical="center" wrapText="1"/>
    </xf>
    <xf numFmtId="165" fontId="45" fillId="6" borderId="78" xfId="7" applyNumberFormat="1" applyFont="1" applyFill="1" applyBorder="1" applyAlignment="1">
      <alignment horizontal="left" vertical="center"/>
    </xf>
    <xf numFmtId="165" fontId="45" fillId="6" borderId="78" xfId="7" applyNumberFormat="1" applyFont="1" applyFill="1" applyBorder="1" applyAlignment="1">
      <alignment horizontal="left" vertical="center" wrapText="1"/>
    </xf>
    <xf numFmtId="0" fontId="82" fillId="9" borderId="46" xfId="0" applyFont="1" applyFill="1" applyBorder="1" applyAlignment="1">
      <alignment horizontal="left" vertical="center" wrapText="1"/>
    </xf>
    <xf numFmtId="165" fontId="45" fillId="0" borderId="46" xfId="7" applyNumberFormat="1" applyFont="1" applyFill="1" applyBorder="1" applyAlignment="1">
      <alignment horizontal="left" vertical="center"/>
    </xf>
    <xf numFmtId="3" fontId="40" fillId="0" borderId="46" xfId="3" applyNumberFormat="1" applyFont="1" applyFill="1" applyBorder="1" applyAlignment="1">
      <alignment horizontal="left"/>
    </xf>
    <xf numFmtId="3" fontId="40" fillId="7" borderId="46" xfId="3" applyNumberFormat="1" applyFont="1" applyFill="1" applyBorder="1" applyAlignment="1">
      <alignment horizontal="left"/>
    </xf>
    <xf numFmtId="165" fontId="45" fillId="5" borderId="46" xfId="7" applyNumberFormat="1" applyFont="1" applyFill="1" applyBorder="1" applyAlignment="1">
      <alignment horizontal="left" vertical="center"/>
    </xf>
    <xf numFmtId="170" fontId="46" fillId="5" borderId="46" xfId="8" applyNumberFormat="1" applyFont="1" applyFill="1" applyBorder="1" applyAlignment="1">
      <alignment horizontal="left" vertical="center"/>
    </xf>
    <xf numFmtId="9" fontId="45" fillId="5" borderId="0" xfId="3" applyFont="1" applyFill="1" applyBorder="1" applyAlignment="1">
      <alignment horizontal="left" vertical="center"/>
    </xf>
    <xf numFmtId="165" fontId="79" fillId="5" borderId="0" xfId="0" applyNumberFormat="1" applyFont="1" applyFill="1" applyAlignment="1">
      <alignment horizontal="left" vertical="top"/>
    </xf>
    <xf numFmtId="165" fontId="30" fillId="5" borderId="0" xfId="0" applyNumberFormat="1" applyFont="1" applyFill="1" applyAlignment="1">
      <alignment horizontal="left" vertical="top"/>
    </xf>
    <xf numFmtId="165" fontId="83" fillId="0" borderId="0" xfId="0" applyNumberFormat="1" applyFont="1" applyFill="1" applyAlignment="1">
      <alignment horizontal="left"/>
    </xf>
    <xf numFmtId="0" fontId="45" fillId="0" borderId="22" xfId="0" applyFont="1" applyBorder="1" applyAlignment="1">
      <alignment horizontal="left"/>
    </xf>
    <xf numFmtId="165" fontId="45" fillId="5" borderId="22" xfId="0" applyNumberFormat="1" applyFont="1" applyFill="1" applyBorder="1" applyAlignment="1">
      <alignment horizontal="left"/>
    </xf>
    <xf numFmtId="165" fontId="45" fillId="5" borderId="0" xfId="0" applyNumberFormat="1" applyFont="1" applyFill="1" applyAlignment="1">
      <alignment horizontal="left"/>
    </xf>
    <xf numFmtId="0" fontId="82" fillId="9" borderId="69" xfId="20" applyFont="1" applyFill="1" applyBorder="1" applyAlignment="1">
      <alignment horizontal="left" vertical="center" wrapText="1"/>
    </xf>
    <xf numFmtId="0" fontId="82" fillId="9" borderId="69" xfId="0" applyFont="1" applyFill="1" applyBorder="1" applyAlignment="1">
      <alignment horizontal="left" vertical="center" wrapText="1"/>
    </xf>
    <xf numFmtId="165" fontId="45" fillId="5" borderId="71" xfId="7" applyNumberFormat="1" applyFont="1" applyFill="1" applyBorder="1" applyAlignment="1">
      <alignment horizontal="left" vertical="center"/>
    </xf>
    <xf numFmtId="165" fontId="45" fillId="0" borderId="68" xfId="20" applyNumberFormat="1" applyFont="1" applyFill="1" applyBorder="1" applyAlignment="1">
      <alignment horizontal="left" vertical="center"/>
    </xf>
    <xf numFmtId="165" fontId="45" fillId="5" borderId="68" xfId="7" applyNumberFormat="1" applyFont="1" applyFill="1" applyBorder="1" applyAlignment="1">
      <alignment horizontal="left" vertical="center"/>
    </xf>
    <xf numFmtId="165" fontId="84" fillId="5" borderId="0" xfId="11" applyNumberFormat="1" applyFont="1" applyFill="1" applyAlignment="1" applyProtection="1">
      <alignment horizontal="left" vertical="center"/>
    </xf>
    <xf numFmtId="0" fontId="85" fillId="5" borderId="0" xfId="8" applyFont="1" applyFill="1" applyAlignment="1">
      <alignment horizontal="left" vertical="center"/>
    </xf>
    <xf numFmtId="0" fontId="46" fillId="5" borderId="0" xfId="10" applyFont="1" applyFill="1" applyAlignment="1">
      <alignment horizontal="left" vertical="center"/>
    </xf>
    <xf numFmtId="0" fontId="45" fillId="0" borderId="0" xfId="0" applyFont="1" applyAlignment="1">
      <alignment horizontal="left"/>
    </xf>
    <xf numFmtId="0" fontId="45" fillId="0" borderId="46" xfId="7" applyFont="1" applyFill="1" applyBorder="1" applyAlignment="1">
      <alignment horizontal="left"/>
    </xf>
    <xf numFmtId="165" fontId="45" fillId="4" borderId="0" xfId="7" applyNumberFormat="1" applyFont="1" applyFill="1" applyAlignment="1">
      <alignment horizontal="left"/>
    </xf>
    <xf numFmtId="165" fontId="45" fillId="0" borderId="0" xfId="7" applyNumberFormat="1" applyFont="1" applyFill="1" applyBorder="1" applyAlignment="1">
      <alignment horizontal="left" vertical="center"/>
    </xf>
    <xf numFmtId="3" fontId="40" fillId="0" borderId="0" xfId="3" applyNumberFormat="1" applyFont="1" applyFill="1" applyBorder="1" applyAlignment="1">
      <alignment horizontal="left"/>
    </xf>
    <xf numFmtId="170" fontId="46" fillId="5" borderId="0" xfId="8" applyNumberFormat="1" applyFont="1" applyFill="1" applyBorder="1" applyAlignment="1">
      <alignment horizontal="left" vertical="center"/>
    </xf>
    <xf numFmtId="165" fontId="45" fillId="0" borderId="0" xfId="20" applyNumberFormat="1" applyFont="1" applyFill="1" applyBorder="1" applyAlignment="1">
      <alignment horizontal="left" vertical="center"/>
    </xf>
    <xf numFmtId="0" fontId="45" fillId="0" borderId="0" xfId="7" applyFont="1" applyFill="1" applyBorder="1" applyAlignment="1">
      <alignment horizontal="left"/>
    </xf>
    <xf numFmtId="165" fontId="46" fillId="5" borderId="0" xfId="7" applyNumberFormat="1" applyFont="1" applyFill="1" applyBorder="1" applyAlignment="1">
      <alignment horizontal="left" vertical="center"/>
    </xf>
    <xf numFmtId="165" fontId="79" fillId="5" borderId="0" xfId="7" applyNumberFormat="1" applyFont="1" applyFill="1" applyBorder="1" applyAlignment="1">
      <alignment horizontal="left" vertical="center"/>
    </xf>
    <xf numFmtId="165" fontId="45" fillId="5" borderId="0" xfId="1" applyNumberFormat="1" applyFont="1" applyFill="1" applyBorder="1" applyAlignment="1">
      <alignment horizontal="left" vertical="center"/>
    </xf>
    <xf numFmtId="0" fontId="82" fillId="11" borderId="46" xfId="0" applyFont="1" applyFill="1" applyBorder="1" applyAlignment="1">
      <alignment horizontal="left" vertical="center" wrapText="1"/>
    </xf>
    <xf numFmtId="165" fontId="82" fillId="9" borderId="46" xfId="0" applyNumberFormat="1" applyFont="1" applyFill="1" applyBorder="1" applyAlignment="1">
      <alignment horizontal="left" vertical="center" wrapText="1"/>
    </xf>
    <xf numFmtId="165" fontId="45" fillId="0" borderId="46" xfId="7" applyNumberFormat="1" applyFont="1" applyFill="1" applyBorder="1" applyAlignment="1">
      <alignment horizontal="left" vertical="center" wrapText="1"/>
    </xf>
    <xf numFmtId="10" fontId="40" fillId="0" borderId="46" xfId="3" applyNumberFormat="1" applyFont="1" applyFill="1" applyBorder="1" applyAlignment="1">
      <alignment horizontal="left" vertical="center"/>
    </xf>
    <xf numFmtId="165" fontId="45" fillId="5" borderId="0" xfId="1" applyNumberFormat="1" applyFont="1" applyFill="1" applyBorder="1" applyAlignment="1">
      <alignment horizontal="left" vertical="center" wrapText="1"/>
    </xf>
    <xf numFmtId="0" fontId="45" fillId="0" borderId="0" xfId="7" applyFont="1" applyAlignment="1">
      <alignment horizontal="left" vertical="center"/>
    </xf>
    <xf numFmtId="0" fontId="45" fillId="4" borderId="0" xfId="0" applyFont="1" applyFill="1" applyAlignment="1">
      <alignment horizontal="left" vertical="center"/>
    </xf>
    <xf numFmtId="0" fontId="80" fillId="0" borderId="0" xfId="0" applyFont="1" applyAlignment="1">
      <alignment horizontal="left" vertical="center"/>
    </xf>
    <xf numFmtId="165" fontId="45" fillId="0" borderId="46" xfId="7" quotePrefix="1" applyNumberFormat="1" applyFont="1" applyFill="1" applyBorder="1" applyAlignment="1">
      <alignment horizontal="left" vertical="center" wrapText="1"/>
    </xf>
    <xf numFmtId="0" fontId="45" fillId="4" borderId="0" xfId="7" applyFont="1" applyFill="1" applyAlignment="1">
      <alignment horizontal="left" vertical="center"/>
    </xf>
    <xf numFmtId="165" fontId="45" fillId="4" borderId="0" xfId="7" applyNumberFormat="1" applyFont="1" applyFill="1" applyAlignment="1">
      <alignment horizontal="left" vertical="center"/>
    </xf>
    <xf numFmtId="0" fontId="45" fillId="4" borderId="0" xfId="7" applyFont="1" applyFill="1" applyBorder="1" applyAlignment="1">
      <alignment horizontal="left" vertical="center"/>
    </xf>
    <xf numFmtId="165" fontId="45" fillId="0" borderId="0" xfId="7" quotePrefix="1" applyNumberFormat="1" applyFont="1" applyFill="1" applyBorder="1" applyAlignment="1">
      <alignment horizontal="left" vertical="center" wrapText="1"/>
    </xf>
    <xf numFmtId="10" fontId="40" fillId="0" borderId="0" xfId="3" applyNumberFormat="1" applyFont="1" applyFill="1" applyBorder="1" applyAlignment="1">
      <alignment horizontal="left" vertical="center"/>
    </xf>
    <xf numFmtId="165" fontId="45" fillId="0" borderId="0" xfId="7" applyNumberFormat="1" applyFont="1" applyFill="1" applyBorder="1" applyAlignment="1">
      <alignment horizontal="left" vertical="center" wrapText="1"/>
    </xf>
    <xf numFmtId="165" fontId="79" fillId="5" borderId="0" xfId="0" applyNumberFormat="1" applyFont="1" applyFill="1"/>
    <xf numFmtId="165" fontId="46" fillId="8" borderId="0" xfId="7" applyNumberFormat="1" applyFont="1" applyFill="1" applyBorder="1" applyAlignment="1">
      <alignment vertical="center"/>
    </xf>
    <xf numFmtId="0" fontId="82" fillId="9" borderId="46" xfId="10" applyFont="1" applyFill="1" applyBorder="1" applyAlignment="1">
      <alignment horizontal="left" vertical="center"/>
    </xf>
    <xf numFmtId="165" fontId="45" fillId="5" borderId="78" xfId="0" applyNumberFormat="1" applyFont="1" applyFill="1" applyBorder="1" applyAlignment="1">
      <alignment horizontal="center" vertical="center"/>
    </xf>
    <xf numFmtId="165" fontId="46" fillId="24" borderId="0" xfId="7" applyNumberFormat="1" applyFont="1" applyFill="1" applyBorder="1" applyAlignment="1">
      <alignment vertical="center" wrapText="1"/>
    </xf>
    <xf numFmtId="165" fontId="30" fillId="5" borderId="0" xfId="0" applyNumberFormat="1" applyFont="1" applyFill="1"/>
    <xf numFmtId="165" fontId="79" fillId="5" borderId="0" xfId="0" applyNumberFormat="1" applyFont="1" applyFill="1" applyAlignment="1">
      <alignment horizontal="left" vertical="center"/>
    </xf>
    <xf numFmtId="165" fontId="79" fillId="5" borderId="0" xfId="0" applyNumberFormat="1" applyFont="1" applyFill="1" applyAlignment="1">
      <alignment horizontal="left" vertical="center" wrapText="1"/>
    </xf>
    <xf numFmtId="165" fontId="45" fillId="5" borderId="0" xfId="0" applyNumberFormat="1" applyFont="1" applyFill="1" applyAlignment="1">
      <alignment horizontal="left" vertical="center"/>
    </xf>
    <xf numFmtId="165" fontId="80" fillId="5" borderId="0" xfId="0" applyNumberFormat="1" applyFont="1" applyFill="1" applyAlignment="1">
      <alignment horizontal="left" vertical="center"/>
    </xf>
    <xf numFmtId="165" fontId="80" fillId="5" borderId="0" xfId="0" applyNumberFormat="1" applyFont="1" applyFill="1" applyAlignment="1">
      <alignment horizontal="left" vertical="center" wrapText="1"/>
    </xf>
    <xf numFmtId="165" fontId="45" fillId="8" borderId="0" xfId="0" applyNumberFormat="1" applyFont="1" applyFill="1" applyAlignment="1">
      <alignment horizontal="left" vertical="center"/>
    </xf>
    <xf numFmtId="0" fontId="82" fillId="9" borderId="46" xfId="10" applyFont="1" applyFill="1" applyBorder="1" applyAlignment="1">
      <alignment horizontal="left" vertical="center" wrapText="1"/>
    </xf>
    <xf numFmtId="0" fontId="82" fillId="9" borderId="78" xfId="10" applyFont="1" applyFill="1" applyBorder="1" applyAlignment="1">
      <alignment horizontal="left" vertical="center" wrapText="1"/>
    </xf>
    <xf numFmtId="165" fontId="46" fillId="5" borderId="78" xfId="0" applyNumberFormat="1" applyFont="1" applyFill="1" applyBorder="1" applyAlignment="1">
      <alignment horizontal="left" vertical="center"/>
    </xf>
    <xf numFmtId="165" fontId="83" fillId="0" borderId="0" xfId="0" applyNumberFormat="1" applyFont="1" applyFill="1" applyAlignment="1">
      <alignment horizontal="left" vertical="center"/>
    </xf>
    <xf numFmtId="165" fontId="45" fillId="5" borderId="0" xfId="0" applyNumberFormat="1" applyFont="1" applyFill="1" applyAlignment="1">
      <alignment horizontal="left" vertical="center" wrapText="1"/>
    </xf>
    <xf numFmtId="165" fontId="83" fillId="0" borderId="0" xfId="0" applyNumberFormat="1" applyFont="1" applyFill="1" applyAlignment="1">
      <alignment horizontal="left" vertical="center" wrapText="1"/>
    </xf>
    <xf numFmtId="165" fontId="46" fillId="0" borderId="0" xfId="0" applyNumberFormat="1" applyFont="1" applyFill="1" applyAlignment="1">
      <alignment horizontal="left" vertical="center"/>
    </xf>
    <xf numFmtId="165" fontId="46" fillId="5" borderId="0" xfId="0" applyNumberFormat="1" applyFont="1" applyFill="1" applyAlignment="1">
      <alignment horizontal="left" vertical="center"/>
    </xf>
    <xf numFmtId="0" fontId="82" fillId="9" borderId="46" xfId="14" applyFont="1" applyFill="1" applyBorder="1" applyAlignment="1">
      <alignment horizontal="left" vertical="center" wrapText="1"/>
    </xf>
    <xf numFmtId="0" fontId="82" fillId="9" borderId="62" xfId="0" applyFont="1" applyFill="1" applyBorder="1" applyAlignment="1">
      <alignment horizontal="left" vertical="center" wrapText="1"/>
    </xf>
    <xf numFmtId="0" fontId="82" fillId="25" borderId="29" xfId="14" applyFont="1" applyFill="1" applyBorder="1" applyAlignment="1">
      <alignment horizontal="left" vertical="center" wrapText="1"/>
    </xf>
    <xf numFmtId="0" fontId="82" fillId="9" borderId="29" xfId="14" applyFont="1" applyFill="1" applyBorder="1" applyAlignment="1">
      <alignment horizontal="left" vertical="center" wrapText="1"/>
    </xf>
    <xf numFmtId="165" fontId="45" fillId="12" borderId="77" xfId="10" applyNumberFormat="1" applyFont="1" applyFill="1" applyBorder="1" applyAlignment="1">
      <alignment horizontal="left" vertical="center"/>
    </xf>
    <xf numFmtId="165" fontId="45" fillId="12" borderId="75" xfId="10" applyNumberFormat="1" applyFont="1" applyFill="1" applyBorder="1" applyAlignment="1">
      <alignment horizontal="left" vertical="center"/>
    </xf>
    <xf numFmtId="165" fontId="45" fillId="0" borderId="65" xfId="14" applyNumberFormat="1" applyFont="1" applyFill="1" applyBorder="1" applyAlignment="1">
      <alignment horizontal="left" vertical="center"/>
    </xf>
    <xf numFmtId="165" fontId="45" fillId="5" borderId="77" xfId="7" applyNumberFormat="1" applyFont="1" applyFill="1" applyBorder="1" applyAlignment="1">
      <alignment horizontal="left" vertical="center"/>
    </xf>
    <xf numFmtId="3" fontId="40" fillId="0" borderId="71" xfId="3" applyNumberFormat="1" applyFont="1" applyFill="1" applyBorder="1" applyAlignment="1">
      <alignment horizontal="left" vertical="center"/>
    </xf>
    <xf numFmtId="165" fontId="45" fillId="7" borderId="77" xfId="0" applyNumberFormat="1" applyFont="1" applyFill="1" applyBorder="1" applyAlignment="1">
      <alignment horizontal="left" vertical="center"/>
    </xf>
    <xf numFmtId="165" fontId="45" fillId="25" borderId="74" xfId="0" applyNumberFormat="1" applyFont="1" applyFill="1" applyBorder="1" applyAlignment="1">
      <alignment horizontal="left" vertical="center"/>
    </xf>
    <xf numFmtId="165" fontId="45" fillId="0" borderId="74" xfId="0" applyNumberFormat="1" applyFont="1" applyFill="1" applyBorder="1" applyAlignment="1">
      <alignment horizontal="left" vertical="center"/>
    </xf>
    <xf numFmtId="165" fontId="45" fillId="5" borderId="46" xfId="0" applyNumberFormat="1" applyFont="1" applyFill="1" applyBorder="1" applyAlignment="1">
      <alignment horizontal="left" vertical="center"/>
    </xf>
    <xf numFmtId="1" fontId="46" fillId="5" borderId="46" xfId="8" applyNumberFormat="1" applyFont="1" applyFill="1" applyBorder="1" applyAlignment="1">
      <alignment horizontal="left" vertical="center"/>
    </xf>
    <xf numFmtId="165" fontId="45" fillId="12" borderId="63" xfId="10" applyNumberFormat="1" applyFont="1" applyFill="1" applyBorder="1" applyAlignment="1">
      <alignment horizontal="left" vertical="center"/>
    </xf>
    <xf numFmtId="165" fontId="45" fillId="12" borderId="76" xfId="10" applyNumberFormat="1" applyFont="1" applyFill="1" applyBorder="1" applyAlignment="1">
      <alignment horizontal="left" vertical="center"/>
    </xf>
    <xf numFmtId="165" fontId="45" fillId="0" borderId="22" xfId="14" applyNumberFormat="1" applyFont="1" applyFill="1" applyBorder="1" applyAlignment="1">
      <alignment horizontal="left" vertical="center"/>
    </xf>
    <xf numFmtId="3" fontId="40" fillId="0" borderId="68" xfId="3" applyNumberFormat="1" applyFont="1" applyFill="1" applyBorder="1" applyAlignment="1">
      <alignment horizontal="left" vertical="center"/>
    </xf>
    <xf numFmtId="165" fontId="45" fillId="7" borderId="63" xfId="0" applyNumberFormat="1" applyFont="1" applyFill="1" applyBorder="1" applyAlignment="1">
      <alignment horizontal="left" vertical="center"/>
    </xf>
    <xf numFmtId="165" fontId="45" fillId="25" borderId="32" xfId="0" applyNumberFormat="1" applyFont="1" applyFill="1" applyBorder="1" applyAlignment="1">
      <alignment horizontal="left" vertical="center"/>
    </xf>
    <xf numFmtId="165" fontId="45" fillId="0" borderId="32" xfId="0" applyNumberFormat="1" applyFont="1" applyFill="1" applyBorder="1" applyAlignment="1">
      <alignment horizontal="left" vertical="center"/>
    </xf>
    <xf numFmtId="165" fontId="39" fillId="5" borderId="0" xfId="0" applyNumberFormat="1" applyFont="1" applyFill="1" applyAlignment="1">
      <alignment horizontal="left" vertical="center" wrapText="1"/>
    </xf>
    <xf numFmtId="165" fontId="39" fillId="5" borderId="0" xfId="0" applyNumberFormat="1" applyFont="1" applyFill="1" applyAlignment="1">
      <alignment horizontal="left" vertical="center"/>
    </xf>
    <xf numFmtId="165" fontId="30" fillId="5" borderId="0" xfId="0" applyNumberFormat="1" applyFont="1" applyFill="1" applyAlignment="1">
      <alignment horizontal="left" vertical="center"/>
    </xf>
    <xf numFmtId="165" fontId="45" fillId="5" borderId="0" xfId="22" applyNumberFormat="1" applyFont="1" applyFill="1" applyAlignment="1">
      <alignment horizontal="left" vertical="center"/>
    </xf>
    <xf numFmtId="165" fontId="45" fillId="5" borderId="0" xfId="22" applyNumberFormat="1" applyFont="1" applyFill="1" applyBorder="1" applyAlignment="1">
      <alignment horizontal="left" vertical="center"/>
    </xf>
    <xf numFmtId="0" fontId="82" fillId="9" borderId="69" xfId="10" applyFont="1" applyFill="1" applyBorder="1" applyAlignment="1">
      <alignment horizontal="left" vertical="center" wrapText="1"/>
    </xf>
    <xf numFmtId="0" fontId="82" fillId="9" borderId="69" xfId="14" applyFont="1" applyFill="1" applyBorder="1" applyAlignment="1">
      <alignment horizontal="left" vertical="center" wrapText="1"/>
    </xf>
    <xf numFmtId="165" fontId="45" fillId="12" borderId="71" xfId="10" applyNumberFormat="1" applyFont="1" applyFill="1" applyBorder="1" applyAlignment="1">
      <alignment horizontal="left" vertical="center"/>
    </xf>
    <xf numFmtId="165" fontId="45" fillId="0" borderId="71" xfId="14" applyNumberFormat="1" applyFont="1" applyFill="1" applyBorder="1" applyAlignment="1">
      <alignment horizontal="left" vertical="center"/>
    </xf>
    <xf numFmtId="165" fontId="45" fillId="7" borderId="71" xfId="0" applyNumberFormat="1" applyFont="1" applyFill="1" applyBorder="1" applyAlignment="1">
      <alignment horizontal="left" vertical="center"/>
    </xf>
    <xf numFmtId="165" fontId="45" fillId="0" borderId="71" xfId="0" applyNumberFormat="1" applyFont="1" applyFill="1" applyBorder="1" applyAlignment="1">
      <alignment horizontal="left" vertical="center"/>
    </xf>
    <xf numFmtId="165" fontId="45" fillId="12" borderId="68" xfId="10" applyNumberFormat="1" applyFont="1" applyFill="1" applyBorder="1" applyAlignment="1">
      <alignment horizontal="left" vertical="center"/>
    </xf>
    <xf numFmtId="165" fontId="45" fillId="0" borderId="68" xfId="14" applyNumberFormat="1" applyFont="1" applyFill="1" applyBorder="1" applyAlignment="1">
      <alignment horizontal="left" vertical="center"/>
    </xf>
    <xf numFmtId="165" fontId="45" fillId="7" borderId="68" xfId="0" applyNumberFormat="1" applyFont="1" applyFill="1" applyBorder="1" applyAlignment="1">
      <alignment horizontal="left" vertical="center"/>
    </xf>
    <xf numFmtId="165" fontId="45" fillId="0" borderId="68" xfId="0" applyNumberFormat="1" applyFont="1" applyFill="1" applyBorder="1" applyAlignment="1">
      <alignment horizontal="left" vertical="center"/>
    </xf>
    <xf numFmtId="165" fontId="46" fillId="8" borderId="31" xfId="0" applyNumberFormat="1" applyFont="1" applyFill="1" applyBorder="1" applyAlignment="1">
      <alignment horizontal="left" vertical="center"/>
    </xf>
    <xf numFmtId="165" fontId="46" fillId="8" borderId="27" xfId="0" applyNumberFormat="1" applyFont="1" applyFill="1" applyBorder="1" applyAlignment="1">
      <alignment horizontal="left" vertical="center"/>
    </xf>
    <xf numFmtId="165" fontId="45" fillId="12" borderId="84" xfId="20" applyNumberFormat="1" applyFont="1" applyFill="1" applyBorder="1" applyAlignment="1">
      <alignment horizontal="left" vertical="center" wrapText="1"/>
    </xf>
    <xf numFmtId="165" fontId="45" fillId="12" borderId="81" xfId="20" applyNumberFormat="1" applyFont="1" applyFill="1" applyBorder="1" applyAlignment="1">
      <alignment horizontal="left" vertical="center" wrapText="1"/>
    </xf>
    <xf numFmtId="165" fontId="30" fillId="0" borderId="0" xfId="0" applyNumberFormat="1" applyFont="1" applyFill="1" applyBorder="1" applyAlignment="1">
      <alignment horizontal="left" vertical="center"/>
    </xf>
    <xf numFmtId="165" fontId="30" fillId="0" borderId="0" xfId="0" applyNumberFormat="1" applyFont="1" applyFill="1" applyAlignment="1">
      <alignment horizontal="left" vertical="center"/>
    </xf>
    <xf numFmtId="165" fontId="45" fillId="5" borderId="0" xfId="0" applyNumberFormat="1" applyFont="1" applyFill="1" applyBorder="1" applyAlignment="1">
      <alignment horizontal="left" vertical="center"/>
    </xf>
    <xf numFmtId="165" fontId="45" fillId="0" borderId="0" xfId="0" applyNumberFormat="1" applyFont="1" applyFill="1" applyBorder="1" applyAlignment="1">
      <alignment horizontal="left" vertical="center"/>
    </xf>
    <xf numFmtId="165" fontId="45" fillId="8" borderId="27" xfId="0" applyNumberFormat="1" applyFont="1" applyFill="1" applyBorder="1" applyAlignment="1">
      <alignment horizontal="left" vertical="center"/>
    </xf>
    <xf numFmtId="165" fontId="45" fillId="25" borderId="0" xfId="0" applyNumberFormat="1" applyFont="1" applyFill="1" applyAlignment="1">
      <alignment horizontal="left" vertical="center"/>
    </xf>
    <xf numFmtId="165" fontId="46" fillId="24" borderId="0" xfId="0" applyNumberFormat="1" applyFont="1" applyFill="1" applyBorder="1" applyAlignment="1">
      <alignment horizontal="left" vertical="center"/>
    </xf>
    <xf numFmtId="165" fontId="45" fillId="24" borderId="0" xfId="0" applyNumberFormat="1" applyFont="1" applyFill="1" applyBorder="1" applyAlignment="1">
      <alignment horizontal="left" vertical="center"/>
    </xf>
    <xf numFmtId="0" fontId="82" fillId="9" borderId="79" xfId="20" applyFont="1" applyFill="1" applyBorder="1" applyAlignment="1">
      <alignment horizontal="left" vertical="center" wrapText="1"/>
    </xf>
    <xf numFmtId="0" fontId="46" fillId="25" borderId="5" xfId="20" applyFont="1" applyFill="1" applyBorder="1" applyAlignment="1">
      <alignment horizontal="left" vertical="center" wrapText="1"/>
    </xf>
    <xf numFmtId="165" fontId="45" fillId="12" borderId="80" xfId="20" applyNumberFormat="1" applyFont="1" applyFill="1" applyBorder="1" applyAlignment="1">
      <alignment horizontal="left" vertical="center"/>
    </xf>
    <xf numFmtId="165" fontId="45" fillId="0" borderId="81" xfId="20" applyNumberFormat="1" applyFont="1" applyFill="1" applyBorder="1" applyAlignment="1">
      <alignment horizontal="left" vertical="center"/>
    </xf>
    <xf numFmtId="165" fontId="45" fillId="0" borderId="81" xfId="0" applyNumberFormat="1" applyFont="1" applyFill="1" applyBorder="1" applyAlignment="1">
      <alignment horizontal="left" vertical="center"/>
    </xf>
    <xf numFmtId="165" fontId="45" fillId="7" borderId="81" xfId="0" applyNumberFormat="1" applyFont="1" applyFill="1" applyBorder="1" applyAlignment="1">
      <alignment horizontal="left" vertical="center"/>
    </xf>
    <xf numFmtId="165" fontId="45" fillId="25" borderId="81" xfId="0" applyNumberFormat="1" applyFont="1" applyFill="1" applyBorder="1" applyAlignment="1">
      <alignment horizontal="left" vertical="center"/>
    </xf>
    <xf numFmtId="166" fontId="45" fillId="0" borderId="81" xfId="0" applyNumberFormat="1" applyFont="1" applyFill="1" applyBorder="1" applyAlignment="1">
      <alignment horizontal="left" vertical="center"/>
    </xf>
    <xf numFmtId="167" fontId="45" fillId="0" borderId="81" xfId="0" applyNumberFormat="1" applyFont="1" applyFill="1" applyBorder="1" applyAlignment="1">
      <alignment horizontal="left" vertical="center"/>
    </xf>
    <xf numFmtId="166" fontId="45" fillId="0" borderId="82" xfId="0" applyNumberFormat="1" applyFont="1" applyFill="1" applyBorder="1" applyAlignment="1">
      <alignment horizontal="left" vertical="center"/>
    </xf>
    <xf numFmtId="165" fontId="45" fillId="12" borderId="83" xfId="20" applyNumberFormat="1" applyFont="1" applyFill="1" applyBorder="1" applyAlignment="1">
      <alignment horizontal="left" vertical="center"/>
    </xf>
    <xf numFmtId="165" fontId="45" fillId="0" borderId="84" xfId="20" applyNumberFormat="1" applyFont="1" applyFill="1" applyBorder="1" applyAlignment="1">
      <alignment horizontal="left" vertical="center"/>
    </xf>
    <xf numFmtId="165" fontId="45" fillId="5" borderId="84" xfId="0" applyNumberFormat="1" applyFont="1" applyFill="1" applyBorder="1" applyAlignment="1">
      <alignment horizontal="left" vertical="center"/>
    </xf>
    <xf numFmtId="165" fontId="45" fillId="7" borderId="84" xfId="0" applyNumberFormat="1" applyFont="1" applyFill="1" applyBorder="1" applyAlignment="1">
      <alignment horizontal="left" vertical="center"/>
    </xf>
    <xf numFmtId="165" fontId="45" fillId="25" borderId="84" xfId="0" applyNumberFormat="1" applyFont="1" applyFill="1" applyBorder="1" applyAlignment="1">
      <alignment horizontal="left" vertical="center"/>
    </xf>
    <xf numFmtId="165" fontId="45" fillId="0" borderId="84" xfId="0" applyNumberFormat="1" applyFont="1" applyFill="1" applyBorder="1" applyAlignment="1">
      <alignment horizontal="left" vertical="center"/>
    </xf>
    <xf numFmtId="166" fontId="45" fillId="0" borderId="84" xfId="0" applyNumberFormat="1" applyFont="1" applyFill="1" applyBorder="1" applyAlignment="1">
      <alignment horizontal="left" vertical="center"/>
    </xf>
    <xf numFmtId="167" fontId="45" fillId="0" borderId="84" xfId="0" applyNumberFormat="1" applyFont="1" applyFill="1" applyBorder="1" applyAlignment="1">
      <alignment horizontal="left" vertical="center"/>
    </xf>
    <xf numFmtId="166" fontId="45" fillId="0" borderId="85" xfId="0" applyNumberFormat="1" applyFont="1" applyFill="1" applyBorder="1" applyAlignment="1">
      <alignment horizontal="left" vertical="center"/>
    </xf>
    <xf numFmtId="9" fontId="45" fillId="5" borderId="0" xfId="3" applyFont="1" applyFill="1" applyAlignment="1">
      <alignment horizontal="left" vertical="center"/>
    </xf>
    <xf numFmtId="165" fontId="45" fillId="12" borderId="84" xfId="0" applyNumberFormat="1" applyFont="1" applyFill="1" applyBorder="1" applyAlignment="1">
      <alignment horizontal="left" vertical="center" wrapText="1"/>
    </xf>
    <xf numFmtId="165" fontId="45" fillId="12" borderId="87" xfId="0" applyNumberFormat="1" applyFont="1" applyFill="1" applyBorder="1" applyAlignment="1">
      <alignment horizontal="left" vertical="center" wrapText="1"/>
    </xf>
    <xf numFmtId="165" fontId="45" fillId="0" borderId="87" xfId="20" applyNumberFormat="1" applyFont="1" applyFill="1" applyBorder="1" applyAlignment="1">
      <alignment horizontal="left" vertical="center"/>
    </xf>
    <xf numFmtId="165" fontId="45" fillId="5" borderId="87" xfId="0" applyNumberFormat="1" applyFont="1" applyFill="1" applyBorder="1" applyAlignment="1">
      <alignment horizontal="left" vertical="center"/>
    </xf>
    <xf numFmtId="165" fontId="45" fillId="7" borderId="87" xfId="0" applyNumberFormat="1" applyFont="1" applyFill="1" applyBorder="1" applyAlignment="1">
      <alignment horizontal="left" vertical="center"/>
    </xf>
    <xf numFmtId="165" fontId="45" fillId="25" borderId="87" xfId="0" applyNumberFormat="1" applyFont="1" applyFill="1" applyBorder="1" applyAlignment="1">
      <alignment horizontal="left" vertical="center"/>
    </xf>
    <xf numFmtId="165" fontId="45" fillId="0" borderId="87" xfId="0" applyNumberFormat="1" applyFont="1" applyFill="1" applyBorder="1" applyAlignment="1">
      <alignment horizontal="left" vertical="center"/>
    </xf>
    <xf numFmtId="166" fontId="45" fillId="0" borderId="87" xfId="0" applyNumberFormat="1" applyFont="1" applyFill="1" applyBorder="1" applyAlignment="1">
      <alignment horizontal="left" vertical="center"/>
    </xf>
    <xf numFmtId="167" fontId="45" fillId="0" borderId="87" xfId="0" applyNumberFormat="1" applyFont="1" applyFill="1" applyBorder="1" applyAlignment="1">
      <alignment horizontal="left" vertical="center"/>
    </xf>
    <xf numFmtId="166" fontId="45" fillId="0" borderId="88" xfId="0" applyNumberFormat="1" applyFont="1" applyFill="1" applyBorder="1" applyAlignment="1">
      <alignment horizontal="left" vertical="center"/>
    </xf>
    <xf numFmtId="165" fontId="86" fillId="5" borderId="0" xfId="0" applyNumberFormat="1" applyFont="1" applyFill="1" applyAlignment="1">
      <alignment horizontal="left" vertical="center"/>
    </xf>
    <xf numFmtId="0" fontId="82" fillId="4" borderId="0" xfId="0" applyFont="1" applyFill="1" applyBorder="1" applyAlignment="1">
      <alignment horizontal="left" vertical="center" wrapText="1"/>
    </xf>
    <xf numFmtId="9" fontId="45" fillId="4" borderId="0" xfId="3" applyFont="1" applyFill="1" applyBorder="1" applyAlignment="1">
      <alignment horizontal="left" vertical="center"/>
    </xf>
    <xf numFmtId="167" fontId="45" fillId="4" borderId="0" xfId="3" applyNumberFormat="1" applyFont="1" applyFill="1" applyBorder="1" applyAlignment="1">
      <alignment horizontal="left" vertical="center"/>
    </xf>
    <xf numFmtId="170" fontId="40" fillId="0" borderId="46" xfId="3" applyNumberFormat="1" applyFont="1" applyFill="1" applyBorder="1" applyAlignment="1">
      <alignment horizontal="left"/>
    </xf>
    <xf numFmtId="9" fontId="45" fillId="0" borderId="46" xfId="8" applyNumberFormat="1" applyFont="1" applyFill="1" applyBorder="1" applyAlignment="1">
      <alignment horizontal="left" vertical="center"/>
    </xf>
    <xf numFmtId="9" fontId="46" fillId="5" borderId="46" xfId="8" applyNumberFormat="1" applyFont="1" applyFill="1" applyBorder="1" applyAlignment="1">
      <alignment horizontal="left" vertical="center"/>
    </xf>
    <xf numFmtId="166" fontId="45" fillId="5" borderId="46" xfId="7" applyNumberFormat="1" applyFont="1" applyFill="1" applyBorder="1" applyAlignment="1">
      <alignment horizontal="left" vertical="center"/>
    </xf>
    <xf numFmtId="0" fontId="45" fillId="0" borderId="0" xfId="0" applyFont="1"/>
    <xf numFmtId="0" fontId="82" fillId="9" borderId="46" xfId="20" applyFont="1" applyFill="1" applyBorder="1" applyAlignment="1">
      <alignment horizontal="center" vertical="center" wrapText="1"/>
    </xf>
    <xf numFmtId="0" fontId="82" fillId="9" borderId="46" xfId="20" applyFont="1" applyFill="1" applyBorder="1" applyAlignment="1">
      <alignment horizontal="left" vertical="center" wrapText="1"/>
    </xf>
    <xf numFmtId="0" fontId="30" fillId="0" borderId="0" xfId="0" applyFont="1" applyAlignment="1">
      <alignment horizontal="left" vertical="center"/>
    </xf>
    <xf numFmtId="0" fontId="45" fillId="0" borderId="0" xfId="0" applyFont="1" applyAlignment="1">
      <alignment horizontal="left" vertical="center"/>
    </xf>
    <xf numFmtId="165" fontId="45" fillId="0" borderId="46" xfId="0" applyNumberFormat="1" applyFont="1" applyFill="1" applyBorder="1" applyAlignment="1">
      <alignment horizontal="left" vertical="center"/>
    </xf>
    <xf numFmtId="165" fontId="45" fillId="0" borderId="46" xfId="20" applyNumberFormat="1" applyFont="1" applyFill="1" applyBorder="1" applyAlignment="1">
      <alignment horizontal="left" vertical="center"/>
    </xf>
    <xf numFmtId="165" fontId="45" fillId="7" borderId="46" xfId="0" applyNumberFormat="1" applyFont="1" applyFill="1" applyBorder="1" applyAlignment="1">
      <alignment horizontal="left" vertical="center"/>
    </xf>
    <xf numFmtId="9" fontId="45" fillId="0" borderId="46" xfId="3" applyNumberFormat="1" applyFont="1" applyBorder="1" applyAlignment="1">
      <alignment horizontal="left" vertical="center"/>
    </xf>
    <xf numFmtId="166" fontId="45" fillId="5" borderId="46" xfId="0" applyNumberFormat="1" applyFont="1" applyFill="1" applyBorder="1" applyAlignment="1">
      <alignment horizontal="left" vertical="center"/>
    </xf>
    <xf numFmtId="165" fontId="39" fillId="5" borderId="0" xfId="0" applyNumberFormat="1" applyFont="1" applyFill="1" applyBorder="1" applyAlignment="1">
      <alignment vertical="center"/>
    </xf>
    <xf numFmtId="165" fontId="30" fillId="5" borderId="0" xfId="0" applyNumberFormat="1" applyFont="1" applyFill="1" applyBorder="1" applyAlignment="1">
      <alignment vertical="center" wrapText="1"/>
    </xf>
    <xf numFmtId="165" fontId="30" fillId="5" borderId="0" xfId="0" applyNumberFormat="1" applyFont="1" applyFill="1" applyBorder="1" applyAlignment="1">
      <alignment vertical="center"/>
    </xf>
    <xf numFmtId="165" fontId="30" fillId="5" borderId="0" xfId="0" applyNumberFormat="1" applyFont="1" applyFill="1" applyBorder="1" applyAlignment="1">
      <alignment horizontal="left" vertical="center"/>
    </xf>
    <xf numFmtId="165" fontId="79" fillId="5" borderId="0" xfId="0" applyNumberFormat="1" applyFont="1" applyFill="1" applyBorder="1" applyAlignment="1">
      <alignment vertical="center"/>
    </xf>
    <xf numFmtId="165" fontId="45" fillId="5" borderId="0" xfId="0" applyNumberFormat="1" applyFont="1" applyFill="1" applyBorder="1" applyAlignment="1">
      <alignment vertical="center" wrapText="1"/>
    </xf>
    <xf numFmtId="165" fontId="45" fillId="5" borderId="0" xfId="0" applyNumberFormat="1" applyFont="1" applyFill="1" applyBorder="1" applyAlignment="1">
      <alignment vertical="center"/>
    </xf>
    <xf numFmtId="0" fontId="45" fillId="0" borderId="0" xfId="0" applyFont="1" applyAlignment="1"/>
    <xf numFmtId="0" fontId="45" fillId="0" borderId="0" xfId="0" applyFont="1" applyAlignment="1">
      <alignment wrapText="1"/>
    </xf>
    <xf numFmtId="0" fontId="46" fillId="0" borderId="0" xfId="0" applyFont="1"/>
    <xf numFmtId="165" fontId="45" fillId="5" borderId="0" xfId="21" applyNumberFormat="1" applyFont="1" applyFill="1" applyAlignment="1">
      <alignment vertical="top"/>
    </xf>
    <xf numFmtId="165" fontId="45" fillId="6" borderId="46" xfId="21" applyNumberFormat="1" applyFont="1" applyFill="1" applyBorder="1" applyAlignment="1">
      <alignment horizontal="center" vertical="center" wrapText="1"/>
    </xf>
    <xf numFmtId="165" fontId="45" fillId="0" borderId="46" xfId="21" applyNumberFormat="1" applyFont="1" applyFill="1" applyBorder="1" applyAlignment="1">
      <alignment horizontal="center" vertical="top"/>
    </xf>
    <xf numFmtId="165" fontId="45" fillId="0" borderId="46" xfId="21" applyNumberFormat="1" applyFont="1" applyFill="1" applyBorder="1" applyAlignment="1">
      <alignment vertical="top"/>
    </xf>
    <xf numFmtId="165" fontId="45" fillId="7" borderId="46" xfId="21" applyNumberFormat="1" applyFont="1" applyFill="1" applyBorder="1" applyAlignment="1">
      <alignment vertical="top"/>
    </xf>
    <xf numFmtId="165" fontId="45" fillId="0" borderId="0" xfId="0" applyNumberFormat="1" applyFont="1"/>
    <xf numFmtId="165" fontId="45" fillId="0" borderId="46" xfId="21" applyNumberFormat="1" applyFont="1" applyFill="1" applyBorder="1" applyAlignment="1">
      <alignment horizontal="left" vertical="top"/>
    </xf>
    <xf numFmtId="0" fontId="45" fillId="0" borderId="46" xfId="0" applyFont="1" applyBorder="1" applyAlignment="1">
      <alignment horizontal="right"/>
    </xf>
    <xf numFmtId="165" fontId="45" fillId="0" borderId="46" xfId="0" applyNumberFormat="1" applyFont="1" applyBorder="1"/>
    <xf numFmtId="165" fontId="45" fillId="0" borderId="46" xfId="0" applyNumberFormat="1" applyFont="1" applyFill="1" applyBorder="1"/>
    <xf numFmtId="0" fontId="45" fillId="0" borderId="0" xfId="0" applyFont="1" applyFill="1" applyBorder="1"/>
    <xf numFmtId="165" fontId="79" fillId="4" borderId="0" xfId="0" applyNumberFormat="1" applyFont="1" applyFill="1"/>
    <xf numFmtId="0" fontId="82" fillId="9" borderId="78" xfId="20" applyFont="1" applyFill="1" applyBorder="1" applyAlignment="1">
      <alignment horizontal="left" vertical="center" wrapText="1"/>
    </xf>
    <xf numFmtId="0" fontId="82" fillId="9" borderId="63" xfId="20" applyFont="1" applyFill="1" applyBorder="1" applyAlignment="1">
      <alignment horizontal="left" vertical="center" wrapText="1"/>
    </xf>
    <xf numFmtId="165" fontId="46" fillId="12" borderId="46" xfId="20" applyNumberFormat="1" applyFont="1" applyFill="1" applyBorder="1" applyAlignment="1">
      <alignment horizontal="center" vertical="center"/>
    </xf>
    <xf numFmtId="165" fontId="46" fillId="12" borderId="46" xfId="20" applyNumberFormat="1" applyFont="1" applyFill="1" applyBorder="1" applyAlignment="1">
      <alignment vertical="center"/>
    </xf>
    <xf numFmtId="165" fontId="46" fillId="0" borderId="46" xfId="20" applyNumberFormat="1" applyFont="1" applyFill="1" applyBorder="1" applyAlignment="1">
      <alignment vertical="center"/>
    </xf>
    <xf numFmtId="165" fontId="45" fillId="5" borderId="78" xfId="0" applyNumberFormat="1" applyFont="1" applyFill="1" applyBorder="1"/>
    <xf numFmtId="165" fontId="46" fillId="7" borderId="46" xfId="20" applyNumberFormat="1" applyFont="1" applyFill="1" applyBorder="1" applyAlignment="1">
      <alignment vertical="center"/>
    </xf>
    <xf numFmtId="165" fontId="46" fillId="12" borderId="46" xfId="20" applyNumberFormat="1" applyFont="1" applyFill="1" applyBorder="1" applyAlignment="1">
      <alignment horizontal="center" vertical="center" wrapText="1"/>
    </xf>
    <xf numFmtId="165" fontId="46" fillId="7" borderId="46" xfId="20" applyNumberFormat="1" applyFont="1" applyFill="1" applyBorder="1" applyAlignment="1">
      <alignment horizontal="center" vertical="center"/>
    </xf>
    <xf numFmtId="167" fontId="45" fillId="5" borderId="0" xfId="0" applyNumberFormat="1" applyFont="1" applyFill="1"/>
    <xf numFmtId="167" fontId="30" fillId="5" borderId="0" xfId="0" applyNumberFormat="1" applyFont="1" applyFill="1"/>
    <xf numFmtId="165" fontId="45" fillId="9" borderId="46" xfId="7" applyNumberFormat="1" applyFont="1" applyFill="1" applyBorder="1" applyAlignment="1">
      <alignment horizontal="left" vertical="center" wrapText="1"/>
    </xf>
    <xf numFmtId="165" fontId="45" fillId="0" borderId="0" xfId="0" applyNumberFormat="1" applyFont="1" applyFill="1" applyAlignment="1">
      <alignment horizontal="left" vertical="center"/>
    </xf>
    <xf numFmtId="0" fontId="8" fillId="0" borderId="0" xfId="283"/>
    <xf numFmtId="165" fontId="69" fillId="5" borderId="0" xfId="283" applyNumberFormat="1" applyFont="1" applyFill="1" applyAlignment="1">
      <alignment vertical="center"/>
    </xf>
    <xf numFmtId="165" fontId="31" fillId="6" borderId="12" xfId="283" applyNumberFormat="1" applyFont="1" applyFill="1" applyBorder="1" applyAlignment="1">
      <alignment horizontal="center" vertical="center" wrapText="1"/>
    </xf>
    <xf numFmtId="165" fontId="31" fillId="6" borderId="36" xfId="283" applyNumberFormat="1" applyFont="1" applyFill="1" applyBorder="1" applyAlignment="1">
      <alignment horizontal="center" vertical="center" wrapText="1"/>
    </xf>
    <xf numFmtId="165" fontId="31" fillId="6" borderId="13" xfId="283" applyNumberFormat="1" applyFont="1" applyFill="1" applyBorder="1" applyAlignment="1">
      <alignment horizontal="center"/>
    </xf>
    <xf numFmtId="0" fontId="48" fillId="9" borderId="79" xfId="10" applyFont="1" applyFill="1" applyBorder="1" applyAlignment="1">
      <alignment horizontal="center" vertical="center" wrapText="1"/>
    </xf>
    <xf numFmtId="165" fontId="41" fillId="4" borderId="63" xfId="15" applyNumberFormat="1" applyFont="1" applyFill="1" applyBorder="1" applyAlignment="1">
      <alignment wrapText="1"/>
    </xf>
    <xf numFmtId="165" fontId="47" fillId="12" borderId="78" xfId="10" applyNumberFormat="1" applyFont="1" applyFill="1" applyBorder="1" applyAlignment="1">
      <alignment vertical="center"/>
    </xf>
    <xf numFmtId="165" fontId="47" fillId="0" borderId="78" xfId="0" applyNumberFormat="1" applyFont="1" applyFill="1" applyBorder="1" applyAlignment="1">
      <alignment horizontal="center"/>
    </xf>
    <xf numFmtId="1" fontId="41" fillId="7" borderId="78" xfId="3" applyNumberFormat="1" applyFont="1" applyFill="1" applyBorder="1" applyAlignment="1">
      <alignment horizontal="center"/>
    </xf>
    <xf numFmtId="165" fontId="47" fillId="12" borderId="78" xfId="10" quotePrefix="1" applyNumberFormat="1" applyFont="1" applyFill="1" applyBorder="1" applyAlignment="1">
      <alignment vertical="center"/>
    </xf>
    <xf numFmtId="165" fontId="47" fillId="27" borderId="46" xfId="20" applyNumberFormat="1" applyFont="1" applyFill="1" applyBorder="1" applyAlignment="1">
      <alignment horizontal="center" vertical="center"/>
    </xf>
    <xf numFmtId="0" fontId="70" fillId="3" borderId="29" xfId="19" applyFont="1" applyBorder="1" applyAlignment="1">
      <alignment wrapText="1"/>
    </xf>
    <xf numFmtId="165" fontId="0" fillId="0" borderId="0" xfId="0" applyNumberFormat="1"/>
    <xf numFmtId="0" fontId="70" fillId="3" borderId="31" xfId="19" applyFont="1" applyBorder="1" applyAlignment="1">
      <alignment wrapText="1"/>
    </xf>
    <xf numFmtId="9" fontId="41" fillId="4" borderId="78" xfId="3" applyNumberFormat="1" applyFont="1" applyFill="1" applyBorder="1" applyAlignment="1">
      <alignment horizontal="center" wrapText="1"/>
    </xf>
    <xf numFmtId="0" fontId="41" fillId="4" borderId="0" xfId="15" applyFont="1" applyFill="1" applyBorder="1" applyAlignment="1">
      <alignment horizontal="right" wrapText="1"/>
    </xf>
    <xf numFmtId="165" fontId="41" fillId="4" borderId="0" xfId="15" applyNumberFormat="1" applyFont="1" applyFill="1" applyBorder="1" applyAlignment="1">
      <alignment horizontal="right" wrapText="1"/>
    </xf>
    <xf numFmtId="1" fontId="41" fillId="0" borderId="78" xfId="3" applyNumberFormat="1" applyFont="1" applyFill="1" applyBorder="1" applyAlignment="1">
      <alignment horizontal="center"/>
    </xf>
    <xf numFmtId="165" fontId="41" fillId="7" borderId="63" xfId="15" applyNumberFormat="1" applyFont="1" applyFill="1" applyBorder="1" applyAlignment="1">
      <alignment wrapText="1"/>
    </xf>
    <xf numFmtId="165" fontId="47" fillId="17" borderId="78" xfId="0" applyNumberFormat="1" applyFont="1" applyFill="1" applyBorder="1" applyAlignment="1">
      <alignment horizontal="center"/>
    </xf>
    <xf numFmtId="0" fontId="41" fillId="4" borderId="0" xfId="15" applyFont="1" applyFill="1" applyBorder="1" applyAlignment="1">
      <alignment horizontal="right" vertical="center" wrapText="1"/>
    </xf>
    <xf numFmtId="165" fontId="47" fillId="0" borderId="78" xfId="10" applyNumberFormat="1" applyFont="1" applyFill="1" applyBorder="1" applyAlignment="1">
      <alignment vertical="center"/>
    </xf>
    <xf numFmtId="0" fontId="72" fillId="28" borderId="27" xfId="19" applyFont="1" applyFill="1" applyBorder="1" applyAlignment="1">
      <alignment wrapText="1"/>
    </xf>
    <xf numFmtId="165" fontId="47" fillId="28" borderId="78" xfId="10" applyNumberFormat="1" applyFont="1" applyFill="1" applyBorder="1" applyAlignment="1">
      <alignment vertical="center"/>
    </xf>
    <xf numFmtId="0" fontId="15" fillId="17" borderId="0" xfId="15" applyFont="1" applyFill="1" applyBorder="1" applyAlignment="1">
      <alignment wrapText="1"/>
    </xf>
    <xf numFmtId="165" fontId="69" fillId="5" borderId="0" xfId="0" applyNumberFormat="1" applyFont="1" applyFill="1" applyAlignment="1">
      <alignment wrapText="1"/>
    </xf>
    <xf numFmtId="165" fontId="51" fillId="5" borderId="0" xfId="15" applyNumberFormat="1" applyFont="1" applyFill="1" applyAlignment="1">
      <alignment wrapText="1"/>
    </xf>
    <xf numFmtId="165" fontId="71" fillId="5" borderId="0" xfId="15" applyNumberFormat="1" applyFont="1" applyFill="1" applyAlignment="1">
      <alignment wrapText="1"/>
    </xf>
    <xf numFmtId="165" fontId="51" fillId="5" borderId="0" xfId="15" applyNumberFormat="1" applyFont="1" applyFill="1" applyBorder="1" applyAlignment="1">
      <alignment wrapText="1"/>
    </xf>
    <xf numFmtId="165" fontId="47" fillId="4" borderId="46" xfId="20" applyNumberFormat="1" applyFont="1" applyFill="1" applyBorder="1" applyAlignment="1">
      <alignment vertical="center" wrapText="1"/>
    </xf>
    <xf numFmtId="0" fontId="53" fillId="0" borderId="0" xfId="0" applyFont="1" applyAlignment="1">
      <alignment wrapText="1"/>
    </xf>
    <xf numFmtId="165" fontId="47" fillId="12" borderId="78" xfId="10" applyNumberFormat="1" applyFont="1" applyFill="1" applyBorder="1" applyAlignment="1">
      <alignment vertical="center" wrapText="1"/>
    </xf>
    <xf numFmtId="0" fontId="0" fillId="0" borderId="0" xfId="0" applyAlignment="1">
      <alignment wrapText="1"/>
    </xf>
    <xf numFmtId="165" fontId="88" fillId="17" borderId="0" xfId="0" applyNumberFormat="1" applyFont="1" applyFill="1" applyAlignment="1"/>
    <xf numFmtId="1" fontId="0" fillId="0" borderId="0" xfId="0" applyNumberFormat="1"/>
    <xf numFmtId="177" fontId="0" fillId="0" borderId="0" xfId="3" applyNumberFormat="1" applyFont="1"/>
    <xf numFmtId="166" fontId="41" fillId="4" borderId="78" xfId="15" applyNumberFormat="1" applyFont="1" applyFill="1" applyBorder="1" applyAlignment="1">
      <alignment wrapText="1"/>
    </xf>
    <xf numFmtId="166" fontId="47" fillId="4" borderId="78" xfId="16" applyNumberFormat="1" applyFont="1" applyFill="1" applyBorder="1" applyAlignment="1">
      <alignment wrapText="1"/>
    </xf>
    <xf numFmtId="165" fontId="41" fillId="17" borderId="78" xfId="15" applyNumberFormat="1" applyFont="1" applyFill="1" applyBorder="1" applyAlignment="1">
      <alignment horizontal="center" wrapText="1"/>
    </xf>
    <xf numFmtId="165" fontId="41" fillId="4" borderId="63" xfId="15" applyNumberFormat="1" applyFont="1" applyFill="1" applyBorder="1" applyAlignment="1">
      <alignment horizontal="center" wrapText="1"/>
    </xf>
    <xf numFmtId="165" fontId="41" fillId="0" borderId="63" xfId="15" applyNumberFormat="1" applyFont="1" applyFill="1" applyBorder="1" applyAlignment="1">
      <alignment horizontal="center" wrapText="1"/>
    </xf>
    <xf numFmtId="165" fontId="41" fillId="17" borderId="63" xfId="15" applyNumberFormat="1" applyFont="1" applyFill="1" applyBorder="1" applyAlignment="1">
      <alignment horizontal="center" wrapText="1"/>
    </xf>
    <xf numFmtId="165" fontId="31" fillId="5" borderId="0" xfId="22" applyNumberFormat="1" applyFont="1" applyFill="1" applyBorder="1" applyAlignment="1">
      <alignment vertical="center" wrapText="1"/>
    </xf>
    <xf numFmtId="165" fontId="45" fillId="12" borderId="86" xfId="20" applyNumberFormat="1" applyFont="1" applyFill="1" applyBorder="1" applyAlignment="1">
      <alignment horizontal="left" vertical="center"/>
    </xf>
    <xf numFmtId="165" fontId="31" fillId="5" borderId="78" xfId="0" applyNumberFormat="1" applyFont="1" applyFill="1" applyBorder="1"/>
    <xf numFmtId="0" fontId="70" fillId="3" borderId="27" xfId="19" applyFont="1" applyBorder="1" applyAlignment="1"/>
    <xf numFmtId="0" fontId="0" fillId="0" borderId="0" xfId="0" applyFill="1" applyBorder="1"/>
    <xf numFmtId="9" fontId="40" fillId="0" borderId="0" xfId="3" applyFont="1" applyFill="1" applyBorder="1" applyAlignment="1">
      <alignment horizontal="left"/>
    </xf>
    <xf numFmtId="9" fontId="45" fillId="0" borderId="0" xfId="3" applyFont="1" applyFill="1" applyBorder="1" applyAlignment="1">
      <alignment horizontal="left" vertical="center"/>
    </xf>
    <xf numFmtId="170" fontId="46" fillId="0" borderId="0" xfId="8" applyNumberFormat="1" applyFont="1" applyFill="1" applyBorder="1" applyAlignment="1">
      <alignment horizontal="left" vertical="center"/>
    </xf>
    <xf numFmtId="165" fontId="45" fillId="0" borderId="0" xfId="0" applyNumberFormat="1" applyFont="1" applyFill="1" applyAlignment="1">
      <alignment horizontal="left"/>
    </xf>
    <xf numFmtId="165" fontId="45" fillId="0" borderId="46" xfId="7" applyNumberFormat="1" applyFont="1" applyFill="1" applyBorder="1" applyAlignment="1">
      <alignment horizontal="left" vertical="center"/>
    </xf>
    <xf numFmtId="165" fontId="31" fillId="0" borderId="78" xfId="22" applyNumberFormat="1" applyFont="1" applyFill="1" applyBorder="1" applyAlignment="1">
      <alignment horizontal="center" vertical="center" wrapText="1"/>
    </xf>
    <xf numFmtId="165" fontId="45" fillId="17" borderId="78" xfId="7" applyNumberFormat="1" applyFont="1" applyFill="1" applyBorder="1" applyAlignment="1">
      <alignment horizontal="left" vertical="center"/>
    </xf>
    <xf numFmtId="9" fontId="40" fillId="17" borderId="68" xfId="3" applyFont="1" applyFill="1" applyBorder="1" applyAlignment="1">
      <alignment horizontal="left"/>
    </xf>
    <xf numFmtId="9" fontId="45" fillId="17" borderId="68" xfId="3" applyFont="1" applyFill="1" applyBorder="1" applyAlignment="1">
      <alignment horizontal="left" vertical="center"/>
    </xf>
    <xf numFmtId="165" fontId="45" fillId="0" borderId="68" xfId="7" applyNumberFormat="1" applyFont="1" applyFill="1" applyBorder="1" applyAlignment="1">
      <alignment horizontal="left" vertical="center"/>
    </xf>
    <xf numFmtId="170" fontId="46" fillId="0" borderId="46" xfId="8" applyNumberFormat="1" applyFont="1" applyFill="1" applyBorder="1" applyAlignment="1">
      <alignment horizontal="left" vertical="center"/>
    </xf>
    <xf numFmtId="165" fontId="31" fillId="0" borderId="46" xfId="22" applyNumberFormat="1" applyFont="1" applyFill="1" applyBorder="1" applyAlignment="1">
      <alignment horizontal="center" vertical="center"/>
    </xf>
    <xf numFmtId="165" fontId="31" fillId="0" borderId="46" xfId="22" applyNumberFormat="1" applyFont="1" applyFill="1" applyBorder="1" applyAlignment="1">
      <alignment horizontal="center" vertical="center" wrapText="1"/>
    </xf>
    <xf numFmtId="0" fontId="0" fillId="0" borderId="0" xfId="0" applyAlignment="1">
      <alignment horizontal="center"/>
    </xf>
    <xf numFmtId="0" fontId="0" fillId="0" borderId="0" xfId="0" applyAlignment="1">
      <alignment horizontal="right"/>
    </xf>
    <xf numFmtId="0" fontId="64" fillId="22" borderId="14" xfId="0" applyFont="1" applyFill="1" applyBorder="1" applyAlignment="1">
      <alignment horizontal="centerContinuous" vertical="center"/>
    </xf>
    <xf numFmtId="0" fontId="64" fillId="22" borderId="13" xfId="0" applyFont="1" applyFill="1" applyBorder="1" applyAlignment="1">
      <alignment horizontal="centerContinuous" vertical="center"/>
    </xf>
    <xf numFmtId="0" fontId="29" fillId="0" borderId="0" xfId="0" applyFont="1" applyFill="1" applyBorder="1" applyAlignment="1">
      <alignment horizontal="center" vertical="center"/>
    </xf>
    <xf numFmtId="0" fontId="29" fillId="0" borderId="13" xfId="0" applyFont="1" applyFill="1" applyBorder="1" applyAlignment="1">
      <alignment horizontal="left" vertical="center"/>
    </xf>
    <xf numFmtId="0" fontId="29" fillId="0" borderId="70" xfId="0" applyFont="1" applyFill="1" applyBorder="1" applyAlignment="1">
      <alignment horizontal="center" vertical="center"/>
    </xf>
    <xf numFmtId="0" fontId="29" fillId="0" borderId="16" xfId="0" applyFont="1" applyFill="1" applyBorder="1" applyAlignment="1">
      <alignment horizontal="center" vertical="center" wrapText="1"/>
    </xf>
    <xf numFmtId="0" fontId="65" fillId="0" borderId="13" xfId="0" applyFont="1" applyFill="1" applyBorder="1" applyAlignment="1">
      <alignment horizontal="left" vertical="center" wrapText="1"/>
    </xf>
    <xf numFmtId="0" fontId="65" fillId="0" borderId="13" xfId="0" applyFont="1" applyFill="1" applyBorder="1" applyAlignment="1">
      <alignment horizontal="center" vertical="center" wrapText="1"/>
    </xf>
    <xf numFmtId="0" fontId="65" fillId="0" borderId="38" xfId="0" applyFont="1" applyFill="1" applyBorder="1" applyAlignment="1">
      <alignment horizontal="center" vertical="center" wrapText="1"/>
    </xf>
    <xf numFmtId="0" fontId="65" fillId="0" borderId="38" xfId="0" applyFont="1" applyFill="1" applyBorder="1" applyAlignment="1">
      <alignment horizontal="center" vertical="center"/>
    </xf>
    <xf numFmtId="10" fontId="0" fillId="0" borderId="0" xfId="3" applyNumberFormat="1" applyFont="1" applyAlignment="1">
      <alignment horizontal="center" vertical="center"/>
    </xf>
    <xf numFmtId="0" fontId="43" fillId="4" borderId="23" xfId="0" applyFont="1" applyFill="1" applyBorder="1" applyAlignment="1">
      <alignment horizontal="left" vertical="center"/>
    </xf>
    <xf numFmtId="10" fontId="40" fillId="4" borderId="63" xfId="0" applyNumberFormat="1" applyFont="1" applyFill="1" applyBorder="1" applyAlignment="1">
      <alignment horizontal="center" vertical="center"/>
    </xf>
    <xf numFmtId="10" fontId="43" fillId="4" borderId="20" xfId="3" applyNumberFormat="1" applyFont="1" applyFill="1" applyBorder="1" applyAlignment="1">
      <alignment horizontal="center" vertical="center"/>
    </xf>
    <xf numFmtId="0" fontId="40" fillId="0" borderId="23" xfId="0" applyFont="1" applyBorder="1" applyAlignment="1">
      <alignment horizontal="left" vertical="center" wrapText="1"/>
    </xf>
    <xf numFmtId="10" fontId="40" fillId="0" borderId="48" xfId="3" applyNumberFormat="1" applyFont="1" applyBorder="1" applyAlignment="1">
      <alignment horizontal="center" vertical="center"/>
    </xf>
    <xf numFmtId="10" fontId="40" fillId="0" borderId="54" xfId="3" applyNumberFormat="1" applyFont="1" applyFill="1" applyBorder="1" applyAlignment="1" applyProtection="1">
      <alignment horizontal="center" vertical="center"/>
    </xf>
    <xf numFmtId="10" fontId="45" fillId="0" borderId="48" xfId="3" applyNumberFormat="1" applyFont="1" applyBorder="1" applyAlignment="1">
      <alignment horizontal="center" vertical="center"/>
    </xf>
    <xf numFmtId="0" fontId="0" fillId="0" borderId="0" xfId="0" applyFill="1" applyBorder="1" applyAlignment="1">
      <alignment horizontal="right"/>
    </xf>
    <xf numFmtId="0" fontId="43" fillId="4" borderId="28" xfId="0" applyFont="1" applyFill="1" applyBorder="1" applyAlignment="1">
      <alignment horizontal="left" vertical="center"/>
    </xf>
    <xf numFmtId="10" fontId="40" fillId="4" borderId="78" xfId="0" applyNumberFormat="1" applyFont="1" applyFill="1" applyBorder="1" applyAlignment="1">
      <alignment horizontal="center" vertical="center"/>
    </xf>
    <xf numFmtId="10" fontId="43" fillId="4" borderId="25" xfId="3" applyNumberFormat="1" applyFont="1" applyFill="1" applyBorder="1" applyAlignment="1">
      <alignment horizontal="center" vertical="center"/>
    </xf>
    <xf numFmtId="0" fontId="40" fillId="0" borderId="28" xfId="0" applyFont="1" applyBorder="1" applyAlignment="1">
      <alignment horizontal="left" vertical="center" wrapText="1"/>
    </xf>
    <xf numFmtId="10" fontId="40" fillId="0" borderId="28" xfId="3" applyNumberFormat="1" applyFont="1" applyBorder="1" applyAlignment="1">
      <alignment horizontal="center" vertical="center"/>
    </xf>
    <xf numFmtId="10" fontId="40" fillId="0" borderId="60" xfId="3" applyNumberFormat="1" applyFont="1" applyFill="1" applyBorder="1" applyAlignment="1" applyProtection="1">
      <alignment horizontal="center" vertical="center"/>
    </xf>
    <xf numFmtId="10" fontId="45" fillId="0" borderId="60" xfId="3" applyNumberFormat="1" applyFont="1" applyBorder="1" applyAlignment="1">
      <alignment horizontal="center" vertical="center"/>
    </xf>
    <xf numFmtId="176" fontId="29" fillId="0" borderId="0" xfId="3" applyNumberFormat="1" applyFont="1" applyFill="1" applyBorder="1" applyAlignment="1">
      <alignment horizontal="center" vertical="center"/>
    </xf>
    <xf numFmtId="0" fontId="43" fillId="4" borderId="59" xfId="0" applyFont="1" applyFill="1" applyBorder="1" applyAlignment="1">
      <alignment horizontal="left" vertical="center" wrapText="1"/>
    </xf>
    <xf numFmtId="10" fontId="40" fillId="4" borderId="44" xfId="0" applyNumberFormat="1" applyFont="1" applyFill="1" applyBorder="1" applyAlignment="1">
      <alignment horizontal="center" vertical="center"/>
    </xf>
    <xf numFmtId="10" fontId="66" fillId="4" borderId="55" xfId="0" applyNumberFormat="1" applyFont="1" applyFill="1" applyBorder="1" applyAlignment="1">
      <alignment horizontal="center" vertical="center"/>
    </xf>
    <xf numFmtId="10" fontId="40" fillId="0" borderId="28" xfId="3" applyNumberFormat="1" applyFont="1" applyFill="1" applyBorder="1" applyAlignment="1">
      <alignment horizontal="center" vertical="center"/>
    </xf>
    <xf numFmtId="10" fontId="45" fillId="0" borderId="60" xfId="3" applyNumberFormat="1" applyFont="1" applyFill="1" applyBorder="1" applyAlignment="1" applyProtection="1">
      <alignment horizontal="center" vertical="center"/>
    </xf>
    <xf numFmtId="10" fontId="29" fillId="0" borderId="0" xfId="3" applyNumberFormat="1" applyFont="1" applyFill="1" applyBorder="1" applyAlignment="1">
      <alignment horizontal="center" vertical="center"/>
    </xf>
    <xf numFmtId="0" fontId="55" fillId="0" borderId="0" xfId="0" applyFont="1"/>
    <xf numFmtId="10" fontId="40" fillId="4" borderId="0" xfId="0" applyNumberFormat="1" applyFont="1" applyFill="1" applyBorder="1" applyAlignment="1">
      <alignment horizontal="center" vertical="center"/>
    </xf>
    <xf numFmtId="10" fontId="66" fillId="4" borderId="0" xfId="0" applyNumberFormat="1" applyFont="1" applyFill="1" applyBorder="1" applyAlignment="1">
      <alignment horizontal="center" vertical="center"/>
    </xf>
    <xf numFmtId="10" fontId="42" fillId="0" borderId="0" xfId="3" applyNumberFormat="1" applyFont="1" applyFill="1" applyBorder="1" applyAlignment="1" applyProtection="1">
      <alignment horizontal="center" vertical="center"/>
    </xf>
    <xf numFmtId="0" fontId="55" fillId="0" borderId="0" xfId="0" applyFont="1" applyAlignment="1">
      <alignment wrapText="1"/>
    </xf>
    <xf numFmtId="10" fontId="0" fillId="0" borderId="0" xfId="3" applyNumberFormat="1" applyFont="1" applyFill="1" applyBorder="1" applyAlignment="1">
      <alignment horizontal="center" vertical="center"/>
    </xf>
    <xf numFmtId="10" fontId="40" fillId="0" borderId="19" xfId="3" applyNumberFormat="1" applyFont="1" applyBorder="1" applyAlignment="1">
      <alignment horizontal="center"/>
    </xf>
    <xf numFmtId="10" fontId="40" fillId="0" borderId="73" xfId="3" applyNumberFormat="1" applyFont="1" applyFill="1" applyBorder="1" applyAlignment="1" applyProtection="1">
      <alignment horizontal="center" vertical="center"/>
    </xf>
    <xf numFmtId="10" fontId="45" fillId="0" borderId="73" xfId="3" applyNumberFormat="1" applyFont="1" applyFill="1" applyBorder="1" applyAlignment="1" applyProtection="1">
      <alignment horizontal="center" vertical="center"/>
    </xf>
    <xf numFmtId="0" fontId="0" fillId="0" borderId="0" xfId="0" applyBorder="1" applyAlignment="1">
      <alignment horizontal="right"/>
    </xf>
    <xf numFmtId="0" fontId="55" fillId="0" borderId="0" xfId="0" applyFont="1" applyAlignment="1">
      <alignment horizontal="left" wrapText="1"/>
    </xf>
    <xf numFmtId="10" fontId="40" fillId="0" borderId="24" xfId="3" applyNumberFormat="1" applyFont="1" applyFill="1" applyBorder="1" applyAlignment="1" applyProtection="1">
      <alignment horizontal="center" vertical="center"/>
    </xf>
    <xf numFmtId="10" fontId="40" fillId="0" borderId="59" xfId="3" applyNumberFormat="1" applyFont="1" applyFill="1" applyBorder="1" applyAlignment="1">
      <alignment horizontal="center" vertical="center"/>
    </xf>
    <xf numFmtId="10" fontId="40" fillId="0" borderId="58" xfId="3" applyNumberFormat="1" applyFont="1" applyFill="1" applyBorder="1" applyAlignment="1">
      <alignment horizontal="center" vertical="center"/>
    </xf>
    <xf numFmtId="10" fontId="45" fillId="0" borderId="58" xfId="3" applyNumberFormat="1" applyFont="1" applyFill="1" applyBorder="1" applyAlignment="1" applyProtection="1">
      <alignment horizontal="center" vertical="center"/>
    </xf>
    <xf numFmtId="0" fontId="64" fillId="22" borderId="17" xfId="0" applyFont="1" applyFill="1" applyBorder="1" applyAlignment="1">
      <alignment horizontal="centerContinuous" vertical="center"/>
    </xf>
    <xf numFmtId="0" fontId="64" fillId="22" borderId="38" xfId="0" applyFont="1" applyFill="1" applyBorder="1" applyAlignment="1">
      <alignment horizontal="center" vertical="center"/>
    </xf>
    <xf numFmtId="0" fontId="44" fillId="0" borderId="0" xfId="0" applyFont="1" applyFill="1" applyBorder="1" applyAlignment="1">
      <alignment horizontal="center" vertical="center"/>
    </xf>
    <xf numFmtId="0" fontId="64" fillId="0" borderId="0" xfId="0" applyFont="1" applyFill="1" applyBorder="1" applyAlignment="1">
      <alignment horizontal="centerContinuous" vertical="center"/>
    </xf>
    <xf numFmtId="10" fontId="40" fillId="0" borderId="23" xfId="3" applyNumberFormat="1" applyFont="1" applyFill="1" applyBorder="1" applyAlignment="1">
      <alignment horizontal="left" vertical="center"/>
    </xf>
    <xf numFmtId="10" fontId="45" fillId="0" borderId="63" xfId="3" applyNumberFormat="1" applyFont="1" applyFill="1" applyBorder="1" applyAlignment="1">
      <alignment horizontal="center" vertical="center"/>
    </xf>
    <xf numFmtId="10" fontId="45" fillId="0" borderId="63" xfId="0" applyNumberFormat="1" applyFont="1" applyFill="1" applyBorder="1" applyAlignment="1">
      <alignment horizontal="center" vertical="center"/>
    </xf>
    <xf numFmtId="10" fontId="45" fillId="0" borderId="20" xfId="3" applyNumberFormat="1" applyFont="1" applyFill="1" applyBorder="1" applyAlignment="1">
      <alignment horizontal="center" vertical="center"/>
    </xf>
    <xf numFmtId="167" fontId="40" fillId="0" borderId="23" xfId="0" applyNumberFormat="1" applyFont="1" applyFill="1" applyBorder="1" applyAlignment="1">
      <alignment vertical="center"/>
    </xf>
    <xf numFmtId="10" fontId="40" fillId="0" borderId="60" xfId="0" applyNumberFormat="1" applyFont="1" applyBorder="1" applyAlignment="1">
      <alignment horizontal="center"/>
    </xf>
    <xf numFmtId="1" fontId="40" fillId="0" borderId="23" xfId="0" applyNumberFormat="1" applyFont="1" applyFill="1" applyBorder="1" applyAlignment="1">
      <alignment horizontal="left" vertical="center"/>
    </xf>
    <xf numFmtId="167" fontId="40" fillId="0" borderId="23" xfId="0" applyNumberFormat="1" applyFont="1" applyFill="1" applyBorder="1" applyAlignment="1">
      <alignment horizontal="left" vertical="center"/>
    </xf>
    <xf numFmtId="10" fontId="40" fillId="0" borderId="28" xfId="3" applyNumberFormat="1" applyFont="1" applyFill="1" applyBorder="1" applyAlignment="1">
      <alignment horizontal="left" vertical="center"/>
    </xf>
    <xf numFmtId="10" fontId="45" fillId="0" borderId="78" xfId="3" applyNumberFormat="1" applyFont="1" applyFill="1" applyBorder="1" applyAlignment="1">
      <alignment horizontal="center" vertical="center"/>
    </xf>
    <xf numFmtId="10" fontId="45" fillId="0" borderId="78" xfId="0" applyNumberFormat="1" applyFont="1" applyFill="1" applyBorder="1" applyAlignment="1">
      <alignment horizontal="center" vertical="center"/>
    </xf>
    <xf numFmtId="10" fontId="45" fillId="0" borderId="25" xfId="0" applyNumberFormat="1" applyFont="1" applyFill="1" applyBorder="1" applyAlignment="1">
      <alignment horizontal="center" vertical="center"/>
    </xf>
    <xf numFmtId="167" fontId="40" fillId="0" borderId="26" xfId="0" applyNumberFormat="1" applyFont="1" applyFill="1" applyBorder="1" applyAlignment="1">
      <alignment horizontal="left" vertical="center"/>
    </xf>
    <xf numFmtId="10" fontId="45" fillId="0" borderId="29" xfId="3" applyNumberFormat="1" applyFont="1" applyFill="1" applyBorder="1" applyAlignment="1">
      <alignment horizontal="center" vertical="center"/>
    </xf>
    <xf numFmtId="167" fontId="40" fillId="0" borderId="56" xfId="0" applyNumberFormat="1" applyFont="1" applyFill="1" applyBorder="1" applyAlignment="1">
      <alignment horizontal="left" vertical="center"/>
    </xf>
    <xf numFmtId="167" fontId="40" fillId="0" borderId="59" xfId="0" applyNumberFormat="1" applyFont="1" applyFill="1" applyBorder="1" applyAlignment="1">
      <alignment horizontal="left" vertical="center"/>
    </xf>
    <xf numFmtId="167" fontId="40" fillId="0" borderId="0" xfId="0" applyNumberFormat="1" applyFont="1" applyFill="1" applyBorder="1" applyAlignment="1">
      <alignment horizontal="center" vertical="center"/>
    </xf>
    <xf numFmtId="3" fontId="0" fillId="0" borderId="0" xfId="0" applyNumberFormat="1" applyAlignment="1">
      <alignment horizontal="center"/>
    </xf>
    <xf numFmtId="9" fontId="43" fillId="0" borderId="0" xfId="3" applyFont="1" applyFill="1" applyBorder="1" applyAlignment="1">
      <alignment horizontal="left"/>
    </xf>
    <xf numFmtId="10" fontId="40" fillId="0" borderId="0" xfId="3" applyNumberFormat="1" applyFont="1" applyFill="1" applyBorder="1" applyAlignment="1">
      <alignment horizontal="right"/>
    </xf>
    <xf numFmtId="9" fontId="43" fillId="0" borderId="0" xfId="3" applyFont="1" applyFill="1" applyBorder="1" applyAlignment="1">
      <alignment horizontal="right"/>
    </xf>
    <xf numFmtId="10" fontId="6" fillId="0" borderId="0" xfId="0" applyNumberFormat="1" applyFont="1" applyFill="1" applyBorder="1" applyAlignment="1">
      <alignment horizontal="right"/>
    </xf>
    <xf numFmtId="0" fontId="0" fillId="0" borderId="0" xfId="0" applyBorder="1"/>
    <xf numFmtId="10" fontId="40" fillId="0" borderId="59" xfId="3" applyNumberFormat="1" applyFont="1" applyFill="1" applyBorder="1" applyAlignment="1">
      <alignment horizontal="left" vertical="center"/>
    </xf>
    <xf numFmtId="10" fontId="45" fillId="0" borderId="44" xfId="3" applyNumberFormat="1" applyFont="1" applyFill="1" applyBorder="1" applyAlignment="1">
      <alignment horizontal="center" vertical="center"/>
    </xf>
    <xf numFmtId="10" fontId="45" fillId="0" borderId="44" xfId="0" applyNumberFormat="1" applyFont="1" applyFill="1" applyBorder="1" applyAlignment="1">
      <alignment horizontal="center" vertical="center"/>
    </xf>
    <xf numFmtId="10" fontId="45" fillId="0" borderId="55" xfId="0" applyNumberFormat="1" applyFont="1" applyFill="1" applyBorder="1" applyAlignment="1">
      <alignment horizontal="center" vertical="center"/>
    </xf>
    <xf numFmtId="0" fontId="47" fillId="0" borderId="0" xfId="0" applyFont="1" applyAlignment="1">
      <alignment horizontal="left"/>
    </xf>
    <xf numFmtId="0" fontId="68" fillId="0" borderId="0" xfId="0" applyFont="1"/>
    <xf numFmtId="167" fontId="40" fillId="0" borderId="24" xfId="0" applyNumberFormat="1" applyFont="1" applyFill="1" applyBorder="1" applyAlignment="1">
      <alignment vertical="center"/>
    </xf>
    <xf numFmtId="10" fontId="40" fillId="0" borderId="73" xfId="0" applyNumberFormat="1" applyFont="1" applyBorder="1" applyAlignment="1">
      <alignment horizontal="center"/>
    </xf>
    <xf numFmtId="0" fontId="0" fillId="0" borderId="28" xfId="0" applyBorder="1" applyAlignment="1"/>
    <xf numFmtId="10" fontId="40" fillId="0" borderId="28" xfId="0" applyNumberFormat="1" applyFont="1" applyBorder="1" applyAlignment="1">
      <alignment horizontal="center"/>
    </xf>
    <xf numFmtId="0" fontId="0" fillId="0" borderId="59" xfId="0" applyBorder="1" applyAlignment="1"/>
    <xf numFmtId="10" fontId="40" fillId="0" borderId="59" xfId="0" applyNumberFormat="1" applyFont="1" applyBorder="1" applyAlignment="1">
      <alignment horizontal="center"/>
    </xf>
    <xf numFmtId="0" fontId="82" fillId="9" borderId="79" xfId="20" applyFont="1" applyFill="1" applyBorder="1" applyAlignment="1">
      <alignment horizontal="center" vertical="center" wrapText="1"/>
    </xf>
    <xf numFmtId="0" fontId="82" fillId="9" borderId="79" xfId="0" applyFont="1" applyFill="1" applyBorder="1" applyAlignment="1">
      <alignment horizontal="center" vertical="center" wrapText="1"/>
    </xf>
    <xf numFmtId="165" fontId="45" fillId="0" borderId="78" xfId="7" applyNumberFormat="1" applyFont="1" applyFill="1" applyBorder="1" applyAlignment="1">
      <alignment vertical="center"/>
    </xf>
    <xf numFmtId="165" fontId="45" fillId="0" borderId="78" xfId="20" applyNumberFormat="1" applyFont="1" applyFill="1" applyBorder="1" applyAlignment="1">
      <alignment vertical="center"/>
    </xf>
    <xf numFmtId="165" fontId="45" fillId="5" borderId="78" xfId="7" applyNumberFormat="1" applyFont="1" applyFill="1" applyBorder="1" applyAlignment="1">
      <alignment vertical="center"/>
    </xf>
    <xf numFmtId="165" fontId="45" fillId="7" borderId="78" xfId="0" applyNumberFormat="1" applyFont="1" applyFill="1" applyBorder="1"/>
    <xf numFmtId="165" fontId="45" fillId="7" borderId="78" xfId="0" applyNumberFormat="1" applyFont="1" applyFill="1" applyBorder="1" applyAlignment="1">
      <alignment horizontal="center" vertical="center"/>
    </xf>
    <xf numFmtId="166" fontId="45" fillId="5" borderId="78" xfId="0" applyNumberFormat="1" applyFont="1" applyFill="1" applyBorder="1" applyAlignment="1">
      <alignment horizontal="center"/>
    </xf>
    <xf numFmtId="0" fontId="45" fillId="0" borderId="78" xfId="0" applyFont="1" applyBorder="1"/>
    <xf numFmtId="165" fontId="31" fillId="6" borderId="31" xfId="22" applyNumberFormat="1" applyFont="1" applyFill="1" applyBorder="1" applyAlignment="1">
      <alignment horizontal="left" vertical="center" indent="5"/>
    </xf>
    <xf numFmtId="165" fontId="31" fillId="6" borderId="29" xfId="22" applyNumberFormat="1" applyFont="1" applyFill="1" applyBorder="1" applyAlignment="1">
      <alignment horizontal="left" vertical="center" indent="5"/>
    </xf>
    <xf numFmtId="165" fontId="31" fillId="5" borderId="78" xfId="22" applyNumberFormat="1" applyFont="1" applyFill="1" applyBorder="1" applyAlignment="1">
      <alignment vertical="center"/>
    </xf>
    <xf numFmtId="165" fontId="31" fillId="6" borderId="46" xfId="22" applyNumberFormat="1" applyFont="1" applyFill="1" applyBorder="1" applyAlignment="1">
      <alignment horizontal="center" vertical="center" wrapText="1"/>
    </xf>
    <xf numFmtId="9" fontId="45" fillId="17" borderId="46" xfId="3" applyFont="1" applyFill="1" applyBorder="1" applyAlignment="1">
      <alignment horizontal="left" vertical="center"/>
    </xf>
    <xf numFmtId="9" fontId="40" fillId="17" borderId="46" xfId="3" applyFont="1" applyFill="1" applyBorder="1" applyAlignment="1">
      <alignment horizontal="left"/>
    </xf>
    <xf numFmtId="165" fontId="45" fillId="17" borderId="79" xfId="7" applyNumberFormat="1" applyFont="1" applyFill="1" applyBorder="1" applyAlignment="1">
      <alignment horizontal="left" vertical="center"/>
    </xf>
    <xf numFmtId="3" fontId="40" fillId="7" borderId="68" xfId="3" applyNumberFormat="1" applyFont="1" applyFill="1" applyBorder="1" applyAlignment="1">
      <alignment horizontal="left"/>
    </xf>
    <xf numFmtId="3" fontId="83" fillId="0" borderId="0" xfId="0" applyNumberFormat="1" applyFont="1" applyFill="1" applyBorder="1" applyAlignment="1">
      <alignment horizontal="left" vertical="center"/>
    </xf>
    <xf numFmtId="3" fontId="83" fillId="7" borderId="46" xfId="0" applyNumberFormat="1" applyFont="1" applyFill="1" applyBorder="1" applyAlignment="1">
      <alignment horizontal="left" vertical="center"/>
    </xf>
    <xf numFmtId="9" fontId="46" fillId="17" borderId="78" xfId="3" applyFont="1" applyFill="1" applyBorder="1" applyAlignment="1">
      <alignment horizontal="left" vertical="center" wrapText="1"/>
    </xf>
    <xf numFmtId="0" fontId="46" fillId="17" borderId="78" xfId="10" applyFont="1" applyFill="1" applyBorder="1" applyAlignment="1">
      <alignment horizontal="left" vertical="center" wrapText="1"/>
    </xf>
    <xf numFmtId="165" fontId="45" fillId="0" borderId="31" xfId="7" applyNumberFormat="1" applyFont="1" applyFill="1" applyBorder="1" applyAlignment="1">
      <alignment vertical="center" wrapText="1"/>
    </xf>
    <xf numFmtId="165" fontId="45" fillId="5" borderId="31" xfId="7" applyNumberFormat="1" applyFont="1" applyFill="1" applyBorder="1" applyAlignment="1">
      <alignment vertical="center" wrapText="1"/>
    </xf>
    <xf numFmtId="165" fontId="45" fillId="17" borderId="77" xfId="10" applyNumberFormat="1" applyFont="1" applyFill="1" applyBorder="1" applyAlignment="1">
      <alignment horizontal="left" vertical="center"/>
    </xf>
    <xf numFmtId="165" fontId="45" fillId="17" borderId="63" xfId="10" applyNumberFormat="1" applyFont="1" applyFill="1" applyBorder="1" applyAlignment="1">
      <alignment horizontal="left" vertical="center"/>
    </xf>
    <xf numFmtId="165" fontId="45" fillId="0" borderId="77" xfId="0" applyNumberFormat="1" applyFont="1" applyFill="1" applyBorder="1" applyAlignment="1">
      <alignment horizontal="left" vertical="center"/>
    </xf>
    <xf numFmtId="9" fontId="45" fillId="0" borderId="77" xfId="3" applyFont="1" applyFill="1" applyBorder="1" applyAlignment="1">
      <alignment horizontal="left" vertical="center"/>
    </xf>
    <xf numFmtId="165" fontId="45" fillId="0" borderId="63" xfId="0" applyNumberFormat="1" applyFont="1" applyFill="1" applyBorder="1" applyAlignment="1">
      <alignment horizontal="left" vertical="center"/>
    </xf>
    <xf numFmtId="9" fontId="45" fillId="0" borderId="63" xfId="3" applyFont="1" applyFill="1" applyBorder="1" applyAlignment="1">
      <alignment horizontal="left" vertical="center"/>
    </xf>
    <xf numFmtId="165" fontId="45" fillId="17" borderId="46" xfId="2" applyNumberFormat="1" applyFont="1" applyFill="1" applyBorder="1" applyAlignment="1">
      <alignment horizontal="left" vertical="center" wrapText="1"/>
    </xf>
    <xf numFmtId="165" fontId="45" fillId="17" borderId="78" xfId="0" applyNumberFormat="1" applyFont="1" applyFill="1" applyBorder="1" applyAlignment="1">
      <alignment horizontal="left" vertical="center"/>
    </xf>
    <xf numFmtId="9" fontId="45" fillId="0" borderId="68" xfId="3" applyFont="1" applyFill="1" applyBorder="1" applyAlignment="1">
      <alignment horizontal="left" vertical="center"/>
    </xf>
    <xf numFmtId="165" fontId="31" fillId="0" borderId="46" xfId="22" applyNumberFormat="1" applyFont="1" applyFill="1" applyBorder="1" applyAlignment="1">
      <alignment horizontal="right" vertical="center"/>
    </xf>
    <xf numFmtId="165" fontId="31" fillId="0" borderId="46" xfId="22" applyNumberFormat="1" applyFont="1" applyFill="1" applyBorder="1" applyAlignment="1"/>
    <xf numFmtId="165" fontId="31" fillId="0" borderId="78" xfId="22" applyNumberFormat="1" applyFont="1" applyFill="1" applyBorder="1" applyAlignment="1">
      <alignment horizontal="right" vertical="center"/>
    </xf>
    <xf numFmtId="165" fontId="35" fillId="0" borderId="0" xfId="22" applyNumberFormat="1" applyFont="1" applyFill="1" applyAlignment="1">
      <alignment horizontal="center" vertical="center"/>
    </xf>
    <xf numFmtId="165" fontId="34" fillId="0" borderId="0" xfId="22" applyNumberFormat="1" applyFont="1" applyFill="1" applyAlignment="1">
      <alignment vertical="center"/>
    </xf>
    <xf numFmtId="165" fontId="31" fillId="0" borderId="0" xfId="22" applyNumberFormat="1" applyFont="1" applyFill="1" applyBorder="1" applyAlignment="1">
      <alignment horizontal="right" vertical="center" wrapText="1"/>
    </xf>
    <xf numFmtId="165" fontId="31" fillId="0" borderId="46" xfId="22" applyNumberFormat="1" applyFont="1" applyFill="1" applyBorder="1" applyAlignment="1">
      <alignment horizontal="right" vertical="center" wrapText="1"/>
    </xf>
    <xf numFmtId="165" fontId="31" fillId="17" borderId="0" xfId="22" applyNumberFormat="1" applyFont="1" applyFill="1" applyBorder="1" applyAlignment="1">
      <alignment horizontal="left" vertical="center"/>
    </xf>
    <xf numFmtId="165" fontId="31" fillId="17" borderId="0" xfId="22" applyNumberFormat="1" applyFont="1" applyFill="1" applyBorder="1" applyAlignment="1">
      <alignment horizontal="left" vertical="center" wrapText="1"/>
    </xf>
    <xf numFmtId="165" fontId="31" fillId="17" borderId="0" xfId="22" applyNumberFormat="1" applyFont="1" applyFill="1" applyAlignment="1">
      <alignment vertical="center" wrapText="1"/>
    </xf>
    <xf numFmtId="165" fontId="31" fillId="17" borderId="0" xfId="22" applyNumberFormat="1" applyFont="1" applyFill="1" applyAlignment="1">
      <alignment wrapText="1"/>
    </xf>
    <xf numFmtId="9" fontId="45" fillId="17" borderId="81" xfId="3" applyFont="1" applyFill="1" applyBorder="1" applyAlignment="1">
      <alignment horizontal="left" vertical="center"/>
    </xf>
    <xf numFmtId="9" fontId="45" fillId="17" borderId="84" xfId="3" applyNumberFormat="1" applyFont="1" applyFill="1" applyBorder="1" applyAlignment="1">
      <alignment horizontal="left" vertical="center"/>
    </xf>
    <xf numFmtId="9" fontId="45" fillId="17" borderId="84" xfId="3" applyFont="1" applyFill="1" applyBorder="1" applyAlignment="1">
      <alignment horizontal="left" vertical="center"/>
    </xf>
    <xf numFmtId="9" fontId="45" fillId="17" borderId="87" xfId="3" applyFont="1" applyFill="1" applyBorder="1" applyAlignment="1">
      <alignment horizontal="left" vertical="center"/>
    </xf>
    <xf numFmtId="165" fontId="45" fillId="17" borderId="81" xfId="0" applyNumberFormat="1" applyFont="1" applyFill="1" applyBorder="1" applyAlignment="1">
      <alignment horizontal="left" vertical="center"/>
    </xf>
    <xf numFmtId="165" fontId="45" fillId="17" borderId="81" xfId="22" applyNumberFormat="1" applyFont="1" applyFill="1" applyBorder="1" applyAlignment="1">
      <alignment horizontal="left" vertical="center" wrapText="1"/>
    </xf>
    <xf numFmtId="165" fontId="45" fillId="17" borderId="84" xfId="0" applyNumberFormat="1" applyFont="1" applyFill="1" applyBorder="1" applyAlignment="1">
      <alignment horizontal="left" vertical="center"/>
    </xf>
    <xf numFmtId="165" fontId="45" fillId="17" borderId="84" xfId="22" applyNumberFormat="1" applyFont="1" applyFill="1" applyBorder="1" applyAlignment="1">
      <alignment horizontal="left" vertical="center"/>
    </xf>
    <xf numFmtId="165" fontId="45" fillId="17" borderId="84" xfId="22" applyNumberFormat="1" applyFont="1" applyFill="1" applyBorder="1" applyAlignment="1">
      <alignment horizontal="left" vertical="center" wrapText="1"/>
    </xf>
    <xf numFmtId="9" fontId="45" fillId="17" borderId="84" xfId="3" applyFont="1" applyFill="1" applyBorder="1" applyAlignment="1">
      <alignment horizontal="left" vertical="center" wrapText="1"/>
    </xf>
    <xf numFmtId="0" fontId="82" fillId="17" borderId="84" xfId="20" applyFont="1" applyFill="1" applyBorder="1" applyAlignment="1">
      <alignment horizontal="left" vertical="center" wrapText="1"/>
    </xf>
    <xf numFmtId="9" fontId="40" fillId="17" borderId="84" xfId="3" applyFont="1" applyFill="1" applyBorder="1" applyAlignment="1">
      <alignment horizontal="left" vertical="center" wrapText="1"/>
    </xf>
    <xf numFmtId="9" fontId="45" fillId="17" borderId="84" xfId="20" applyNumberFormat="1" applyFont="1" applyFill="1" applyBorder="1" applyAlignment="1">
      <alignment horizontal="left" vertical="center" wrapText="1"/>
    </xf>
    <xf numFmtId="165" fontId="45" fillId="17" borderId="84" xfId="0" applyNumberFormat="1" applyFont="1" applyFill="1" applyBorder="1" applyAlignment="1">
      <alignment horizontal="left" vertical="center" wrapText="1"/>
    </xf>
    <xf numFmtId="165" fontId="45" fillId="17" borderId="87" xfId="0" applyNumberFormat="1" applyFont="1" applyFill="1" applyBorder="1" applyAlignment="1">
      <alignment horizontal="left" vertical="center"/>
    </xf>
    <xf numFmtId="165" fontId="45" fillId="17" borderId="87" xfId="0" applyNumberFormat="1" applyFont="1" applyFill="1" applyBorder="1" applyAlignment="1">
      <alignment horizontal="left" vertical="center" wrapText="1"/>
    </xf>
    <xf numFmtId="165" fontId="45" fillId="17" borderId="46" xfId="7" applyNumberFormat="1" applyFont="1" applyFill="1" applyBorder="1" applyAlignment="1">
      <alignment horizontal="left" vertical="center"/>
    </xf>
    <xf numFmtId="165" fontId="45" fillId="17" borderId="46" xfId="7" applyNumberFormat="1" applyFont="1" applyFill="1" applyBorder="1" applyAlignment="1">
      <alignment horizontal="left" vertical="center" wrapText="1"/>
    </xf>
    <xf numFmtId="167" fontId="40" fillId="17" borderId="46" xfId="3" applyNumberFormat="1" applyFont="1" applyFill="1" applyBorder="1" applyAlignment="1">
      <alignment horizontal="left"/>
    </xf>
    <xf numFmtId="9" fontId="45" fillId="17" borderId="46" xfId="8" applyNumberFormat="1" applyFont="1" applyFill="1" applyBorder="1" applyAlignment="1">
      <alignment horizontal="left" vertical="center"/>
    </xf>
    <xf numFmtId="165" fontId="45" fillId="17" borderId="71" xfId="10" applyNumberFormat="1" applyFont="1" applyFill="1" applyBorder="1" applyAlignment="1">
      <alignment horizontal="left" vertical="center"/>
    </xf>
    <xf numFmtId="165" fontId="45" fillId="17" borderId="68" xfId="10" applyNumberFormat="1" applyFont="1" applyFill="1" applyBorder="1" applyAlignment="1">
      <alignment horizontal="left" vertical="center"/>
    </xf>
    <xf numFmtId="9" fontId="45" fillId="0" borderId="71" xfId="3" applyFont="1" applyFill="1" applyBorder="1" applyAlignment="1">
      <alignment horizontal="left" vertical="center"/>
    </xf>
    <xf numFmtId="9" fontId="40" fillId="0" borderId="71" xfId="3" applyFont="1" applyFill="1" applyBorder="1" applyAlignment="1">
      <alignment horizontal="left" vertical="center"/>
    </xf>
    <xf numFmtId="9" fontId="40" fillId="0" borderId="68" xfId="3" applyFont="1" applyFill="1" applyBorder="1" applyAlignment="1">
      <alignment horizontal="left" vertical="center"/>
    </xf>
    <xf numFmtId="165" fontId="45" fillId="17" borderId="46" xfId="0" applyNumberFormat="1" applyFont="1" applyFill="1" applyBorder="1" applyAlignment="1">
      <alignment horizontal="left" vertical="center" wrapText="1"/>
    </xf>
    <xf numFmtId="165" fontId="45" fillId="17" borderId="78" xfId="0" applyNumberFormat="1" applyFont="1" applyFill="1" applyBorder="1" applyAlignment="1">
      <alignment horizontal="left" vertical="center" wrapText="1"/>
    </xf>
    <xf numFmtId="9" fontId="45" fillId="17" borderId="46" xfId="0" applyNumberFormat="1" applyFont="1" applyFill="1" applyBorder="1"/>
    <xf numFmtId="165" fontId="45" fillId="17" borderId="78" xfId="7" applyNumberFormat="1" applyFont="1" applyFill="1" applyBorder="1" applyAlignment="1">
      <alignment vertical="center" wrapText="1"/>
    </xf>
    <xf numFmtId="9" fontId="45" fillId="0" borderId="78" xfId="3" applyFont="1" applyFill="1" applyBorder="1" applyAlignment="1">
      <alignment horizontal="center"/>
    </xf>
    <xf numFmtId="9" fontId="45" fillId="0" borderId="78" xfId="3" applyFont="1" applyFill="1" applyBorder="1" applyAlignment="1">
      <alignment horizontal="center" vertical="center"/>
    </xf>
    <xf numFmtId="10" fontId="45" fillId="0" borderId="31" xfId="3" applyNumberFormat="1" applyFont="1" applyFill="1" applyBorder="1" applyAlignment="1">
      <alignment horizontal="center" vertical="center"/>
    </xf>
    <xf numFmtId="9" fontId="46" fillId="17" borderId="46" xfId="3" applyFont="1" applyFill="1" applyBorder="1" applyAlignment="1">
      <alignment vertical="center"/>
    </xf>
    <xf numFmtId="0" fontId="31" fillId="0" borderId="90" xfId="283" applyFont="1" applyFill="1" applyBorder="1" applyAlignment="1">
      <alignment vertical="center"/>
    </xf>
    <xf numFmtId="0" fontId="31" fillId="0" borderId="91" xfId="283" applyFont="1" applyFill="1" applyBorder="1" applyAlignment="1">
      <alignment vertical="center" wrapText="1"/>
    </xf>
    <xf numFmtId="165" fontId="35" fillId="0" borderId="19" xfId="283" applyNumberFormat="1" applyFont="1" applyFill="1" applyBorder="1" applyAlignment="1">
      <alignment horizontal="right"/>
    </xf>
    <xf numFmtId="0" fontId="31" fillId="0" borderId="92" xfId="283" applyFont="1" applyFill="1" applyBorder="1" applyAlignment="1">
      <alignment vertical="center"/>
    </xf>
    <xf numFmtId="0" fontId="31" fillId="0" borderId="93" xfId="283" applyFont="1" applyFill="1" applyBorder="1" applyAlignment="1">
      <alignment vertical="center" wrapText="1"/>
    </xf>
    <xf numFmtId="0" fontId="31" fillId="0" borderId="94" xfId="283" applyFont="1" applyFill="1" applyBorder="1" applyAlignment="1">
      <alignment vertical="center"/>
    </xf>
    <xf numFmtId="0" fontId="31" fillId="0" borderId="95" xfId="283" applyFont="1" applyFill="1" applyBorder="1" applyAlignment="1">
      <alignment vertical="center"/>
    </xf>
    <xf numFmtId="0" fontId="31" fillId="0" borderId="96" xfId="283" applyFont="1" applyFill="1" applyBorder="1" applyAlignment="1">
      <alignment vertical="center" wrapText="1"/>
    </xf>
    <xf numFmtId="165" fontId="35" fillId="0" borderId="15" xfId="283" applyNumberFormat="1" applyFont="1" applyFill="1" applyBorder="1" applyAlignment="1">
      <alignment horizontal="right"/>
    </xf>
    <xf numFmtId="0" fontId="32" fillId="5" borderId="0" xfId="57" applyFill="1" applyAlignment="1">
      <alignment horizontal="right" vertical="center"/>
    </xf>
    <xf numFmtId="165" fontId="87" fillId="5" borderId="0" xfId="57" applyNumberFormat="1" applyFont="1" applyFill="1" applyBorder="1" applyAlignment="1" applyProtection="1">
      <alignment horizontal="center" vertical="center" wrapText="1"/>
    </xf>
    <xf numFmtId="165" fontId="87" fillId="5" borderId="0" xfId="57" applyNumberFormat="1" applyFont="1" applyFill="1" applyBorder="1" applyAlignment="1" applyProtection="1">
      <alignment horizontal="left" vertical="center"/>
    </xf>
    <xf numFmtId="165" fontId="31" fillId="0" borderId="49" xfId="22" applyNumberFormat="1" applyFont="1" applyFill="1" applyBorder="1" applyAlignment="1">
      <alignment vertical="center"/>
    </xf>
    <xf numFmtId="165" fontId="31" fillId="0" borderId="36" xfId="22" applyNumberFormat="1" applyFont="1" applyFill="1" applyBorder="1" applyAlignment="1">
      <alignment horizontal="center" vertical="center" wrapText="1"/>
    </xf>
    <xf numFmtId="165" fontId="31" fillId="0" borderId="57" xfId="22" applyNumberFormat="1" applyFont="1" applyFill="1" applyBorder="1" applyAlignment="1">
      <alignment horizontal="center" vertical="center" wrapText="1"/>
    </xf>
    <xf numFmtId="165" fontId="31" fillId="0" borderId="56" xfId="22" applyNumberFormat="1" applyFont="1" applyFill="1" applyBorder="1" applyAlignment="1">
      <alignment horizontal="right" vertical="center"/>
    </xf>
    <xf numFmtId="165" fontId="31" fillId="0" borderId="21" xfId="22" applyNumberFormat="1" applyFont="1" applyFill="1" applyBorder="1" applyAlignment="1">
      <alignment horizontal="right" vertical="center"/>
    </xf>
    <xf numFmtId="165" fontId="31" fillId="0" borderId="61" xfId="22" applyNumberFormat="1" applyFont="1" applyFill="1" applyBorder="1" applyAlignment="1">
      <alignment horizontal="center" vertical="center" wrapText="1"/>
    </xf>
    <xf numFmtId="1" fontId="31" fillId="0" borderId="35" xfId="22" applyNumberFormat="1" applyFont="1" applyFill="1" applyBorder="1" applyAlignment="1"/>
    <xf numFmtId="1" fontId="31" fillId="0" borderId="19" xfId="22" applyNumberFormat="1" applyFont="1" applyFill="1" applyBorder="1" applyAlignment="1"/>
    <xf numFmtId="1" fontId="31" fillId="0" borderId="15" xfId="22" applyNumberFormat="1" applyFont="1" applyFill="1" applyBorder="1" applyAlignment="1"/>
    <xf numFmtId="165" fontId="31" fillId="0" borderId="78" xfId="22" applyNumberFormat="1" applyFont="1" applyFill="1" applyBorder="1" applyAlignment="1">
      <alignment horizontal="center" vertical="center" wrapText="1"/>
    </xf>
    <xf numFmtId="165" fontId="33" fillId="5" borderId="0" xfId="57" applyNumberFormat="1" applyFont="1" applyFill="1" applyAlignment="1" applyProtection="1">
      <alignment horizontal="center" vertical="center" wrapText="1"/>
    </xf>
    <xf numFmtId="178" fontId="31" fillId="0" borderId="51" xfId="41" applyNumberFormat="1" applyFont="1" applyFill="1" applyBorder="1" applyAlignment="1"/>
    <xf numFmtId="178" fontId="31" fillId="0" borderId="64" xfId="41" applyNumberFormat="1" applyFont="1" applyFill="1" applyBorder="1" applyAlignment="1"/>
    <xf numFmtId="178" fontId="31" fillId="0" borderId="49" xfId="41" applyNumberFormat="1" applyFont="1" applyFill="1" applyBorder="1" applyAlignment="1"/>
    <xf numFmtId="178" fontId="31" fillId="0" borderId="7" xfId="41" applyNumberFormat="1" applyFont="1" applyFill="1" applyBorder="1" applyAlignment="1"/>
    <xf numFmtId="165" fontId="45" fillId="17" borderId="0" xfId="0" applyNumberFormat="1" applyFont="1" applyFill="1" applyBorder="1" applyAlignment="1">
      <alignment horizontal="left" vertical="center"/>
    </xf>
    <xf numFmtId="0" fontId="31" fillId="0" borderId="29" xfId="22" applyFont="1" applyFill="1" applyBorder="1" applyAlignment="1">
      <alignment horizontal="left" vertical="center"/>
    </xf>
    <xf numFmtId="165" fontId="31" fillId="4" borderId="78" xfId="22" applyNumberFormat="1" applyFont="1" applyFill="1" applyBorder="1" applyAlignment="1">
      <alignment vertical="center"/>
    </xf>
    <xf numFmtId="165" fontId="31" fillId="0" borderId="78" xfId="22" applyNumberFormat="1" applyFont="1" applyFill="1" applyBorder="1" applyAlignment="1">
      <alignment horizontal="left" vertical="center"/>
    </xf>
    <xf numFmtId="0" fontId="45" fillId="0" borderId="78" xfId="0" applyFont="1" applyBorder="1" applyAlignment="1">
      <alignment horizontal="left" vertical="center"/>
    </xf>
    <xf numFmtId="165" fontId="35" fillId="0" borderId="46" xfId="22" applyNumberFormat="1" applyFont="1" applyFill="1" applyBorder="1" applyAlignment="1">
      <alignment vertical="center"/>
    </xf>
    <xf numFmtId="165" fontId="45" fillId="0" borderId="78" xfId="0" applyNumberFormat="1" applyFont="1" applyFill="1" applyBorder="1" applyAlignment="1">
      <alignment horizontal="left" vertical="center"/>
    </xf>
    <xf numFmtId="165" fontId="31" fillId="5" borderId="78" xfId="22" applyNumberFormat="1" applyFont="1" applyFill="1" applyBorder="1" applyAlignment="1">
      <alignment vertical="center" wrapText="1"/>
    </xf>
    <xf numFmtId="165" fontId="31" fillId="6" borderId="78" xfId="25" applyNumberFormat="1" applyFont="1" applyFill="1" applyBorder="1" applyAlignment="1">
      <alignment horizontal="center" vertical="center" wrapText="1"/>
    </xf>
    <xf numFmtId="0" fontId="0" fillId="17" borderId="0" xfId="0" applyFill="1"/>
    <xf numFmtId="165" fontId="35" fillId="5" borderId="0" xfId="22" applyNumberFormat="1" applyFont="1" applyFill="1" applyBorder="1" applyAlignment="1">
      <alignment horizontal="center" vertical="center"/>
    </xf>
    <xf numFmtId="165" fontId="31" fillId="5" borderId="0" xfId="22" applyNumberFormat="1" applyFont="1" applyFill="1" applyAlignment="1">
      <alignment horizontal="left" vertical="center" wrapText="1"/>
    </xf>
    <xf numFmtId="165" fontId="31" fillId="5" borderId="0" xfId="22" applyNumberFormat="1" applyFont="1" applyFill="1" applyAlignment="1">
      <alignment horizontal="left" vertical="center"/>
    </xf>
    <xf numFmtId="165" fontId="31" fillId="5" borderId="0" xfId="22" applyNumberFormat="1" applyFont="1" applyFill="1" applyBorder="1" applyAlignment="1">
      <alignment horizontal="center" vertical="center"/>
    </xf>
    <xf numFmtId="165" fontId="31" fillId="5" borderId="0" xfId="22" applyNumberFormat="1" applyFont="1" applyFill="1" applyBorder="1" applyAlignment="1">
      <alignment horizontal="left" vertical="center"/>
    </xf>
    <xf numFmtId="165" fontId="31" fillId="0" borderId="10" xfId="22" applyNumberFormat="1" applyFont="1" applyFill="1" applyBorder="1" applyAlignment="1">
      <alignment horizontal="center" vertical="center" wrapText="1"/>
    </xf>
    <xf numFmtId="165" fontId="31" fillId="0" borderId="18" xfId="22" applyNumberFormat="1" applyFont="1" applyFill="1" applyBorder="1" applyAlignment="1">
      <alignment horizontal="center" vertical="center" wrapText="1"/>
    </xf>
    <xf numFmtId="165" fontId="31" fillId="5" borderId="0" xfId="22" applyNumberFormat="1" applyFont="1" applyFill="1" applyBorder="1" applyAlignment="1">
      <alignment horizontal="left" vertical="center" wrapText="1"/>
    </xf>
    <xf numFmtId="165" fontId="31" fillId="6" borderId="14" xfId="22" applyNumberFormat="1" applyFont="1" applyFill="1" applyBorder="1" applyAlignment="1">
      <alignment horizontal="center" vertical="center"/>
    </xf>
    <xf numFmtId="165" fontId="31" fillId="6" borderId="38" xfId="22" applyNumberFormat="1" applyFont="1" applyFill="1" applyBorder="1" applyAlignment="1">
      <alignment horizontal="center" vertical="center"/>
    </xf>
    <xf numFmtId="165" fontId="31" fillId="5" borderId="0" xfId="22" applyNumberFormat="1" applyFont="1" applyFill="1" applyBorder="1" applyAlignment="1">
      <alignment vertical="center" wrapText="1"/>
    </xf>
    <xf numFmtId="165" fontId="31" fillId="0" borderId="6" xfId="22" applyNumberFormat="1" applyFont="1" applyFill="1" applyBorder="1" applyAlignment="1">
      <alignment horizontal="center" vertical="center"/>
    </xf>
    <xf numFmtId="165" fontId="31" fillId="6" borderId="14" xfId="22" applyNumberFormat="1" applyFont="1" applyFill="1" applyBorder="1" applyAlignment="1">
      <alignment horizontal="center" vertical="center" wrapText="1"/>
    </xf>
    <xf numFmtId="165" fontId="31" fillId="6" borderId="38" xfId="22" applyNumberFormat="1" applyFont="1" applyFill="1" applyBorder="1" applyAlignment="1">
      <alignment horizontal="center" vertical="center" wrapText="1"/>
    </xf>
    <xf numFmtId="165" fontId="31" fillId="5" borderId="0" xfId="22" applyNumberFormat="1" applyFont="1" applyFill="1" applyAlignment="1">
      <alignment horizontal="left" wrapText="1"/>
    </xf>
    <xf numFmtId="165" fontId="31" fillId="0" borderId="33" xfId="22" applyNumberFormat="1" applyFont="1" applyFill="1" applyBorder="1" applyAlignment="1">
      <alignment horizontal="center" vertical="center"/>
    </xf>
    <xf numFmtId="165" fontId="31" fillId="5" borderId="0" xfId="22" quotePrefix="1" applyNumberFormat="1" applyFont="1" applyFill="1" applyBorder="1" applyAlignment="1">
      <alignment horizontal="left" vertical="center"/>
    </xf>
    <xf numFmtId="165" fontId="31" fillId="0" borderId="21" xfId="22" applyNumberFormat="1" applyFont="1" applyFill="1" applyBorder="1" applyAlignment="1">
      <alignment horizontal="center" vertical="center"/>
    </xf>
    <xf numFmtId="165" fontId="31" fillId="0" borderId="20" xfId="22" applyNumberFormat="1" applyFont="1" applyFill="1" applyBorder="1" applyAlignment="1">
      <alignment horizontal="center" vertical="center"/>
    </xf>
    <xf numFmtId="165" fontId="31" fillId="0" borderId="8" xfId="22" applyNumberFormat="1" applyFont="1" applyFill="1" applyBorder="1" applyAlignment="1">
      <alignment horizontal="center" vertical="center"/>
    </xf>
    <xf numFmtId="165" fontId="30" fillId="5" borderId="0" xfId="22" applyNumberFormat="1" applyFont="1" applyFill="1" applyAlignment="1">
      <alignment horizontal="left" wrapText="1"/>
    </xf>
    <xf numFmtId="0" fontId="14" fillId="17" borderId="0" xfId="50" applyFill="1"/>
    <xf numFmtId="165" fontId="31" fillId="6" borderId="46" xfId="22" applyNumberFormat="1" applyFont="1" applyFill="1" applyBorder="1" applyAlignment="1">
      <alignment horizontal="center" vertical="center" wrapText="1"/>
    </xf>
    <xf numFmtId="165" fontId="31" fillId="5" borderId="0" xfId="22" applyNumberFormat="1" applyFont="1" applyFill="1" applyBorder="1" applyAlignment="1">
      <alignment vertical="center" wrapText="1"/>
    </xf>
    <xf numFmtId="0" fontId="4" fillId="4" borderId="3" xfId="328" applyFill="1" applyBorder="1"/>
    <xf numFmtId="165" fontId="31" fillId="4" borderId="3" xfId="328" applyNumberFormat="1" applyFont="1" applyFill="1" applyBorder="1"/>
    <xf numFmtId="0" fontId="4" fillId="4" borderId="3" xfId="328" applyFill="1" applyBorder="1" applyAlignment="1"/>
    <xf numFmtId="0" fontId="4" fillId="4" borderId="0" xfId="328" applyFill="1"/>
    <xf numFmtId="165" fontId="31" fillId="4" borderId="0" xfId="328" applyNumberFormat="1" applyFont="1" applyFill="1"/>
    <xf numFmtId="0" fontId="4" fillId="4" borderId="0" xfId="328" applyFill="1" applyAlignment="1"/>
    <xf numFmtId="0" fontId="31" fillId="0" borderId="3" xfId="328" applyFont="1" applyFill="1" applyBorder="1" applyAlignment="1"/>
    <xf numFmtId="0" fontId="31" fillId="0" borderId="15" xfId="328" applyFont="1" applyFill="1" applyBorder="1" applyAlignment="1">
      <alignment horizontal="left"/>
    </xf>
    <xf numFmtId="0" fontId="31" fillId="0" borderId="41" xfId="328" applyFont="1" applyFill="1" applyBorder="1" applyAlignment="1"/>
    <xf numFmtId="0" fontId="31" fillId="0" borderId="35" xfId="328" applyFont="1" applyFill="1" applyBorder="1" applyAlignment="1">
      <alignment horizontal="left"/>
    </xf>
    <xf numFmtId="165" fontId="31" fillId="6" borderId="38" xfId="328" applyNumberFormat="1" applyFont="1" applyFill="1" applyBorder="1" applyAlignment="1">
      <alignment horizontal="center" vertical="center" wrapText="1"/>
    </xf>
    <xf numFmtId="165" fontId="31" fillId="6" borderId="70" xfId="328" applyNumberFormat="1" applyFont="1" applyFill="1" applyBorder="1" applyAlignment="1">
      <alignment horizontal="center" vertical="center" wrapText="1"/>
    </xf>
    <xf numFmtId="165" fontId="31" fillId="6" borderId="14" xfId="328" applyNumberFormat="1" applyFont="1" applyFill="1" applyBorder="1" applyAlignment="1">
      <alignment horizontal="center" vertical="center" wrapText="1"/>
    </xf>
    <xf numFmtId="165" fontId="31" fillId="6" borderId="17" xfId="328" applyNumberFormat="1" applyFont="1" applyFill="1" applyBorder="1" applyAlignment="1">
      <alignment horizontal="center" vertical="center" wrapText="1"/>
    </xf>
    <xf numFmtId="165" fontId="31" fillId="6" borderId="13" xfId="328" applyNumberFormat="1" applyFont="1" applyFill="1" applyBorder="1" applyAlignment="1">
      <alignment horizontal="center" vertical="center"/>
    </xf>
    <xf numFmtId="165" fontId="31" fillId="5" borderId="0" xfId="328" applyNumberFormat="1" applyFont="1" applyFill="1" applyAlignment="1">
      <alignment horizontal="left" vertical="center" wrapText="1"/>
    </xf>
    <xf numFmtId="165" fontId="31" fillId="5" borderId="0" xfId="328" applyNumberFormat="1" applyFont="1" applyFill="1" applyBorder="1" applyAlignment="1">
      <alignment horizontal="left" vertical="center"/>
    </xf>
    <xf numFmtId="165" fontId="31" fillId="5" borderId="0" xfId="328" applyNumberFormat="1" applyFont="1" applyFill="1" applyAlignment="1">
      <alignment vertical="center" wrapText="1"/>
    </xf>
    <xf numFmtId="165" fontId="31" fillId="5" borderId="0" xfId="328" applyNumberFormat="1" applyFont="1" applyFill="1" applyAlignment="1">
      <alignment vertical="center"/>
    </xf>
    <xf numFmtId="165" fontId="34" fillId="5" borderId="0" xfId="328" applyNumberFormat="1" applyFont="1" applyFill="1" applyAlignment="1">
      <alignment vertical="center"/>
    </xf>
    <xf numFmtId="165" fontId="35" fillId="5" borderId="0" xfId="328" applyNumberFormat="1" applyFont="1" applyFill="1" applyAlignment="1">
      <alignment horizontal="center" vertical="center"/>
    </xf>
    <xf numFmtId="165" fontId="31" fillId="5" borderId="0" xfId="328" applyNumberFormat="1" applyFont="1" applyFill="1" applyBorder="1" applyAlignment="1">
      <alignment vertical="center" wrapText="1"/>
    </xf>
    <xf numFmtId="165" fontId="31" fillId="0" borderId="104" xfId="22" applyNumberFormat="1" applyFont="1" applyFill="1" applyBorder="1" applyAlignment="1">
      <alignment horizontal="right" vertical="center" wrapText="1"/>
    </xf>
    <xf numFmtId="165" fontId="31" fillId="0" borderId="105" xfId="22" applyNumberFormat="1" applyFont="1" applyFill="1" applyBorder="1" applyAlignment="1">
      <alignment horizontal="right" vertical="center" wrapText="1"/>
    </xf>
    <xf numFmtId="165" fontId="31" fillId="0" borderId="106" xfId="22" applyNumberFormat="1" applyFont="1" applyFill="1" applyBorder="1" applyAlignment="1">
      <alignment vertical="center" wrapText="1"/>
    </xf>
    <xf numFmtId="165" fontId="31" fillId="0" borderId="107" xfId="22" applyNumberFormat="1" applyFont="1" applyFill="1" applyBorder="1" applyAlignment="1">
      <alignment vertical="center"/>
    </xf>
    <xf numFmtId="165" fontId="31" fillId="0" borderId="108" xfId="22" applyNumberFormat="1" applyFont="1" applyFill="1" applyBorder="1" applyAlignment="1">
      <alignment horizontal="center" vertical="center" wrapText="1"/>
    </xf>
    <xf numFmtId="165" fontId="31" fillId="0" borderId="109" xfId="22" applyNumberFormat="1" applyFont="1" applyFill="1" applyBorder="1" applyAlignment="1">
      <alignment horizontal="center" vertical="center" wrapText="1"/>
    </xf>
    <xf numFmtId="165" fontId="31" fillId="0" borderId="110" xfId="22" applyNumberFormat="1" applyFont="1" applyFill="1" applyBorder="1" applyAlignment="1">
      <alignment vertical="center" wrapText="1"/>
    </xf>
    <xf numFmtId="165" fontId="31" fillId="0" borderId="105" xfId="22" applyNumberFormat="1" applyFont="1" applyFill="1" applyBorder="1" applyAlignment="1">
      <alignment horizontal="center" vertical="center" wrapText="1"/>
    </xf>
    <xf numFmtId="165" fontId="31" fillId="0" borderId="108" xfId="22" applyNumberFormat="1" applyFont="1" applyFill="1" applyBorder="1" applyAlignment="1">
      <alignment horizontal="right" vertical="center" wrapText="1"/>
    </xf>
    <xf numFmtId="165" fontId="31" fillId="0" borderId="109" xfId="22" applyNumberFormat="1" applyFont="1" applyFill="1" applyBorder="1" applyAlignment="1">
      <alignment horizontal="right" vertical="center" wrapText="1"/>
    </xf>
    <xf numFmtId="165" fontId="31" fillId="0" borderId="111" xfId="22" applyNumberFormat="1" applyFont="1" applyFill="1" applyBorder="1" applyAlignment="1">
      <alignment vertical="center" wrapText="1"/>
    </xf>
    <xf numFmtId="165" fontId="31" fillId="0" borderId="112" xfId="22" applyNumberFormat="1" applyFont="1" applyFill="1" applyBorder="1" applyAlignment="1">
      <alignment horizontal="center" vertical="center" wrapText="1"/>
    </xf>
    <xf numFmtId="165" fontId="31" fillId="0" borderId="113" xfId="22" applyNumberFormat="1" applyFont="1" applyFill="1" applyBorder="1" applyAlignment="1">
      <alignment vertical="center" wrapText="1"/>
    </xf>
    <xf numFmtId="165" fontId="31" fillId="0" borderId="104" xfId="22" applyNumberFormat="1" applyFont="1" applyFill="1" applyBorder="1" applyAlignment="1">
      <alignment vertical="center"/>
    </xf>
    <xf numFmtId="165" fontId="31" fillId="0" borderId="106" xfId="22" applyNumberFormat="1" applyFont="1" applyFill="1" applyBorder="1" applyAlignment="1">
      <alignment vertical="center"/>
    </xf>
    <xf numFmtId="165" fontId="31" fillId="0" borderId="113" xfId="22" applyNumberFormat="1" applyFont="1" applyFill="1" applyBorder="1" applyAlignment="1">
      <alignment vertical="center"/>
    </xf>
    <xf numFmtId="165" fontId="31" fillId="0" borderId="108" xfId="22" applyNumberFormat="1" applyFont="1" applyFill="1" applyBorder="1" applyAlignment="1">
      <alignment vertical="center"/>
    </xf>
    <xf numFmtId="165" fontId="31" fillId="0" borderId="110" xfId="22" applyNumberFormat="1" applyFont="1" applyFill="1" applyBorder="1" applyAlignment="1">
      <alignment vertical="center"/>
    </xf>
    <xf numFmtId="165" fontId="31" fillId="0" borderId="114" xfId="22" applyNumberFormat="1" applyFont="1" applyFill="1" applyBorder="1" applyAlignment="1">
      <alignment horizontal="center" vertical="center" wrapText="1"/>
    </xf>
    <xf numFmtId="165" fontId="31" fillId="0" borderId="111" xfId="22" applyNumberFormat="1" applyFont="1" applyFill="1" applyBorder="1" applyAlignment="1">
      <alignment vertical="center"/>
    </xf>
    <xf numFmtId="165" fontId="31" fillId="0" borderId="108" xfId="22" applyNumberFormat="1" applyFont="1" applyFill="1" applyBorder="1" applyAlignment="1">
      <alignment horizontal="center" vertical="center"/>
    </xf>
    <xf numFmtId="165" fontId="31" fillId="0" borderId="109" xfId="22" applyNumberFormat="1" applyFont="1" applyFill="1" applyBorder="1" applyAlignment="1">
      <alignment horizontal="center" vertical="center"/>
    </xf>
    <xf numFmtId="165" fontId="31" fillId="0" borderId="108" xfId="22" quotePrefix="1" applyNumberFormat="1" applyFont="1" applyFill="1" applyBorder="1" applyAlignment="1">
      <alignment horizontal="center" vertical="center" wrapText="1"/>
    </xf>
    <xf numFmtId="165" fontId="31" fillId="0" borderId="105" xfId="22" applyNumberFormat="1" applyFont="1" applyFill="1" applyBorder="1" applyAlignment="1">
      <alignment vertical="center"/>
    </xf>
    <xf numFmtId="165" fontId="31" fillId="0" borderId="115" xfId="22" applyNumberFormat="1" applyFont="1" applyFill="1" applyBorder="1" applyAlignment="1">
      <alignment vertical="center"/>
    </xf>
    <xf numFmtId="165" fontId="31" fillId="0" borderId="116" xfId="22" applyNumberFormat="1" applyFont="1" applyFill="1" applyBorder="1" applyAlignment="1">
      <alignment vertical="center"/>
    </xf>
    <xf numFmtId="165" fontId="31" fillId="0" borderId="105" xfId="22" applyNumberFormat="1" applyFont="1" applyFill="1" applyBorder="1" applyAlignment="1">
      <alignment horizontal="right" vertical="center"/>
    </xf>
    <xf numFmtId="165" fontId="31" fillId="0" borderId="104" xfId="22" applyNumberFormat="1" applyFont="1" applyFill="1" applyBorder="1" applyAlignment="1">
      <alignment horizontal="center" vertical="center"/>
    </xf>
    <xf numFmtId="165" fontId="31" fillId="0" borderId="117" xfId="22" applyNumberFormat="1" applyFont="1" applyFill="1" applyBorder="1" applyAlignment="1">
      <alignment horizontal="right" vertical="center"/>
    </xf>
    <xf numFmtId="0" fontId="0" fillId="0" borderId="114" xfId="0" applyBorder="1"/>
    <xf numFmtId="0" fontId="30" fillId="0" borderId="0" xfId="0" applyFont="1" applyAlignment="1">
      <alignment horizontal="left" vertical="center" wrapText="1"/>
    </xf>
    <xf numFmtId="165" fontId="45" fillId="0" borderId="46" xfId="0" applyNumberFormat="1" applyFont="1" applyFill="1" applyBorder="1" applyAlignment="1">
      <alignment horizontal="left" vertical="center" wrapText="1"/>
    </xf>
    <xf numFmtId="165" fontId="45" fillId="0" borderId="78" xfId="0" applyNumberFormat="1" applyFont="1" applyFill="1" applyBorder="1" applyAlignment="1">
      <alignment horizontal="left" vertical="center" wrapText="1"/>
    </xf>
    <xf numFmtId="0" fontId="45" fillId="0" borderId="0" xfId="0" applyFont="1" applyAlignment="1">
      <alignment horizontal="left" vertical="center" wrapText="1"/>
    </xf>
    <xf numFmtId="0" fontId="45" fillId="0" borderId="0" xfId="0" applyFont="1" applyFill="1"/>
    <xf numFmtId="165" fontId="45" fillId="27" borderId="114" xfId="0" applyNumberFormat="1" applyFont="1" applyFill="1" applyBorder="1" applyAlignment="1">
      <alignment horizontal="left" vertical="center"/>
    </xf>
    <xf numFmtId="0" fontId="82" fillId="11" borderId="79" xfId="20" applyFont="1" applyFill="1" applyBorder="1" applyAlignment="1">
      <alignment horizontal="left" vertical="center" wrapText="1"/>
    </xf>
    <xf numFmtId="0" fontId="82" fillId="25" borderId="117" xfId="14" applyFont="1" applyFill="1" applyBorder="1" applyAlignment="1">
      <alignment horizontal="left" vertical="center" wrapText="1"/>
    </xf>
    <xf numFmtId="165" fontId="45" fillId="25" borderId="5" xfId="0" applyNumberFormat="1" applyFont="1" applyFill="1" applyBorder="1" applyAlignment="1">
      <alignment horizontal="left" vertical="center"/>
    </xf>
    <xf numFmtId="165" fontId="45" fillId="25" borderId="63" xfId="0" applyNumberFormat="1" applyFont="1" applyFill="1" applyBorder="1" applyAlignment="1">
      <alignment horizontal="left" vertical="center"/>
    </xf>
    <xf numFmtId="165" fontId="31" fillId="0" borderId="114" xfId="22" applyNumberFormat="1" applyFont="1" applyFill="1" applyBorder="1" applyAlignment="1">
      <alignment horizontal="center" vertical="center" wrapText="1"/>
    </xf>
    <xf numFmtId="165" fontId="35" fillId="52" borderId="0" xfId="25" applyNumberFormat="1" applyFont="1" applyFill="1" applyBorder="1" applyAlignment="1">
      <alignment horizontal="center" vertical="center"/>
    </xf>
    <xf numFmtId="165" fontId="34" fillId="52" borderId="0" xfId="25" applyNumberFormat="1" applyFont="1" applyFill="1" applyBorder="1" applyAlignment="1">
      <alignment vertical="center"/>
    </xf>
    <xf numFmtId="165" fontId="31" fillId="52" borderId="0" xfId="22" applyNumberFormat="1" applyFont="1" applyFill="1" applyBorder="1" applyAlignment="1">
      <alignment horizontal="center"/>
    </xf>
    <xf numFmtId="0" fontId="31" fillId="52" borderId="0" xfId="22" applyFont="1" applyFill="1" applyBorder="1" applyAlignment="1">
      <alignment horizontal="left"/>
    </xf>
    <xf numFmtId="0" fontId="31" fillId="52" borderId="0" xfId="22" applyFont="1" applyFill="1" applyBorder="1"/>
    <xf numFmtId="0" fontId="104" fillId="52" borderId="0" xfId="25" applyFont="1" applyFill="1" applyBorder="1" applyAlignment="1">
      <alignment horizontal="left"/>
    </xf>
    <xf numFmtId="9" fontId="47" fillId="17" borderId="114" xfId="3" applyFont="1" applyFill="1" applyBorder="1" applyAlignment="1">
      <alignment vertical="center"/>
    </xf>
    <xf numFmtId="165" fontId="31" fillId="0" borderId="114" xfId="22" applyNumberFormat="1" applyFont="1" applyFill="1" applyBorder="1" applyAlignment="1">
      <alignment vertical="center"/>
    </xf>
    <xf numFmtId="165" fontId="31" fillId="0" borderId="114" xfId="22" applyNumberFormat="1" applyFont="1" applyFill="1" applyBorder="1" applyAlignment="1">
      <alignment vertical="center" wrapText="1"/>
    </xf>
    <xf numFmtId="165" fontId="31" fillId="0" borderId="114" xfId="22" applyNumberFormat="1" applyFont="1" applyFill="1" applyBorder="1" applyAlignment="1">
      <alignment horizontal="right" vertical="center"/>
    </xf>
    <xf numFmtId="165" fontId="31" fillId="0" borderId="114" xfId="25" applyNumberFormat="1" applyFont="1" applyFill="1" applyBorder="1" applyAlignment="1">
      <alignment horizontal="left" vertical="center"/>
    </xf>
    <xf numFmtId="0" fontId="31" fillId="0" borderId="114" xfId="22" applyFont="1" applyFill="1" applyBorder="1" applyAlignment="1">
      <alignment horizontal="left" vertical="center"/>
    </xf>
    <xf numFmtId="165" fontId="31" fillId="5" borderId="0" xfId="22" applyNumberFormat="1" applyFont="1" applyFill="1" applyBorder="1" applyAlignment="1">
      <alignment vertical="center" wrapText="1"/>
    </xf>
    <xf numFmtId="165" fontId="69" fillId="5" borderId="0" xfId="0" applyNumberFormat="1" applyFont="1" applyFill="1"/>
    <xf numFmtId="0" fontId="47" fillId="0" borderId="0" xfId="0" applyFont="1"/>
    <xf numFmtId="165" fontId="47" fillId="5" borderId="0" xfId="0" applyNumberFormat="1" applyFont="1" applyFill="1" applyBorder="1" applyAlignment="1">
      <alignment horizontal="left" vertical="center"/>
    </xf>
    <xf numFmtId="165" fontId="47" fillId="5" borderId="0" xfId="0" applyNumberFormat="1" applyFont="1" applyFill="1" applyAlignment="1">
      <alignment wrapText="1"/>
    </xf>
    <xf numFmtId="165" fontId="105" fillId="5" borderId="0" xfId="0" applyNumberFormat="1" applyFont="1" applyFill="1"/>
    <xf numFmtId="165" fontId="47" fillId="5" borderId="0" xfId="0" applyNumberFormat="1" applyFont="1" applyFill="1"/>
    <xf numFmtId="9" fontId="51" fillId="17" borderId="114" xfId="3" applyFont="1" applyFill="1" applyBorder="1" applyAlignment="1">
      <alignment horizontal="center" vertical="center" wrapText="1"/>
    </xf>
    <xf numFmtId="165" fontId="51" fillId="5" borderId="114" xfId="0" applyNumberFormat="1" applyFont="1" applyFill="1" applyBorder="1" applyAlignment="1">
      <alignment horizontal="center" vertical="center"/>
    </xf>
    <xf numFmtId="9" fontId="47" fillId="12" borderId="71" xfId="3" applyFont="1" applyFill="1" applyBorder="1" applyAlignment="1">
      <alignment horizontal="center" vertical="center"/>
    </xf>
    <xf numFmtId="167" fontId="47" fillId="0" borderId="0" xfId="3" applyNumberFormat="1" applyFont="1"/>
    <xf numFmtId="165" fontId="47" fillId="0" borderId="0" xfId="0" applyNumberFormat="1" applyFont="1" applyFill="1" applyBorder="1" applyAlignment="1">
      <alignment horizontal="center" vertical="center" wrapText="1"/>
    </xf>
    <xf numFmtId="0" fontId="31" fillId="0" borderId="0" xfId="0" applyFont="1"/>
    <xf numFmtId="0" fontId="0" fillId="17" borderId="114" xfId="0" applyFill="1" applyBorder="1"/>
    <xf numFmtId="0" fontId="0" fillId="7" borderId="114" xfId="0" applyFill="1" applyBorder="1"/>
    <xf numFmtId="9" fontId="0" fillId="7" borderId="114" xfId="3" applyFont="1" applyFill="1" applyBorder="1"/>
    <xf numFmtId="9" fontId="30" fillId="7" borderId="114" xfId="3" applyFont="1" applyFill="1" applyBorder="1"/>
    <xf numFmtId="9" fontId="0" fillId="0" borderId="114" xfId="3" applyNumberFormat="1" applyFont="1" applyBorder="1"/>
    <xf numFmtId="9" fontId="0" fillId="0" borderId="114" xfId="0" applyNumberFormat="1" applyBorder="1"/>
    <xf numFmtId="0" fontId="0" fillId="0" borderId="114" xfId="0" applyNumberFormat="1" applyBorder="1"/>
    <xf numFmtId="0" fontId="0" fillId="7" borderId="111" xfId="0" applyFill="1" applyBorder="1"/>
    <xf numFmtId="10" fontId="0" fillId="0" borderId="111" xfId="3" applyNumberFormat="1" applyFont="1" applyBorder="1"/>
    <xf numFmtId="0" fontId="0" fillId="0" borderId="109" xfId="0" applyFill="1" applyBorder="1"/>
    <xf numFmtId="0" fontId="0" fillId="0" borderId="108" xfId="0" applyNumberFormat="1" applyBorder="1"/>
    <xf numFmtId="0" fontId="0" fillId="0" borderId="109" xfId="0" applyBorder="1"/>
    <xf numFmtId="11" fontId="0" fillId="0" borderId="109" xfId="0" applyNumberFormat="1" applyBorder="1"/>
    <xf numFmtId="0" fontId="0" fillId="0" borderId="56" xfId="0" applyBorder="1"/>
    <xf numFmtId="0" fontId="0" fillId="0" borderId="44" xfId="0" applyBorder="1"/>
    <xf numFmtId="0" fontId="0" fillId="0" borderId="44" xfId="0" applyNumberFormat="1" applyBorder="1"/>
    <xf numFmtId="0" fontId="0" fillId="0" borderId="55" xfId="0" applyNumberFormat="1" applyBorder="1"/>
    <xf numFmtId="0" fontId="0" fillId="7" borderId="110" xfId="0" applyFill="1" applyBorder="1"/>
    <xf numFmtId="9" fontId="0" fillId="7" borderId="110" xfId="3" applyFont="1" applyFill="1" applyBorder="1"/>
    <xf numFmtId="0" fontId="0" fillId="17" borderId="112" xfId="0" applyFill="1" applyBorder="1"/>
    <xf numFmtId="0" fontId="0" fillId="17" borderId="110" xfId="0" applyFill="1" applyBorder="1"/>
    <xf numFmtId="0" fontId="0" fillId="17" borderId="111" xfId="0" applyFill="1" applyBorder="1"/>
    <xf numFmtId="0" fontId="0" fillId="17" borderId="21" xfId="0" applyFill="1" applyBorder="1"/>
    <xf numFmtId="0" fontId="0" fillId="17" borderId="63" xfId="0" applyFill="1" applyBorder="1"/>
    <xf numFmtId="0" fontId="0" fillId="17" borderId="20" xfId="0" applyFill="1" applyBorder="1"/>
    <xf numFmtId="0" fontId="53" fillId="17" borderId="112" xfId="0" applyFont="1" applyFill="1" applyBorder="1"/>
    <xf numFmtId="0" fontId="53" fillId="17" borderId="57" xfId="0" applyFont="1" applyFill="1" applyBorder="1"/>
    <xf numFmtId="0" fontId="0" fillId="17" borderId="118" xfId="0" applyFill="1" applyBorder="1"/>
    <xf numFmtId="0" fontId="0" fillId="17" borderId="119" xfId="0" applyFill="1" applyBorder="1"/>
    <xf numFmtId="0" fontId="53" fillId="7" borderId="112" xfId="0" applyFont="1" applyFill="1" applyBorder="1"/>
    <xf numFmtId="0" fontId="53" fillId="7" borderId="114" xfId="0" applyFont="1" applyFill="1" applyBorder="1"/>
    <xf numFmtId="9" fontId="47" fillId="12" borderId="71" xfId="3" applyNumberFormat="1" applyFont="1" applyFill="1" applyBorder="1" applyAlignment="1">
      <alignment horizontal="center" vertical="center"/>
    </xf>
    <xf numFmtId="2" fontId="51" fillId="17" borderId="114" xfId="3" applyNumberFormat="1" applyFont="1" applyFill="1" applyBorder="1" applyAlignment="1">
      <alignment horizontal="center" vertical="center" wrapText="1"/>
    </xf>
    <xf numFmtId="0" fontId="47" fillId="0" borderId="114" xfId="0" applyFont="1" applyBorder="1"/>
    <xf numFmtId="0" fontId="47" fillId="17" borderId="114" xfId="0" applyFont="1" applyFill="1" applyBorder="1"/>
    <xf numFmtId="0" fontId="47" fillId="0" borderId="114" xfId="0" applyFont="1" applyBorder="1" applyAlignment="1">
      <alignment horizontal="center"/>
    </xf>
    <xf numFmtId="9" fontId="30" fillId="10" borderId="63" xfId="3" applyFont="1" applyFill="1" applyBorder="1"/>
    <xf numFmtId="9" fontId="30" fillId="10" borderId="114" xfId="3" applyFont="1" applyFill="1" applyBorder="1"/>
    <xf numFmtId="0" fontId="0" fillId="10" borderId="110" xfId="0" applyFill="1" applyBorder="1"/>
    <xf numFmtId="0" fontId="0" fillId="10" borderId="111" xfId="0" applyFill="1" applyBorder="1"/>
    <xf numFmtId="165" fontId="31" fillId="17" borderId="0" xfId="22" applyNumberFormat="1" applyFont="1" applyFill="1" applyBorder="1" applyAlignment="1">
      <alignment vertical="center" wrapText="1"/>
    </xf>
    <xf numFmtId="165" fontId="31" fillId="17" borderId="0" xfId="22" applyNumberFormat="1" applyFont="1" applyFill="1" applyBorder="1" applyAlignment="1">
      <alignment horizontal="right" vertical="center" wrapText="1"/>
    </xf>
    <xf numFmtId="165" fontId="31" fillId="17" borderId="0" xfId="22" applyNumberFormat="1" applyFont="1" applyFill="1" applyBorder="1" applyAlignment="1">
      <alignment horizontal="right" vertical="center"/>
    </xf>
    <xf numFmtId="9" fontId="0" fillId="0" borderId="0" xfId="0" applyNumberFormat="1" applyFill="1"/>
    <xf numFmtId="179" fontId="47" fillId="0" borderId="0" xfId="0" applyNumberFormat="1" applyFont="1"/>
    <xf numFmtId="165" fontId="42" fillId="5" borderId="0" xfId="11" applyNumberFormat="1" applyFill="1" applyBorder="1" applyAlignment="1" applyProtection="1">
      <alignment vertical="center" wrapText="1"/>
    </xf>
    <xf numFmtId="165" fontId="42" fillId="5" borderId="0" xfId="11" applyNumberFormat="1" applyFill="1" applyBorder="1" applyAlignment="1" applyProtection="1">
      <alignment vertical="center"/>
    </xf>
    <xf numFmtId="9" fontId="31" fillId="5" borderId="0" xfId="3" applyFont="1" applyFill="1" applyBorder="1" applyAlignment="1">
      <alignment vertical="center"/>
    </xf>
    <xf numFmtId="165" fontId="31" fillId="6" borderId="46" xfId="22" applyNumberFormat="1" applyFont="1" applyFill="1" applyBorder="1" applyAlignment="1">
      <alignment horizontal="center" vertical="center"/>
    </xf>
    <xf numFmtId="165" fontId="31" fillId="6" borderId="46" xfId="22" applyNumberFormat="1" applyFont="1" applyFill="1" applyBorder="1" applyAlignment="1">
      <alignment horizontal="center" vertical="center" wrapText="1"/>
    </xf>
    <xf numFmtId="165" fontId="31" fillId="5" borderId="0" xfId="22" applyNumberFormat="1" applyFont="1" applyFill="1" applyBorder="1" applyAlignment="1">
      <alignment vertical="center" wrapText="1"/>
    </xf>
    <xf numFmtId="9" fontId="45" fillId="0" borderId="78" xfId="3" applyFont="1" applyFill="1" applyBorder="1" applyAlignment="1">
      <alignment vertical="center"/>
    </xf>
    <xf numFmtId="9" fontId="31" fillId="5" borderId="78" xfId="3" applyFont="1" applyFill="1" applyBorder="1"/>
    <xf numFmtId="165" fontId="31" fillId="5" borderId="22" xfId="22" applyNumberFormat="1" applyFont="1" applyFill="1" applyBorder="1" applyAlignment="1">
      <alignment vertical="center"/>
    </xf>
    <xf numFmtId="165" fontId="31" fillId="56" borderId="114" xfId="22" applyNumberFormat="1" applyFont="1" applyFill="1" applyBorder="1" applyAlignment="1">
      <alignment vertical="center" wrapText="1"/>
    </xf>
    <xf numFmtId="9" fontId="31" fillId="4" borderId="114" xfId="3" applyNumberFormat="1" applyFont="1" applyFill="1" applyBorder="1" applyAlignment="1">
      <alignment vertical="center"/>
    </xf>
    <xf numFmtId="9" fontId="31" fillId="4" borderId="114" xfId="3" applyNumberFormat="1" applyFont="1" applyFill="1" applyBorder="1" applyAlignment="1">
      <alignment horizontal="right" vertical="center"/>
    </xf>
    <xf numFmtId="0" fontId="31" fillId="0" borderId="0" xfId="22" applyFont="1" applyFill="1" applyBorder="1" applyAlignment="1">
      <alignment horizontal="left" vertical="center"/>
    </xf>
    <xf numFmtId="0" fontId="103" fillId="0" borderId="0" xfId="0" applyFont="1" applyFill="1" applyBorder="1" applyAlignment="1">
      <alignment horizontal="left" vertical="top" readingOrder="1"/>
    </xf>
    <xf numFmtId="165" fontId="31" fillId="17" borderId="0" xfId="22" applyNumberFormat="1" applyFont="1" applyFill="1" applyAlignment="1">
      <alignment horizontal="left" vertical="center"/>
    </xf>
    <xf numFmtId="165" fontId="31" fillId="17" borderId="0" xfId="22" applyNumberFormat="1" applyFont="1" applyFill="1" applyBorder="1" applyAlignment="1">
      <alignment horizontal="left" vertical="center"/>
    </xf>
    <xf numFmtId="165" fontId="47" fillId="0" borderId="123" xfId="0" applyNumberFormat="1" applyFont="1" applyFill="1" applyBorder="1" applyAlignment="1">
      <alignment vertical="center" wrapText="1"/>
    </xf>
    <xf numFmtId="165" fontId="47" fillId="27" borderId="117" xfId="0" applyNumberFormat="1" applyFont="1" applyFill="1" applyBorder="1" applyAlignment="1">
      <alignment horizontal="center" vertical="center" wrapText="1"/>
    </xf>
    <xf numFmtId="165" fontId="47" fillId="27" borderId="5" xfId="0" applyNumberFormat="1" applyFont="1" applyFill="1" applyBorder="1" applyAlignment="1">
      <alignment horizontal="center" vertical="center" wrapText="1"/>
    </xf>
    <xf numFmtId="165" fontId="47" fillId="27" borderId="63" xfId="0" applyNumberFormat="1" applyFont="1" applyFill="1" applyBorder="1" applyAlignment="1">
      <alignment horizontal="center" vertical="center" wrapText="1"/>
    </xf>
    <xf numFmtId="165" fontId="47" fillId="0" borderId="127" xfId="0" applyNumberFormat="1" applyFont="1" applyFill="1" applyBorder="1" applyAlignment="1">
      <alignment vertical="center" wrapText="1"/>
    </xf>
    <xf numFmtId="9" fontId="47" fillId="12" borderId="68" xfId="3" applyNumberFormat="1" applyFont="1" applyFill="1" applyBorder="1" applyAlignment="1">
      <alignment horizontal="center" vertical="center"/>
    </xf>
    <xf numFmtId="9" fontId="47" fillId="12" borderId="68" xfId="3" applyFont="1" applyFill="1" applyBorder="1" applyAlignment="1">
      <alignment horizontal="center" vertical="center"/>
    </xf>
    <xf numFmtId="165" fontId="31" fillId="6" borderId="46" xfId="22" applyNumberFormat="1" applyFont="1" applyFill="1" applyBorder="1" applyAlignment="1">
      <alignment horizontal="center" vertical="center" wrapText="1"/>
    </xf>
    <xf numFmtId="1" fontId="48" fillId="16" borderId="129" xfId="3" applyNumberFormat="1" applyFont="1" applyFill="1" applyBorder="1" applyAlignment="1">
      <alignment horizontal="left" vertical="center"/>
    </xf>
    <xf numFmtId="0" fontId="47" fillId="57" borderId="5" xfId="0" applyFont="1" applyFill="1" applyBorder="1"/>
    <xf numFmtId="0" fontId="47" fillId="57" borderId="63" xfId="0" applyFont="1" applyFill="1" applyBorder="1"/>
    <xf numFmtId="165" fontId="31" fillId="5" borderId="0" xfId="22" applyNumberFormat="1" applyFont="1" applyFill="1" applyBorder="1" applyAlignment="1">
      <alignment vertical="center" wrapText="1"/>
    </xf>
    <xf numFmtId="165" fontId="47" fillId="5" borderId="0" xfId="0" applyNumberFormat="1" applyFont="1" applyFill="1" applyBorder="1" applyAlignment="1">
      <alignment horizontal="left" vertical="center" wrapText="1"/>
    </xf>
    <xf numFmtId="165" fontId="31" fillId="17" borderId="114" xfId="25" applyNumberFormat="1" applyFont="1" applyFill="1" applyBorder="1" applyAlignment="1">
      <alignment horizontal="center"/>
    </xf>
    <xf numFmtId="165" fontId="45" fillId="17" borderId="114" xfId="7" applyNumberFormat="1" applyFont="1" applyFill="1" applyBorder="1" applyAlignment="1">
      <alignment horizontal="left" vertical="center"/>
    </xf>
    <xf numFmtId="3" fontId="40" fillId="0" borderId="114" xfId="3" applyNumberFormat="1" applyFont="1" applyFill="1" applyBorder="1" applyAlignment="1">
      <alignment horizontal="left"/>
    </xf>
    <xf numFmtId="165" fontId="31" fillId="6" borderId="114" xfId="25" applyNumberFormat="1" applyFont="1" applyFill="1" applyBorder="1" applyAlignment="1">
      <alignment horizontal="center" vertical="center"/>
    </xf>
    <xf numFmtId="165" fontId="31" fillId="6" borderId="114" xfId="25" applyNumberFormat="1" applyFont="1" applyFill="1" applyBorder="1" applyAlignment="1">
      <alignment horizontal="center" vertical="center" wrapText="1"/>
    </xf>
    <xf numFmtId="165" fontId="31" fillId="53" borderId="114" xfId="25" applyNumberFormat="1" applyFont="1" applyFill="1" applyBorder="1" applyAlignment="1">
      <alignment horizontal="center" vertical="center" wrapText="1"/>
    </xf>
    <xf numFmtId="0" fontId="82" fillId="9" borderId="114" xfId="0" applyFont="1" applyFill="1" applyBorder="1" applyAlignment="1">
      <alignment horizontal="left" vertical="center" wrapText="1"/>
    </xf>
    <xf numFmtId="9" fontId="40" fillId="17" borderId="114" xfId="3" applyFont="1" applyFill="1" applyBorder="1" applyAlignment="1">
      <alignment horizontal="left"/>
    </xf>
    <xf numFmtId="165" fontId="45" fillId="5" borderId="114" xfId="7" applyNumberFormat="1" applyFont="1" applyFill="1" applyBorder="1" applyAlignment="1">
      <alignment horizontal="left" vertical="center"/>
    </xf>
    <xf numFmtId="3" fontId="40" fillId="7" borderId="114" xfId="3" applyNumberFormat="1" applyFont="1" applyFill="1" applyBorder="1" applyAlignment="1">
      <alignment horizontal="left"/>
    </xf>
    <xf numFmtId="170" fontId="46" fillId="5" borderId="114" xfId="8" applyNumberFormat="1" applyFont="1" applyFill="1" applyBorder="1" applyAlignment="1">
      <alignment horizontal="left" vertical="center"/>
    </xf>
    <xf numFmtId="165" fontId="31" fillId="53" borderId="114" xfId="25" applyNumberFormat="1" applyFont="1" applyFill="1" applyBorder="1" applyAlignment="1">
      <alignment horizontal="center" vertical="center"/>
    </xf>
    <xf numFmtId="0" fontId="26" fillId="4" borderId="0" xfId="25" applyFill="1" applyBorder="1" applyAlignment="1"/>
    <xf numFmtId="165" fontId="31" fillId="4" borderId="0" xfId="25" applyNumberFormat="1" applyFont="1" applyFill="1" applyBorder="1"/>
    <xf numFmtId="0" fontId="26" fillId="4" borderId="0" xfId="25" applyFill="1" applyBorder="1"/>
    <xf numFmtId="0" fontId="31" fillId="52" borderId="0" xfId="22" applyFont="1" applyFill="1" applyBorder="1" applyAlignment="1"/>
    <xf numFmtId="165" fontId="31" fillId="52" borderId="0" xfId="22" applyNumberFormat="1" applyFont="1" applyFill="1" applyBorder="1"/>
    <xf numFmtId="0" fontId="104" fillId="52" borderId="3" xfId="25" applyFont="1" applyFill="1" applyBorder="1" applyAlignment="1"/>
    <xf numFmtId="165" fontId="31" fillId="52" borderId="3" xfId="25" applyNumberFormat="1" applyFont="1" applyFill="1" applyBorder="1"/>
    <xf numFmtId="165" fontId="31" fillId="52" borderId="3" xfId="25" applyNumberFormat="1" applyFont="1" applyFill="1" applyBorder="1" applyAlignment="1">
      <alignment horizontal="center"/>
    </xf>
    <xf numFmtId="0" fontId="104" fillId="52" borderId="3" xfId="25" applyFont="1" applyFill="1" applyBorder="1" applyAlignment="1">
      <alignment horizontal="left"/>
    </xf>
    <xf numFmtId="0" fontId="104" fillId="52" borderId="3" xfId="25" applyFont="1" applyFill="1" applyBorder="1"/>
    <xf numFmtId="0" fontId="48" fillId="9" borderId="114" xfId="330" applyFont="1" applyFill="1" applyBorder="1" applyAlignment="1">
      <alignment horizontal="left" vertical="center"/>
    </xf>
    <xf numFmtId="0" fontId="48" fillId="9" borderId="114" xfId="330" applyFont="1" applyFill="1" applyBorder="1" applyAlignment="1">
      <alignment horizontal="center" vertical="center" wrapText="1"/>
    </xf>
    <xf numFmtId="0" fontId="48" fillId="9" borderId="114" xfId="331" applyFont="1" applyFill="1" applyBorder="1" applyAlignment="1">
      <alignment horizontal="center" vertical="center" wrapText="1"/>
    </xf>
    <xf numFmtId="0" fontId="47" fillId="57" borderId="117" xfId="0" applyFont="1" applyFill="1" applyBorder="1"/>
    <xf numFmtId="0" fontId="82" fillId="9" borderId="117" xfId="330" applyFont="1" applyFill="1" applyBorder="1" applyAlignment="1">
      <alignment horizontal="left" vertical="center" wrapText="1"/>
    </xf>
    <xf numFmtId="0" fontId="48" fillId="9" borderId="114" xfId="331" applyFont="1" applyFill="1" applyBorder="1" applyAlignment="1">
      <alignment vertical="center"/>
    </xf>
    <xf numFmtId="165" fontId="48" fillId="9" borderId="114" xfId="330" applyNumberFormat="1" applyFont="1" applyFill="1" applyBorder="1" applyAlignment="1">
      <alignment horizontal="left" vertical="center" wrapText="1"/>
    </xf>
    <xf numFmtId="0" fontId="47" fillId="0" borderId="114" xfId="331" applyFont="1" applyFill="1" applyBorder="1" applyAlignment="1">
      <alignment horizontal="center" vertical="center" wrapText="1"/>
    </xf>
    <xf numFmtId="165" fontId="51" fillId="5" borderId="130" xfId="0" applyNumberFormat="1" applyFont="1" applyFill="1" applyBorder="1" applyAlignment="1">
      <alignment horizontal="center" vertical="center"/>
    </xf>
    <xf numFmtId="165" fontId="47" fillId="18" borderId="114" xfId="330" applyNumberFormat="1" applyFont="1" applyFill="1" applyBorder="1" applyAlignment="1">
      <alignment horizontal="center" vertical="center"/>
    </xf>
    <xf numFmtId="0" fontId="47" fillId="0" borderId="0" xfId="330" applyFont="1" applyFill="1" applyBorder="1" applyAlignment="1">
      <alignment horizontal="center" vertical="center" wrapText="1"/>
    </xf>
    <xf numFmtId="0" fontId="48" fillId="9" borderId="69" xfId="330" applyFont="1" applyFill="1" applyBorder="1" applyAlignment="1">
      <alignment horizontal="left" vertical="center" wrapText="1"/>
    </xf>
    <xf numFmtId="0" fontId="48" fillId="9" borderId="122" xfId="330" applyFont="1" applyFill="1" applyBorder="1" applyAlignment="1">
      <alignment horizontal="left" vertical="center" wrapText="1"/>
    </xf>
    <xf numFmtId="0" fontId="48" fillId="9" borderId="124" xfId="330" applyFont="1" applyFill="1" applyBorder="1" applyAlignment="1">
      <alignment horizontal="center" vertical="center" wrapText="1"/>
    </xf>
    <xf numFmtId="0" fontId="48" fillId="9" borderId="69" xfId="330" applyFont="1" applyFill="1" applyBorder="1" applyAlignment="1">
      <alignment horizontal="center" vertical="center" wrapText="1"/>
    </xf>
    <xf numFmtId="0" fontId="48" fillId="54" borderId="69" xfId="330" applyFont="1" applyFill="1" applyBorder="1" applyAlignment="1">
      <alignment horizontal="center" vertical="center" wrapText="1"/>
    </xf>
    <xf numFmtId="0" fontId="48" fillId="8" borderId="69" xfId="330" applyFont="1" applyFill="1" applyBorder="1" applyAlignment="1">
      <alignment horizontal="center" vertical="center" wrapText="1"/>
    </xf>
    <xf numFmtId="165" fontId="47" fillId="12" borderId="71" xfId="330" applyNumberFormat="1" applyFont="1" applyFill="1" applyBorder="1" applyAlignment="1">
      <alignment vertical="center"/>
    </xf>
    <xf numFmtId="165" fontId="47" fillId="12" borderId="125" xfId="330" applyNumberFormat="1" applyFont="1" applyFill="1" applyBorder="1" applyAlignment="1">
      <alignment horizontal="center" vertical="center"/>
    </xf>
    <xf numFmtId="165" fontId="47" fillId="12" borderId="71" xfId="330" applyNumberFormat="1" applyFont="1" applyFill="1" applyBorder="1" applyAlignment="1">
      <alignment horizontal="center" vertical="center"/>
    </xf>
    <xf numFmtId="165" fontId="47" fillId="55" borderId="71" xfId="330" applyNumberFormat="1" applyFont="1" applyFill="1" applyBorder="1" applyAlignment="1">
      <alignment horizontal="center" vertical="center"/>
    </xf>
    <xf numFmtId="169" fontId="47" fillId="12" borderId="71" xfId="330" applyNumberFormat="1" applyFont="1" applyFill="1" applyBorder="1" applyAlignment="1">
      <alignment horizontal="center" vertical="center"/>
    </xf>
    <xf numFmtId="165" fontId="47" fillId="29" borderId="71" xfId="330" applyNumberFormat="1" applyFont="1" applyFill="1" applyBorder="1" applyAlignment="1">
      <alignment horizontal="center" vertical="center"/>
    </xf>
    <xf numFmtId="166" fontId="47" fillId="12" borderId="71" xfId="330" applyNumberFormat="1" applyFont="1" applyFill="1" applyBorder="1" applyAlignment="1">
      <alignment horizontal="center" vertical="center"/>
    </xf>
    <xf numFmtId="165" fontId="47" fillId="55" borderId="71" xfId="330" applyNumberFormat="1" applyFont="1" applyFill="1" applyBorder="1" applyAlignment="1">
      <alignment horizontal="center" vertical="center" wrapText="1"/>
    </xf>
    <xf numFmtId="165" fontId="47" fillId="12" borderId="68" xfId="330" applyNumberFormat="1" applyFont="1" applyFill="1" applyBorder="1" applyAlignment="1">
      <alignment vertical="center"/>
    </xf>
    <xf numFmtId="165" fontId="47" fillId="12" borderId="126" xfId="330" applyNumberFormat="1" applyFont="1" applyFill="1" applyBorder="1" applyAlignment="1">
      <alignment horizontal="center" vertical="center"/>
    </xf>
    <xf numFmtId="165" fontId="47" fillId="12" borderId="68" xfId="330" applyNumberFormat="1" applyFont="1" applyFill="1" applyBorder="1" applyAlignment="1">
      <alignment horizontal="center" vertical="center"/>
    </xf>
    <xf numFmtId="165" fontId="47" fillId="55" borderId="68" xfId="330" applyNumberFormat="1" applyFont="1" applyFill="1" applyBorder="1" applyAlignment="1">
      <alignment horizontal="center" vertical="center" wrapText="1"/>
    </xf>
    <xf numFmtId="169" fontId="47" fillId="12" borderId="68" xfId="330" applyNumberFormat="1" applyFont="1" applyFill="1" applyBorder="1" applyAlignment="1">
      <alignment horizontal="center" vertical="center"/>
    </xf>
    <xf numFmtId="0" fontId="41" fillId="0" borderId="0" xfId="332" applyFont="1"/>
    <xf numFmtId="0" fontId="82" fillId="9" borderId="114" xfId="10" applyFont="1" applyFill="1" applyBorder="1" applyAlignment="1">
      <alignment horizontal="left" vertical="center" wrapText="1"/>
    </xf>
    <xf numFmtId="0" fontId="46" fillId="17" borderId="114" xfId="10" applyFont="1" applyFill="1" applyBorder="1" applyAlignment="1">
      <alignment horizontal="left" vertical="center" wrapText="1"/>
    </xf>
    <xf numFmtId="180" fontId="0" fillId="0" borderId="0" xfId="0" applyNumberFormat="1"/>
    <xf numFmtId="165" fontId="31" fillId="0" borderId="114" xfId="25" applyNumberFormat="1" applyFont="1" applyFill="1" applyBorder="1" applyAlignment="1">
      <alignment vertical="center"/>
    </xf>
    <xf numFmtId="1" fontId="48" fillId="16" borderId="128" xfId="3" applyNumberFormat="1" applyFont="1" applyFill="1" applyBorder="1" applyAlignment="1">
      <alignment horizontal="right" vertical="center"/>
    </xf>
    <xf numFmtId="9" fontId="47" fillId="0" borderId="13" xfId="3" applyFont="1" applyBorder="1" applyAlignment="1">
      <alignment horizontal="center"/>
    </xf>
    <xf numFmtId="0" fontId="47" fillId="0" borderId="35" xfId="0" applyFont="1" applyBorder="1" applyAlignment="1">
      <alignment horizontal="center" vertical="center" wrapText="1"/>
    </xf>
    <xf numFmtId="0" fontId="47" fillId="0" borderId="15" xfId="0" applyFont="1" applyBorder="1" applyAlignment="1">
      <alignment horizontal="center"/>
    </xf>
    <xf numFmtId="181" fontId="47" fillId="0" borderId="13" xfId="1" applyNumberFormat="1" applyFont="1" applyBorder="1" applyAlignment="1">
      <alignment horizontal="center" vertical="center"/>
    </xf>
    <xf numFmtId="167" fontId="41" fillId="4" borderId="78" xfId="3" applyNumberFormat="1" applyFont="1" applyFill="1" applyBorder="1" applyAlignment="1">
      <alignment horizontal="center" wrapText="1"/>
    </xf>
    <xf numFmtId="165" fontId="30" fillId="17" borderId="0" xfId="22" applyNumberFormat="1" applyFont="1" applyFill="1" applyAlignment="1">
      <alignment vertical="center"/>
    </xf>
    <xf numFmtId="165" fontId="30" fillId="17" borderId="0" xfId="22" applyNumberFormat="1" applyFont="1" applyFill="1" applyAlignment="1">
      <alignment vertical="center" wrapText="1"/>
    </xf>
    <xf numFmtId="0" fontId="106" fillId="5" borderId="0" xfId="22" applyFont="1" applyFill="1" applyAlignment="1">
      <alignment vertical="center"/>
    </xf>
    <xf numFmtId="0" fontId="106" fillId="5" borderId="0" xfId="22" applyFont="1" applyFill="1" applyAlignment="1">
      <alignment vertical="center" wrapText="1"/>
    </xf>
    <xf numFmtId="165" fontId="107" fillId="5" borderId="0" xfId="22" applyNumberFormat="1" applyFont="1" applyFill="1" applyBorder="1" applyAlignment="1">
      <alignment vertical="center"/>
    </xf>
    <xf numFmtId="165" fontId="107" fillId="4" borderId="0" xfId="22" applyNumberFormat="1" applyFont="1" applyFill="1" applyBorder="1" applyAlignment="1">
      <alignment vertical="center"/>
    </xf>
    <xf numFmtId="165" fontId="106" fillId="5" borderId="0" xfId="22" applyNumberFormat="1" applyFont="1" applyFill="1" applyAlignment="1">
      <alignment vertical="center" wrapText="1"/>
    </xf>
    <xf numFmtId="174" fontId="45" fillId="7" borderId="46" xfId="21" applyNumberFormat="1" applyFont="1" applyFill="1" applyBorder="1" applyAlignment="1">
      <alignment vertical="top"/>
    </xf>
    <xf numFmtId="43" fontId="46" fillId="17" borderId="46" xfId="1" applyFont="1" applyFill="1" applyBorder="1" applyAlignment="1">
      <alignment vertical="center"/>
    </xf>
    <xf numFmtId="0" fontId="108" fillId="21" borderId="0" xfId="45" applyFont="1" applyFill="1" applyAlignment="1">
      <alignment vertical="top"/>
    </xf>
    <xf numFmtId="0" fontId="109" fillId="0" borderId="133" xfId="0" applyFont="1" applyBorder="1" applyAlignment="1">
      <alignment horizontal="center" vertical="center"/>
    </xf>
    <xf numFmtId="0" fontId="109" fillId="0" borderId="134" xfId="0" applyFont="1" applyBorder="1" applyAlignment="1">
      <alignment horizontal="center" vertical="center"/>
    </xf>
    <xf numFmtId="0" fontId="108" fillId="21" borderId="0" xfId="45" applyFont="1" applyFill="1"/>
    <xf numFmtId="0" fontId="110" fillId="8" borderId="114" xfId="11" applyFont="1" applyFill="1" applyBorder="1" applyAlignment="1" applyProtection="1"/>
    <xf numFmtId="0" fontId="111" fillId="0" borderId="114" xfId="21" applyFont="1" applyBorder="1" applyAlignment="1">
      <alignment vertical="center"/>
    </xf>
    <xf numFmtId="0" fontId="1" fillId="0" borderId="0" xfId="44" applyFont="1"/>
    <xf numFmtId="0" fontId="109" fillId="0" borderId="135" xfId="0" applyFont="1" applyBorder="1" applyAlignment="1">
      <alignment horizontal="center" vertical="center"/>
    </xf>
    <xf numFmtId="0" fontId="109" fillId="0" borderId="134" xfId="0" applyFont="1" applyBorder="1" applyAlignment="1">
      <alignment horizontal="center"/>
    </xf>
    <xf numFmtId="0" fontId="110" fillId="51" borderId="114" xfId="11" applyFont="1" applyFill="1" applyBorder="1" applyAlignment="1" applyProtection="1"/>
    <xf numFmtId="0" fontId="111" fillId="0" borderId="114" xfId="21" applyFont="1" applyBorder="1" applyAlignment="1">
      <alignment vertical="center" wrapText="1"/>
    </xf>
    <xf numFmtId="0" fontId="111" fillId="0" borderId="0" xfId="0" applyFont="1"/>
    <xf numFmtId="0" fontId="1" fillId="0" borderId="0" xfId="0" applyFont="1" applyAlignment="1">
      <alignment vertical="top" wrapText="1"/>
    </xf>
    <xf numFmtId="0" fontId="109" fillId="0" borderId="13" xfId="0" applyFont="1" applyBorder="1" applyAlignment="1">
      <alignment horizontal="center"/>
    </xf>
    <xf numFmtId="165" fontId="42" fillId="5" borderId="0" xfId="11" applyNumberFormat="1" applyFill="1" applyAlignment="1" applyProtection="1">
      <alignment vertical="center"/>
    </xf>
    <xf numFmtId="165" fontId="42" fillId="5" borderId="0" xfId="11" applyNumberFormat="1" applyFill="1" applyAlignment="1" applyProtection="1">
      <alignment horizontal="center" vertical="center"/>
    </xf>
    <xf numFmtId="165" fontId="42" fillId="5" borderId="3" xfId="11" applyNumberFormat="1" applyFill="1" applyBorder="1" applyAlignment="1" applyProtection="1">
      <alignment vertical="center"/>
    </xf>
    <xf numFmtId="0" fontId="110" fillId="7" borderId="136" xfId="11" applyFont="1" applyFill="1" applyBorder="1" applyAlignment="1" applyProtection="1"/>
    <xf numFmtId="0" fontId="111" fillId="0" borderId="42" xfId="21" applyFont="1" applyBorder="1" applyAlignment="1">
      <alignment vertical="center"/>
    </xf>
    <xf numFmtId="0" fontId="110" fillId="7" borderId="109" xfId="11" applyFont="1" applyFill="1" applyBorder="1" applyAlignment="1" applyProtection="1"/>
    <xf numFmtId="0" fontId="111" fillId="0" borderId="108" xfId="21" applyFont="1" applyBorder="1" applyAlignment="1">
      <alignment vertical="center"/>
    </xf>
    <xf numFmtId="0" fontId="110" fillId="7" borderId="56" xfId="11" applyFont="1" applyFill="1" applyBorder="1" applyAlignment="1" applyProtection="1"/>
    <xf numFmtId="0" fontId="111" fillId="0" borderId="55" xfId="21" applyFont="1" applyBorder="1" applyAlignment="1">
      <alignment vertical="center"/>
    </xf>
    <xf numFmtId="1" fontId="40" fillId="0" borderId="19" xfId="0" applyNumberFormat="1" applyFont="1" applyFill="1" applyBorder="1" applyAlignment="1">
      <alignment horizontal="left" vertical="center"/>
    </xf>
    <xf numFmtId="10" fontId="40" fillId="0" borderId="107" xfId="11" applyNumberFormat="1" applyFont="1" applyFill="1" applyBorder="1" applyAlignment="1" applyProtection="1">
      <alignment horizontal="center"/>
    </xf>
    <xf numFmtId="1" fontId="40" fillId="0" borderId="59" xfId="0" applyNumberFormat="1" applyFont="1" applyFill="1" applyBorder="1" applyAlignment="1">
      <alignment horizontal="left" vertical="center"/>
    </xf>
    <xf numFmtId="0" fontId="0" fillId="0" borderId="0" xfId="0" applyFont="1"/>
    <xf numFmtId="0" fontId="112" fillId="0" borderId="0" xfId="22" applyFont="1" applyFill="1"/>
    <xf numFmtId="0" fontId="113" fillId="0" borderId="0" xfId="22" applyFont="1" applyFill="1"/>
    <xf numFmtId="0" fontId="113" fillId="0" borderId="0" xfId="22" applyFont="1" applyFill="1" applyAlignment="1"/>
    <xf numFmtId="0" fontId="114" fillId="0" borderId="0" xfId="0" applyFont="1"/>
    <xf numFmtId="0" fontId="111" fillId="0" borderId="35" xfId="0" applyFont="1" applyBorder="1" applyAlignment="1">
      <alignment horizontal="center" vertical="center" wrapText="1"/>
    </xf>
    <xf numFmtId="0" fontId="111" fillId="0" borderId="19" xfId="0" applyFont="1" applyBorder="1" applyAlignment="1">
      <alignment horizontal="center" vertical="center" wrapText="1"/>
    </xf>
    <xf numFmtId="0" fontId="111" fillId="0" borderId="15" xfId="0" applyFont="1" applyBorder="1" applyAlignment="1">
      <alignment horizontal="center" vertical="center" wrapText="1"/>
    </xf>
    <xf numFmtId="165" fontId="31" fillId="17" borderId="0" xfId="22" applyNumberFormat="1" applyFont="1" applyFill="1" applyBorder="1" applyAlignment="1">
      <alignment horizontal="left" wrapText="1"/>
    </xf>
    <xf numFmtId="165" fontId="30" fillId="17" borderId="0" xfId="22" applyNumberFormat="1" applyFont="1" applyFill="1" applyAlignment="1">
      <alignment horizontal="left" wrapText="1"/>
    </xf>
    <xf numFmtId="165" fontId="31" fillId="17" borderId="0" xfId="22" applyNumberFormat="1" applyFont="1" applyFill="1" applyBorder="1" applyAlignment="1">
      <alignment horizontal="left" vertical="center" wrapText="1"/>
    </xf>
    <xf numFmtId="165" fontId="31" fillId="6" borderId="46" xfId="22" applyNumberFormat="1" applyFont="1" applyFill="1" applyBorder="1" applyAlignment="1">
      <alignment horizontal="center" vertical="center"/>
    </xf>
    <xf numFmtId="165" fontId="31" fillId="17" borderId="0" xfId="22" applyNumberFormat="1" applyFont="1" applyFill="1" applyAlignment="1">
      <alignment horizontal="left" vertical="center"/>
    </xf>
    <xf numFmtId="165" fontId="31" fillId="5" borderId="0" xfId="22" applyNumberFormat="1" applyFont="1" applyFill="1" applyBorder="1" applyAlignment="1">
      <alignment horizontal="center" vertical="center"/>
    </xf>
    <xf numFmtId="165" fontId="31" fillId="17" borderId="0" xfId="22" applyNumberFormat="1" applyFont="1" applyFill="1" applyAlignment="1">
      <alignment horizontal="left" wrapText="1"/>
    </xf>
    <xf numFmtId="0" fontId="31" fillId="17" borderId="0" xfId="22" applyFont="1" applyFill="1" applyAlignment="1">
      <alignment horizontal="left"/>
    </xf>
    <xf numFmtId="165" fontId="31" fillId="17" borderId="0" xfId="22" applyNumberFormat="1" applyFont="1" applyFill="1" applyBorder="1" applyAlignment="1">
      <alignment horizontal="left" vertical="center"/>
    </xf>
    <xf numFmtId="165" fontId="31" fillId="56" borderId="120" xfId="25" applyNumberFormat="1" applyFont="1" applyFill="1" applyBorder="1" applyAlignment="1">
      <alignment horizontal="center" vertical="center" wrapText="1"/>
    </xf>
    <xf numFmtId="165" fontId="31" fillId="56" borderId="121" xfId="25" applyNumberFormat="1" applyFont="1" applyFill="1" applyBorder="1" applyAlignment="1">
      <alignment horizontal="center" vertical="center" wrapText="1"/>
    </xf>
    <xf numFmtId="165" fontId="31" fillId="56" borderId="120" xfId="22" applyNumberFormat="1" applyFont="1" applyFill="1" applyBorder="1" applyAlignment="1">
      <alignment horizontal="center" vertical="center"/>
    </xf>
    <xf numFmtId="165" fontId="31" fillId="56" borderId="121" xfId="22" applyNumberFormat="1" applyFont="1" applyFill="1" applyBorder="1" applyAlignment="1">
      <alignment horizontal="center" vertical="center"/>
    </xf>
    <xf numFmtId="165" fontId="31" fillId="5" borderId="0" xfId="22" applyNumberFormat="1" applyFont="1" applyFill="1" applyAlignment="1">
      <alignment horizontal="left" vertical="center" wrapText="1"/>
    </xf>
    <xf numFmtId="165" fontId="31" fillId="17" borderId="0" xfId="22" applyNumberFormat="1" applyFont="1" applyFill="1" applyAlignment="1">
      <alignment horizontal="left" vertical="center" wrapText="1"/>
    </xf>
    <xf numFmtId="0" fontId="31" fillId="17" borderId="0" xfId="22" applyFont="1" applyFill="1" applyAlignment="1">
      <alignment horizontal="left" wrapText="1"/>
    </xf>
    <xf numFmtId="165" fontId="31" fillId="6" borderId="46" xfId="22" applyNumberFormat="1" applyFont="1" applyFill="1" applyBorder="1" applyAlignment="1">
      <alignment horizontal="center" vertical="center" wrapText="1"/>
    </xf>
    <xf numFmtId="165" fontId="31" fillId="17" borderId="0" xfId="22" applyNumberFormat="1" applyFont="1" applyFill="1" applyBorder="1" applyAlignment="1">
      <alignment vertical="center" wrapText="1"/>
    </xf>
    <xf numFmtId="0" fontId="31" fillId="17" borderId="0" xfId="22" applyFont="1" applyFill="1" applyBorder="1" applyAlignment="1">
      <alignment horizontal="left" wrapText="1"/>
    </xf>
    <xf numFmtId="165" fontId="35" fillId="17" borderId="0" xfId="22" applyNumberFormat="1" applyFont="1" applyFill="1" applyBorder="1" applyAlignment="1">
      <alignment horizontal="center" vertical="center"/>
    </xf>
    <xf numFmtId="165" fontId="35" fillId="5" borderId="0" xfId="22" applyNumberFormat="1" applyFont="1" applyFill="1" applyBorder="1" applyAlignment="1">
      <alignment horizontal="center" vertical="center"/>
    </xf>
    <xf numFmtId="165" fontId="31" fillId="17" borderId="0" xfId="26" applyNumberFormat="1" applyFont="1" applyFill="1" applyAlignment="1">
      <alignment horizontal="left" vertical="top" wrapText="1"/>
    </xf>
    <xf numFmtId="165" fontId="31" fillId="56" borderId="131" xfId="25" applyNumberFormat="1" applyFont="1" applyFill="1" applyBorder="1" applyAlignment="1">
      <alignment horizontal="center" vertical="center" wrapText="1"/>
    </xf>
    <xf numFmtId="165" fontId="31" fillId="56" borderId="132" xfId="25" applyNumberFormat="1" applyFont="1" applyFill="1" applyBorder="1" applyAlignment="1">
      <alignment horizontal="center" vertical="center" wrapText="1"/>
    </xf>
    <xf numFmtId="165" fontId="31" fillId="56" borderId="131" xfId="22" applyNumberFormat="1" applyFont="1" applyFill="1" applyBorder="1" applyAlignment="1">
      <alignment horizontal="center" vertical="center"/>
    </xf>
    <xf numFmtId="165" fontId="31" fillId="56" borderId="132" xfId="22" applyNumberFormat="1" applyFont="1" applyFill="1" applyBorder="1" applyAlignment="1">
      <alignment horizontal="center" vertical="center"/>
    </xf>
    <xf numFmtId="165" fontId="31" fillId="58" borderId="0" xfId="25" applyNumberFormat="1" applyFont="1" applyFill="1" applyBorder="1" applyAlignment="1">
      <alignment horizontal="left" vertical="top" wrapText="1"/>
    </xf>
    <xf numFmtId="0" fontId="31" fillId="0" borderId="0" xfId="22" applyFont="1" applyFill="1" applyBorder="1" applyAlignment="1">
      <alignment horizontal="left" wrapText="1"/>
    </xf>
    <xf numFmtId="165" fontId="31" fillId="5" borderId="0" xfId="25" applyNumberFormat="1" applyFont="1" applyFill="1" applyAlignment="1">
      <alignment horizontal="left" vertical="center" wrapText="1"/>
    </xf>
    <xf numFmtId="0" fontId="31" fillId="0" borderId="0" xfId="22" applyFont="1" applyAlignment="1">
      <alignment horizontal="left" wrapText="1"/>
    </xf>
    <xf numFmtId="165" fontId="45" fillId="6" borderId="62" xfId="21" applyNumberFormat="1" applyFont="1" applyFill="1" applyBorder="1" applyAlignment="1">
      <alignment horizontal="center" vertical="top"/>
    </xf>
    <xf numFmtId="165" fontId="45" fillId="6" borderId="46" xfId="21" applyNumberFormat="1" applyFont="1" applyFill="1" applyBorder="1" applyAlignment="1">
      <alignment horizontal="center" vertical="top"/>
    </xf>
    <xf numFmtId="165" fontId="47" fillId="5" borderId="0" xfId="0" applyNumberFormat="1" applyFont="1" applyFill="1" applyBorder="1" applyAlignment="1">
      <alignment horizontal="left" vertical="center" wrapText="1"/>
    </xf>
    <xf numFmtId="0" fontId="64" fillId="22" borderId="14" xfId="0" applyFont="1" applyFill="1" applyBorder="1" applyAlignment="1">
      <alignment horizontal="center" vertical="center" wrapText="1"/>
    </xf>
    <xf numFmtId="0" fontId="64" fillId="22" borderId="38" xfId="0" applyFont="1" applyFill="1" applyBorder="1" applyAlignment="1">
      <alignment horizontal="center" vertical="center" wrapText="1"/>
    </xf>
    <xf numFmtId="0" fontId="66" fillId="23" borderId="21" xfId="0" applyFont="1" applyFill="1" applyBorder="1" applyAlignment="1">
      <alignment horizontal="center"/>
    </xf>
    <xf numFmtId="0" fontId="66" fillId="23" borderId="20" xfId="0" applyFont="1" applyFill="1" applyBorder="1" applyAlignment="1">
      <alignment horizontal="center"/>
    </xf>
    <xf numFmtId="0" fontId="64" fillId="22" borderId="17" xfId="0" applyFont="1" applyFill="1" applyBorder="1" applyAlignment="1">
      <alignment horizontal="center" vertical="center" wrapText="1"/>
    </xf>
    <xf numFmtId="0" fontId="55" fillId="0" borderId="0" xfId="0" applyFont="1" applyAlignment="1">
      <alignment horizontal="left" wrapText="1"/>
    </xf>
    <xf numFmtId="0" fontId="64" fillId="22" borderId="13" xfId="0" applyFont="1" applyFill="1" applyBorder="1" applyAlignment="1">
      <alignment horizontal="center" vertical="center" wrapText="1"/>
    </xf>
    <xf numFmtId="165" fontId="31" fillId="5" borderId="0" xfId="22" applyNumberFormat="1" applyFont="1" applyFill="1" applyAlignment="1">
      <alignment horizontal="left" wrapText="1"/>
    </xf>
    <xf numFmtId="165" fontId="31" fillId="5" borderId="0" xfId="22" applyNumberFormat="1" applyFont="1" applyFill="1" applyBorder="1" applyAlignment="1">
      <alignment horizontal="left" wrapText="1"/>
    </xf>
    <xf numFmtId="165" fontId="30" fillId="5" borderId="0" xfId="22" applyNumberFormat="1" applyFont="1" applyFill="1" applyAlignment="1">
      <alignment horizontal="left" wrapText="1"/>
    </xf>
    <xf numFmtId="165" fontId="31" fillId="0" borderId="104" xfId="22" applyNumberFormat="1" applyFont="1" applyFill="1" applyBorder="1" applyAlignment="1">
      <alignment horizontal="center" vertical="center"/>
    </xf>
    <xf numFmtId="165" fontId="31" fillId="0" borderId="10" xfId="22" applyNumberFormat="1" applyFont="1" applyFill="1" applyBorder="1" applyAlignment="1">
      <alignment horizontal="center" vertical="center"/>
    </xf>
    <xf numFmtId="165" fontId="31" fillId="0" borderId="20" xfId="22" applyNumberFormat="1" applyFont="1" applyFill="1" applyBorder="1" applyAlignment="1">
      <alignment horizontal="center" vertical="center"/>
    </xf>
    <xf numFmtId="165" fontId="31" fillId="0" borderId="105" xfId="22" applyNumberFormat="1" applyFont="1" applyFill="1" applyBorder="1" applyAlignment="1">
      <alignment horizontal="center" vertical="center"/>
    </xf>
    <xf numFmtId="165" fontId="31" fillId="0" borderId="8" xfId="22" applyNumberFormat="1" applyFont="1" applyFill="1" applyBorder="1" applyAlignment="1">
      <alignment horizontal="center" vertical="center"/>
    </xf>
    <xf numFmtId="165" fontId="31" fillId="0" borderId="104" xfId="22" applyNumberFormat="1" applyFont="1" applyFill="1" applyBorder="1" applyAlignment="1">
      <alignment horizontal="center" vertical="center" wrapText="1"/>
    </xf>
    <xf numFmtId="165" fontId="31" fillId="0" borderId="6" xfId="22" applyNumberFormat="1" applyFont="1" applyFill="1" applyBorder="1" applyAlignment="1">
      <alignment horizontal="center" vertical="center" wrapText="1"/>
    </xf>
    <xf numFmtId="165" fontId="31" fillId="0" borderId="34" xfId="22" applyNumberFormat="1" applyFont="1" applyFill="1" applyBorder="1" applyAlignment="1">
      <alignment horizontal="center" vertical="center" wrapText="1"/>
    </xf>
    <xf numFmtId="165" fontId="31" fillId="0" borderId="30" xfId="22" applyNumberFormat="1" applyFont="1" applyFill="1" applyBorder="1" applyAlignment="1">
      <alignment horizontal="center" vertical="center" wrapText="1"/>
    </xf>
    <xf numFmtId="165" fontId="31" fillId="0" borderId="45" xfId="22" applyNumberFormat="1" applyFont="1" applyFill="1" applyBorder="1" applyAlignment="1">
      <alignment horizontal="center" vertical="center" wrapText="1"/>
    </xf>
    <xf numFmtId="165" fontId="31" fillId="0" borderId="33" xfId="22" applyNumberFormat="1" applyFont="1" applyFill="1" applyBorder="1" applyAlignment="1">
      <alignment horizontal="center" vertical="center" wrapText="1"/>
    </xf>
    <xf numFmtId="165" fontId="31" fillId="0" borderId="10" xfId="22" applyNumberFormat="1" applyFont="1" applyFill="1" applyBorder="1" applyAlignment="1">
      <alignment horizontal="center" vertical="center" wrapText="1"/>
    </xf>
    <xf numFmtId="165" fontId="31" fillId="0" borderId="20" xfId="22" applyNumberFormat="1" applyFont="1" applyFill="1" applyBorder="1" applyAlignment="1">
      <alignment horizontal="center" vertical="center" wrapText="1"/>
    </xf>
    <xf numFmtId="165" fontId="31" fillId="0" borderId="18" xfId="22" applyNumberFormat="1" applyFont="1" applyFill="1" applyBorder="1" applyAlignment="1">
      <alignment horizontal="center" vertical="center"/>
    </xf>
    <xf numFmtId="165" fontId="31" fillId="0" borderId="21" xfId="22" applyNumberFormat="1" applyFont="1" applyFill="1" applyBorder="1" applyAlignment="1">
      <alignment horizontal="center" vertical="center"/>
    </xf>
    <xf numFmtId="165" fontId="31" fillId="5" borderId="0" xfId="22" applyNumberFormat="1" applyFont="1" applyFill="1" applyBorder="1" applyAlignment="1">
      <alignment horizontal="left" vertical="center" wrapText="1"/>
    </xf>
    <xf numFmtId="165" fontId="31" fillId="5" borderId="0" xfId="22" applyNumberFormat="1" applyFont="1" applyFill="1" applyAlignment="1">
      <alignment horizontal="left" vertical="center"/>
    </xf>
    <xf numFmtId="165" fontId="31" fillId="0" borderId="35" xfId="22" applyNumberFormat="1" applyFont="1" applyFill="1" applyBorder="1" applyAlignment="1">
      <alignment horizontal="center" vertical="center"/>
    </xf>
    <xf numFmtId="165" fontId="31" fillId="0" borderId="19" xfId="22" applyNumberFormat="1" applyFont="1" applyFill="1" applyBorder="1" applyAlignment="1">
      <alignment horizontal="center" vertical="center"/>
    </xf>
    <xf numFmtId="165" fontId="31" fillId="0" borderId="15" xfId="22" applyNumberFormat="1" applyFont="1" applyFill="1" applyBorder="1" applyAlignment="1">
      <alignment horizontal="center" vertical="center"/>
    </xf>
    <xf numFmtId="165" fontId="31" fillId="5" borderId="0" xfId="22" applyNumberFormat="1" applyFont="1" applyFill="1" applyBorder="1" applyAlignment="1">
      <alignment horizontal="left" vertical="center"/>
    </xf>
    <xf numFmtId="165" fontId="31" fillId="0" borderId="4" xfId="22" applyNumberFormat="1" applyFont="1" applyFill="1" applyBorder="1" applyAlignment="1">
      <alignment horizontal="center" vertical="center"/>
    </xf>
    <xf numFmtId="165" fontId="31" fillId="0" borderId="33" xfId="22" applyNumberFormat="1" applyFont="1" applyFill="1" applyBorder="1" applyAlignment="1">
      <alignment horizontal="center" vertical="center"/>
    </xf>
    <xf numFmtId="165" fontId="31" fillId="0" borderId="34" xfId="22" applyNumberFormat="1" applyFont="1" applyFill="1" applyBorder="1" applyAlignment="1">
      <alignment horizontal="center" vertical="center"/>
    </xf>
    <xf numFmtId="165" fontId="31" fillId="0" borderId="30" xfId="22" applyNumberFormat="1" applyFont="1" applyFill="1" applyBorder="1" applyAlignment="1">
      <alignment horizontal="center" vertical="center"/>
    </xf>
    <xf numFmtId="165" fontId="31" fillId="0" borderId="45" xfId="22" applyNumberFormat="1" applyFont="1" applyFill="1" applyBorder="1" applyAlignment="1">
      <alignment horizontal="center" vertical="center"/>
    </xf>
    <xf numFmtId="165" fontId="31" fillId="6" borderId="14" xfId="22" applyNumberFormat="1" applyFont="1" applyFill="1" applyBorder="1" applyAlignment="1">
      <alignment horizontal="center" vertical="center"/>
    </xf>
    <xf numFmtId="165" fontId="31" fillId="6" borderId="38" xfId="22" applyNumberFormat="1" applyFont="1" applyFill="1" applyBorder="1" applyAlignment="1">
      <alignment horizontal="center" vertical="center"/>
    </xf>
    <xf numFmtId="165" fontId="31" fillId="0" borderId="4" xfId="22" applyNumberFormat="1" applyFont="1" applyFill="1" applyBorder="1" applyAlignment="1">
      <alignment horizontal="center" vertical="center" wrapText="1"/>
    </xf>
    <xf numFmtId="165" fontId="31" fillId="0" borderId="18" xfId="22" applyNumberFormat="1" applyFont="1" applyFill="1" applyBorder="1" applyAlignment="1">
      <alignment horizontal="center" vertical="center" wrapText="1"/>
    </xf>
    <xf numFmtId="165" fontId="31" fillId="0" borderId="8" xfId="22" applyNumberFormat="1" applyFont="1" applyFill="1" applyBorder="1" applyAlignment="1">
      <alignment horizontal="center" vertical="center" wrapText="1"/>
    </xf>
    <xf numFmtId="0" fontId="31" fillId="0" borderId="0" xfId="22" applyFont="1" applyAlignment="1">
      <alignment horizontal="left"/>
    </xf>
    <xf numFmtId="165" fontId="31" fillId="0" borderId="5" xfId="328" applyNumberFormat="1" applyFont="1" applyFill="1" applyBorder="1" applyAlignment="1">
      <alignment horizontal="center" vertical="center"/>
    </xf>
    <xf numFmtId="0" fontId="30" fillId="0" borderId="7" xfId="22" applyBorder="1" applyAlignment="1">
      <alignment horizontal="center" vertical="center"/>
    </xf>
    <xf numFmtId="165" fontId="31" fillId="0" borderId="53" xfId="328" applyNumberFormat="1" applyFont="1" applyFill="1" applyBorder="1" applyAlignment="1">
      <alignment horizontal="center" vertical="center"/>
    </xf>
    <xf numFmtId="0" fontId="30" fillId="0" borderId="39" xfId="22" applyBorder="1" applyAlignment="1">
      <alignment horizontal="center" vertical="center"/>
    </xf>
    <xf numFmtId="165" fontId="31" fillId="5" borderId="0" xfId="22" quotePrefix="1" applyNumberFormat="1" applyFont="1" applyFill="1" applyBorder="1" applyAlignment="1">
      <alignment horizontal="left" vertical="center"/>
    </xf>
    <xf numFmtId="165" fontId="31" fillId="0" borderId="6" xfId="22" applyNumberFormat="1" applyFont="1" applyFill="1" applyBorder="1" applyAlignment="1">
      <alignment horizontal="center" vertical="center"/>
    </xf>
    <xf numFmtId="165" fontId="31" fillId="0" borderId="105" xfId="22" applyNumberFormat="1" applyFont="1" applyFill="1" applyBorder="1" applyAlignment="1">
      <alignment horizontal="center" vertical="center" wrapText="1"/>
    </xf>
    <xf numFmtId="165" fontId="31" fillId="0" borderId="35" xfId="22" applyNumberFormat="1" applyFont="1" applyFill="1" applyBorder="1" applyAlignment="1">
      <alignment horizontal="center" vertical="center" wrapText="1"/>
    </xf>
    <xf numFmtId="165" fontId="31" fillId="0" borderId="19" xfId="22" applyNumberFormat="1" applyFont="1" applyFill="1" applyBorder="1" applyAlignment="1">
      <alignment horizontal="center" vertical="center" wrapText="1"/>
    </xf>
    <xf numFmtId="165" fontId="31" fillId="0" borderId="15" xfId="22" applyNumberFormat="1" applyFont="1" applyFill="1" applyBorder="1" applyAlignment="1">
      <alignment horizontal="center" vertical="center" wrapText="1"/>
    </xf>
    <xf numFmtId="165" fontId="31" fillId="0" borderId="21" xfId="22" applyNumberFormat="1" applyFont="1" applyFill="1" applyBorder="1" applyAlignment="1">
      <alignment horizontal="center" vertical="center" wrapText="1"/>
    </xf>
    <xf numFmtId="165" fontId="31" fillId="0" borderId="18" xfId="22" quotePrefix="1" applyNumberFormat="1" applyFont="1" applyFill="1" applyBorder="1" applyAlignment="1">
      <alignment horizontal="center" vertical="center" wrapText="1"/>
    </xf>
    <xf numFmtId="165" fontId="31" fillId="0" borderId="10" xfId="22" quotePrefix="1" applyNumberFormat="1" applyFont="1" applyFill="1" applyBorder="1" applyAlignment="1">
      <alignment horizontal="center" vertical="center" wrapText="1"/>
    </xf>
    <xf numFmtId="165" fontId="31" fillId="0" borderId="114" xfId="22" applyNumberFormat="1" applyFont="1" applyFill="1" applyBorder="1" applyAlignment="1">
      <alignment horizontal="center" vertical="center" wrapText="1"/>
    </xf>
    <xf numFmtId="165" fontId="31" fillId="0" borderId="44" xfId="22" applyNumberFormat="1" applyFont="1" applyFill="1" applyBorder="1" applyAlignment="1">
      <alignment horizontal="center" vertical="center" wrapText="1"/>
    </xf>
    <xf numFmtId="165" fontId="35" fillId="5" borderId="3" xfId="22" applyNumberFormat="1" applyFont="1" applyFill="1" applyBorder="1" applyAlignment="1">
      <alignment horizontal="center" vertical="center"/>
    </xf>
    <xf numFmtId="165" fontId="31" fillId="5" borderId="4" xfId="22" applyNumberFormat="1" applyFont="1" applyFill="1" applyBorder="1" applyAlignment="1">
      <alignment horizontal="center" vertical="center"/>
    </xf>
    <xf numFmtId="165" fontId="31" fillId="5" borderId="8" xfId="22" applyNumberFormat="1" applyFont="1" applyFill="1" applyBorder="1" applyAlignment="1">
      <alignment horizontal="center" vertical="center"/>
    </xf>
    <xf numFmtId="165" fontId="31" fillId="5" borderId="33" xfId="22" applyNumberFormat="1" applyFont="1" applyFill="1" applyBorder="1" applyAlignment="1">
      <alignment horizontal="center" vertical="center"/>
    </xf>
    <xf numFmtId="165" fontId="31" fillId="5" borderId="6" xfId="22" applyNumberFormat="1" applyFont="1" applyFill="1" applyBorder="1" applyAlignment="1">
      <alignment horizontal="center" vertical="center"/>
    </xf>
    <xf numFmtId="165" fontId="30" fillId="5" borderId="0" xfId="22" applyNumberFormat="1" applyFont="1" applyFill="1" applyAlignment="1">
      <alignment horizontal="left" vertical="center" wrapText="1"/>
    </xf>
    <xf numFmtId="165" fontId="31" fillId="6" borderId="14" xfId="22" applyNumberFormat="1" applyFont="1" applyFill="1" applyBorder="1" applyAlignment="1">
      <alignment horizontal="center" vertical="center" wrapText="1"/>
    </xf>
    <xf numFmtId="165" fontId="31" fillId="6" borderId="38" xfId="22" applyNumberFormat="1" applyFont="1" applyFill="1" applyBorder="1" applyAlignment="1">
      <alignment horizontal="center" vertical="center" wrapText="1"/>
    </xf>
    <xf numFmtId="165" fontId="31" fillId="5" borderId="0" xfId="22" applyNumberFormat="1" applyFont="1" applyFill="1" applyBorder="1" applyAlignment="1">
      <alignment vertical="center" wrapText="1"/>
    </xf>
    <xf numFmtId="165" fontId="53" fillId="6" borderId="13" xfId="21" applyNumberFormat="1" applyFont="1" applyFill="1" applyBorder="1" applyAlignment="1">
      <alignment horizontal="center" vertical="center" wrapText="1"/>
    </xf>
    <xf numFmtId="165" fontId="56" fillId="5" borderId="35" xfId="0" applyNumberFormat="1" applyFont="1" applyFill="1" applyBorder="1" applyAlignment="1">
      <alignment horizontal="center" vertical="center"/>
    </xf>
    <xf numFmtId="165" fontId="46" fillId="14" borderId="13" xfId="0" applyNumberFormat="1" applyFont="1" applyFill="1" applyBorder="1" applyAlignment="1">
      <alignment horizontal="center" vertical="center" wrapText="1"/>
    </xf>
    <xf numFmtId="165" fontId="56" fillId="5" borderId="67" xfId="0" applyNumberFormat="1" applyFont="1" applyFill="1" applyBorder="1" applyAlignment="1">
      <alignment horizontal="center" vertical="center"/>
    </xf>
    <xf numFmtId="165" fontId="56" fillId="5" borderId="66" xfId="0" applyNumberFormat="1" applyFont="1" applyFill="1" applyBorder="1" applyAlignment="1">
      <alignment horizontal="center" vertical="center"/>
    </xf>
  </cellXfs>
  <cellStyles count="333">
    <cellStyle name="]_x000d__x000a_Zoomed=1_x000d__x000a_Row=0_x000d__x000a_Column=0_x000d__x000a_Height=0_x000d__x000a_Width=0_x000d__x000a_FontName=FoxFont_x000d__x000a_FontStyle=0_x000d__x000a_FontSize=9_x000d__x000a_PrtFontName=FoxPrin_MASTER FILE SR121009" xfId="45"/>
    <cellStyle name="20% - Accent1 2" xfId="288"/>
    <cellStyle name="20% - Accent2 2" xfId="289"/>
    <cellStyle name="20% - Accent3 2" xfId="290"/>
    <cellStyle name="20% - Accent4 2" xfId="291"/>
    <cellStyle name="20% - Accent5 2" xfId="292"/>
    <cellStyle name="20% - Accent6 2" xfId="293"/>
    <cellStyle name="40% - Accent1 2" xfId="294"/>
    <cellStyle name="40% - Accent2 2" xfId="295"/>
    <cellStyle name="40% - Accent3 2" xfId="296"/>
    <cellStyle name="40% - Accent4 2" xfId="297"/>
    <cellStyle name="40% - Accent5 2" xfId="298"/>
    <cellStyle name="40% - Accent6 2" xfId="299"/>
    <cellStyle name="60% - Accent1 2" xfId="300"/>
    <cellStyle name="60% - Accent2 2" xfId="301"/>
    <cellStyle name="60% - Accent3 2" xfId="302"/>
    <cellStyle name="60% - Accent4 2" xfId="303"/>
    <cellStyle name="60% - Accent5 2" xfId="304"/>
    <cellStyle name="60% - Accent6 2" xfId="305"/>
    <cellStyle name="Accent1 2" xfId="306"/>
    <cellStyle name="Accent2 2" xfId="307"/>
    <cellStyle name="Accent3 2" xfId="308"/>
    <cellStyle name="Accent4 2" xfId="309"/>
    <cellStyle name="Accent5 2" xfId="310"/>
    <cellStyle name="Accent6 2" xfId="311"/>
    <cellStyle name="ariel" xfId="312"/>
    <cellStyle name="Bad 2" xfId="313"/>
    <cellStyle name="Calculation 2" xfId="314"/>
    <cellStyle name="Check Cell 2" xfId="315"/>
    <cellStyle name="Comma" xfId="1" builtinId="3"/>
    <cellStyle name="Comma 10" xfId="169"/>
    <cellStyle name="Comma 2" xfId="41"/>
    <cellStyle name="Comma 2 2" xfId="9"/>
    <cellStyle name="Comma 2 2 2" xfId="244"/>
    <cellStyle name="Comma 2 2 3" xfId="220"/>
    <cellStyle name="Comma 2 2 4" xfId="176"/>
    <cellStyle name="Comma 2 3" xfId="284"/>
    <cellStyle name="Comma 2 7" xfId="221"/>
    <cellStyle name="Comma 2 7 2" xfId="257"/>
    <cellStyle name="Comma 22" xfId="16"/>
    <cellStyle name="Comma 3" xfId="159"/>
    <cellStyle name="Comma 3 2" xfId="191"/>
    <cellStyle name="Comma 3 3" xfId="232"/>
    <cellStyle name="Comma 3 4" xfId="263"/>
    <cellStyle name="Comma 4" xfId="168"/>
    <cellStyle name="Comma 4 2" xfId="199"/>
    <cellStyle name="Comma 4 3" xfId="239"/>
    <cellStyle name="Comma 4 4" xfId="270"/>
    <cellStyle name="Comma 5" xfId="175"/>
    <cellStyle name="Comma 5 2" xfId="205"/>
    <cellStyle name="Currency" xfId="2" builtinId="4"/>
    <cellStyle name="Currency 2" xfId="42"/>
    <cellStyle name="Currency 2 2" xfId="35"/>
    <cellStyle name="Explanatory Text 2" xfId="316"/>
    <cellStyle name="Good 2" xfId="317"/>
    <cellStyle name="Heading 1 2" xfId="318"/>
    <cellStyle name="Heading 2 2" xfId="319"/>
    <cellStyle name="Heading 3 2" xfId="320"/>
    <cellStyle name="Heading 4 2" xfId="321"/>
    <cellStyle name="Hyperlink" xfId="11" builtinId="8"/>
    <cellStyle name="Hyperlink 2" xfId="36"/>
    <cellStyle name="Hyperlink 2 2" xfId="57"/>
    <cellStyle name="Hyperlink 2 3" xfId="56"/>
    <cellStyle name="Hyperlink 3" xfId="5"/>
    <cellStyle name="Hyperlink 3 2" xfId="167"/>
    <cellStyle name="Hyperlink 4" xfId="58"/>
    <cellStyle name="Hyperlink 4 2" xfId="177"/>
    <cellStyle name="Hyperlink 5" xfId="227"/>
    <cellStyle name="Input 2" xfId="322"/>
    <cellStyle name="Input 7" xfId="18"/>
    <cellStyle name="Linked Cell 2" xfId="323"/>
    <cellStyle name="Neutral 2" xfId="324"/>
    <cellStyle name="Normal" xfId="0" builtinId="0"/>
    <cellStyle name="Normal 10" xfId="13"/>
    <cellStyle name="Normal 10 2" xfId="31"/>
    <cellStyle name="Normal 10 2 2" xfId="60"/>
    <cellStyle name="Normal 10 2 2 2" xfId="126"/>
    <cellStyle name="Normal 10 2 3" xfId="107"/>
    <cellStyle name="Normal 10 2 4" xfId="201"/>
    <cellStyle name="Normal 10 3" xfId="61"/>
    <cellStyle name="Normal 10 3 2" xfId="127"/>
    <cellStyle name="Normal 10 3 3" xfId="241"/>
    <cellStyle name="Normal 10 4" xfId="59"/>
    <cellStyle name="Normal 10 4 2" xfId="125"/>
    <cellStyle name="Normal 10 4 3" xfId="272"/>
    <cellStyle name="Normal 10 5" xfId="98"/>
    <cellStyle name="Normal 10 6" xfId="171"/>
    <cellStyle name="Normal 11" xfId="22"/>
    <cellStyle name="Normal 12" xfId="50"/>
    <cellStyle name="Normal 12 2" xfId="119"/>
    <cellStyle name="Normal 12 2 2" xfId="204"/>
    <cellStyle name="Normal 12 3" xfId="174"/>
    <cellStyle name="Normal 13" xfId="51"/>
    <cellStyle name="Normal 13 2" xfId="120"/>
    <cellStyle name="Normal 13 2 2" xfId="207"/>
    <cellStyle name="Normal 13 3" xfId="246"/>
    <cellStyle name="Normal 13 4" xfId="276"/>
    <cellStyle name="Normal 13 5" xfId="182"/>
    <cellStyle name="Normal 14" xfId="46"/>
    <cellStyle name="Normal 14 2" xfId="115"/>
    <cellStyle name="Normal 14 2 2" xfId="226"/>
    <cellStyle name="Normal 14 3" xfId="208"/>
    <cellStyle name="Normal 15" xfId="62"/>
    <cellStyle name="Normal 15 2" xfId="183"/>
    <cellStyle name="Normal 16" xfId="53"/>
    <cellStyle name="Normal 16 2" xfId="122"/>
    <cellStyle name="Normal 16 2 2" xfId="247"/>
    <cellStyle name="Normal 16 3" xfId="209"/>
    <cellStyle name="Normal 17" xfId="63"/>
    <cellStyle name="Normal 17 2" xfId="251"/>
    <cellStyle name="Normal 17 3" xfId="212"/>
    <cellStyle name="Normal 18" xfId="216"/>
    <cellStyle name="Normal 19" xfId="255"/>
    <cellStyle name="Normal 2" xfId="21"/>
    <cellStyle name="Normal 2 2" xfId="40"/>
    <cellStyle name="Normal 2 2 2" xfId="15"/>
    <cellStyle name="Normal 2 2 2 2" xfId="64"/>
    <cellStyle name="Normal 2 3" xfId="49"/>
    <cellStyle name="Normal 2 3 10" xfId="282"/>
    <cellStyle name="Normal 2 3 2" xfId="65"/>
    <cellStyle name="Normal 2 3 2 2" xfId="203"/>
    <cellStyle name="Normal 2 3 2 3" xfId="243"/>
    <cellStyle name="Normal 2 3 2 4" xfId="274"/>
    <cellStyle name="Normal 2 3 2 5" xfId="173"/>
    <cellStyle name="Normal 2 3 3" xfId="118"/>
    <cellStyle name="Normal 2 3 3 2" xfId="178"/>
    <cellStyle name="Normal 2 3 4" xfId="198"/>
    <cellStyle name="Normal 2 3 5" xfId="211"/>
    <cellStyle name="Normal 2 3 6" xfId="214"/>
    <cellStyle name="Normal 2 3 7" xfId="223"/>
    <cellStyle name="Normal 2 3 8" xfId="258"/>
    <cellStyle name="Normal 2 3 9" xfId="166"/>
    <cellStyle name="Normal 2 4" xfId="184"/>
    <cellStyle name="Normal 2 5" xfId="153"/>
    <cellStyle name="Normal 20" xfId="280"/>
    <cellStyle name="Normal 21" xfId="283"/>
    <cellStyle name="Normal 22" xfId="329"/>
    <cellStyle name="Normal 28" xfId="39"/>
    <cellStyle name="Normal 28 2" xfId="112"/>
    <cellStyle name="Normal 3" xfId="7"/>
    <cellStyle name="Normal 3 2" xfId="26"/>
    <cellStyle name="Normal 3 2 2" xfId="179"/>
    <cellStyle name="Normal 3 3" xfId="30"/>
    <cellStyle name="Normal 3 3 2" xfId="106"/>
    <cellStyle name="Normal 3 4" xfId="66"/>
    <cellStyle name="Normal 3 4 2" xfId="128"/>
    <cellStyle name="Normal 3 4 3" xfId="287"/>
    <cellStyle name="Normal 3 4 4" xfId="328"/>
    <cellStyle name="Normal 3 8" xfId="4"/>
    <cellStyle name="Normal 3 8 2" xfId="24"/>
    <cellStyle name="Normal 3 8 2 2" xfId="25"/>
    <cellStyle name="Normal 3 8 2 2 2" xfId="69"/>
    <cellStyle name="Normal 3 8 2 2 2 2" xfId="131"/>
    <cellStyle name="Normal 3 8 2 2 2 3" xfId="278"/>
    <cellStyle name="Normal 3 8 2 2 3" xfId="55"/>
    <cellStyle name="Normal 3 8 2 2 3 2" xfId="124"/>
    <cellStyle name="Normal 3 8 2 2 4" xfId="102"/>
    <cellStyle name="Normal 3 8 2 2 5" xfId="249"/>
    <cellStyle name="Normal 3 8 2 3" xfId="70"/>
    <cellStyle name="Normal 3 8 2 3 2" xfId="132"/>
    <cellStyle name="Normal 3 8 2 4" xfId="68"/>
    <cellStyle name="Normal 3 8 2 4 2" xfId="130"/>
    <cellStyle name="Normal 3 8 2 5" xfId="101"/>
    <cellStyle name="Normal 3 8 2 6" xfId="332"/>
    <cellStyle name="Normal 3 8 3" xfId="71"/>
    <cellStyle name="Normal 3 8 3 2" xfId="133"/>
    <cellStyle name="Normal 3 8 4" xfId="72"/>
    <cellStyle name="Normal 3 8 4 2" xfId="134"/>
    <cellStyle name="Normal 3 8 5" xfId="67"/>
    <cellStyle name="Normal 3 8 5 2" xfId="129"/>
    <cellStyle name="Normal 3 8 6" xfId="94"/>
    <cellStyle name="Normal 34" xfId="250"/>
    <cellStyle name="Normal 4" xfId="28"/>
    <cellStyle name="Normal 4 10" xfId="20"/>
    <cellStyle name="Normal 4 10 2" xfId="75"/>
    <cellStyle name="Normal 4 10 2 2" xfId="137"/>
    <cellStyle name="Normal 4 10 3" xfId="76"/>
    <cellStyle name="Normal 4 10 3 2" xfId="138"/>
    <cellStyle name="Normal 4 10 4" xfId="74"/>
    <cellStyle name="Normal 4 10 4 2" xfId="136"/>
    <cellStyle name="Normal 4 10 5" xfId="100"/>
    <cellStyle name="Normal 4 10 6" xfId="330"/>
    <cellStyle name="Normal 4 2" xfId="8"/>
    <cellStyle name="Normal 4 2 2" xfId="10"/>
    <cellStyle name="Normal 4 2 2 2" xfId="33"/>
    <cellStyle name="Normal 4 2 2 2 2" xfId="78"/>
    <cellStyle name="Normal 4 2 2 2 2 2" xfId="140"/>
    <cellStyle name="Normal 4 2 2 2 3" xfId="109"/>
    <cellStyle name="Normal 4 2 2 2 4" xfId="245"/>
    <cellStyle name="Normal 4 2 2 3" xfId="79"/>
    <cellStyle name="Normal 4 2 2 3 2" xfId="141"/>
    <cellStyle name="Normal 4 2 2 3 3" xfId="275"/>
    <cellStyle name="Normal 4 2 2 4" xfId="77"/>
    <cellStyle name="Normal 4 2 2 4 2" xfId="139"/>
    <cellStyle name="Normal 4 2 2 5" xfId="96"/>
    <cellStyle name="Normal 4 2 2 6" xfId="206"/>
    <cellStyle name="Normal 4 2 3" xfId="225"/>
    <cellStyle name="Normal 4 2 4" xfId="180"/>
    <cellStyle name="Normal 4 3" xfId="32"/>
    <cellStyle name="Normal 4 3 2" xfId="108"/>
    <cellStyle name="Normal 4 3 3" xfId="187"/>
    <cellStyle name="Normal 4 4" xfId="73"/>
    <cellStyle name="Normal 4 4 2" xfId="135"/>
    <cellStyle name="Normal 4 4 3" xfId="217"/>
    <cellStyle name="Normal 4 5" xfId="104"/>
    <cellStyle name="Normal 4 6" xfId="155"/>
    <cellStyle name="Normal 4 7" xfId="219"/>
    <cellStyle name="Normal 4 7 2" xfId="256"/>
    <cellStyle name="Normal 4 9" xfId="14"/>
    <cellStyle name="Normal 4 9 2" xfId="27"/>
    <cellStyle name="Normal 4 9 2 2" xfId="81"/>
    <cellStyle name="Normal 4 9 2 2 2" xfId="143"/>
    <cellStyle name="Normal 4 9 2 3" xfId="103"/>
    <cellStyle name="Normal 4 9 3" xfId="82"/>
    <cellStyle name="Normal 4 9 3 2" xfId="144"/>
    <cellStyle name="Normal 4 9 4" xfId="80"/>
    <cellStyle name="Normal 4 9 4 2" xfId="142"/>
    <cellStyle name="Normal 4 9 5" xfId="99"/>
    <cellStyle name="Normal 4 9 6" xfId="331"/>
    <cellStyle name="Normal 45" xfId="6"/>
    <cellStyle name="Normal 45 2" xfId="84"/>
    <cellStyle name="Normal 45 2 2" xfId="146"/>
    <cellStyle name="Normal 45 3" xfId="85"/>
    <cellStyle name="Normal 45 3 2" xfId="147"/>
    <cellStyle name="Normal 45 4" xfId="83"/>
    <cellStyle name="Normal 45 4 2" xfId="145"/>
    <cellStyle name="Normal 45 5" xfId="95"/>
    <cellStyle name="Normal 5" xfId="29"/>
    <cellStyle name="Normal 5 2" xfId="86"/>
    <cellStyle name="Normal 5 2 2" xfId="23"/>
    <cellStyle name="Normal 5 2 2 2" xfId="279"/>
    <cellStyle name="Normal 5 2 2 3" xfId="254"/>
    <cellStyle name="Normal 5 2 3" xfId="148"/>
    <cellStyle name="Normal 5 3" xfId="105"/>
    <cellStyle name="Normal 5 3 2" xfId="253"/>
    <cellStyle name="Normal 5 4" xfId="224"/>
    <cellStyle name="Normal 6" xfId="37"/>
    <cellStyle name="Normal 6 2" xfId="111"/>
    <cellStyle name="Normal 6 2 2" xfId="192"/>
    <cellStyle name="Normal 6 2 3" xfId="233"/>
    <cellStyle name="Normal 6 2 4" xfId="264"/>
    <cellStyle name="Normal 6 2 5" xfId="160"/>
    <cellStyle name="Normal 6 3" xfId="189"/>
    <cellStyle name="Normal 6 4" xfId="230"/>
    <cellStyle name="Normal 6 5" xfId="261"/>
    <cellStyle name="Normal 6 6" xfId="157"/>
    <cellStyle name="Normal 7" xfId="43"/>
    <cellStyle name="Normal 7 2" xfId="87"/>
    <cellStyle name="Normal 7 2 2" xfId="195"/>
    <cellStyle name="Normal 7 3" xfId="113"/>
    <cellStyle name="Normal 7 3 2" xfId="236"/>
    <cellStyle name="Normal 7 4" xfId="267"/>
    <cellStyle name="Normal 7 5" xfId="163"/>
    <cellStyle name="Normal 8" xfId="44"/>
    <cellStyle name="Normal 8 2" xfId="114"/>
    <cellStyle name="Normal 8 2 2" xfId="196"/>
    <cellStyle name="Normal 8 3" xfId="237"/>
    <cellStyle name="Normal 8 4" xfId="268"/>
    <cellStyle name="Normal 8 5" xfId="164"/>
    <cellStyle name="Normal 9" xfId="47"/>
    <cellStyle name="Normal 9 2" xfId="116"/>
    <cellStyle name="Normal 9 2 2" xfId="200"/>
    <cellStyle name="Normal 9 3" xfId="240"/>
    <cellStyle name="Normal 9 4" xfId="271"/>
    <cellStyle name="Normal 9 5" xfId="170"/>
    <cellStyle name="Normal 9 6" xfId="285"/>
    <cellStyle name="Normal 9 7" xfId="286"/>
    <cellStyle name="Normal_C2G and Other Data - FREEZE 20081114" xfId="38"/>
    <cellStyle name="Note 2" xfId="215"/>
    <cellStyle name="Note 7" xfId="19"/>
    <cellStyle name="Output 2" xfId="181"/>
    <cellStyle name="Percent" xfId="3" builtinId="5"/>
    <cellStyle name="Percent 10" xfId="17"/>
    <cellStyle name="Percent 10 2" xfId="88"/>
    <cellStyle name="Percent 10 3" xfId="213"/>
    <cellStyle name="Percent 11" xfId="248"/>
    <cellStyle name="Percent 12" xfId="277"/>
    <cellStyle name="Percent 13" xfId="281"/>
    <cellStyle name="Percent 2" xfId="48"/>
    <cellStyle name="Percent 2 2" xfId="89"/>
    <cellStyle name="Percent 2 2 2" xfId="228"/>
    <cellStyle name="Percent 2 2 3" xfId="259"/>
    <cellStyle name="Percent 2 2 4" xfId="185"/>
    <cellStyle name="Percent 2 3" xfId="117"/>
    <cellStyle name="Percent 2 3 2" xfId="222"/>
    <cellStyle name="Percent 2 4" xfId="218"/>
    <cellStyle name="Percent 2 5" xfId="154"/>
    <cellStyle name="Percent 3" xfId="52"/>
    <cellStyle name="Percent 3 2" xfId="90"/>
    <cellStyle name="Percent 3 2 2" xfId="149"/>
    <cellStyle name="Percent 3 2 2 2" xfId="252"/>
    <cellStyle name="Percent 3 2 3" xfId="188"/>
    <cellStyle name="Percent 3 3" xfId="121"/>
    <cellStyle name="Percent 3 3 2" xfId="229"/>
    <cellStyle name="Percent 3 4" xfId="260"/>
    <cellStyle name="Percent 3 5" xfId="156"/>
    <cellStyle name="Percent 4" xfId="12"/>
    <cellStyle name="Percent 4 2" xfId="34"/>
    <cellStyle name="Percent 4 2 2" xfId="92"/>
    <cellStyle name="Percent 4 2 2 2" xfId="151"/>
    <cellStyle name="Percent 4 2 2 3" xfId="194"/>
    <cellStyle name="Percent 4 2 3" xfId="110"/>
    <cellStyle name="Percent 4 2 3 2" xfId="235"/>
    <cellStyle name="Percent 4 2 4" xfId="266"/>
    <cellStyle name="Percent 4 2 5" xfId="162"/>
    <cellStyle name="Percent 4 3" xfId="93"/>
    <cellStyle name="Percent 4 3 2" xfId="152"/>
    <cellStyle name="Percent 4 3 3" xfId="190"/>
    <cellStyle name="Percent 4 4" xfId="91"/>
    <cellStyle name="Percent 4 4 2" xfId="150"/>
    <cellStyle name="Percent 4 4 3" xfId="231"/>
    <cellStyle name="Percent 4 5" xfId="97"/>
    <cellStyle name="Percent 4 5 2" xfId="262"/>
    <cellStyle name="Percent 4 6" xfId="158"/>
    <cellStyle name="Percent 5" xfId="54"/>
    <cellStyle name="Percent 5 2" xfId="123"/>
    <cellStyle name="Percent 5 2 2" xfId="193"/>
    <cellStyle name="Percent 5 3" xfId="234"/>
    <cellStyle name="Percent 5 4" xfId="265"/>
    <cellStyle name="Percent 5 5" xfId="161"/>
    <cellStyle name="Percent 6" xfId="165"/>
    <cellStyle name="Percent 6 2" xfId="197"/>
    <cellStyle name="Percent 6 3" xfId="238"/>
    <cellStyle name="Percent 6 4" xfId="269"/>
    <cellStyle name="Percent 7" xfId="172"/>
    <cellStyle name="Percent 7 2" xfId="202"/>
    <cellStyle name="Percent 7 3" xfId="242"/>
    <cellStyle name="Percent 7 4" xfId="273"/>
    <cellStyle name="Percent 8" xfId="186"/>
    <cellStyle name="Percent 9" xfId="210"/>
    <cellStyle name="Title 2" xfId="325"/>
    <cellStyle name="Total 2" xfId="326"/>
    <cellStyle name="Warning Text 2" xfId="327"/>
  </cellStyles>
  <dxfs count="2">
    <dxf>
      <fill>
        <patternFill>
          <bgColor rgb="FFFFFF00"/>
        </patternFill>
      </fill>
    </dxf>
    <dxf>
      <fill>
        <patternFill>
          <bgColor theme="0" tint="-0.14996795556505021"/>
        </patternFill>
      </fill>
    </dxf>
  </dxfs>
  <tableStyles count="0" defaultTableStyle="TableStyleMedium2" defaultPivotStyle="PivotStyleLight16"/>
  <colors>
    <mruColors>
      <color rgb="FFCCFFFF"/>
      <color rgb="FF82C15F"/>
      <color rgb="FFFFFFCC"/>
      <color rgb="FFFABF8F"/>
      <color rgb="FFFFFF99"/>
      <color rgb="FF3366CC"/>
    </mruColors>
  </colors>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8" Type="http://schemas.openxmlformats.org/officeDocument/2006/relationships/worksheet" Target="worksheets/sheet8.xml"/><Relationship Id="rId13" Type="http://schemas.openxmlformats.org/officeDocument/2006/relationships/worksheet" Target="worksheets/sheet13.xml"/><Relationship Id="rId18" Type="http://schemas.openxmlformats.org/officeDocument/2006/relationships/worksheet" Target="worksheets/sheet18.xml"/><Relationship Id="rId26" Type="http://schemas.openxmlformats.org/officeDocument/2006/relationships/externalLink" Target="externalLinks/externalLink1.xml"/><Relationship Id="rId3" Type="http://schemas.openxmlformats.org/officeDocument/2006/relationships/worksheet" Target="worksheets/sheet3.xml"/><Relationship Id="rId21" Type="http://schemas.openxmlformats.org/officeDocument/2006/relationships/worksheet" Target="worksheets/sheet21.xml"/><Relationship Id="rId34" Type="http://schemas.openxmlformats.org/officeDocument/2006/relationships/sharedStrings" Target="sharedStrings.xml"/><Relationship Id="rId7" Type="http://schemas.openxmlformats.org/officeDocument/2006/relationships/worksheet" Target="worksheets/sheet7.xml"/><Relationship Id="rId12" Type="http://schemas.openxmlformats.org/officeDocument/2006/relationships/worksheet" Target="worksheets/sheet12.xml"/><Relationship Id="rId17" Type="http://schemas.openxmlformats.org/officeDocument/2006/relationships/worksheet" Target="worksheets/sheet17.xml"/><Relationship Id="rId25" Type="http://schemas.openxmlformats.org/officeDocument/2006/relationships/worksheet" Target="worksheets/sheet25.xml"/><Relationship Id="rId33" Type="http://schemas.openxmlformats.org/officeDocument/2006/relationships/styles" Target="styles.xml"/><Relationship Id="rId38" Type="http://schemas.openxmlformats.org/officeDocument/2006/relationships/customXml" Target="../customXml/item3.xml"/><Relationship Id="rId2" Type="http://schemas.openxmlformats.org/officeDocument/2006/relationships/worksheet" Target="worksheets/sheet2.xml"/><Relationship Id="rId16" Type="http://schemas.openxmlformats.org/officeDocument/2006/relationships/worksheet" Target="worksheets/sheet16.xml"/><Relationship Id="rId20" Type="http://schemas.openxmlformats.org/officeDocument/2006/relationships/worksheet" Target="worksheets/sheet20.xml"/><Relationship Id="rId29" Type="http://schemas.openxmlformats.org/officeDocument/2006/relationships/externalLink" Target="externalLinks/externalLink4.xml"/><Relationship Id="rId1" Type="http://schemas.openxmlformats.org/officeDocument/2006/relationships/worksheet" Target="worksheets/sheet1.xml"/><Relationship Id="rId6" Type="http://schemas.openxmlformats.org/officeDocument/2006/relationships/worksheet" Target="worksheets/sheet6.xml"/><Relationship Id="rId11" Type="http://schemas.openxmlformats.org/officeDocument/2006/relationships/worksheet" Target="worksheets/sheet11.xml"/><Relationship Id="rId24" Type="http://schemas.openxmlformats.org/officeDocument/2006/relationships/worksheet" Target="worksheets/sheet24.xml"/><Relationship Id="rId32" Type="http://schemas.openxmlformats.org/officeDocument/2006/relationships/theme" Target="theme/theme1.xml"/><Relationship Id="rId37" Type="http://schemas.openxmlformats.org/officeDocument/2006/relationships/customXml" Target="../customXml/item2.xml"/><Relationship Id="rId5" Type="http://schemas.openxmlformats.org/officeDocument/2006/relationships/worksheet" Target="worksheets/sheet5.xml"/><Relationship Id="rId15" Type="http://schemas.openxmlformats.org/officeDocument/2006/relationships/worksheet" Target="worksheets/sheet15.xml"/><Relationship Id="rId23" Type="http://schemas.openxmlformats.org/officeDocument/2006/relationships/worksheet" Target="worksheets/sheet23.xml"/><Relationship Id="rId28" Type="http://schemas.openxmlformats.org/officeDocument/2006/relationships/externalLink" Target="externalLinks/externalLink3.xml"/><Relationship Id="rId36" Type="http://schemas.openxmlformats.org/officeDocument/2006/relationships/customXml" Target="../customXml/item1.xml"/><Relationship Id="rId10" Type="http://schemas.openxmlformats.org/officeDocument/2006/relationships/worksheet" Target="worksheets/sheet10.xml"/><Relationship Id="rId19" Type="http://schemas.openxmlformats.org/officeDocument/2006/relationships/worksheet" Target="worksheets/sheet19.xml"/><Relationship Id="rId31" Type="http://schemas.openxmlformats.org/officeDocument/2006/relationships/externalLink" Target="externalLinks/externalLink6.xml"/><Relationship Id="rId4" Type="http://schemas.openxmlformats.org/officeDocument/2006/relationships/worksheet" Target="worksheets/sheet4.xml"/><Relationship Id="rId9" Type="http://schemas.openxmlformats.org/officeDocument/2006/relationships/worksheet" Target="worksheets/sheet9.xml"/><Relationship Id="rId14" Type="http://schemas.openxmlformats.org/officeDocument/2006/relationships/worksheet" Target="worksheets/sheet14.xml"/><Relationship Id="rId22" Type="http://schemas.openxmlformats.org/officeDocument/2006/relationships/worksheet" Target="worksheets/sheet22.xml"/><Relationship Id="rId27" Type="http://schemas.openxmlformats.org/officeDocument/2006/relationships/externalLink" Target="externalLinks/externalLink2.xml"/><Relationship Id="rId30" Type="http://schemas.openxmlformats.org/officeDocument/2006/relationships/externalLink" Target="externalLinks/externalLink5.xml"/><Relationship Id="rId35" Type="http://schemas.openxmlformats.org/officeDocument/2006/relationships/calcChain" Target="calcChain.xml"/></Relationships>
</file>

<file path=xl/drawings/_rels/vmlDrawing1.vml.rels><?xml version="1.0" encoding="UTF-8" standalone="yes"?>
<Relationships xmlns="http://schemas.openxmlformats.org/package/2006/relationships"><Relationship Id="rId1" Type="http://schemas.openxmlformats.org/officeDocument/2006/relationships/image" Target="../media/image1.png"/></Relationships>
</file>

<file path=xl/drawings/drawing1.xml><?xml version="1.0" encoding="utf-8"?>
<xdr:wsDr xmlns:xdr="http://schemas.openxmlformats.org/drawingml/2006/spreadsheetDrawing" xmlns:a="http://schemas.openxmlformats.org/drawingml/2006/main">
  <xdr:twoCellAnchor>
    <xdr:from>
      <xdr:col>1</xdr:col>
      <xdr:colOff>19049</xdr:colOff>
      <xdr:row>6</xdr:row>
      <xdr:rowOff>9526</xdr:rowOff>
    </xdr:from>
    <xdr:to>
      <xdr:col>17</xdr:col>
      <xdr:colOff>400050</xdr:colOff>
      <xdr:row>9</xdr:row>
      <xdr:rowOff>38100</xdr:rowOff>
    </xdr:to>
    <xdr:sp macro="" textlink="">
      <xdr:nvSpPr>
        <xdr:cNvPr id="4" name="TextBox 3"/>
        <xdr:cNvSpPr txBox="1"/>
      </xdr:nvSpPr>
      <xdr:spPr>
        <a:xfrm>
          <a:off x="314324" y="1209676"/>
          <a:ext cx="10134601" cy="600074"/>
        </a:xfrm>
        <a:prstGeom prst="rect">
          <a:avLst/>
        </a:prstGeom>
        <a:solidFill>
          <a:schemeClr val="accent1">
            <a:lumMod val="20000"/>
            <a:lumOff val="80000"/>
          </a:schemeClr>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ctr"/>
        <a:lstStyle/>
        <a:p>
          <a:pPr algn="ctr" eaLnBrk="1" fontAlgn="auto" latinLnBrk="0" hangingPunct="1"/>
          <a:r>
            <a:rPr lang="en-GB" sz="1100">
              <a:solidFill>
                <a:schemeClr val="dk1"/>
              </a:solidFill>
              <a:effectLst/>
              <a:latin typeface="+mn-lt"/>
              <a:ea typeface="+mn-ea"/>
              <a:cs typeface="+mn-cs"/>
            </a:rPr>
            <a:t>This model is published by NHSI to support the National Tariff for 2017/18 and 2018/19.</a:t>
          </a:r>
          <a:r>
            <a:rPr lang="en-GB" sz="1100" baseline="0">
              <a:solidFill>
                <a:schemeClr val="dk1"/>
              </a:solidFill>
              <a:effectLst/>
              <a:latin typeface="+mn-lt"/>
              <a:ea typeface="+mn-ea"/>
              <a:cs typeface="+mn-cs"/>
            </a:rPr>
            <a:t>  It </a:t>
          </a:r>
          <a:r>
            <a:rPr lang="en-GB" sz="1100">
              <a:solidFill>
                <a:schemeClr val="dk1"/>
              </a:solidFill>
              <a:effectLst/>
              <a:latin typeface="+mn-lt"/>
              <a:ea typeface="+mn-ea"/>
              <a:cs typeface="+mn-cs"/>
            </a:rPr>
            <a:t>provides stakeholders with information about the method for calculating national prices for that year.</a:t>
          </a:r>
          <a:endParaRPr lang="en-GB">
            <a:effectLst/>
          </a:endParaRPr>
        </a:p>
      </xdr:txBody>
    </xdr:sp>
    <xdr:clientData/>
  </xdr:twoCellAnchor>
</xdr:wsDr>
</file>

<file path=xl/drawings/drawing2.xml><?xml version="1.0" encoding="utf-8"?>
<xdr:wsDr xmlns:xdr="http://schemas.openxmlformats.org/drawingml/2006/spreadsheetDrawing" xmlns:a="http://schemas.openxmlformats.org/drawingml/2006/main">
  <xdr:twoCellAnchor>
    <xdr:from>
      <xdr:col>21</xdr:col>
      <xdr:colOff>38100</xdr:colOff>
      <xdr:row>3</xdr:row>
      <xdr:rowOff>28574</xdr:rowOff>
    </xdr:from>
    <xdr:to>
      <xdr:col>33</xdr:col>
      <xdr:colOff>19050</xdr:colOff>
      <xdr:row>58</xdr:row>
      <xdr:rowOff>76200</xdr:rowOff>
    </xdr:to>
    <xdr:sp macro="" textlink="">
      <xdr:nvSpPr>
        <xdr:cNvPr id="2" name="TextBox 1"/>
        <xdr:cNvSpPr txBox="1"/>
      </xdr:nvSpPr>
      <xdr:spPr>
        <a:xfrm>
          <a:off x="22888575" y="523874"/>
          <a:ext cx="11410950" cy="8953501"/>
        </a:xfrm>
        <a:prstGeom prst="rect">
          <a:avLst/>
        </a:prstGeom>
        <a:solidFill>
          <a:schemeClr val="lt1"/>
        </a:solidFill>
        <a:ln w="9525" cmpd="sng">
          <a:solidFill>
            <a:schemeClr val="lt1">
              <a:shade val="50000"/>
            </a:schemeClr>
          </a:solidFill>
        </a:ln>
      </xdr:spPr>
      <xdr:style>
        <a:lnRef idx="0">
          <a:scrgbClr r="0" g="0" b="0"/>
        </a:lnRef>
        <a:fillRef idx="0">
          <a:scrgbClr r="0" g="0" b="0"/>
        </a:fillRef>
        <a:effectRef idx="0">
          <a:scrgbClr r="0" g="0" b="0"/>
        </a:effectRef>
        <a:fontRef idx="minor">
          <a:schemeClr val="dk1"/>
        </a:fontRef>
      </xdr:style>
      <xdr:txBody>
        <a:bodyPr vertOverflow="clip" horzOverflow="clip" wrap="square" rtlCol="0" anchor="t"/>
        <a:lstStyle/>
        <a:p>
          <a:r>
            <a:rPr lang="en-GB" sz="1100" smtClean="0">
              <a:solidFill>
                <a:schemeClr val="dk1"/>
              </a:solidFill>
              <a:latin typeface="+mn-lt"/>
              <a:ea typeface="+mn-ea"/>
              <a:cs typeface="+mn-cs"/>
            </a:rPr>
            <a:t>SELECT left(OT.ProviderCode,3) as providercode,</a:t>
          </a:r>
        </a:p>
        <a:p>
          <a:r>
            <a:rPr lang="en-GB" sz="1100" smtClean="0">
              <a:solidFill>
                <a:schemeClr val="dk1"/>
              </a:solidFill>
              <a:latin typeface="+mn-lt"/>
              <a:ea typeface="+mn-ea"/>
              <a:cs typeface="+mn-cs"/>
            </a:rPr>
            <a:t>OT.HRG,</a:t>
          </a:r>
        </a:p>
        <a:p>
          <a:r>
            <a:rPr lang="en-GB" sz="1100" smtClean="0">
              <a:solidFill>
                <a:schemeClr val="dk1"/>
              </a:solidFill>
              <a:latin typeface="+mn-lt"/>
              <a:ea typeface="+mn-ea"/>
              <a:cs typeface="+mn-cs"/>
            </a:rPr>
            <a:t>sum(ot.ZeroLengthSpell) AS CountZeroLOS,</a:t>
          </a:r>
        </a:p>
        <a:p>
          <a:r>
            <a:rPr lang="en-GB" sz="1100" smtClean="0">
              <a:solidFill>
                <a:schemeClr val="dk1"/>
              </a:solidFill>
              <a:latin typeface="+mn-lt"/>
              <a:ea typeface="+mn-ea"/>
              <a:cs typeface="+mn-cs"/>
            </a:rPr>
            <a:t>sum(ot.NonZeroLengthSpell) AS CountNonZeroLOS,</a:t>
          </a:r>
        </a:p>
        <a:p>
          <a:r>
            <a:rPr lang="en-GB" sz="1100" smtClean="0">
              <a:solidFill>
                <a:schemeClr val="dk1"/>
              </a:solidFill>
              <a:latin typeface="+mn-lt"/>
              <a:ea typeface="+mn-ea"/>
              <a:cs typeface="+mn-cs"/>
            </a:rPr>
            <a:t>(sum(ot.NonZeroLengthSpell)+sum(ot.ZeroLengthSpell)) AS TotalActivity</a:t>
          </a:r>
        </a:p>
        <a:p>
          <a:r>
            <a:rPr lang="en-GB" sz="1100" smtClean="0">
              <a:solidFill>
                <a:schemeClr val="dk1"/>
              </a:solidFill>
              <a:latin typeface="+mn-lt"/>
              <a:ea typeface="+mn-ea"/>
              <a:cs typeface="+mn-cs"/>
            </a:rPr>
            <a:t>FROM(</a:t>
          </a:r>
        </a:p>
        <a:p>
          <a:r>
            <a:rPr lang="en-GB" sz="1100" smtClean="0">
              <a:solidFill>
                <a:schemeClr val="dk1"/>
              </a:solidFill>
              <a:latin typeface="+mn-lt"/>
              <a:ea typeface="+mn-ea"/>
              <a:cs typeface="+mn-cs"/>
            </a:rPr>
            <a:t>SELECT</a:t>
          </a:r>
        </a:p>
        <a:p>
          <a:r>
            <a:rPr lang="en-GB" sz="1100" smtClean="0">
              <a:solidFill>
                <a:schemeClr val="dk1"/>
              </a:solidFill>
              <a:latin typeface="+mn-lt"/>
              <a:ea typeface="+mn-ea"/>
              <a:cs typeface="+mn-cs"/>
            </a:rPr>
            <a:t>   MAX(GrouperRunID) as GrouperRunID,</a:t>
          </a:r>
        </a:p>
        <a:p>
          <a:r>
            <a:rPr lang="en-GB" sz="1100" smtClean="0">
              <a:solidFill>
                <a:schemeClr val="dk1"/>
              </a:solidFill>
              <a:latin typeface="+mn-lt"/>
              <a:ea typeface="+mn-ea"/>
              <a:cs typeface="+mn-cs"/>
            </a:rPr>
            <a:t>MAX(RowNumber) as RowNumber,</a:t>
          </a:r>
        </a:p>
        <a:p>
          <a:r>
            <a:rPr lang="en-GB" sz="1100" smtClean="0">
              <a:solidFill>
                <a:schemeClr val="dk1"/>
              </a:solidFill>
              <a:latin typeface="+mn-lt"/>
              <a:ea typeface="+mn-ea"/>
              <a:cs typeface="+mn-cs"/>
            </a:rPr>
            <a:t>   POD='APC',</a:t>
          </a:r>
        </a:p>
        <a:p>
          <a:r>
            <a:rPr lang="en-GB" sz="1100" smtClean="0">
              <a:solidFill>
                <a:schemeClr val="dk1"/>
              </a:solidFill>
              <a:latin typeface="+mn-lt"/>
              <a:ea typeface="+mn-ea"/>
              <a:cs typeface="+mn-cs"/>
            </a:rPr>
            <a:t>PROCODET as ProviderCode,</a:t>
          </a:r>
        </a:p>
        <a:p>
          <a:r>
            <a:rPr lang="en-GB" sz="1100" smtClean="0">
              <a:solidFill>
                <a:schemeClr val="dk1"/>
              </a:solidFill>
              <a:latin typeface="+mn-lt"/>
              <a:ea typeface="+mn-ea"/>
              <a:cs typeface="+mn-cs"/>
            </a:rPr>
            <a:t>CONVERT(bigint,PBR_SPELL_ID) as SpellID,</a:t>
          </a:r>
        </a:p>
        <a:p>
          <a:r>
            <a:rPr lang="en-GB" sz="1100" smtClean="0">
              <a:solidFill>
                <a:schemeClr val="dk1"/>
              </a:solidFill>
              <a:latin typeface="+mn-lt"/>
              <a:ea typeface="+mn-ea"/>
              <a:cs typeface="+mn-cs"/>
            </a:rPr>
            <a:t>CASE </a:t>
          </a:r>
        </a:p>
        <a:p>
          <a:r>
            <a:rPr lang="en-GB" sz="1100" smtClean="0">
              <a:solidFill>
                <a:schemeClr val="dk1"/>
              </a:solidFill>
              <a:latin typeface="+mn-lt"/>
              <a:ea typeface="+mn-ea"/>
              <a:cs typeface="+mn-cs"/>
            </a:rPr>
            <a:t>  WHEN MAX(ADMIMETH) IN ('11','12','13') and MAX(CLASSPAT) = 2 and MAX(SpellLOS) = 0 THEN 'DC'</a:t>
          </a:r>
        </a:p>
        <a:p>
          <a:r>
            <a:rPr lang="en-GB" sz="1100" smtClean="0">
              <a:solidFill>
                <a:schemeClr val="dk1"/>
              </a:solidFill>
              <a:latin typeface="+mn-lt"/>
              <a:ea typeface="+mn-ea"/>
              <a:cs typeface="+mn-cs"/>
            </a:rPr>
            <a:t>  WHEN MAX(ADMIMETH) IN ('11','12','13') and ((MAX(CLASSPAT) = 3 and MAX(SpellLOS) = 0) OR (MAX(CLASSPAT) = 4 and MAX(SpellLOS) IN(0,1))) THEN 'RE'</a:t>
          </a:r>
        </a:p>
        <a:p>
          <a:r>
            <a:rPr lang="en-GB" sz="1100" smtClean="0">
              <a:solidFill>
                <a:schemeClr val="dk1"/>
              </a:solidFill>
              <a:latin typeface="+mn-lt"/>
              <a:ea typeface="+mn-ea"/>
              <a:cs typeface="+mn-cs"/>
            </a:rPr>
            <a:t>WHEN MAX(ADMIMETH) IN ('11','12','13') THEN 'EL'</a:t>
          </a:r>
        </a:p>
        <a:p>
          <a:r>
            <a:rPr lang="en-GB" sz="1100" smtClean="0">
              <a:solidFill>
                <a:schemeClr val="dk1"/>
              </a:solidFill>
              <a:latin typeface="+mn-lt"/>
              <a:ea typeface="+mn-ea"/>
              <a:cs typeface="+mn-cs"/>
            </a:rPr>
            <a:t>WHEN MAX(ADMIMETH) LIKE ('2%') THEN 'EM'</a:t>
          </a:r>
        </a:p>
        <a:p>
          <a:r>
            <a:rPr lang="en-GB" sz="1100" smtClean="0">
              <a:solidFill>
                <a:schemeClr val="dk1"/>
              </a:solidFill>
              <a:latin typeface="+mn-lt"/>
              <a:ea typeface="+mn-ea"/>
              <a:cs typeface="+mn-cs"/>
            </a:rPr>
            <a:t>  WHEN MAX(CLASSPAT) = 8 OR MAX(ADMIMETH) IN ('98','99') THEN 'NA'</a:t>
          </a:r>
        </a:p>
        <a:p>
          <a:r>
            <a:rPr lang="en-GB" sz="1100" smtClean="0">
              <a:solidFill>
                <a:schemeClr val="dk1"/>
              </a:solidFill>
              <a:latin typeface="+mn-lt"/>
              <a:ea typeface="+mn-ea"/>
              <a:cs typeface="+mn-cs"/>
            </a:rPr>
            <a:t>ELSE 'NE'               </a:t>
          </a:r>
        </a:p>
        <a:p>
          <a:r>
            <a:rPr lang="en-GB" sz="1100" smtClean="0">
              <a:solidFill>
                <a:schemeClr val="dk1"/>
              </a:solidFill>
              <a:latin typeface="+mn-lt"/>
              <a:ea typeface="+mn-ea"/>
              <a:cs typeface="+mn-cs"/>
            </a:rPr>
            <a:t> END as PODSubType,      </a:t>
          </a:r>
        </a:p>
        <a:p>
          <a:r>
            <a:rPr lang="en-GB" sz="1100" smtClean="0">
              <a:solidFill>
                <a:schemeClr val="dk1"/>
              </a:solidFill>
              <a:latin typeface="+mn-lt"/>
              <a:ea typeface="+mn-ea"/>
              <a:cs typeface="+mn-cs"/>
            </a:rPr>
            <a:t> MAX(SpellHRG) as HRG,</a:t>
          </a:r>
        </a:p>
        <a:p>
          <a:r>
            <a:rPr lang="en-GB" sz="1100" smtClean="0">
              <a:solidFill>
                <a:schemeClr val="dk1"/>
              </a:solidFill>
              <a:latin typeface="+mn-lt"/>
              <a:ea typeface="+mn-ea"/>
              <a:cs typeface="+mn-cs"/>
            </a:rPr>
            <a:t> MAX(GPPRAC) as GPPracticeCode,     </a:t>
          </a:r>
        </a:p>
        <a:p>
          <a:r>
            <a:rPr lang="en-GB" sz="1100" smtClean="0">
              <a:solidFill>
                <a:schemeClr val="dk1"/>
              </a:solidFill>
              <a:latin typeface="+mn-lt"/>
              <a:ea typeface="+mn-ea"/>
              <a:cs typeface="+mn-cs"/>
            </a:rPr>
            <a:t> MAX(TRETSPEF) as TFC,</a:t>
          </a:r>
        </a:p>
        <a:p>
          <a:r>
            <a:rPr lang="en-GB" sz="1100" smtClean="0">
              <a:solidFill>
                <a:schemeClr val="dk1"/>
              </a:solidFill>
              <a:latin typeface="+mn-lt"/>
              <a:ea typeface="+mn-ea"/>
              <a:cs typeface="+mn-cs"/>
            </a:rPr>
            <a:t> CASE</a:t>
          </a:r>
        </a:p>
        <a:p>
          <a:r>
            <a:rPr lang="en-GB" sz="1100" smtClean="0">
              <a:solidFill>
                <a:schemeClr val="dk1"/>
              </a:solidFill>
              <a:latin typeface="+mn-lt"/>
              <a:ea typeface="+mn-ea"/>
              <a:cs typeface="+mn-cs"/>
            </a:rPr>
            <a:t>WHEN MAX(SpellLOS) = 0 THEN 1</a:t>
          </a:r>
        </a:p>
        <a:p>
          <a:r>
            <a:rPr lang="en-GB" sz="1100" smtClean="0">
              <a:solidFill>
                <a:schemeClr val="dk1"/>
              </a:solidFill>
              <a:latin typeface="+mn-lt"/>
              <a:ea typeface="+mn-ea"/>
              <a:cs typeface="+mn-cs"/>
            </a:rPr>
            <a:t>ELSE 0</a:t>
          </a:r>
        </a:p>
        <a:p>
          <a:r>
            <a:rPr lang="en-GB" sz="1100" smtClean="0">
              <a:solidFill>
                <a:schemeClr val="dk1"/>
              </a:solidFill>
              <a:latin typeface="+mn-lt"/>
              <a:ea typeface="+mn-ea"/>
              <a:cs typeface="+mn-cs"/>
            </a:rPr>
            <a:t>  END as ZeroLengthSpell,</a:t>
          </a:r>
        </a:p>
        <a:p>
          <a:r>
            <a:rPr lang="en-GB" sz="1100" smtClean="0">
              <a:solidFill>
                <a:schemeClr val="dk1"/>
              </a:solidFill>
              <a:latin typeface="+mn-lt"/>
              <a:ea typeface="+mn-ea"/>
              <a:cs typeface="+mn-cs"/>
            </a:rPr>
            <a:t> CASE</a:t>
          </a:r>
        </a:p>
        <a:p>
          <a:r>
            <a:rPr lang="en-GB" sz="1100" smtClean="0">
              <a:solidFill>
                <a:schemeClr val="dk1"/>
              </a:solidFill>
              <a:latin typeface="+mn-lt"/>
              <a:ea typeface="+mn-ea"/>
              <a:cs typeface="+mn-cs"/>
            </a:rPr>
            <a:t>WHEN MAX(SpellLOS) &gt; 0 THEN 1</a:t>
          </a:r>
        </a:p>
        <a:p>
          <a:r>
            <a:rPr lang="en-GB" sz="1100" smtClean="0">
              <a:solidFill>
                <a:schemeClr val="dk1"/>
              </a:solidFill>
              <a:latin typeface="+mn-lt"/>
              <a:ea typeface="+mn-ea"/>
              <a:cs typeface="+mn-cs"/>
            </a:rPr>
            <a:t>ELSE 0</a:t>
          </a:r>
        </a:p>
        <a:p>
          <a:r>
            <a:rPr lang="en-GB" sz="1100" smtClean="0">
              <a:solidFill>
                <a:schemeClr val="dk1"/>
              </a:solidFill>
              <a:latin typeface="+mn-lt"/>
              <a:ea typeface="+mn-ea"/>
              <a:cs typeface="+mn-cs"/>
            </a:rPr>
            <a:t>  END as NonZeroLengthSpell,</a:t>
          </a:r>
        </a:p>
        <a:p>
          <a:r>
            <a:rPr lang="en-GB" sz="1100" smtClean="0">
              <a:solidFill>
                <a:schemeClr val="dk1"/>
              </a:solidFill>
              <a:latin typeface="+mn-lt"/>
              <a:ea typeface="+mn-ea"/>
              <a:cs typeface="+mn-cs"/>
            </a:rPr>
            <a:t> MAX(SpellLOS) as Duration,</a:t>
          </a:r>
        </a:p>
        <a:p>
          <a:endParaRPr lang="en-GB" sz="1100" smtClean="0">
            <a:solidFill>
              <a:schemeClr val="dk1"/>
            </a:solidFill>
            <a:latin typeface="+mn-lt"/>
            <a:ea typeface="+mn-ea"/>
            <a:cs typeface="+mn-cs"/>
          </a:endParaRPr>
        </a:p>
        <a:p>
          <a:r>
            <a:rPr lang="en-GB" sz="1100" smtClean="0">
              <a:solidFill>
                <a:schemeClr val="dk1"/>
              </a:solidFill>
              <a:latin typeface="+mn-lt"/>
              <a:ea typeface="+mn-ea"/>
              <a:cs typeface="+mn-cs"/>
            </a:rPr>
            <a:t>   MAX(CLASSPAT) as CLASSPAT,</a:t>
          </a:r>
        </a:p>
        <a:p>
          <a:r>
            <a:rPr lang="en-GB" sz="1100" smtClean="0">
              <a:solidFill>
                <a:schemeClr val="dk1"/>
              </a:solidFill>
              <a:latin typeface="+mn-lt"/>
              <a:ea typeface="+mn-ea"/>
              <a:cs typeface="+mn-cs"/>
            </a:rPr>
            <a:t>   MAX(ADMINCAT) as ADMINCAT,</a:t>
          </a:r>
        </a:p>
        <a:p>
          <a:r>
            <a:rPr lang="en-GB" sz="1100" smtClean="0">
              <a:solidFill>
                <a:schemeClr val="dk1"/>
              </a:solidFill>
              <a:latin typeface="+mn-lt"/>
              <a:ea typeface="+mn-ea"/>
              <a:cs typeface="+mn-cs"/>
            </a:rPr>
            <a:t>   MAX(STARTAGE) as STARTAGE</a:t>
          </a:r>
        </a:p>
        <a:p>
          <a:endParaRPr lang="en-GB" sz="1100" smtClean="0">
            <a:solidFill>
              <a:schemeClr val="dk1"/>
            </a:solidFill>
            <a:latin typeface="+mn-lt"/>
            <a:ea typeface="+mn-ea"/>
            <a:cs typeface="+mn-cs"/>
          </a:endParaRPr>
        </a:p>
        <a:p>
          <a:r>
            <a:rPr lang="en-GB" sz="1100" smtClean="0">
              <a:solidFill>
                <a:schemeClr val="dk1"/>
              </a:solidFill>
              <a:latin typeface="+mn-lt"/>
              <a:ea typeface="+mn-ea"/>
              <a:cs typeface="+mn-cs"/>
            </a:rPr>
            <a:t>  FROM [Pbr_Repository_New].[HES_Grouped].[APC_GroupedData]</a:t>
          </a:r>
        </a:p>
        <a:p>
          <a:endParaRPr lang="en-GB" sz="1100" smtClean="0">
            <a:solidFill>
              <a:schemeClr val="dk1"/>
            </a:solidFill>
            <a:latin typeface="+mn-lt"/>
            <a:ea typeface="+mn-ea"/>
            <a:cs typeface="+mn-cs"/>
          </a:endParaRPr>
        </a:p>
        <a:p>
          <a:r>
            <a:rPr lang="en-GB" sz="1100" smtClean="0">
              <a:solidFill>
                <a:srgbClr val="FF0000"/>
              </a:solidFill>
              <a:latin typeface="+mn-lt"/>
              <a:ea typeface="+mn-ea"/>
              <a:cs typeface="+mn-cs"/>
            </a:rPr>
            <a:t>  WHERE GrouperRunID = '1054' and SpellHRG IN ('FZ90B','GC17K','AA31D','AA31E','HD26G','SA04K','SA04L','SA09K','SA09L','HE21F','HE21G','HE31F','HE31G','HE41C','HE41D','HE51G','HE51H','DZ15Q','DZ15R','LB16J','LB16K','JD07H','JD07J','JD07K','EB12B','EB12C','EB13C','EB13D','LB15E','LB20F','LB20G','DZ11V','YQ51C','YQ51D','YQ51E','AA26F','AA26G','AA26H','EB08E','FZ36P','FZ36Q','HE11G','HE11H','DZ22Q','CB02E','CB02F','DZ09P','DZ09Q','LB40G','WH04E','EB07C','EB07D','EB07E','AA29F','FZ38P','FZ91M','LA04Q','LA04R','LA04S')</a:t>
          </a:r>
        </a:p>
        <a:p>
          <a:endParaRPr lang="en-GB" sz="1100" smtClean="0">
            <a:solidFill>
              <a:schemeClr val="dk1"/>
            </a:solidFill>
            <a:latin typeface="+mn-lt"/>
            <a:ea typeface="+mn-ea"/>
            <a:cs typeface="+mn-cs"/>
          </a:endParaRPr>
        </a:p>
        <a:p>
          <a:r>
            <a:rPr lang="en-GB" sz="1100" smtClean="0">
              <a:solidFill>
                <a:schemeClr val="dk1"/>
              </a:solidFill>
              <a:latin typeface="+mn-lt"/>
              <a:ea typeface="+mn-ea"/>
              <a:cs typeface="+mn-cs"/>
            </a:rPr>
            <a:t>  GROUP BY</a:t>
          </a:r>
        </a:p>
        <a:p>
          <a:r>
            <a:rPr lang="en-GB" sz="1100" smtClean="0">
              <a:solidFill>
                <a:schemeClr val="dk1"/>
              </a:solidFill>
              <a:latin typeface="+mn-lt"/>
              <a:ea typeface="+mn-ea"/>
              <a:cs typeface="+mn-cs"/>
            </a:rPr>
            <a:t>   PROCODET</a:t>
          </a:r>
        </a:p>
        <a:p>
          <a:r>
            <a:rPr lang="en-GB" sz="1100" smtClean="0">
              <a:solidFill>
                <a:schemeClr val="dk1"/>
              </a:solidFill>
              <a:latin typeface="+mn-lt"/>
              <a:ea typeface="+mn-ea"/>
              <a:cs typeface="+mn-cs"/>
            </a:rPr>
            <a:t>  ,PBR_SPELL_ID) OT</a:t>
          </a:r>
        </a:p>
        <a:p>
          <a:endParaRPr lang="en-GB" sz="1100" smtClean="0">
            <a:solidFill>
              <a:schemeClr val="dk1"/>
            </a:solidFill>
            <a:latin typeface="+mn-lt"/>
            <a:ea typeface="+mn-ea"/>
            <a:cs typeface="+mn-cs"/>
          </a:endParaRPr>
        </a:p>
        <a:p>
          <a:r>
            <a:rPr lang="en-GB" sz="1100" smtClean="0">
              <a:solidFill>
                <a:schemeClr val="dk1"/>
              </a:solidFill>
              <a:latin typeface="+mn-lt"/>
              <a:ea typeface="+mn-ea"/>
              <a:cs typeface="+mn-cs"/>
            </a:rPr>
            <a:t>Where PODSubType = 'NE' or PODSubType = 'EM'</a:t>
          </a:r>
        </a:p>
        <a:p>
          <a:r>
            <a:rPr lang="en-GB" sz="1100" smtClean="0">
              <a:solidFill>
                <a:schemeClr val="dk1"/>
              </a:solidFill>
              <a:latin typeface="+mn-lt"/>
              <a:ea typeface="+mn-ea"/>
              <a:cs typeface="+mn-cs"/>
            </a:rPr>
            <a:t>GROUP BY left(ProviderCode,3), HRG</a:t>
          </a:r>
        </a:p>
        <a:p>
          <a:pPr marL="0" marR="0" indent="0" defTabSz="914400" eaLnBrk="1" fontAlgn="auto" latinLnBrk="0" hangingPunct="1">
            <a:lnSpc>
              <a:spcPct val="100000"/>
            </a:lnSpc>
            <a:spcBef>
              <a:spcPts val="0"/>
            </a:spcBef>
            <a:spcAft>
              <a:spcPts val="0"/>
            </a:spcAft>
            <a:buClrTx/>
            <a:buSzTx/>
            <a:buFontTx/>
            <a:buNone/>
            <a:tabLst/>
            <a:defRPr/>
          </a:pPr>
          <a:r>
            <a:rPr lang="en-GB" sz="1100" smtClean="0">
              <a:solidFill>
                <a:schemeClr val="dk1"/>
              </a:solidFill>
              <a:latin typeface="+mn-lt"/>
              <a:ea typeface="+mn-ea"/>
              <a:cs typeface="+mn-cs"/>
            </a:rPr>
            <a:t>ORDER BY  HRG</a:t>
          </a:r>
        </a:p>
      </xdr:txBody>
    </xdr:sp>
    <xdr:clientData/>
  </xdr:twoCellAnchor>
</xdr:wsDr>
</file>

<file path=xl/externalLinks/_rels/externalLink1.xml.rels><?xml version="1.0" encoding="UTF-8" standalone="yes"?>
<Relationships xmlns="http://schemas.openxmlformats.org/package/2006/relationships"><Relationship Id="rId1" Type="http://schemas.openxmlformats.org/officeDocument/2006/relationships/externalLinkPath" Target="file:///D:\RAFT2\Rev03\Unified%20Allocations\Data\NewNeed\2003LISI.xls" TargetMode="External"/></Relationships>
</file>

<file path=xl/externalLinks/_rels/externalLink2.xml.rels><?xml version="1.0" encoding="UTF-8" standalone="yes"?>
<Relationships xmlns="http://schemas.openxmlformats.org/package/2006/relationships"><Relationship Id="rId1" Type="http://schemas.openxmlformats.org/officeDocument/2006/relationships/externalLinkPath" Target="file:///D:\FPAEIG\RPA%204\All%20Key%20Docs\Dispo\Waterfall0708\Data\&#163;50m%20pro%20rata%20to%20PCT%202002_03%20allocations.xls" TargetMode="External"/></Relationships>
</file>

<file path=xl/externalLinks/_rels/externalLink3.xml.rels><?xml version="1.0" encoding="UTF-8" standalone="yes"?>
<Relationships xmlns="http://schemas.openxmlformats.org/package/2006/relationships"><Relationship Id="rId1" Type="http://schemas.openxmlformats.org/officeDocument/2006/relationships/externalLinkPath" Target="file:///D:\FPAEIG\RPA%204\Key%20Facts\2012_13\January%202013\201211070_Key%20data%20updated%2011%20January%202013.xls" TargetMode="External"/></Relationships>
</file>

<file path=xl/externalLinks/_rels/externalLink4.xml.rels><?xml version="1.0" encoding="UTF-8" standalone="yes"?>
<Relationships xmlns="http://schemas.openxmlformats.org/package/2006/relationships"><Relationship Id="rId1" Type="http://schemas.openxmlformats.org/officeDocument/2006/relationships/externalLinkPath" Target="file:///D:\FM\CFISSA%20-%20CFS%20-%20PSS\2008-09%20Central%20Programmes\DH&amp;ALB%20Finances\Cascade\Journals\08.09%20DHFC%20Spring%20Supply%20Adjustments%20-%20Additional%20Cascade%20Journal%20-%201466092.xls" TargetMode="External"/></Relationships>
</file>

<file path=xl/externalLinks/_rels/externalLink5.xml.rels><?xml version="1.0" encoding="UTF-8" standalone="yes"?>
<Relationships xmlns="http://schemas.openxmlformats.org/package/2006/relationships"><Relationship Id="rId1" Type="http://schemas.openxmlformats.org/officeDocument/2006/relationships/externalLinkPath" Target="file:///C:\RAFT2\Rev03\Unified%20Allocations\Data\NewNeed\2003LISI.xls" TargetMode="External"/></Relationships>
</file>

<file path=xl/externalLinks/_rels/externalLink6.xml.rels><?xml version="1.0" encoding="UTF-8" standalone="yes"?>
<Relationships xmlns="http://schemas.openxmlformats.org/package/2006/relationships"><Relationship Id="rId1" Type="http://schemas.openxmlformats.org/officeDocument/2006/relationships/externalLinkPath" Target="file:///C:\FPAEIG\RPA%204\All%20Key%20Docs\Dispo\Waterfall0708\Data\&#163;50m%20pro%20rata%20to%20PCT%202002_03%20allocations.xls" TargetMode="External"/></Relationships>
</file>

<file path=xl/externalLinks/externalLink1.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Justification list"/>
      <sheetName val="Table_5_3_&amp;_5_4"/>
      <sheetName val="Table_5_8"/>
      <sheetName val="Change_Log"/>
      <sheetName val="Picklist_Ranges"/>
      <sheetName val="Headcount"/>
      <sheetName val="HC_Reporting_Categories"/>
      <sheetName val="Report"/>
      <sheetName val="Drop Down Options"/>
      <sheetName val="Instructions"/>
      <sheetName val="Lookups"/>
      <sheetName val="ATCCList"/>
      <sheetName val="CCG&amp;CSU CCList"/>
      <sheetName val="Ke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refreshError="1"/>
      <sheetData sheetId="36"/>
      <sheetData sheetId="37"/>
      <sheetData sheetId="38"/>
      <sheetData sheetId="39"/>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2.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externalLinks/externalLink3.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ontents"/>
      <sheetName val="Table 1_growth rates"/>
      <sheetName val="Table 2_Total NHS"/>
      <sheetName val="Table 3_revenue"/>
      <sheetName val="Table 4_capital"/>
      <sheetName val="Table 5_GDP"/>
      <sheetName val="Raw Data"/>
      <sheetName val="GMonk270411"/>
      <sheetName val="GDP Workings"/>
      <sheetName val="England Total NHS"/>
      <sheetName val="SGEE_091012"/>
      <sheetName val="PW REC_071112"/>
      <sheetName val="GDP Deflators Autumn Statement "/>
      <sheetName val="GDP from JS 0512"/>
      <sheetName val="GDP from HMT 211212"/>
      <sheetName val="Table 2_PriorPeriodAdjustment"/>
      <sheetName val="#REF"/>
    </sheetNames>
    <sheetDataSet>
      <sheetData sheetId="0"/>
      <sheetData sheetId="1"/>
      <sheetData sheetId="2">
        <row r="53">
          <cell r="C53">
            <v>104.18173450159</v>
          </cell>
        </row>
      </sheetData>
      <sheetData sheetId="3"/>
      <sheetData sheetId="4"/>
      <sheetData sheetId="5"/>
      <sheetData sheetId="6">
        <row r="52">
          <cell r="O52">
            <v>2.1335702832163905E-2</v>
          </cell>
        </row>
      </sheetData>
      <sheetData sheetId="7"/>
      <sheetData sheetId="8"/>
      <sheetData sheetId="9"/>
      <sheetData sheetId="10"/>
      <sheetData sheetId="11"/>
      <sheetData sheetId="12"/>
      <sheetData sheetId="13"/>
      <sheetData sheetId="14"/>
      <sheetData sheetId="15"/>
      <sheetData sheetId="16" refreshError="1"/>
    </sheetDataSet>
  </externalBook>
</externalLink>
</file>

<file path=xl/externalLinks/externalLink4.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CRITERIA1"/>
      <sheetName val="Journal Summary"/>
      <sheetName val="Cascade Schedule"/>
      <sheetName val="DHF Cascade Coding"/>
      <sheetName val="CODE"/>
      <sheetName val="Journal 1"/>
      <sheetName val="Net WP"/>
      <sheetName val="#REF"/>
      <sheetName val="Front"/>
      <sheetName val="Bubble Data"/>
      <sheetName val="Bubble Chart"/>
      <sheetName val="NAO Cost of Capital Calc"/>
      <sheetName val="List"/>
    </sheetNames>
    <sheetDataSet>
      <sheetData sheetId="0"/>
      <sheetData sheetId="1"/>
      <sheetData sheetId="2"/>
      <sheetData sheetId="3" refreshError="1"/>
      <sheetData sheetId="4" refreshError="1"/>
      <sheetData sheetId="5"/>
      <sheetData sheetId="6" refreshError="1"/>
      <sheetData sheetId="7" refreshError="1"/>
      <sheetData sheetId="8" refreshError="1"/>
      <sheetData sheetId="9" refreshError="1"/>
      <sheetData sheetId="10" refreshError="1"/>
      <sheetData sheetId="11" refreshError="1"/>
      <sheetData sheetId="12" refreshError="1"/>
    </sheetDataSet>
  </externalBook>
</externalLink>
</file>

<file path=xl/externalLinks/externalLink5.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2002PCTs"/>
      <sheetName val="2003LISI"/>
      <sheetName val="Table 5.3 &amp; 5.4"/>
      <sheetName val="Table 5.8"/>
      <sheetName val="Introduction"/>
      <sheetName val="#REF"/>
      <sheetName val="HES 2012-13"/>
      <sheetName val="A&amp;E"/>
      <sheetName val="RTT admitted"/>
      <sheetName val="RTT - non-admitted"/>
      <sheetName val="RTT - incomplete"/>
      <sheetName val="bed occupancy"/>
      <sheetName val="cancer - 2 week"/>
      <sheetName val="cancer - 62 day"/>
      <sheetName val="DTOC"/>
      <sheetName val="readmissions"/>
      <sheetName val="MRSA2"/>
      <sheetName val="C-Diff2"/>
      <sheetName val="FFT- IP"/>
      <sheetName val="safety thermometer"/>
      <sheetName val="lists"/>
      <sheetName val="workforce"/>
      <sheetName val="staff sickness"/>
      <sheetName val="Org List"/>
      <sheetName val="TDA"/>
      <sheetName val="Monitor"/>
      <sheetName val="Thresholds"/>
      <sheetName val="SHMI"/>
      <sheetName val="HSMR 2001 - 2012"/>
      <sheetName val="CQC banding"/>
      <sheetName val="RCI"/>
      <sheetName val="PFI Information"/>
      <sheetName val="urban-rural"/>
      <sheetName val="A&amp;E winter money"/>
      <sheetName val="provider DfT"/>
      <sheetName val="Table_5_3_&amp;_5_4"/>
      <sheetName val="Table_5_8"/>
      <sheetName val="Change_Log"/>
      <sheetName val="Picklist_Ranges"/>
      <sheetName val="Headcount"/>
      <sheetName val="HC_Reporting_Categories"/>
      <sheetName val="Report"/>
      <sheetName val="Drop Down Options"/>
      <sheetName val="Justification list"/>
      <sheetName val="Instructions"/>
      <sheetName val="Lookups"/>
      <sheetName val="ATCCList"/>
      <sheetName val="CCG&amp;CSU CCList"/>
      <sheetName val="Key"/>
    </sheetNames>
    <sheetDataSet>
      <sheetData sheetId="0"/>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 sheetId="10" refreshError="1"/>
      <sheetData sheetId="11" refreshError="1"/>
      <sheetData sheetId="12" refreshError="1"/>
      <sheetData sheetId="13" refreshError="1"/>
      <sheetData sheetId="14" refreshError="1"/>
      <sheetData sheetId="15" refreshError="1"/>
      <sheetData sheetId="16" refreshError="1"/>
      <sheetData sheetId="17" refreshError="1"/>
      <sheetData sheetId="18" refreshError="1"/>
      <sheetData sheetId="19" refreshError="1"/>
      <sheetData sheetId="20" refreshError="1"/>
      <sheetData sheetId="21" refreshError="1"/>
      <sheetData sheetId="22" refreshError="1"/>
      <sheetData sheetId="23" refreshError="1"/>
      <sheetData sheetId="24" refreshError="1"/>
      <sheetData sheetId="25" refreshError="1"/>
      <sheetData sheetId="26" refreshError="1"/>
      <sheetData sheetId="27" refreshError="1"/>
      <sheetData sheetId="28" refreshError="1"/>
      <sheetData sheetId="29" refreshError="1"/>
      <sheetData sheetId="30" refreshError="1"/>
      <sheetData sheetId="31" refreshError="1"/>
      <sheetData sheetId="32" refreshError="1"/>
      <sheetData sheetId="33" refreshError="1"/>
      <sheetData sheetId="34" refreshError="1"/>
      <sheetData sheetId="35"/>
      <sheetData sheetId="36"/>
      <sheetData sheetId="37"/>
      <sheetData sheetId="38"/>
      <sheetData sheetId="39" refreshError="1"/>
      <sheetData sheetId="40" refreshError="1"/>
      <sheetData sheetId="41" refreshError="1"/>
      <sheetData sheetId="42" refreshError="1"/>
      <sheetData sheetId="43" refreshError="1"/>
      <sheetData sheetId="44" refreshError="1"/>
      <sheetData sheetId="45" refreshError="1"/>
      <sheetData sheetId="46" refreshError="1"/>
      <sheetData sheetId="47" refreshError="1"/>
      <sheetData sheetId="48" refreshError="1"/>
    </sheetDataSet>
  </externalBook>
</externalLink>
</file>

<file path=xl/externalLinks/externalLink6.xml><?xml version="1.0" encoding="utf-8"?>
<externalLink xmlns="http://schemas.openxmlformats.org/spreadsheetml/2006/main" xmlns:mc="http://schemas.openxmlformats.org/markup-compatibility/2006" xmlns:x14="http://schemas.microsoft.com/office/spreadsheetml/2009/9/main" mc:Ignorable="x14">
  <externalBook xmlns:r="http://schemas.openxmlformats.org/officeDocument/2006/relationships" r:id="rId1">
    <sheetNames>
      <sheetName val="#REF"/>
      <sheetName val="Dnurse"/>
      <sheetName val="ComPsy"/>
      <sheetName val="£50m pro rata to PCT 2002_03 al"/>
      <sheetName val="NAO Cost of Capital Calc"/>
      <sheetName val="Input Table (TB)"/>
      <sheetName val="Front"/>
      <sheetName val="By CC"/>
      <sheetName val="2002PCTs"/>
      <sheetName val="2. Overall Dispo"/>
    </sheetNames>
    <sheetDataSet>
      <sheetData sheetId="0" refreshError="1"/>
      <sheetData sheetId="1" refreshError="1"/>
      <sheetData sheetId="2" refreshError="1"/>
      <sheetData sheetId="3" refreshError="1"/>
      <sheetData sheetId="4" refreshError="1"/>
      <sheetData sheetId="5" refreshError="1"/>
      <sheetData sheetId="6" refreshError="1"/>
      <sheetData sheetId="7" refreshError="1"/>
      <sheetData sheetId="8" refreshError="1"/>
      <sheetData sheetId="9" refreshError="1"/>
    </sheetDataSet>
  </externalBook>
</externalLink>
</file>

<file path=xl/theme/theme1.xml><?xml version="1.0" encoding="utf-8"?>
<a:theme xmlns:a="http://schemas.openxmlformats.org/drawingml/2006/main" name="Office Theme">
  <a:themeElements>
    <a:clrScheme name="Office">
      <a:dk1>
        <a:sysClr val="windowText" lastClr="000000"/>
      </a:dk1>
      <a:lt1>
        <a:sysClr val="window" lastClr="FFFFFF"/>
      </a:lt1>
      <a:dk2>
        <a:srgbClr val="1F497D"/>
      </a:dk2>
      <a:lt2>
        <a:srgbClr val="EEECE1"/>
      </a:lt2>
      <a:accent1>
        <a:srgbClr val="4F81BD"/>
      </a:accent1>
      <a:accent2>
        <a:srgbClr val="C0504D"/>
      </a:accent2>
      <a:accent3>
        <a:srgbClr val="9BBB59"/>
      </a:accent3>
      <a:accent4>
        <a:srgbClr val="8064A2"/>
      </a:accent4>
      <a:accent5>
        <a:srgbClr val="4BACC6"/>
      </a:accent5>
      <a:accent6>
        <a:srgbClr val="F79646"/>
      </a:accent6>
      <a:hlink>
        <a:srgbClr val="0000FF"/>
      </a:hlink>
      <a:folHlink>
        <a:srgbClr val="800080"/>
      </a:folHlink>
    </a:clrScheme>
    <a:fontScheme name="Office">
      <a:majorFont>
        <a:latin typeface="Cambria"/>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tint val="50000"/>
                <a:satMod val="300000"/>
              </a:schemeClr>
            </a:gs>
            <a:gs pos="35000">
              <a:schemeClr val="phClr">
                <a:tint val="37000"/>
                <a:satMod val="300000"/>
              </a:schemeClr>
            </a:gs>
            <a:gs pos="100000">
              <a:schemeClr val="phClr">
                <a:tint val="15000"/>
                <a:satMod val="350000"/>
              </a:schemeClr>
            </a:gs>
          </a:gsLst>
          <a:lin ang="16200000" scaled="1"/>
        </a:gradFill>
        <a:gradFill rotWithShape="1">
          <a:gsLst>
            <a:gs pos="0">
              <a:schemeClr val="phClr">
                <a:shade val="51000"/>
                <a:satMod val="130000"/>
              </a:schemeClr>
            </a:gs>
            <a:gs pos="80000">
              <a:schemeClr val="phClr">
                <a:shade val="93000"/>
                <a:satMod val="130000"/>
              </a:schemeClr>
            </a:gs>
            <a:gs pos="100000">
              <a:schemeClr val="phClr">
                <a:shade val="94000"/>
                <a:satMod val="135000"/>
              </a:schemeClr>
            </a:gs>
          </a:gsLst>
          <a:lin ang="16200000" scaled="0"/>
        </a:gradFill>
      </a:fillStyleLst>
      <a:lnStyleLst>
        <a:ln w="9525" cap="flat" cmpd="sng" algn="ctr">
          <a:solidFill>
            <a:schemeClr val="phClr">
              <a:shade val="95000"/>
              <a:satMod val="105000"/>
            </a:schemeClr>
          </a:solidFill>
          <a:prstDash val="solid"/>
        </a:ln>
        <a:ln w="25400" cap="flat" cmpd="sng" algn="ctr">
          <a:solidFill>
            <a:schemeClr val="phClr"/>
          </a:solidFill>
          <a:prstDash val="solid"/>
        </a:ln>
        <a:ln w="38100" cap="flat" cmpd="sng" algn="ctr">
          <a:solidFill>
            <a:schemeClr val="phClr"/>
          </a:solidFill>
          <a:prstDash val="solid"/>
        </a:ln>
      </a:lnStyleLst>
      <a:effectStyleLst>
        <a:effectStyle>
          <a:effectLst>
            <a:outerShdw blurRad="40000" dist="20000" dir="5400000" rotWithShape="0">
              <a:srgbClr val="000000">
                <a:alpha val="38000"/>
              </a:srgbClr>
            </a:outerShdw>
          </a:effectLst>
        </a:effectStyle>
        <a:effectStyle>
          <a:effectLst>
            <a:outerShdw blurRad="40000" dist="23000" dir="5400000" rotWithShape="0">
              <a:srgbClr val="000000">
                <a:alpha val="35000"/>
              </a:srgbClr>
            </a:outerShdw>
          </a:effectLst>
        </a:effectStyle>
        <a:effectStyle>
          <a:effectLst>
            <a:outerShdw blurRad="40000" dist="23000" dir="5400000" rotWithShape="0">
              <a:srgbClr val="000000">
                <a:alpha val="35000"/>
              </a:srgbClr>
            </a:outerShdw>
          </a:effectLst>
          <a:scene3d>
            <a:camera prst="orthographicFront">
              <a:rot lat="0" lon="0" rev="0"/>
            </a:camera>
            <a:lightRig rig="threePt" dir="t">
              <a:rot lat="0" lon="0" rev="1200000"/>
            </a:lightRig>
          </a:scene3d>
          <a:sp3d>
            <a:bevelT w="63500" h="25400"/>
          </a:sp3d>
        </a:effectStyle>
      </a:effectStyleLst>
      <a:bgFillStyleLst>
        <a:solidFill>
          <a:schemeClr val="phClr"/>
        </a:solidFill>
        <a:gradFill rotWithShape="1">
          <a:gsLst>
            <a:gs pos="0">
              <a:schemeClr val="phClr">
                <a:tint val="40000"/>
                <a:satMod val="350000"/>
              </a:schemeClr>
            </a:gs>
            <a:gs pos="40000">
              <a:schemeClr val="phClr">
                <a:tint val="45000"/>
                <a:shade val="99000"/>
                <a:satMod val="350000"/>
              </a:schemeClr>
            </a:gs>
            <a:gs pos="100000">
              <a:schemeClr val="phClr">
                <a:shade val="20000"/>
                <a:satMod val="255000"/>
              </a:schemeClr>
            </a:gs>
          </a:gsLst>
          <a:path path="circle">
            <a:fillToRect l="50000" t="-80000" r="50000" b="180000"/>
          </a:path>
        </a:gradFill>
        <a:gradFill rotWithShape="1">
          <a:gsLst>
            <a:gs pos="0">
              <a:schemeClr val="phClr">
                <a:tint val="80000"/>
                <a:satMod val="300000"/>
              </a:schemeClr>
            </a:gs>
            <a:gs pos="100000">
              <a:schemeClr val="phClr">
                <a:shade val="30000"/>
                <a:satMod val="200000"/>
              </a:schemeClr>
            </a:gs>
          </a:gsLst>
          <a:path path="circle">
            <a:fillToRect l="50000" t="50000" r="50000" b="50000"/>
          </a:path>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drawing" Target="../drawings/drawing1.xml"/></Relationships>
</file>

<file path=xl/worksheets/_rels/sheet2.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_rels/sheet3.xml.rels><?xml version="1.0" encoding="UTF-8" standalone="yes"?>
<Relationships xmlns="http://schemas.openxmlformats.org/package/2006/relationships"><Relationship Id="rId1" Type="http://schemas.openxmlformats.org/officeDocument/2006/relationships/printerSettings" Target="../printerSettings/printerSettings2.bin"/></Relationships>
</file>

<file path=xl/worksheets/_rels/sheet4.xml.rels><?xml version="1.0" encoding="UTF-8" standalone="yes"?>
<Relationships xmlns="http://schemas.openxmlformats.org/package/2006/relationships"><Relationship Id="rId1" Type="http://schemas.openxmlformats.org/officeDocument/2006/relationships/printerSettings" Target="../printerSettings/printerSettings3.bin"/></Relationships>
</file>

<file path=xl/worksheets/_rels/sheet5.xml.rels><?xml version="1.0" encoding="UTF-8" standalone="yes"?>
<Relationships xmlns="http://schemas.openxmlformats.org/package/2006/relationships"><Relationship Id="rId1" Type="http://schemas.openxmlformats.org/officeDocument/2006/relationships/printerSettings" Target="../printerSettings/printerSettings4.bin"/></Relationships>
</file>

<file path=xl/worksheets/_rels/sheet6.xml.rels><?xml version="1.0" encoding="UTF-8" standalone="yes"?>
<Relationships xmlns="http://schemas.openxmlformats.org/package/2006/relationships"><Relationship Id="rId1" Type="http://schemas.openxmlformats.org/officeDocument/2006/relationships/printerSettings" Target="../printerSettings/printerSettings5.bin"/></Relationships>
</file>

<file path=xl/worksheets/_rels/sheet7.xml.rels><?xml version="1.0" encoding="UTF-8" standalone="yes"?>
<Relationships xmlns="http://schemas.openxmlformats.org/package/2006/relationships"><Relationship Id="rId1" Type="http://schemas.openxmlformats.org/officeDocument/2006/relationships/printerSettings" Target="../printerSettings/printerSettings6.bin"/></Relationships>
</file>

<file path=xl/worksheets/_rels/sheet8.xml.rels><?xml version="1.0" encoding="UTF-8" standalone="yes"?>
<Relationships xmlns="http://schemas.openxmlformats.org/package/2006/relationships"><Relationship Id="rId1" Type="http://schemas.openxmlformats.org/officeDocument/2006/relationships/printerSettings" Target="../printerSettings/printerSettings7.bin"/></Relationships>
</file>

<file path=xl/worksheets/_rels/sheet9.xml.rels><?xml version="1.0" encoding="UTF-8" standalone="yes"?>
<Relationships xmlns="http://schemas.openxmlformats.org/package/2006/relationships"><Relationship Id="rId1" Type="http://schemas.openxmlformats.org/officeDocument/2006/relationships/printerSettings" Target="../printerSettings/printerSettings8.bin"/></Relationships>
</file>

<file path=xl/worksheets/_rels/sheet10.xml.rels><?xml version="1.0" encoding="UTF-8" standalone="yes"?>
<Relationships xmlns="http://schemas.openxmlformats.org/package/2006/relationships"><Relationship Id="rId1" Type="http://schemas.openxmlformats.org/officeDocument/2006/relationships/printerSettings" Target="../printerSettings/printerSettings9.bin"/></Relationships>
</file>

<file path=xl/worksheets/_rels/sheet11.xml.rels><?xml version="1.0" encoding="UTF-8" standalone="yes"?>
<Relationships xmlns="http://schemas.openxmlformats.org/package/2006/relationships"><Relationship Id="rId1" Type="http://schemas.openxmlformats.org/officeDocument/2006/relationships/printerSettings" Target="../printerSettings/printerSettings10.bin"/></Relationships>
</file>

<file path=xl/worksheets/_rels/sheet12.xml.rels><?xml version="1.0" encoding="UTF-8" standalone="yes"?>
<Relationships xmlns="http://schemas.openxmlformats.org/package/2006/relationships"><Relationship Id="rId1" Type="http://schemas.openxmlformats.org/officeDocument/2006/relationships/printerSettings" Target="../printerSettings/printerSettings11.bin"/></Relationships>
</file>

<file path=xl/worksheets/_rels/sheet13.xml.rels><?xml version="1.0" encoding="UTF-8" standalone="yes"?>
<Relationships xmlns="http://schemas.openxmlformats.org/package/2006/relationships"><Relationship Id="rId1" Type="http://schemas.openxmlformats.org/officeDocument/2006/relationships/printerSettings" Target="../printerSettings/printerSettings12.bin"/></Relationships>
</file>

<file path=xl/worksheets/_rels/sheet14.xml.rels><?xml version="1.0" encoding="UTF-8" standalone="yes"?>
<Relationships xmlns="http://schemas.openxmlformats.org/package/2006/relationships"><Relationship Id="rId1" Type="http://schemas.openxmlformats.org/officeDocument/2006/relationships/printerSettings" Target="../printerSettings/printerSettings13.bin"/></Relationships>
</file>

<file path=xl/worksheets/_rels/sheet15.xml.rels><?xml version="1.0" encoding="UTF-8" standalone="yes"?>
<Relationships xmlns="http://schemas.openxmlformats.org/package/2006/relationships"><Relationship Id="rId1" Type="http://schemas.openxmlformats.org/officeDocument/2006/relationships/printerSettings" Target="../printerSettings/printerSettings14.bin"/></Relationships>
</file>

<file path=xl/worksheets/_rels/sheet18.xml.rels><?xml version="1.0" encoding="UTF-8" standalone="yes"?>
<Relationships xmlns="http://schemas.openxmlformats.org/package/2006/relationships"><Relationship Id="rId1" Type="http://schemas.openxmlformats.org/officeDocument/2006/relationships/printerSettings" Target="../printerSettings/printerSettings15.bin"/></Relationships>
</file>

<file path=xl/worksheets/_rels/sheet19.xml.rels><?xml version="1.0" encoding="UTF-8" standalone="yes"?>
<Relationships xmlns="http://schemas.openxmlformats.org/package/2006/relationships"><Relationship Id="rId2" Type="http://schemas.openxmlformats.org/officeDocument/2006/relationships/vmlDrawing" Target="../drawings/vmlDrawing1.vml"/><Relationship Id="rId1" Type="http://schemas.openxmlformats.org/officeDocument/2006/relationships/printerSettings" Target="../printerSettings/printerSettings16.bin"/></Relationships>
</file>

<file path=xl/worksheets/_rels/sheet20.xml.rels><?xml version="1.0" encoding="UTF-8" standalone="yes"?>
<Relationships xmlns="http://schemas.openxmlformats.org/package/2006/relationships"><Relationship Id="rId1" Type="http://schemas.openxmlformats.org/officeDocument/2006/relationships/printerSettings" Target="../printerSettings/printerSettings17.bin"/></Relationships>
</file>

<file path=xl/worksheets/_rels/sheet21.xml.rels><?xml version="1.0" encoding="UTF-8" standalone="yes"?>
<Relationships xmlns="http://schemas.openxmlformats.org/package/2006/relationships"><Relationship Id="rId1" Type="http://schemas.openxmlformats.org/officeDocument/2006/relationships/printerSettings" Target="../printerSettings/printerSettings18.bin"/></Relationships>
</file>

<file path=xl/worksheets/_rels/sheet22.xml.rels><?xml version="1.0" encoding="UTF-8" standalone="yes"?>
<Relationships xmlns="http://schemas.openxmlformats.org/package/2006/relationships"><Relationship Id="rId2" Type="http://schemas.openxmlformats.org/officeDocument/2006/relationships/drawing" Target="../drawings/drawing2.xml"/><Relationship Id="rId1" Type="http://schemas.openxmlformats.org/officeDocument/2006/relationships/printerSettings" Target="../printerSettings/printerSettings19.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3"/>
  <dimension ref="B2:D18"/>
  <sheetViews>
    <sheetView showGridLines="0" tabSelected="1" workbookViewId="0">
      <selection activeCell="C15" sqref="C15"/>
    </sheetView>
  </sheetViews>
  <sheetFormatPr defaultColWidth="9.1328125" defaultRowHeight="12.75" x14ac:dyDescent="0.35"/>
  <cols>
    <col min="1" max="1" width="4.73046875" customWidth="1"/>
  </cols>
  <sheetData>
    <row r="2" spans="2:4" ht="18" x14ac:dyDescent="0.55000000000000004">
      <c r="B2" s="1178" t="s">
        <v>6911</v>
      </c>
    </row>
    <row r="3" spans="2:4" s="388" customFormat="1" ht="14.25" x14ac:dyDescent="0.45">
      <c r="B3" s="260"/>
    </row>
    <row r="5" spans="2:4" s="388" customFormat="1" x14ac:dyDescent="0.35">
      <c r="B5" s="388" t="s">
        <v>6805</v>
      </c>
    </row>
    <row r="6" spans="2:4" s="388" customFormat="1" x14ac:dyDescent="0.35"/>
    <row r="7" spans="2:4" s="388" customFormat="1" x14ac:dyDescent="0.35"/>
    <row r="8" spans="2:4" s="388" customFormat="1" x14ac:dyDescent="0.35"/>
    <row r="9" spans="2:4" s="388" customFormat="1" x14ac:dyDescent="0.35"/>
    <row r="10" spans="2:4" s="388" customFormat="1" x14ac:dyDescent="0.35"/>
    <row r="11" spans="2:4" s="388" customFormat="1" x14ac:dyDescent="0.35">
      <c r="B11" s="1174"/>
      <c r="C11" s="1174"/>
      <c r="D11" s="1174"/>
    </row>
    <row r="12" spans="2:4" s="388" customFormat="1" ht="13.9" x14ac:dyDescent="0.4">
      <c r="B12" s="1175" t="s">
        <v>6908</v>
      </c>
      <c r="C12" s="1176"/>
      <c r="D12" s="1174"/>
    </row>
    <row r="13" spans="2:4" s="388" customFormat="1" ht="13.9" x14ac:dyDescent="0.4">
      <c r="B13" s="1175"/>
      <c r="C13" s="1176" t="s">
        <v>6909</v>
      </c>
      <c r="D13" s="1174"/>
    </row>
    <row r="14" spans="2:4" s="388" customFormat="1" ht="13.5" x14ac:dyDescent="0.35">
      <c r="B14" s="1176"/>
      <c r="C14" s="1177" t="s">
        <v>6912</v>
      </c>
      <c r="D14" s="1174"/>
    </row>
    <row r="15" spans="2:4" s="388" customFormat="1" ht="13.5" x14ac:dyDescent="0.35">
      <c r="B15" s="1176"/>
      <c r="C15" s="1176" t="s">
        <v>6910</v>
      </c>
      <c r="D15" s="1174"/>
    </row>
    <row r="16" spans="2:4" s="388" customFormat="1" ht="13.5" x14ac:dyDescent="0.35">
      <c r="B16" s="1176"/>
      <c r="D16" s="1174"/>
    </row>
    <row r="17" spans="2:4" s="388" customFormat="1" ht="13.5" x14ac:dyDescent="0.35">
      <c r="B17" s="1176"/>
      <c r="C17" s="1177"/>
      <c r="D17" s="1174"/>
    </row>
    <row r="18" spans="2:4" s="388" customFormat="1" ht="13.5" x14ac:dyDescent="0.35">
      <c r="B18" s="1176"/>
      <c r="C18" s="1177"/>
      <c r="D18" s="1174"/>
    </row>
  </sheetData>
  <pageMargins left="0.7" right="0.7" top="0.75" bottom="0.75" header="0.3" footer="0.3"/>
  <drawing r:id="rId1"/>
</worksheet>
</file>

<file path=xl/worksheets/sheet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1">
    <pageSetUpPr fitToPage="1"/>
  </sheetPr>
  <dimension ref="A2:F39"/>
  <sheetViews>
    <sheetView showGridLines="0" zoomScale="80" zoomScaleNormal="80" workbookViewId="0"/>
  </sheetViews>
  <sheetFormatPr defaultColWidth="9.1328125" defaultRowHeight="14.25" x14ac:dyDescent="0.45"/>
  <cols>
    <col min="1" max="1" width="3" style="270" customWidth="1"/>
    <col min="2" max="2" width="29.59765625" style="270" customWidth="1"/>
    <col min="3" max="3" width="27.1328125" style="270" bestFit="1" customWidth="1"/>
    <col min="4" max="4" width="92.3984375" style="270" bestFit="1" customWidth="1"/>
    <col min="5" max="5" width="81.3984375" style="270" customWidth="1"/>
    <col min="6" max="6" width="58.3984375" style="270" bestFit="1" customWidth="1"/>
    <col min="7" max="7" width="13.59765625" style="270" customWidth="1"/>
    <col min="8" max="16384" width="9.1328125" style="270"/>
  </cols>
  <sheetData>
    <row r="2" spans="2:4" ht="23.25" x14ac:dyDescent="0.7">
      <c r="B2" s="272" t="s">
        <v>6907</v>
      </c>
    </row>
    <row r="3" spans="2:4" ht="23.65" thickBot="1" x14ac:dyDescent="0.75">
      <c r="B3" s="272"/>
    </row>
    <row r="4" spans="2:4" ht="14.65" thickBot="1" x14ac:dyDescent="0.5">
      <c r="B4" s="1148" t="s">
        <v>4014</v>
      </c>
      <c r="C4" s="1149" t="s">
        <v>6891</v>
      </c>
      <c r="D4" s="1150" t="s">
        <v>2251</v>
      </c>
    </row>
    <row r="5" spans="2:4" x14ac:dyDescent="0.45">
      <c r="B5" s="1151"/>
      <c r="C5" s="1152" t="s">
        <v>2249</v>
      </c>
      <c r="D5" s="1153" t="s">
        <v>2253</v>
      </c>
    </row>
    <row r="6" spans="2:4" x14ac:dyDescent="0.45">
      <c r="B6" s="1151"/>
      <c r="C6" s="1152" t="s">
        <v>5322</v>
      </c>
      <c r="D6" s="1153" t="s">
        <v>6543</v>
      </c>
    </row>
    <row r="7" spans="2:4" x14ac:dyDescent="0.45">
      <c r="B7" s="1151"/>
      <c r="C7" s="1152" t="s">
        <v>6542</v>
      </c>
      <c r="D7" s="1153" t="s">
        <v>6544</v>
      </c>
    </row>
    <row r="8" spans="2:4" x14ac:dyDescent="0.45">
      <c r="B8" s="1151"/>
      <c r="C8" s="1152" t="s">
        <v>2248</v>
      </c>
      <c r="D8" s="1153" t="s">
        <v>6815</v>
      </c>
    </row>
    <row r="9" spans="2:4" x14ac:dyDescent="0.45">
      <c r="B9" s="1151"/>
      <c r="C9" s="1152" t="s">
        <v>2250</v>
      </c>
      <c r="D9" s="1153" t="s">
        <v>2254</v>
      </c>
    </row>
    <row r="10" spans="2:4" x14ac:dyDescent="0.45">
      <c r="B10" s="1151"/>
      <c r="C10" s="1152" t="s">
        <v>2246</v>
      </c>
      <c r="D10" s="1153" t="s">
        <v>6816</v>
      </c>
    </row>
    <row r="11" spans="2:4" x14ac:dyDescent="0.45">
      <c r="B11" s="1151"/>
      <c r="C11" s="1152" t="s">
        <v>2247</v>
      </c>
      <c r="D11" s="1153" t="s">
        <v>6817</v>
      </c>
    </row>
    <row r="12" spans="2:4" x14ac:dyDescent="0.45">
      <c r="B12" s="1151"/>
      <c r="C12" s="1152" t="s">
        <v>5296</v>
      </c>
      <c r="D12" s="1153" t="s">
        <v>6814</v>
      </c>
    </row>
    <row r="13" spans="2:4" x14ac:dyDescent="0.45">
      <c r="B13" s="1154"/>
      <c r="C13" s="1154"/>
      <c r="D13" s="1154"/>
    </row>
    <row r="14" spans="2:4" ht="14.65" thickBot="1" x14ac:dyDescent="0.5">
      <c r="B14" s="1154"/>
      <c r="C14" s="1154"/>
      <c r="D14" s="1154"/>
    </row>
    <row r="15" spans="2:4" ht="14.65" thickBot="1" x14ac:dyDescent="0.5">
      <c r="B15" s="1151" t="s">
        <v>4013</v>
      </c>
      <c r="C15" s="1155" t="s">
        <v>6891</v>
      </c>
      <c r="D15" s="1156" t="s">
        <v>2251</v>
      </c>
    </row>
    <row r="16" spans="2:4" x14ac:dyDescent="0.45">
      <c r="B16" s="1151"/>
      <c r="C16" s="1157" t="s">
        <v>2245</v>
      </c>
      <c r="D16" s="1158" t="s">
        <v>2252</v>
      </c>
    </row>
    <row r="17" spans="2:4" x14ac:dyDescent="0.45">
      <c r="B17" s="1154"/>
      <c r="C17" s="1159"/>
      <c r="D17" s="1159"/>
    </row>
    <row r="18" spans="2:4" x14ac:dyDescent="0.45">
      <c r="B18" s="1154"/>
      <c r="C18" s="1159"/>
      <c r="D18" s="1159"/>
    </row>
    <row r="19" spans="2:4" ht="14.65" thickBot="1" x14ac:dyDescent="0.5">
      <c r="B19" s="1151" t="s">
        <v>4011</v>
      </c>
      <c r="C19" s="1160"/>
      <c r="D19" s="1160"/>
    </row>
    <row r="20" spans="2:4" ht="14.65" thickBot="1" x14ac:dyDescent="0.5">
      <c r="B20" s="1161" t="s">
        <v>6892</v>
      </c>
      <c r="C20" s="1155" t="s">
        <v>6891</v>
      </c>
      <c r="D20" s="1150" t="s">
        <v>2251</v>
      </c>
    </row>
    <row r="21" spans="2:4" x14ac:dyDescent="0.45">
      <c r="B21" s="1179" t="s">
        <v>4012</v>
      </c>
      <c r="C21" s="1165" t="s">
        <v>6567</v>
      </c>
      <c r="D21" s="1166" t="s">
        <v>6569</v>
      </c>
    </row>
    <row r="22" spans="2:4" x14ac:dyDescent="0.45">
      <c r="B22" s="1180"/>
      <c r="C22" s="1167" t="s">
        <v>6568</v>
      </c>
      <c r="D22" s="1168" t="s">
        <v>6570</v>
      </c>
    </row>
    <row r="23" spans="2:4" x14ac:dyDescent="0.45">
      <c r="B23" s="1180"/>
      <c r="C23" s="1167" t="s">
        <v>6571</v>
      </c>
      <c r="D23" s="1168" t="s">
        <v>6897</v>
      </c>
    </row>
    <row r="24" spans="2:4" x14ac:dyDescent="0.45">
      <c r="B24" s="1180"/>
      <c r="C24" s="1167" t="s">
        <v>6572</v>
      </c>
      <c r="D24" s="1168" t="s">
        <v>6898</v>
      </c>
    </row>
    <row r="25" spans="2:4" x14ac:dyDescent="0.45">
      <c r="B25" s="1180"/>
      <c r="C25" s="1167" t="s">
        <v>6573</v>
      </c>
      <c r="D25" s="1168" t="s">
        <v>6899</v>
      </c>
    </row>
    <row r="26" spans="2:4" x14ac:dyDescent="0.45">
      <c r="B26" s="1180"/>
      <c r="C26" s="1167" t="s">
        <v>6574</v>
      </c>
      <c r="D26" s="1168" t="s">
        <v>6900</v>
      </c>
    </row>
    <row r="27" spans="2:4" x14ac:dyDescent="0.45">
      <c r="B27" s="1180"/>
      <c r="C27" s="1167" t="s">
        <v>6575</v>
      </c>
      <c r="D27" s="1168" t="s">
        <v>6901</v>
      </c>
    </row>
    <row r="28" spans="2:4" x14ac:dyDescent="0.45">
      <c r="B28" s="1180"/>
      <c r="C28" s="1167" t="s">
        <v>6576</v>
      </c>
      <c r="D28" s="1168" t="s">
        <v>6902</v>
      </c>
    </row>
    <row r="29" spans="2:4" x14ac:dyDescent="0.45">
      <c r="B29" s="1180"/>
      <c r="C29" s="1167" t="s">
        <v>6577</v>
      </c>
      <c r="D29" s="1168" t="s">
        <v>6906</v>
      </c>
    </row>
    <row r="30" spans="2:4" x14ac:dyDescent="0.45">
      <c r="B30" s="1180"/>
      <c r="C30" s="1167" t="s">
        <v>6578</v>
      </c>
      <c r="D30" s="1168" t="s">
        <v>6903</v>
      </c>
    </row>
    <row r="31" spans="2:4" x14ac:dyDescent="0.45">
      <c r="B31" s="1180"/>
      <c r="C31" s="1167" t="s">
        <v>6579</v>
      </c>
      <c r="D31" s="1168" t="s">
        <v>6904</v>
      </c>
    </row>
    <row r="32" spans="2:4" ht="14.65" thickBot="1" x14ac:dyDescent="0.5">
      <c r="B32" s="1181"/>
      <c r="C32" s="1169" t="s">
        <v>6580</v>
      </c>
      <c r="D32" s="1170" t="s">
        <v>6905</v>
      </c>
    </row>
    <row r="33" spans="1:6" ht="23.25" x14ac:dyDescent="0.7">
      <c r="B33" s="272"/>
    </row>
    <row r="34" spans="1:6" ht="12" customHeight="1" x14ac:dyDescent="0.45">
      <c r="C34" s="271"/>
      <c r="D34" s="271"/>
      <c r="E34" s="271"/>
      <c r="F34" s="271"/>
    </row>
    <row r="35" spans="1:6" x14ac:dyDescent="0.45">
      <c r="A35"/>
      <c r="B35"/>
      <c r="C35"/>
      <c r="D35"/>
      <c r="E35"/>
    </row>
    <row r="36" spans="1:6" x14ac:dyDescent="0.45">
      <c r="A36"/>
      <c r="B36"/>
      <c r="C36"/>
      <c r="D36"/>
      <c r="E36"/>
    </row>
    <row r="37" spans="1:6" x14ac:dyDescent="0.45">
      <c r="A37"/>
      <c r="B37"/>
      <c r="C37"/>
      <c r="D37"/>
      <c r="E37"/>
    </row>
    <row r="38" spans="1:6" x14ac:dyDescent="0.45">
      <c r="C38"/>
      <c r="D38"/>
    </row>
    <row r="39" spans="1:6" x14ac:dyDescent="0.45">
      <c r="C39"/>
      <c r="D39"/>
    </row>
  </sheetData>
  <mergeCells count="1">
    <mergeCell ref="B21:B32"/>
  </mergeCells>
  <hyperlinks>
    <hyperlink ref="C21" location="'00_Group 1'!A1" display="00_Group 1"/>
    <hyperlink ref="C22" location="'00_Group 2'!A1" display="00_Group 2"/>
    <hyperlink ref="C23" location="'01_Stroke'!A1" display="01 Stroke"/>
    <hyperlink ref="C24" location="'02_Renal'!A1" display="02_Renal"/>
    <hyperlink ref="C25" location="'03_DayCase'!A1" display="03_DayCase"/>
    <hyperlink ref="C26" location="'06_Endoscopy'!A1" display="06_Endoscopy"/>
    <hyperlink ref="C27" location="'07_FHF'!A1" display="07_FHF"/>
    <hyperlink ref="C28" location="'9_Outpatients'!A1" display="9_Outpatients"/>
    <hyperlink ref="C29" location="'11_Paed_Ep'!A1" display="11_Paed_Ep"/>
    <hyperlink ref="C30" location="'13_Pleural_Effusion'!A1" display="13_Pleural_Effusion"/>
    <hyperlink ref="C31" location="'15_SameDay_EMCare'!A1" display="15_SameDay_EMCare"/>
    <hyperlink ref="C32" location="'16_TIA'!A1" display="16_TIA"/>
    <hyperlink ref="C16" location="'Linked Sheet'!A1" display="Linked Sheet"/>
    <hyperlink ref="C12" location="'Unbundled Output for BPT'!A1" display="RENAL_SQL"/>
    <hyperlink ref="C11" location="'APROC data for BPT'!A1" display="APROC data for BPT"/>
    <hyperlink ref="C10" location="'OPATT data for BPT'!A1" display="OPATT data for BPT"/>
    <hyperlink ref="C9" location="'Compliance rates for SDEC'!A1" display="Compliance rates for SDEC"/>
    <hyperlink ref="C8" location="'Activity with spell flags'!A1" display="Activity with spell flags"/>
    <hyperlink ref="C7" location="'201617 BPT Tariffs'!A1" display="201617 BPT Tariffs"/>
    <hyperlink ref="C6" location="'Currency Design1718'!A1" display="Currency Design1718"/>
    <hyperlink ref="C5" location="'Price Adjustments'!A1" display="Price Adjustments"/>
  </hyperlinks>
  <pageMargins left="0.7" right="0.7" top="0.75" bottom="0.75" header="0.3" footer="0.3"/>
  <pageSetup paperSize="9" scale="28" orientation="landscape" r:id="rId1"/>
</worksheet>
</file>

<file path=xl/worksheets/sheet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
    <tabColor rgb="FF00B0F0"/>
    <pageSetUpPr fitToPage="1"/>
  </sheetPr>
  <dimension ref="A1:J453"/>
  <sheetViews>
    <sheetView showGridLines="0" zoomScaleNormal="100" workbookViewId="0"/>
  </sheetViews>
  <sheetFormatPr defaultColWidth="9.1328125" defaultRowHeight="12.75" x14ac:dyDescent="0.35"/>
  <cols>
    <col min="1" max="1" width="14.3984375" style="175" customWidth="1"/>
    <col min="2" max="2" width="95.73046875" style="176" bestFit="1" customWidth="1"/>
    <col min="3" max="3" width="17.3984375" style="176" customWidth="1"/>
    <col min="4" max="4" width="23.59765625" style="159" customWidth="1"/>
    <col min="5" max="5" width="15.86328125" style="159" customWidth="1"/>
    <col min="6" max="6" width="12.265625" style="159" customWidth="1"/>
    <col min="7" max="7" width="14.73046875" style="159" customWidth="1"/>
    <col min="8" max="8" width="9.1328125" style="159"/>
    <col min="9" max="9" width="19" style="159" customWidth="1"/>
    <col min="10" max="10" width="37.265625" style="159" customWidth="1"/>
    <col min="11" max="16384" width="9.1328125" style="159"/>
  </cols>
  <sheetData>
    <row r="1" spans="1:10" s="185" customFormat="1" ht="12.75" customHeight="1" x14ac:dyDescent="0.35">
      <c r="A1" s="31" t="s">
        <v>6519</v>
      </c>
      <c r="B1" s="32"/>
      <c r="C1" s="1047" t="s">
        <v>481</v>
      </c>
      <c r="D1" s="1141"/>
      <c r="E1" s="1145"/>
      <c r="F1" s="1144"/>
      <c r="G1" s="1142"/>
      <c r="H1" s="1143"/>
      <c r="I1" s="1144"/>
      <c r="J1" s="1143"/>
    </row>
    <row r="2" spans="1:10" s="185" customFormat="1" ht="11.25" customHeight="1" x14ac:dyDescent="0.35">
      <c r="A2" s="37"/>
      <c r="B2" s="38"/>
      <c r="C2" s="36"/>
      <c r="D2" s="36"/>
      <c r="E2" s="34"/>
      <c r="F2" s="41"/>
      <c r="G2" s="41"/>
      <c r="H2" s="36"/>
      <c r="J2" s="36"/>
    </row>
    <row r="3" spans="1:10" s="185" customFormat="1" x14ac:dyDescent="0.35">
      <c r="A3" s="39">
        <v>1</v>
      </c>
      <c r="B3" s="40" t="s">
        <v>529</v>
      </c>
      <c r="C3" s="38"/>
      <c r="D3" s="38"/>
      <c r="E3" s="34"/>
      <c r="F3" s="1187"/>
      <c r="G3" s="1187"/>
      <c r="H3" s="36"/>
      <c r="J3" s="36"/>
    </row>
    <row r="4" spans="1:10" s="185" customFormat="1" x14ac:dyDescent="0.35">
      <c r="A4" s="39">
        <v>2</v>
      </c>
      <c r="B4" s="40" t="s">
        <v>507</v>
      </c>
      <c r="C4" s="38"/>
      <c r="D4" s="38"/>
      <c r="E4" s="34"/>
      <c r="F4" s="1187"/>
      <c r="G4" s="1187"/>
      <c r="H4" s="36"/>
      <c r="J4" s="36"/>
    </row>
    <row r="5" spans="1:10" s="185" customFormat="1" x14ac:dyDescent="0.35">
      <c r="A5" s="42">
        <v>3</v>
      </c>
      <c r="B5" s="40" t="s">
        <v>465</v>
      </c>
      <c r="C5" s="38"/>
      <c r="D5" s="38"/>
      <c r="E5" s="34"/>
      <c r="F5" s="41"/>
      <c r="G5" s="41"/>
      <c r="H5" s="36"/>
      <c r="J5" s="36"/>
    </row>
    <row r="6" spans="1:10" s="185" customFormat="1" x14ac:dyDescent="0.35">
      <c r="A6" s="39">
        <v>4</v>
      </c>
      <c r="B6" s="40" t="s">
        <v>380</v>
      </c>
      <c r="C6" s="38"/>
      <c r="D6" s="38"/>
      <c r="E6" s="34"/>
      <c r="F6" s="35"/>
      <c r="G6" s="35"/>
      <c r="H6" s="36"/>
      <c r="J6" s="36"/>
    </row>
    <row r="7" spans="1:10" s="185" customFormat="1" x14ac:dyDescent="0.35">
      <c r="A7" s="39">
        <v>5</v>
      </c>
      <c r="B7" s="40" t="s">
        <v>359</v>
      </c>
      <c r="C7" s="38"/>
      <c r="D7" s="38"/>
      <c r="E7" s="34"/>
      <c r="F7" s="35"/>
      <c r="G7" s="35"/>
      <c r="H7" s="36"/>
      <c r="J7" s="36"/>
    </row>
    <row r="8" spans="1:10" s="185" customFormat="1" x14ac:dyDescent="0.35">
      <c r="A8" s="39">
        <v>6</v>
      </c>
      <c r="B8" s="40" t="s">
        <v>351</v>
      </c>
      <c r="C8" s="36"/>
      <c r="D8" s="38"/>
      <c r="E8" s="34"/>
      <c r="F8" s="35"/>
      <c r="G8" s="35"/>
      <c r="H8" s="36"/>
      <c r="J8" s="36"/>
    </row>
    <row r="9" spans="1:10" s="185" customFormat="1" x14ac:dyDescent="0.35">
      <c r="A9" s="39">
        <v>7</v>
      </c>
      <c r="B9" s="40" t="s">
        <v>318</v>
      </c>
      <c r="C9" s="36"/>
      <c r="D9" s="38"/>
      <c r="E9" s="34"/>
      <c r="F9" s="35"/>
      <c r="G9" s="35"/>
      <c r="H9" s="36"/>
      <c r="J9" s="36"/>
    </row>
    <row r="10" spans="1:10" s="185" customFormat="1" x14ac:dyDescent="0.35">
      <c r="A10" s="39">
        <v>8</v>
      </c>
      <c r="B10" s="40" t="s">
        <v>214</v>
      </c>
      <c r="C10" s="36"/>
      <c r="D10" s="38"/>
      <c r="E10" s="34"/>
      <c r="F10" s="35"/>
      <c r="G10" s="35"/>
      <c r="H10" s="36"/>
      <c r="J10" s="36"/>
    </row>
    <row r="11" spans="1:10" s="185" customFormat="1" x14ac:dyDescent="0.35">
      <c r="A11" s="39">
        <v>9</v>
      </c>
      <c r="B11" s="40" t="s">
        <v>205</v>
      </c>
      <c r="C11" s="36"/>
      <c r="D11" s="38"/>
      <c r="E11" s="34"/>
      <c r="F11" s="35"/>
      <c r="G11" s="35"/>
      <c r="H11" s="36"/>
      <c r="J11" s="36"/>
    </row>
    <row r="12" spans="1:10" s="185" customFormat="1" x14ac:dyDescent="0.35">
      <c r="A12" s="39">
        <v>10</v>
      </c>
      <c r="B12" s="40" t="s">
        <v>186</v>
      </c>
      <c r="C12" s="36"/>
      <c r="D12" s="38"/>
      <c r="E12" s="34"/>
      <c r="F12" s="35"/>
      <c r="G12" s="35"/>
      <c r="H12" s="36"/>
      <c r="J12" s="36"/>
    </row>
    <row r="13" spans="1:10" s="185" customFormat="1" x14ac:dyDescent="0.35">
      <c r="A13" s="39">
        <v>11</v>
      </c>
      <c r="B13" s="40" t="s">
        <v>185</v>
      </c>
      <c r="C13" s="38"/>
      <c r="D13" s="38"/>
      <c r="E13" s="34"/>
      <c r="F13" s="35"/>
      <c r="G13" s="35"/>
      <c r="H13" s="36"/>
      <c r="J13" s="36"/>
    </row>
    <row r="14" spans="1:10" s="185" customFormat="1" x14ac:dyDescent="0.35">
      <c r="A14" s="39">
        <v>12</v>
      </c>
      <c r="B14" s="40" t="s">
        <v>180</v>
      </c>
      <c r="C14" s="38"/>
      <c r="D14" s="38"/>
      <c r="E14" s="34"/>
      <c r="F14" s="35"/>
      <c r="G14" s="35"/>
      <c r="H14" s="36"/>
      <c r="J14" s="36"/>
    </row>
    <row r="15" spans="1:10" s="185" customFormat="1" x14ac:dyDescent="0.35">
      <c r="A15" s="39">
        <v>13</v>
      </c>
      <c r="B15" s="40" t="s">
        <v>176</v>
      </c>
      <c r="C15" s="36"/>
      <c r="D15" s="38"/>
      <c r="E15" s="34"/>
      <c r="F15" s="35"/>
      <c r="G15" s="35"/>
      <c r="H15" s="36"/>
      <c r="J15" s="36"/>
    </row>
    <row r="16" spans="1:10" s="185" customFormat="1" x14ac:dyDescent="0.35">
      <c r="A16" s="39">
        <v>14</v>
      </c>
      <c r="B16" s="40" t="s">
        <v>161</v>
      </c>
      <c r="C16" s="36"/>
      <c r="D16" s="38"/>
      <c r="E16" s="34"/>
      <c r="F16" s="36"/>
      <c r="G16" s="36"/>
      <c r="H16" s="36"/>
      <c r="J16" s="36"/>
    </row>
    <row r="17" spans="1:10" s="185" customFormat="1" x14ac:dyDescent="0.35">
      <c r="A17" s="39">
        <v>15</v>
      </c>
      <c r="B17" s="40" t="s">
        <v>152</v>
      </c>
      <c r="C17" s="36"/>
      <c r="D17" s="38"/>
      <c r="E17" s="34"/>
      <c r="F17" s="36"/>
      <c r="G17" s="36"/>
      <c r="H17" s="36"/>
      <c r="J17" s="36"/>
    </row>
    <row r="18" spans="1:10" s="185" customFormat="1" x14ac:dyDescent="0.35">
      <c r="A18" s="39">
        <v>16</v>
      </c>
      <c r="B18" s="40" t="s">
        <v>24</v>
      </c>
      <c r="C18" s="36"/>
      <c r="D18" s="36"/>
      <c r="E18" s="34"/>
      <c r="F18" s="35"/>
      <c r="G18" s="35"/>
      <c r="H18" s="36"/>
      <c r="J18" s="36"/>
    </row>
    <row r="19" spans="1:10" s="185" customFormat="1" x14ac:dyDescent="0.35">
      <c r="A19" s="42">
        <v>17</v>
      </c>
      <c r="B19" s="40" t="s">
        <v>14</v>
      </c>
      <c r="C19" s="38"/>
      <c r="D19" s="38"/>
      <c r="E19" s="71"/>
      <c r="F19" s="41"/>
      <c r="G19" s="41"/>
      <c r="H19" s="36"/>
      <c r="J19" s="36"/>
    </row>
    <row r="20" spans="1:10" s="185" customFormat="1" x14ac:dyDescent="0.35">
      <c r="A20" s="39">
        <v>18</v>
      </c>
      <c r="B20" s="40" t="s">
        <v>6836</v>
      </c>
      <c r="C20" s="38"/>
      <c r="D20" s="36"/>
      <c r="E20" s="71"/>
      <c r="F20" s="41"/>
      <c r="G20" s="41"/>
      <c r="H20" s="36"/>
      <c r="J20" s="36"/>
    </row>
    <row r="21" spans="1:10" s="185" customFormat="1" x14ac:dyDescent="0.35">
      <c r="A21" s="39">
        <v>19</v>
      </c>
      <c r="B21" s="40" t="s">
        <v>6888</v>
      </c>
      <c r="C21" s="38"/>
      <c r="D21" s="36"/>
      <c r="E21" s="71"/>
      <c r="F21" s="41"/>
      <c r="G21" s="41"/>
      <c r="H21" s="36"/>
      <c r="J21" s="36"/>
    </row>
    <row r="22" spans="1:10" s="185" customFormat="1" ht="10.15" x14ac:dyDescent="0.35">
      <c r="A22" s="47"/>
      <c r="B22" s="40"/>
      <c r="C22" s="48"/>
      <c r="D22" s="33"/>
      <c r="E22" s="48"/>
      <c r="F22" s="33"/>
      <c r="G22" s="33"/>
      <c r="H22" s="273"/>
      <c r="I22" s="345"/>
      <c r="J22" s="36"/>
    </row>
    <row r="23" spans="1:10" s="185" customFormat="1" ht="10.15" x14ac:dyDescent="0.35">
      <c r="A23" s="50">
        <v>1</v>
      </c>
      <c r="B23" s="51" t="s">
        <v>529</v>
      </c>
      <c r="C23" s="52"/>
      <c r="D23" s="33"/>
      <c r="E23" s="48"/>
      <c r="F23" s="36"/>
      <c r="G23" s="36"/>
      <c r="H23" s="40" t="s">
        <v>13</v>
      </c>
      <c r="I23" s="40"/>
      <c r="J23" s="36"/>
    </row>
    <row r="24" spans="1:10" s="185" customFormat="1" ht="10.15" x14ac:dyDescent="0.35">
      <c r="A24" s="33"/>
      <c r="B24" s="33"/>
      <c r="C24" s="48"/>
      <c r="D24" s="33"/>
      <c r="E24" s="48"/>
      <c r="F24" s="33"/>
      <c r="G24" s="33"/>
      <c r="H24" s="52"/>
      <c r="I24" s="345"/>
      <c r="J24" s="36"/>
    </row>
    <row r="25" spans="1:10" s="185" customFormat="1" ht="22.5" customHeight="1" x14ac:dyDescent="0.35">
      <c r="A25" s="1188" t="s">
        <v>6847</v>
      </c>
      <c r="B25" s="1188"/>
      <c r="C25" s="1188"/>
      <c r="D25" s="1188"/>
      <c r="E25" s="1188"/>
      <c r="F25" s="1188"/>
      <c r="G25" s="1188"/>
      <c r="H25"/>
      <c r="J25" s="36"/>
    </row>
    <row r="26" spans="1:10" s="185" customFormat="1" ht="11.25" customHeight="1" x14ac:dyDescent="0.35">
      <c r="A26" s="1182" t="s">
        <v>6848</v>
      </c>
      <c r="B26" s="1182"/>
      <c r="C26" s="1182"/>
      <c r="D26" s="1182"/>
      <c r="E26" s="1182"/>
      <c r="F26" s="1182"/>
      <c r="G26" s="1182"/>
      <c r="H26"/>
      <c r="J26" s="36"/>
    </row>
    <row r="27" spans="1:10" s="185" customFormat="1" x14ac:dyDescent="0.35">
      <c r="A27" s="1182" t="s">
        <v>525</v>
      </c>
      <c r="B27" s="1183"/>
      <c r="C27" s="1183"/>
      <c r="D27" s="1183"/>
      <c r="E27" s="1183"/>
      <c r="F27" s="1183"/>
      <c r="G27" s="1183"/>
      <c r="H27"/>
      <c r="J27" s="36"/>
    </row>
    <row r="28" spans="1:10" s="185" customFormat="1" x14ac:dyDescent="0.35">
      <c r="A28" s="1182" t="s">
        <v>6849</v>
      </c>
      <c r="B28" s="1183"/>
      <c r="C28" s="1183"/>
      <c r="D28" s="1183"/>
      <c r="E28" s="1183"/>
      <c r="F28" s="1183"/>
      <c r="G28" s="1183"/>
      <c r="H28"/>
      <c r="J28" s="36"/>
    </row>
    <row r="29" spans="1:10" s="185" customFormat="1" ht="11.25" customHeight="1" x14ac:dyDescent="0.35">
      <c r="A29" s="1182" t="s">
        <v>6850</v>
      </c>
      <c r="B29" s="1182"/>
      <c r="C29" s="1182"/>
      <c r="D29" s="1182"/>
      <c r="E29" s="1182"/>
      <c r="F29" s="1182"/>
      <c r="G29" s="1182"/>
      <c r="H29"/>
      <c r="J29" s="36"/>
    </row>
    <row r="30" spans="1:10" s="185" customFormat="1" ht="11.25" customHeight="1" x14ac:dyDescent="0.35">
      <c r="A30" s="1182"/>
      <c r="B30" s="1183"/>
      <c r="C30" s="1183"/>
      <c r="D30" s="1183"/>
      <c r="E30" s="1183"/>
      <c r="F30" s="1183"/>
      <c r="G30" s="1183"/>
      <c r="H30"/>
      <c r="J30" s="36"/>
    </row>
    <row r="31" spans="1:10" s="185" customFormat="1" ht="10.15" x14ac:dyDescent="0.35">
      <c r="A31" s="54"/>
      <c r="B31" s="54"/>
      <c r="C31" s="55"/>
      <c r="D31" s="56"/>
      <c r="E31" s="48"/>
      <c r="F31" s="33"/>
      <c r="G31" s="33"/>
      <c r="H31" s="52"/>
      <c r="I31" s="345"/>
      <c r="J31" s="36"/>
    </row>
    <row r="32" spans="1:10" s="185" customFormat="1" ht="23.25" customHeight="1" x14ac:dyDescent="0.35">
      <c r="A32" s="36"/>
      <c r="B32" s="301" t="s">
        <v>523</v>
      </c>
      <c r="C32" s="301" t="s">
        <v>522</v>
      </c>
      <c r="D32" s="56"/>
      <c r="E32" s="48"/>
      <c r="F32" s="33"/>
      <c r="G32" s="33"/>
      <c r="H32" s="52"/>
      <c r="I32" s="345"/>
      <c r="J32" s="36"/>
    </row>
    <row r="33" spans="1:10" s="185" customFormat="1" ht="12.75" customHeight="1" x14ac:dyDescent="0.35">
      <c r="A33" s="36"/>
      <c r="B33" s="302" t="s">
        <v>520</v>
      </c>
      <c r="C33" s="302">
        <f>'01_Stroke'!B5</f>
        <v>399</v>
      </c>
      <c r="D33" s="56"/>
      <c r="E33" s="374"/>
      <c r="F33" s="33"/>
      <c r="G33" s="33"/>
      <c r="H33" s="52"/>
      <c r="I33" s="345"/>
      <c r="J33" s="36"/>
    </row>
    <row r="34" spans="1:10" s="185" customFormat="1" ht="13.5" customHeight="1" x14ac:dyDescent="0.35">
      <c r="A34" s="36"/>
      <c r="B34" s="302" t="s">
        <v>6844</v>
      </c>
      <c r="C34" s="302">
        <f>'01_Stroke'!B6</f>
        <v>1026</v>
      </c>
      <c r="D34" s="56"/>
      <c r="E34" s="374"/>
      <c r="F34" s="52"/>
      <c r="G34" s="36"/>
      <c r="H34" s="36"/>
      <c r="J34" s="36"/>
    </row>
    <row r="35" spans="1:10" s="185" customFormat="1" ht="12.75" customHeight="1" x14ac:dyDescent="0.35">
      <c r="A35" s="36"/>
      <c r="B35" s="302" t="s">
        <v>518</v>
      </c>
      <c r="C35" s="302">
        <f>'01_Stroke'!B7</f>
        <v>840</v>
      </c>
      <c r="D35" s="56"/>
      <c r="E35" s="374"/>
      <c r="F35" s="52"/>
      <c r="G35" s="36"/>
      <c r="H35" s="36"/>
      <c r="J35" s="36"/>
    </row>
    <row r="36" spans="1:10" s="185" customFormat="1" ht="13.5" customHeight="1" x14ac:dyDescent="0.35">
      <c r="A36" s="62"/>
      <c r="B36" s="52"/>
      <c r="C36" s="55"/>
      <c r="D36" s="33"/>
      <c r="E36" s="48"/>
      <c r="F36" s="52"/>
      <c r="G36" s="36"/>
      <c r="H36" s="36"/>
      <c r="J36" s="36"/>
    </row>
    <row r="37" spans="1:10" s="185" customFormat="1" ht="20.25" x14ac:dyDescent="0.35">
      <c r="A37" s="303" t="s">
        <v>11</v>
      </c>
      <c r="B37" s="301" t="s">
        <v>10</v>
      </c>
      <c r="C37" s="301" t="s">
        <v>7</v>
      </c>
      <c r="D37" s="301" t="s">
        <v>517</v>
      </c>
      <c r="E37" s="1070" t="s">
        <v>166</v>
      </c>
      <c r="F37" s="52"/>
      <c r="G37" s="36"/>
      <c r="H37" s="36"/>
      <c r="J37" s="36"/>
    </row>
    <row r="38" spans="1:10" s="185" customFormat="1" ht="10.15" x14ac:dyDescent="0.35">
      <c r="A38" s="267" t="s">
        <v>835</v>
      </c>
      <c r="B38" s="267" t="str">
        <f>INDEX('Currency Design1718'!B:B,MATCH('Linked Sheet'!A38,'Currency Design1718'!A:A,0))</f>
        <v>Stroke with CC Score 16+</v>
      </c>
      <c r="C38" s="809">
        <f>INDEX('01_Stroke'!M:M,MATCH(A38,'01_Stroke'!A:A,0))</f>
        <v>11416.704199622516</v>
      </c>
      <c r="D38" s="809">
        <f>INDEX('01_Stroke'!L:L,MATCH(A38,'01_Stroke'!A:A,0))</f>
        <v>12841.704199622516</v>
      </c>
      <c r="E38" s="400" t="str">
        <f>INDEX('01_Stroke'!D:D,MATCH(A38,'01_Stroke'!A:A,0))</f>
        <v>n/a</v>
      </c>
      <c r="F38" s="52"/>
      <c r="G38" s="36"/>
      <c r="H38" s="375"/>
      <c r="I38" s="376"/>
      <c r="J38" s="36"/>
    </row>
    <row r="39" spans="1:10" s="185" customFormat="1" ht="12.75" customHeight="1" x14ac:dyDescent="0.35">
      <c r="A39" s="267" t="s">
        <v>837</v>
      </c>
      <c r="B39" s="267" t="str">
        <f>INDEX('Currency Design1718'!B:B,MATCH('Linked Sheet'!A39,'Currency Design1718'!A:A,0))</f>
        <v>Stroke with CC Score 13-15</v>
      </c>
      <c r="C39" s="809">
        <f>INDEX('01_Stroke'!M:M,MATCH(A39,'01_Stroke'!A:A,0))</f>
        <v>7062.0515384268838</v>
      </c>
      <c r="D39" s="809">
        <f>INDEX('01_Stroke'!L:L,MATCH(A39,'01_Stroke'!A:A,0))</f>
        <v>8487.0515384268838</v>
      </c>
      <c r="E39" s="400" t="str">
        <f>INDEX('01_Stroke'!D:D,MATCH(A39,'01_Stroke'!A:A,0))</f>
        <v>n/a</v>
      </c>
      <c r="F39" s="52"/>
      <c r="G39" s="36"/>
      <c r="H39" s="375"/>
      <c r="I39" s="376"/>
      <c r="J39" s="36"/>
    </row>
    <row r="40" spans="1:10" s="185" customFormat="1" ht="12.75" customHeight="1" x14ac:dyDescent="0.35">
      <c r="A40" s="267" t="s">
        <v>839</v>
      </c>
      <c r="B40" s="267" t="str">
        <f>INDEX('Currency Design1718'!B:B,MATCH('Linked Sheet'!A40,'Currency Design1718'!A:A,0))</f>
        <v>Stroke with CC Score 10-12</v>
      </c>
      <c r="C40" s="809">
        <f>INDEX('01_Stroke'!M:M,MATCH(A40,'01_Stroke'!A:A,0))</f>
        <v>5048.1105107124986</v>
      </c>
      <c r="D40" s="809">
        <f>INDEX('01_Stroke'!L:L,MATCH(A40,'01_Stroke'!A:A,0))</f>
        <v>6473.1105107124986</v>
      </c>
      <c r="E40" s="400" t="str">
        <f>INDEX('01_Stroke'!D:D,MATCH(A40,'01_Stroke'!A:A,0))</f>
        <v>n/a</v>
      </c>
      <c r="F40" s="52"/>
      <c r="G40" s="36"/>
      <c r="H40" s="375"/>
      <c r="I40" s="376"/>
      <c r="J40" s="36"/>
    </row>
    <row r="41" spans="1:10" s="185" customFormat="1" ht="13.5" customHeight="1" x14ac:dyDescent="0.35">
      <c r="A41" s="267" t="s">
        <v>841</v>
      </c>
      <c r="B41" s="267" t="str">
        <f>INDEX('Currency Design1718'!B:B,MATCH('Linked Sheet'!A41,'Currency Design1718'!A:A,0))</f>
        <v>Stroke with CC Score 7-9</v>
      </c>
      <c r="C41" s="809">
        <f>INDEX('01_Stroke'!M:M,MATCH(A41,'01_Stroke'!A:A,0))</f>
        <v>3296.7935722193706</v>
      </c>
      <c r="D41" s="809">
        <f>INDEX('01_Stroke'!L:L,MATCH(A41,'01_Stroke'!A:A,0))</f>
        <v>4721.7935722193706</v>
      </c>
      <c r="E41" s="400" t="str">
        <f>INDEX('01_Stroke'!D:D,MATCH(A41,'01_Stroke'!A:A,0))</f>
        <v>n/a</v>
      </c>
      <c r="F41" s="52"/>
      <c r="G41" s="36"/>
      <c r="H41" s="375"/>
      <c r="I41" s="376"/>
      <c r="J41" s="36"/>
    </row>
    <row r="42" spans="1:10" s="185" customFormat="1" ht="10.15" x14ac:dyDescent="0.35">
      <c r="A42" s="267" t="s">
        <v>843</v>
      </c>
      <c r="B42" s="267" t="str">
        <f>INDEX('Currency Design1718'!B:B,MATCH('Linked Sheet'!A42,'Currency Design1718'!A:A,0))</f>
        <v>Stroke with CC Score 4-6</v>
      </c>
      <c r="C42" s="809">
        <f>INDEX('01_Stroke'!M:M,MATCH(A42,'01_Stroke'!A:A,0))</f>
        <v>2022.6688293248421</v>
      </c>
      <c r="D42" s="809">
        <f>INDEX('01_Stroke'!L:L,MATCH(A42,'01_Stroke'!A:A,0))</f>
        <v>3447.6688293248421</v>
      </c>
      <c r="E42" s="400" t="str">
        <f>INDEX('01_Stroke'!D:D,MATCH(A42,'01_Stroke'!A:A,0))</f>
        <v>n/a</v>
      </c>
      <c r="F42" s="52"/>
      <c r="G42" s="36"/>
      <c r="H42" s="375"/>
      <c r="I42" s="376"/>
      <c r="J42" s="36"/>
    </row>
    <row r="43" spans="1:10" s="185" customFormat="1" ht="10.15" x14ac:dyDescent="0.35">
      <c r="A43" s="267" t="s">
        <v>845</v>
      </c>
      <c r="B43" s="267" t="str">
        <f>INDEX('Currency Design1718'!B:B,MATCH('Linked Sheet'!A43,'Currency Design1718'!A:A,0))</f>
        <v>Stroke with CC Score 0-3</v>
      </c>
      <c r="C43" s="809">
        <f>INDEX('01_Stroke'!M:M,MATCH(A43,'01_Stroke'!A:A,0))</f>
        <v>1116.7509193819142</v>
      </c>
      <c r="D43" s="809">
        <f>INDEX('01_Stroke'!L:L,MATCH(A43,'01_Stroke'!A:A,0))</f>
        <v>2541.7509193819142</v>
      </c>
      <c r="E43" s="359" t="str">
        <f>INDEX('01_Stroke'!D:D,MATCH(A43,'01_Stroke'!A:A,0))</f>
        <v>n/a</v>
      </c>
      <c r="F43" s="52"/>
      <c r="G43" s="36"/>
      <c r="H43" s="375"/>
      <c r="I43" s="376"/>
      <c r="J43" s="36"/>
    </row>
    <row r="44" spans="1:10" s="185" customFormat="1" ht="13.15" thickBot="1" x14ac:dyDescent="0.4">
      <c r="A44" s="68"/>
      <c r="B44" s="44"/>
      <c r="C44" s="69"/>
      <c r="D44" s="68"/>
      <c r="E44" s="45"/>
      <c r="F44" s="44"/>
      <c r="G44" s="44"/>
      <c r="H44" s="69"/>
      <c r="I44" s="69"/>
      <c r="J44" s="36"/>
    </row>
    <row r="45" spans="1:10" s="185" customFormat="1" x14ac:dyDescent="0.35">
      <c r="A45" s="70"/>
      <c r="B45" s="38"/>
      <c r="C45" s="38"/>
      <c r="D45" s="36"/>
      <c r="E45" s="71"/>
      <c r="F45" s="41"/>
      <c r="G45" s="41"/>
      <c r="H45" s="36"/>
      <c r="J45" s="36"/>
    </row>
    <row r="46" spans="1:10" s="185" customFormat="1" ht="10.15" x14ac:dyDescent="0.35">
      <c r="A46" s="50">
        <v>2</v>
      </c>
      <c r="B46" s="51" t="s">
        <v>507</v>
      </c>
      <c r="C46" s="52"/>
      <c r="D46" s="33"/>
      <c r="E46" s="48"/>
      <c r="F46" s="36"/>
      <c r="G46" s="36"/>
      <c r="H46" s="40" t="s">
        <v>13</v>
      </c>
      <c r="I46" s="363"/>
      <c r="J46" s="36"/>
    </row>
    <row r="47" spans="1:10" s="185" customFormat="1" ht="10.15" x14ac:dyDescent="0.35">
      <c r="A47" s="72"/>
      <c r="B47" s="33"/>
      <c r="C47" s="48"/>
      <c r="D47" s="33"/>
      <c r="E47" s="48"/>
      <c r="F47" s="48"/>
      <c r="G47" s="48"/>
      <c r="H47" s="52"/>
      <c r="I47" s="345"/>
      <c r="J47" s="36"/>
    </row>
    <row r="48" spans="1:10" s="185" customFormat="1" ht="12.75" customHeight="1" x14ac:dyDescent="0.35">
      <c r="A48" s="1061" t="s">
        <v>504</v>
      </c>
      <c r="B48" s="1061"/>
      <c r="C48" s="1061"/>
      <c r="D48" s="1061"/>
      <c r="E48" s="1061"/>
      <c r="F48" s="1061"/>
      <c r="G48" s="1061"/>
      <c r="H48" s="52"/>
      <c r="I48" s="345"/>
      <c r="J48" s="36"/>
    </row>
    <row r="49" spans="1:10" s="185" customFormat="1" ht="10.15" x14ac:dyDescent="0.35">
      <c r="A49" s="1062" t="s">
        <v>6581</v>
      </c>
      <c r="B49" s="1062"/>
      <c r="C49" s="1062"/>
      <c r="D49" s="1062"/>
      <c r="E49" s="1062"/>
      <c r="F49" s="1062"/>
      <c r="G49" s="1062"/>
      <c r="H49" s="52"/>
      <c r="I49" s="345"/>
      <c r="J49" s="36"/>
    </row>
    <row r="50" spans="1:10" s="185" customFormat="1" ht="12.75" customHeight="1" x14ac:dyDescent="0.35">
      <c r="A50" s="1186" t="s">
        <v>502</v>
      </c>
      <c r="B50" s="1186"/>
      <c r="C50" s="1186"/>
      <c r="D50" s="1186"/>
      <c r="E50" s="1186"/>
      <c r="F50" s="1186"/>
      <c r="G50" s="1186"/>
      <c r="H50" s="52"/>
      <c r="I50" s="345"/>
      <c r="J50" s="36"/>
    </row>
    <row r="51" spans="1:10" s="185" customFormat="1" ht="12.75" customHeight="1" x14ac:dyDescent="0.35">
      <c r="A51" s="1186" t="s">
        <v>501</v>
      </c>
      <c r="B51" s="1186"/>
      <c r="C51" s="1186"/>
      <c r="D51" s="1186"/>
      <c r="E51" s="1186"/>
      <c r="F51" s="1186"/>
      <c r="G51" s="1186"/>
      <c r="H51" s="52"/>
      <c r="I51" s="345"/>
      <c r="J51" s="36"/>
    </row>
    <row r="52" spans="1:10" s="185" customFormat="1" x14ac:dyDescent="0.35">
      <c r="A52"/>
      <c r="B52"/>
      <c r="C52"/>
      <c r="D52"/>
      <c r="E52"/>
      <c r="F52"/>
      <c r="G52"/>
      <c r="H52" s="52"/>
      <c r="I52" s="345"/>
      <c r="J52" s="36"/>
    </row>
    <row r="53" spans="1:10" s="344" customFormat="1" x14ac:dyDescent="0.35">
      <c r="A53" s="39" t="s">
        <v>506</v>
      </c>
      <c r="B53" s="73" t="s">
        <v>505</v>
      </c>
      <c r="C53"/>
      <c r="D53"/>
      <c r="E53"/>
      <c r="F53"/>
      <c r="G53"/>
      <c r="H53" s="52"/>
      <c r="I53" s="345"/>
      <c r="J53" s="362"/>
    </row>
    <row r="54" spans="1:10" s="185" customFormat="1" ht="10.15" x14ac:dyDescent="0.35">
      <c r="A54" s="72"/>
      <c r="B54" s="33"/>
      <c r="C54" s="74"/>
      <c r="D54" s="33"/>
      <c r="E54" s="48"/>
      <c r="F54" s="48"/>
      <c r="G54" s="36"/>
      <c r="H54" s="52"/>
      <c r="I54" s="345"/>
      <c r="J54" s="36"/>
    </row>
    <row r="55" spans="1:10" s="185" customFormat="1" ht="10.15" x14ac:dyDescent="0.35">
      <c r="A55" s="303" t="s">
        <v>11</v>
      </c>
      <c r="B55" s="301" t="s">
        <v>10</v>
      </c>
      <c r="C55" s="301" t="s">
        <v>6</v>
      </c>
      <c r="D55" s="77"/>
      <c r="E55" s="77"/>
      <c r="F55" s="42"/>
      <c r="G55" s="78"/>
      <c r="H55" s="42"/>
      <c r="I55" s="344"/>
      <c r="J55" s="36"/>
    </row>
    <row r="56" spans="1:10" s="185" customFormat="1" ht="10.15" x14ac:dyDescent="0.35">
      <c r="A56" s="304" t="s">
        <v>500</v>
      </c>
      <c r="B56" s="302"/>
      <c r="C56" s="305" t="s">
        <v>490</v>
      </c>
      <c r="D56" s="48"/>
      <c r="E56" s="48"/>
      <c r="F56" s="36"/>
      <c r="G56" s="52"/>
      <c r="H56" s="36"/>
      <c r="J56" s="36"/>
    </row>
    <row r="57" spans="1:10" s="185" customFormat="1" ht="10.15" x14ac:dyDescent="0.35">
      <c r="A57" s="302" t="s">
        <v>499</v>
      </c>
      <c r="B57" s="267" t="str">
        <f>INDEX('Currency Design1718'!B:B,MATCH('Linked Sheet'!A57,'Currency Design1718'!A:A,0))</f>
        <v>Hospital Haemodialysis or Filtration, with Access via Haemodialysis Catheter, 19 years and over</v>
      </c>
      <c r="C57" s="809">
        <f>INDEX('02_Renal'!P$33:P$45,MATCH('Linked Sheet'!$A57,'02_Renal'!$A$33:$A$45,0),1)</f>
        <v>114.80728475750597</v>
      </c>
      <c r="D57" s="48"/>
      <c r="E57" s="377"/>
      <c r="F57" s="36"/>
      <c r="G57" s="52"/>
      <c r="H57" s="36"/>
      <c r="J57" s="36"/>
    </row>
    <row r="58" spans="1:10" s="185" customFormat="1" ht="10.15" x14ac:dyDescent="0.35">
      <c r="A58" s="302" t="s">
        <v>497</v>
      </c>
      <c r="B58" s="267" t="str">
        <f>INDEX('Currency Design1718'!B:B,MATCH('Linked Sheet'!A58,'Currency Design1718'!A:A,0))</f>
        <v>Hospital Haemodialysis or Filtration, with Access via Arteriovenous Fistula or Graft, 19 years and over</v>
      </c>
      <c r="C58" s="809">
        <f>INDEX('02_Renal'!P$33:P$45,MATCH('Linked Sheet'!$A58,'02_Renal'!$A$33:$A$45,0),1)</f>
        <v>144.96852058363044</v>
      </c>
      <c r="D58" s="48"/>
      <c r="E58" s="377"/>
      <c r="F58" s="36"/>
      <c r="G58" s="52"/>
      <c r="H58" s="36"/>
      <c r="J58" s="36"/>
    </row>
    <row r="59" spans="1:10" s="185" customFormat="1" ht="10.15" x14ac:dyDescent="0.35">
      <c r="A59" s="302" t="s">
        <v>495</v>
      </c>
      <c r="B59" s="267" t="str">
        <f>INDEX('Currency Design1718'!B:B,MATCH('Linked Sheet'!A59,'Currency Design1718'!A:A,0))</f>
        <v>Hospital Haemodialysis or Filtration, with Access via Haemodialysis Catheter, with Blood-Borne Virus, 19 years and over</v>
      </c>
      <c r="C59" s="809">
        <f>INDEX('02_Renal'!P$33:P$45,MATCH('Linked Sheet'!$A59,'02_Renal'!$A$33:$A$45,0),1)</f>
        <v>137.18497585430799</v>
      </c>
      <c r="D59" s="48"/>
      <c r="E59" s="377"/>
      <c r="F59" s="36"/>
      <c r="G59" s="52"/>
      <c r="H59" s="36"/>
      <c r="J59" s="36"/>
    </row>
    <row r="60" spans="1:10" s="185" customFormat="1" ht="10.15" x14ac:dyDescent="0.35">
      <c r="A60" s="302" t="s">
        <v>493</v>
      </c>
      <c r="B60" s="267" t="str">
        <f>INDEX('Currency Design1718'!B:B,MATCH('Linked Sheet'!A60,'Currency Design1718'!A:A,0))</f>
        <v>Hospital Haemodialysis or Filtration, with Access via Arteriovenous Fistula or Graft, with Blood-Borne Virus, 19 years and over</v>
      </c>
      <c r="C60" s="809">
        <f>INDEX('02_Renal'!P$33:P$45,MATCH('Linked Sheet'!$A60,'02_Renal'!$A$33:$A$45,0),1)</f>
        <v>173.18387022742428</v>
      </c>
      <c r="D60" s="48"/>
      <c r="E60" s="377"/>
      <c r="F60" s="36"/>
      <c r="G60" s="52"/>
      <c r="H60" s="36"/>
      <c r="J60" s="36"/>
    </row>
    <row r="61" spans="1:10" s="185" customFormat="1" ht="10.15" x14ac:dyDescent="0.35">
      <c r="A61" s="885" t="s">
        <v>491</v>
      </c>
      <c r="B61" s="302"/>
      <c r="C61" s="302" t="s">
        <v>490</v>
      </c>
      <c r="D61" s="48"/>
      <c r="E61" s="377"/>
      <c r="F61" s="36"/>
      <c r="G61" s="52"/>
      <c r="H61" s="36"/>
      <c r="J61" s="36"/>
    </row>
    <row r="62" spans="1:10" s="185" customFormat="1" ht="10.15" x14ac:dyDescent="0.35">
      <c r="A62" s="302" t="s">
        <v>489</v>
      </c>
      <c r="B62" s="267" t="str">
        <f>INDEX('Currency Design1718'!B:B,MATCH('Linked Sheet'!A62,'Currency Design1718'!A:A,0))</f>
        <v>Satellite Haemodialysis or Filtration, with Access via Haemodialysis Catheter, 19 years and over</v>
      </c>
      <c r="C62" s="809">
        <f>INDEX('02_Renal'!P$33:P$45,MATCH('Linked Sheet'!$A62,'02_Renal'!$A$33:$A$45,0),1)</f>
        <v>114.80728475750597</v>
      </c>
      <c r="D62" s="48"/>
      <c r="E62" s="377"/>
      <c r="F62" s="36"/>
      <c r="G62" s="52"/>
      <c r="H62" s="36"/>
      <c r="J62" s="36"/>
    </row>
    <row r="63" spans="1:10" s="185" customFormat="1" ht="10.15" x14ac:dyDescent="0.35">
      <c r="A63" s="302" t="s">
        <v>487</v>
      </c>
      <c r="B63" s="267" t="str">
        <f>INDEX('Currency Design1718'!B:B,MATCH('Linked Sheet'!A63,'Currency Design1718'!A:A,0))</f>
        <v>Satellite Haemodialysis or Filtration, with Access via Arteriovenous Fistula or Graft, 19 years and over</v>
      </c>
      <c r="C63" s="809">
        <f>INDEX('02_Renal'!P$33:P$45,MATCH('Linked Sheet'!$A63,'02_Renal'!$A$33:$A$45,0),1)</f>
        <v>144.96852058363044</v>
      </c>
      <c r="D63" s="48"/>
      <c r="E63" s="377"/>
      <c r="F63" s="36"/>
      <c r="G63" s="52"/>
      <c r="H63" s="36"/>
      <c r="J63" s="36"/>
    </row>
    <row r="64" spans="1:10" s="185" customFormat="1" ht="10.15" x14ac:dyDescent="0.35">
      <c r="A64" s="302" t="s">
        <v>485</v>
      </c>
      <c r="B64" s="267" t="str">
        <f>INDEX('Currency Design1718'!B:B,MATCH('Linked Sheet'!A64,'Currency Design1718'!A:A,0))</f>
        <v>Satellite Haemodialysis or Filtration, with Access via Haemodialysis Catheter, with Blood-Borne Virus, 19 years and over</v>
      </c>
      <c r="C64" s="809">
        <f>INDEX('02_Renal'!P$33:P$45,MATCH('Linked Sheet'!$A64,'02_Renal'!$A$33:$A$45,0),1)</f>
        <v>137.18497585430799</v>
      </c>
      <c r="D64" s="48"/>
      <c r="E64" s="377"/>
      <c r="F64" s="36"/>
      <c r="G64" s="52"/>
      <c r="H64" s="36"/>
      <c r="J64" s="36"/>
    </row>
    <row r="65" spans="1:10" s="185" customFormat="1" ht="10.15" x14ac:dyDescent="0.35">
      <c r="A65" s="302" t="s">
        <v>483</v>
      </c>
      <c r="B65" s="267" t="str">
        <f>INDEX('Currency Design1718'!B:B,MATCH('Linked Sheet'!A65,'Currency Design1718'!A:A,0))</f>
        <v>Satellite Haemodialysis or Filtration, with Access via Arteriovenous Fistula or Graft, with Blood-Borne Virus, 19 years and over</v>
      </c>
      <c r="C65" s="809">
        <f>INDEX('02_Renal'!P$33:P$45,MATCH('Linked Sheet'!$A65,'02_Renal'!$A$33:$A$45,0),1)</f>
        <v>173.18387022742428</v>
      </c>
      <c r="D65" s="48"/>
      <c r="E65" s="377"/>
      <c r="F65" s="36"/>
      <c r="G65" s="52"/>
      <c r="H65" s="36"/>
      <c r="J65" s="36"/>
    </row>
    <row r="66" spans="1:10" s="185" customFormat="1" ht="10.15" x14ac:dyDescent="0.35">
      <c r="A66" s="885" t="s">
        <v>481</v>
      </c>
      <c r="B66" s="302"/>
      <c r="C66" s="302" t="s">
        <v>480</v>
      </c>
      <c r="D66" s="48"/>
      <c r="E66" s="377"/>
      <c r="F66" s="36"/>
      <c r="G66" s="52"/>
      <c r="H66" s="36"/>
      <c r="J66" s="36"/>
    </row>
    <row r="67" spans="1:10" s="185" customFormat="1" ht="10.15" x14ac:dyDescent="0.35">
      <c r="A67" s="302" t="s">
        <v>479</v>
      </c>
      <c r="B67" s="267" t="str">
        <f>INDEX('Currency Design1718'!B:B,MATCH('Linked Sheet'!A67,'Currency Design1718'!A:A,0))</f>
        <v>Home Haemodialysis or Filtration, with Access via Haemodialysis Catheter, 19 years and over</v>
      </c>
      <c r="C67" s="809">
        <f>INDEX('02_Renal'!P$33:P$45,MATCH('Linked Sheet'!$A67,'02_Renal'!$A$33:$A$45,0),1)</f>
        <v>433.93261865972596</v>
      </c>
      <c r="D67" s="48"/>
      <c r="E67" s="377"/>
      <c r="F67" s="36"/>
      <c r="G67" s="52"/>
      <c r="H67" s="36"/>
      <c r="J67" s="36"/>
    </row>
    <row r="68" spans="1:10" s="185" customFormat="1" ht="10.15" x14ac:dyDescent="0.35">
      <c r="A68" s="302" t="s">
        <v>477</v>
      </c>
      <c r="B68" s="267" t="str">
        <f>INDEX('Currency Design1718'!B:B,MATCH('Linked Sheet'!A68,'Currency Design1718'!A:A,0))</f>
        <v>Home Haemodialysis or Filtration, with Access via Arteriovenous Fistula or Graft, 19 years and over</v>
      </c>
      <c r="C68" s="809">
        <f>INDEX('02_Renal'!P$33:P$45,MATCH('Linked Sheet'!$A68,'02_Renal'!$A$33:$A$45,0),1)</f>
        <v>433.93261865972596</v>
      </c>
      <c r="D68" s="48"/>
      <c r="E68" s="377"/>
      <c r="F68" s="36"/>
      <c r="G68" s="52"/>
      <c r="H68" s="36"/>
      <c r="J68" s="36"/>
    </row>
    <row r="69" spans="1:10" s="185" customFormat="1" ht="10.15" x14ac:dyDescent="0.35">
      <c r="A69" s="36"/>
      <c r="B69" s="52"/>
      <c r="C69" s="48"/>
      <c r="D69" s="48"/>
      <c r="E69" s="377"/>
      <c r="F69" s="36"/>
      <c r="G69" s="52"/>
      <c r="H69" s="36"/>
      <c r="J69" s="36"/>
    </row>
    <row r="70" spans="1:10" s="344" customFormat="1" ht="10.15" x14ac:dyDescent="0.35">
      <c r="A70" s="39" t="s">
        <v>475</v>
      </c>
      <c r="B70" s="87" t="s">
        <v>474</v>
      </c>
      <c r="C70" s="48"/>
      <c r="D70" s="48"/>
      <c r="E70" s="377"/>
      <c r="F70" s="36"/>
      <c r="G70" s="52"/>
      <c r="H70" s="36"/>
      <c r="I70" s="185"/>
      <c r="J70" s="36"/>
    </row>
    <row r="71" spans="1:10" s="185" customFormat="1" ht="10.15" x14ac:dyDescent="0.35">
      <c r="A71" s="36"/>
      <c r="B71" s="52"/>
      <c r="C71" s="74"/>
      <c r="D71" s="48"/>
      <c r="E71" s="377"/>
      <c r="F71" s="36"/>
      <c r="G71" s="52"/>
      <c r="H71" s="36"/>
      <c r="J71" s="36"/>
    </row>
    <row r="72" spans="1:10" s="185" customFormat="1" ht="20.25" x14ac:dyDescent="0.35">
      <c r="A72" s="303" t="s">
        <v>11</v>
      </c>
      <c r="B72" s="301" t="s">
        <v>10</v>
      </c>
      <c r="C72" s="301" t="s">
        <v>6819</v>
      </c>
      <c r="D72" s="77"/>
      <c r="E72" s="377"/>
      <c r="F72" s="42"/>
      <c r="G72" s="78"/>
      <c r="H72" s="42"/>
      <c r="I72" s="344"/>
      <c r="J72" s="36"/>
    </row>
    <row r="73" spans="1:10" s="185" customFormat="1" ht="10.15" x14ac:dyDescent="0.35">
      <c r="A73" s="306" t="s">
        <v>473</v>
      </c>
      <c r="B73" s="267" t="str">
        <f>INDEX('Currency Design1718'!B:B,MATCH('Linked Sheet'!A73,'Currency Design1718'!A:A,0))</f>
        <v>Continuous Ambulatory Peritoneal Dialysis, 19 years and over</v>
      </c>
      <c r="C73" s="809">
        <f>INDEX('02_Renal'!P$33:P$45,MATCH('Linked Sheet'!$A73,'02_Renal'!$A$33:$A$45,0),1)</f>
        <v>42.809496011273417</v>
      </c>
      <c r="D73" s="48"/>
      <c r="E73" s="377"/>
      <c r="F73" s="36"/>
      <c r="G73" s="52"/>
      <c r="H73" s="36"/>
      <c r="J73" s="36"/>
    </row>
    <row r="74" spans="1:10" s="185" customFormat="1" ht="10.15" x14ac:dyDescent="0.35">
      <c r="A74" s="306" t="s">
        <v>471</v>
      </c>
      <c r="B74" s="267" t="str">
        <f>INDEX('Currency Design1718'!B:B,MATCH('Linked Sheet'!A74,'Currency Design1718'!A:A,0))</f>
        <v>Automated Peritoneal Dialysis, 19 years and over</v>
      </c>
      <c r="C74" s="809">
        <f>INDEX('02_Renal'!P$33:P$45,MATCH('Linked Sheet'!$A74,'02_Renal'!$A$33:$A$45,0),1)</f>
        <v>49.620097649430548</v>
      </c>
      <c r="D74" s="48"/>
      <c r="E74" s="377"/>
      <c r="F74" s="36"/>
      <c r="G74" s="52"/>
      <c r="H74" s="36"/>
      <c r="J74" s="36"/>
    </row>
    <row r="75" spans="1:10" s="185" customFormat="1" ht="10.15" x14ac:dyDescent="0.35">
      <c r="A75" s="306" t="s">
        <v>469</v>
      </c>
      <c r="B75" s="267" t="str">
        <f>INDEX('Currency Design1718'!B:B,MATCH('Linked Sheet'!A75,'Currency Design1718'!A:A,0))</f>
        <v>Assisted Automated Peritoneal Dialysis, 19 years and over</v>
      </c>
      <c r="C75" s="809">
        <f>INDEX('02_Renal'!P$33:P$45,MATCH('Linked Sheet'!$A75,'02_Renal'!$A$33:$A$45,0),1)</f>
        <v>80.754276566720307</v>
      </c>
      <c r="D75" s="48"/>
      <c r="E75" s="377"/>
      <c r="F75" s="36"/>
      <c r="G75" s="36"/>
      <c r="H75" s="52"/>
      <c r="I75" s="345"/>
      <c r="J75" s="36"/>
    </row>
    <row r="76" spans="1:10" s="185" customFormat="1" ht="13.15" thickBot="1" x14ac:dyDescent="0.4">
      <c r="A76" s="68"/>
      <c r="B76" s="44"/>
      <c r="C76" s="69"/>
      <c r="D76" s="68"/>
      <c r="E76" s="45"/>
      <c r="F76" s="44"/>
      <c r="G76" s="44"/>
      <c r="H76" s="69"/>
      <c r="I76" s="69"/>
      <c r="J76" s="36"/>
    </row>
    <row r="77" spans="1:10" s="185" customFormat="1" x14ac:dyDescent="0.35">
      <c r="A77" s="91"/>
      <c r="B77" s="36"/>
      <c r="C77" s="52"/>
      <c r="D77" s="91"/>
      <c r="E77" s="71"/>
      <c r="F77" s="36"/>
      <c r="G77" s="36"/>
      <c r="H77" s="52"/>
      <c r="I77" s="345"/>
      <c r="J77" s="36"/>
    </row>
    <row r="78" spans="1:10" s="345" customFormat="1" ht="11.25" customHeight="1" x14ac:dyDescent="0.35">
      <c r="A78" s="50">
        <v>3</v>
      </c>
      <c r="B78" s="51" t="s">
        <v>465</v>
      </c>
      <c r="C78" s="52"/>
      <c r="D78" s="33"/>
      <c r="E78" s="48"/>
      <c r="F78" s="36"/>
      <c r="G78" s="36"/>
      <c r="H78" s="40" t="s">
        <v>13</v>
      </c>
      <c r="I78" s="363"/>
      <c r="J78" s="36"/>
    </row>
    <row r="79" spans="1:10" s="345" customFormat="1" ht="11.25" customHeight="1" x14ac:dyDescent="0.35">
      <c r="A79" s="72"/>
      <c r="B79" s="33"/>
      <c r="C79" s="48"/>
      <c r="D79" s="33"/>
      <c r="E79" s="48"/>
      <c r="F79" s="33"/>
      <c r="G79" s="36"/>
      <c r="H79" s="52"/>
      <c r="J79" s="36"/>
    </row>
    <row r="80" spans="1:10" s="345" customFormat="1" ht="22.5" customHeight="1" x14ac:dyDescent="0.35">
      <c r="A80" s="1184" t="s">
        <v>464</v>
      </c>
      <c r="B80" s="1184"/>
      <c r="C80" s="1184"/>
      <c r="D80" s="1184"/>
      <c r="E80" s="1184"/>
      <c r="F80" s="1184"/>
      <c r="G80" s="1184"/>
      <c r="H80" s="52"/>
      <c r="J80" s="36"/>
    </row>
    <row r="81" spans="1:10" s="345" customFormat="1" ht="11.25" customHeight="1" x14ac:dyDescent="0.35">
      <c r="A81" s="1184" t="s">
        <v>6582</v>
      </c>
      <c r="B81" s="1184"/>
      <c r="C81" s="1184"/>
      <c r="D81" s="1184"/>
      <c r="E81" s="1184"/>
      <c r="F81" s="1184"/>
      <c r="G81" s="1184"/>
      <c r="H81" s="52"/>
      <c r="J81" s="36"/>
    </row>
    <row r="82" spans="1:10" s="345" customFormat="1" ht="11.25" customHeight="1" x14ac:dyDescent="0.35">
      <c r="A82" s="1184" t="s">
        <v>6851</v>
      </c>
      <c r="B82" s="1184"/>
      <c r="C82" s="1184"/>
      <c r="D82" s="1184"/>
      <c r="E82" s="1184"/>
      <c r="F82" s="1184"/>
      <c r="G82" s="1184"/>
      <c r="H82" s="52"/>
      <c r="J82" s="36"/>
    </row>
    <row r="83" spans="1:10" s="185" customFormat="1" ht="10.15" x14ac:dyDescent="0.35">
      <c r="A83" s="1184" t="s">
        <v>6852</v>
      </c>
      <c r="B83" s="1184"/>
      <c r="C83" s="1184"/>
      <c r="D83" s="1184"/>
      <c r="E83" s="1184"/>
      <c r="F83" s="1184"/>
      <c r="G83" s="1184"/>
      <c r="H83" s="92"/>
      <c r="I83" s="364"/>
      <c r="J83" s="36"/>
    </row>
    <row r="84" spans="1:10" s="344" customFormat="1" ht="10.15" x14ac:dyDescent="0.35">
      <c r="A84" s="1184" t="s">
        <v>6853</v>
      </c>
      <c r="B84" s="1184"/>
      <c r="C84" s="1184"/>
      <c r="D84" s="1184"/>
      <c r="E84" s="1184"/>
      <c r="F84" s="1184"/>
      <c r="G84" s="1184"/>
      <c r="H84" s="52"/>
      <c r="I84" s="345"/>
      <c r="J84" s="36"/>
    </row>
    <row r="85" spans="1:10" s="344" customFormat="1" ht="10.15" x14ac:dyDescent="0.35">
      <c r="A85" s="73"/>
      <c r="B85" s="36"/>
      <c r="C85" s="48"/>
      <c r="D85" s="33"/>
      <c r="E85" s="94"/>
      <c r="F85" s="94"/>
      <c r="G85" s="1185" t="s">
        <v>146</v>
      </c>
      <c r="H85" s="1185"/>
      <c r="J85" s="36"/>
    </row>
    <row r="86" spans="1:10" s="344" customFormat="1" ht="30.4" x14ac:dyDescent="0.35">
      <c r="A86" s="303" t="s">
        <v>11</v>
      </c>
      <c r="B86" s="303" t="s">
        <v>10</v>
      </c>
      <c r="C86" s="301" t="s">
        <v>462</v>
      </c>
      <c r="D86" s="301" t="s">
        <v>201</v>
      </c>
      <c r="E86" s="301" t="s">
        <v>461</v>
      </c>
      <c r="F86" s="301" t="s">
        <v>6824</v>
      </c>
      <c r="G86" s="301" t="s">
        <v>9</v>
      </c>
      <c r="H86" s="301" t="s">
        <v>166</v>
      </c>
      <c r="J86" s="361"/>
    </row>
    <row r="87" spans="1:10" s="344" customFormat="1" ht="10.15" x14ac:dyDescent="0.35">
      <c r="A87" s="359" t="s">
        <v>1357</v>
      </c>
      <c r="B87" s="881" t="str">
        <f>INDEX('Currency Design1718'!B:B,MATCH('Linked Sheet'!A87,'Currency Design1718'!A:A,0))</f>
        <v>Unilateral Major Breast Procedures with CC Score 0-2</v>
      </c>
      <c r="C87" s="385" t="str">
        <f>INDEX('03_DayCase'!$L:$L,MATCH('Linked Sheet'!$A87,'03_DayCase'!$A:$A,0),1)</f>
        <v>Breast Surgery</v>
      </c>
      <c r="D87" s="385" t="s">
        <v>458</v>
      </c>
      <c r="E87" s="809">
        <f>INDEX('03_DayCase'!G:G,MATCH($A87&amp;$D87,'03_DayCase'!$AA:$AA,0))</f>
        <v>2005.9276384631523</v>
      </c>
      <c r="F87" s="809">
        <f>INDEX('03_DayCase'!H:H,MATCH($A87&amp;$D87,'03_DayCase'!$AA:$AA,0))</f>
        <v>1810.2273810521131</v>
      </c>
      <c r="G87" s="686" t="str">
        <f>INDEX('03_DayCase'!J:J,MATCH($A87&amp;$D87,'03_DayCase'!$AA:$AA,0))</f>
        <v>sub-HRG</v>
      </c>
      <c r="H87" s="386" t="str">
        <f>IF(INDEX('03_DayCase'!K:K,MATCH($A87&amp;$D87,'03_DayCase'!$AA:$AA,0))="","",INDEX('03_DayCase'!K:K,MATCH($A87&amp;$D87,'03_DayCase'!$AA:$AA,0)))</f>
        <v>BP29</v>
      </c>
      <c r="J87" s="36"/>
    </row>
    <row r="88" spans="1:10" s="344" customFormat="1" ht="10.15" x14ac:dyDescent="0.35">
      <c r="A88" s="359" t="s">
        <v>1357</v>
      </c>
      <c r="B88" s="881" t="str">
        <f>INDEX('Currency Design1718'!B:B,MATCH('Linked Sheet'!A88,'Currency Design1718'!A:A,0))</f>
        <v>Unilateral Major Breast Procedures with CC Score 0-2</v>
      </c>
      <c r="C88" s="385" t="str">
        <f>INDEX('03_DayCase'!$L:$L,MATCH('Linked Sheet'!$A88,'03_DayCase'!$A:$A,0),1)</f>
        <v>Breast Surgery</v>
      </c>
      <c r="D88" s="385" t="s">
        <v>456</v>
      </c>
      <c r="E88" s="809">
        <f>INDEX('03_DayCase'!G:G,MATCH($A88&amp;$D88,'03_DayCase'!$AA:$AA,0))</f>
        <v>2123.3477929097758</v>
      </c>
      <c r="F88" s="809">
        <f>INDEX('03_DayCase'!H:H,MATCH($A88&amp;$D88,'03_DayCase'!$AA:$AA,0))</f>
        <v>1927.6475354987365</v>
      </c>
      <c r="G88" s="686" t="str">
        <f>INDEX('03_DayCase'!J:J,MATCH($A88&amp;$D88,'03_DayCase'!$AA:$AA,0))</f>
        <v>sub-HRG</v>
      </c>
      <c r="H88" s="386" t="str">
        <f>IF(INDEX('03_DayCase'!K:K,MATCH($A88&amp;$D88,'03_DayCase'!$AA:$AA,0))="","",INDEX('03_DayCase'!K:K,MATCH($A88&amp;$D88,'03_DayCase'!$AA:$AA,0)))</f>
        <v>BP28</v>
      </c>
      <c r="J88" s="36"/>
    </row>
    <row r="89" spans="1:10" s="344" customFormat="1" ht="10.15" x14ac:dyDescent="0.35">
      <c r="A89" s="359" t="s">
        <v>1357</v>
      </c>
      <c r="B89" s="881" t="str">
        <f>INDEX('Currency Design1718'!B:B,MATCH('Linked Sheet'!A89,'Currency Design1718'!A:A,0))</f>
        <v>Unilateral Major Breast Procedures with CC Score 0-2</v>
      </c>
      <c r="C89" s="385" t="str">
        <f>INDEX('03_DayCase'!$L:$L,MATCH('Linked Sheet'!$A89,'03_DayCase'!$A:$A,0),1)</f>
        <v>Breast Surgery</v>
      </c>
      <c r="D89" s="385" t="s">
        <v>448</v>
      </c>
      <c r="E89" s="809">
        <f>INDEX('03_DayCase'!G:G,MATCH($A89&amp;$D89,'03_DayCase'!$AA:$AA,0))</f>
        <v>2074.4227285570159</v>
      </c>
      <c r="F89" s="809">
        <f>INDEX('03_DayCase'!H:H,MATCH($A89&amp;$D89,'03_DayCase'!$AA:$AA,0))</f>
        <v>1878.7224711459767</v>
      </c>
      <c r="G89" s="686" t="str">
        <f>INDEX('03_DayCase'!J:J,MATCH($A89&amp;$D89,'03_DayCase'!$AA:$AA,0))</f>
        <v>sub-HRG</v>
      </c>
      <c r="H89" s="386" t="str">
        <f>IF(INDEX('03_DayCase'!K:K,MATCH($A89&amp;$D89,'03_DayCase'!$AA:$AA,0))="","",INDEX('03_DayCase'!K:K,MATCH($A89&amp;$D89,'03_DayCase'!$AA:$AA,0)))</f>
        <v>BP32</v>
      </c>
      <c r="J89" s="36"/>
    </row>
    <row r="90" spans="1:10" s="344" customFormat="1" ht="10.15" x14ac:dyDescent="0.35">
      <c r="A90" s="359" t="s">
        <v>1368</v>
      </c>
      <c r="B90" s="881" t="str">
        <f>INDEX('Currency Design1718'!B:B,MATCH('Linked Sheet'!A90,'Currency Design1718'!A:A,0))</f>
        <v>Unilateral Major Breast Procedures with Lymph Node Clearance, with CC Score 0-1</v>
      </c>
      <c r="C90" s="385" t="str">
        <f>INDEX('03_DayCase'!$L:$L,MATCH('Linked Sheet'!$A90,'03_DayCase'!$A:$A,0),1)</f>
        <v>Breast Surgery</v>
      </c>
      <c r="D90" s="385" t="s">
        <v>456</v>
      </c>
      <c r="E90" s="809">
        <f>INDEX('03_DayCase'!G:G,MATCH($A90&amp;$D90,'03_DayCase'!$AA:$AA,0))</f>
        <v>2970.5176531733673</v>
      </c>
      <c r="F90" s="809">
        <f>INDEX('03_DayCase'!H:H,MATCH($A90&amp;$D90,'03_DayCase'!$AA:$AA,0))</f>
        <v>2696.7372243094624</v>
      </c>
      <c r="G90" s="686" t="str">
        <f>INDEX('03_DayCase'!J:J,MATCH($A90&amp;$D90,'03_DayCase'!$AA:$AA,0))</f>
        <v>Sub-HRG</v>
      </c>
      <c r="H90" s="386" t="str">
        <f>IF(INDEX('03_DayCase'!K:K,MATCH($A90&amp;$D90,'03_DayCase'!$AA:$AA,0))="","",INDEX('03_DayCase'!K:K,MATCH($A90&amp;$D90,'03_DayCase'!$AA:$AA,0)))</f>
        <v>BP28</v>
      </c>
      <c r="I90" s="361"/>
      <c r="J90" s="36"/>
    </row>
    <row r="91" spans="1:10" s="344" customFormat="1" ht="24" customHeight="1" x14ac:dyDescent="0.35">
      <c r="A91" s="359" t="s">
        <v>5035</v>
      </c>
      <c r="B91" s="881" t="str">
        <f>INDEX('Currency Design1718'!B:B,MATCH('Linked Sheet'!A91,'Currency Design1718'!A:A,0))</f>
        <v>Unilateral Intermediate Breast Procedures with CC Score 0-2</v>
      </c>
      <c r="C91" s="385" t="str">
        <f>INDEX('03_DayCase'!$L:$L,MATCH('Linked Sheet'!$A91,'03_DayCase'!$A:$A,0),1)</f>
        <v>Breast Surgery</v>
      </c>
      <c r="D91" s="385" t="s">
        <v>458</v>
      </c>
      <c r="E91" s="809">
        <f>INDEX('03_DayCase'!G:G,MATCH($A91&amp;$D91,'03_DayCase'!$AA:$AA,0))</f>
        <v>1168.8065127399461</v>
      </c>
      <c r="F91" s="809">
        <f>INDEX('03_DayCase'!H:H,MATCH($A91&amp;$D91,'03_DayCase'!$AA:$AA,0))</f>
        <v>1058.5417473871209</v>
      </c>
      <c r="G91" s="686" t="str">
        <f>INDEX('03_DayCase'!J:J,MATCH($A91&amp;$D91,'03_DayCase'!$AA:$AA,0))</f>
        <v>Sub-HRG</v>
      </c>
      <c r="H91" s="386" t="str">
        <f>IF(INDEX('03_DayCase'!K:K,MATCH($A91&amp;$D91,'03_DayCase'!$AA:$AA,0))="","",INDEX('03_DayCase'!K:K,MATCH($A91&amp;$D91,'03_DayCase'!$AA:$AA,0)))</f>
        <v>BP29</v>
      </c>
      <c r="J91" s="36"/>
    </row>
    <row r="92" spans="1:10" s="344" customFormat="1" ht="20.25" customHeight="1" x14ac:dyDescent="0.35">
      <c r="A92" s="359" t="s">
        <v>5248</v>
      </c>
      <c r="B92" s="881" t="str">
        <f>INDEX('Currency Design1718'!B:B,MATCH('Linked Sheet'!A92,'Currency Design1718'!A:A,0))</f>
        <v>Core Needle Biopsy of Axillary Lymph Nodes</v>
      </c>
      <c r="C92" s="385" t="str">
        <f>INDEX('03_DayCase'!$L:$L,MATCH('Linked Sheet'!$A92,'03_DayCase'!$A:$A,0),1)</f>
        <v>Breast Surgery</v>
      </c>
      <c r="D92" s="385" t="s">
        <v>452</v>
      </c>
      <c r="E92" s="809">
        <f>INDEX('03_DayCase'!G:G,MATCH($A92&amp;$D92,'03_DayCase'!$AA:$AA,0))</f>
        <v>1261.0346894098716</v>
      </c>
      <c r="F92" s="809">
        <f>INDEX('03_DayCase'!H:H,MATCH($A92&amp;$D92,'03_DayCase'!$AA:$AA,0))</f>
        <v>1137.4038375069431</v>
      </c>
      <c r="G92" s="686" t="str">
        <f>INDEX('03_DayCase'!J:J,MATCH($A92&amp;$D92,'03_DayCase'!$AA:$AA,0))</f>
        <v>Sub-HRG</v>
      </c>
      <c r="H92" s="386" t="str">
        <f>IF(INDEX('03_DayCase'!K:K,MATCH($A92&amp;$D92,'03_DayCase'!$AA:$AA,0))="","",INDEX('03_DayCase'!K:K,MATCH($A92&amp;$D92,'03_DayCase'!$AA:$AA,0)))</f>
        <v>BP31</v>
      </c>
      <c r="J92" s="36"/>
    </row>
    <row r="93" spans="1:10" s="185" customFormat="1" ht="21.75" customHeight="1" x14ac:dyDescent="0.35">
      <c r="A93" s="359" t="s">
        <v>862</v>
      </c>
      <c r="B93" s="881" t="str">
        <f>INDEX('Currency Design1718'!B:B,MATCH('Linked Sheet'!A93,'Currency Design1718'!A:A,0))</f>
        <v>Septoplasty, 19 years and over</v>
      </c>
      <c r="C93" s="385" t="str">
        <f>INDEX('03_DayCase'!$L:$L,MATCH('Linked Sheet'!$A93,'03_DayCase'!$A:$A,0),1)</f>
        <v>Ear, nose and throat (ENT)</v>
      </c>
      <c r="D93" s="385" t="s">
        <v>394</v>
      </c>
      <c r="E93" s="809">
        <f>INDEX('03_DayCase'!G:G,MATCH($A93&amp;$D93,'03_DayCase'!$AA:$AA,0))</f>
        <v>1237.4963029045407</v>
      </c>
      <c r="F93" s="809">
        <f>INDEX('03_DayCase'!H:H,MATCH($A93&amp;$D93,'03_DayCase'!$AA:$AA,0))</f>
        <v>1118.506273779104</v>
      </c>
      <c r="G93" s="686" t="str">
        <f>INDEX('03_DayCase'!J:J,MATCH($A93&amp;$D93,'03_DayCase'!$AA:$AA,0))</f>
        <v>HRG</v>
      </c>
      <c r="H93" s="386" t="str">
        <f>IF(INDEX('03_DayCase'!K:K,MATCH($A93&amp;$D93,'03_DayCase'!$AA:$AA,0))="","",INDEX('03_DayCase'!K:K,MATCH($A93&amp;$D93,'03_DayCase'!$AA:$AA,0)))</f>
        <v/>
      </c>
      <c r="I93" s="344"/>
      <c r="J93" s="36"/>
    </row>
    <row r="94" spans="1:10" s="185" customFormat="1" ht="24" customHeight="1" x14ac:dyDescent="0.35">
      <c r="A94" s="359" t="s">
        <v>868</v>
      </c>
      <c r="B94" s="881" t="str">
        <f>INDEX('Currency Design1718'!B:B,MATCH('Linked Sheet'!A94,'Currency Design1718'!A:A,0))</f>
        <v>Nasal Polypectomy</v>
      </c>
      <c r="C94" s="385" t="str">
        <f>INDEX('03_DayCase'!$L:$L,MATCH('Linked Sheet'!$A94,'03_DayCase'!$A:$A,0),1)</f>
        <v>Ear, nose and throat (ENT)</v>
      </c>
      <c r="D94" s="385" t="s">
        <v>2197</v>
      </c>
      <c r="E94" s="809">
        <f>INDEX('03_DayCase'!G:G,MATCH($A94&amp;$D94,'03_DayCase'!$AA:$AA,0))</f>
        <v>1259.334025861953</v>
      </c>
      <c r="F94" s="809">
        <f>INDEX('03_DayCase'!H:H,MATCH($A94&amp;$D94,'03_DayCase'!$AA:$AA,0))</f>
        <v>1137.6592407545179</v>
      </c>
      <c r="G94" s="686" t="str">
        <f>INDEX('03_DayCase'!J:J,MATCH($A94&amp;$D94,'03_DayCase'!$AA:$AA,0))</f>
        <v>HRG</v>
      </c>
      <c r="H94" s="386" t="str">
        <f>IF(INDEX('03_DayCase'!K:K,MATCH($A94&amp;$D94,'03_DayCase'!$AA:$AA,0))="","",INDEX('03_DayCase'!K:K,MATCH($A94&amp;$D94,'03_DayCase'!$AA:$AA,0)))</f>
        <v/>
      </c>
      <c r="I94" s="344"/>
      <c r="J94" s="36"/>
    </row>
    <row r="95" spans="1:10" s="185" customFormat="1" ht="15" customHeight="1" x14ac:dyDescent="0.35">
      <c r="A95" s="359" t="s">
        <v>881</v>
      </c>
      <c r="B95" s="881" t="str">
        <f>INDEX('Currency Design1718'!B:B,MATCH('Linked Sheet'!A95,'Currency Design1718'!A:A,0))</f>
        <v>Intermediate Sinus Procedures</v>
      </c>
      <c r="C95" s="385" t="str">
        <f>INDEX('03_DayCase'!$L:$L,MATCH('Linked Sheet'!$A95,'03_DayCase'!$A:$A,0),1)</f>
        <v>Ear, nose and throat (ENT)</v>
      </c>
      <c r="D95" s="385" t="s">
        <v>2197</v>
      </c>
      <c r="E95" s="809">
        <f>INDEX('03_DayCase'!G:G,MATCH($A95&amp;$D95,'03_DayCase'!$AA:$AA,0))</f>
        <v>1545.2471999758604</v>
      </c>
      <c r="F95" s="809">
        <f>INDEX('03_DayCase'!H:H,MATCH($A95&amp;$D95,'03_DayCase'!$AA:$AA,0))</f>
        <v>1395.9479536013812</v>
      </c>
      <c r="G95" s="686" t="str">
        <f>INDEX('03_DayCase'!J:J,MATCH($A95&amp;$D95,'03_DayCase'!$AA:$AA,0))</f>
        <v>Sub-HRG</v>
      </c>
      <c r="H95" s="386" t="str">
        <f>IF(INDEX('03_DayCase'!K:K,MATCH($A95&amp;$D95,'03_DayCase'!$AA:$AA,0))="","",INDEX('03_DayCase'!K:K,MATCH($A95&amp;$D95,'03_DayCase'!$AA:$AA,0)))</f>
        <v>BP74</v>
      </c>
      <c r="I95" s="344"/>
      <c r="J95" s="36"/>
    </row>
    <row r="96" spans="1:10" s="185" customFormat="1" ht="15" customHeight="1" x14ac:dyDescent="0.35">
      <c r="A96" s="359" t="s">
        <v>886</v>
      </c>
      <c r="B96" s="881" t="str">
        <f>INDEX('Currency Design1718'!B:B,MATCH('Linked Sheet'!A96,'Currency Design1718'!A:A,0))</f>
        <v>Tympanoplasty, 19 years and over</v>
      </c>
      <c r="C96" s="385" t="str">
        <f>INDEX('03_DayCase'!$L:$L,MATCH('Linked Sheet'!$A96,'03_DayCase'!$A:$A,0),1)</f>
        <v>Ear, nose and throat (ENT)</v>
      </c>
      <c r="D96" s="385" t="s">
        <v>6523</v>
      </c>
      <c r="E96" s="809">
        <f>INDEX('03_DayCase'!G:G,MATCH($A96&amp;$D96,'03_DayCase'!$AA:$AA,0))</f>
        <v>1842.4231965584581</v>
      </c>
      <c r="F96" s="809">
        <f>INDEX('03_DayCase'!H:H,MATCH($A96&amp;$D96,'03_DayCase'!$AA:$AA,0))</f>
        <v>1664.4112935093317</v>
      </c>
      <c r="G96" s="686" t="str">
        <f>INDEX('03_DayCase'!J:J,MATCH($A96&amp;$D96,'03_DayCase'!$AA:$AA,0))</f>
        <v>HRG</v>
      </c>
      <c r="H96" s="386" t="str">
        <f>IF(INDEX('03_DayCase'!K:K,MATCH($A96&amp;$D96,'03_DayCase'!$AA:$AA,0))="","",INDEX('03_DayCase'!K:K,MATCH($A96&amp;$D96,'03_DayCase'!$AA:$AA,0)))</f>
        <v/>
      </c>
      <c r="I96" s="344"/>
      <c r="J96" s="36"/>
    </row>
    <row r="97" spans="1:10" s="185" customFormat="1" ht="15" customHeight="1" x14ac:dyDescent="0.35">
      <c r="A97" s="359" t="s">
        <v>917</v>
      </c>
      <c r="B97" s="881" t="str">
        <f>INDEX('Currency Design1718'!B:B,MATCH('Linked Sheet'!A97,'Currency Design1718'!A:A,0))</f>
        <v>Tonsillectomy, 19 years and over</v>
      </c>
      <c r="C97" s="385" t="str">
        <f>INDEX('03_DayCase'!$L:$L,MATCH('Linked Sheet'!$A97,'03_DayCase'!$A:$A,0),1)</f>
        <v>Ear, nose and throat (ENT)</v>
      </c>
      <c r="D97" s="385" t="s">
        <v>402</v>
      </c>
      <c r="E97" s="809">
        <f>INDEX('03_DayCase'!G:G,MATCH($A97&amp;$D97,'03_DayCase'!$AA:$AA,0))</f>
        <v>1083.6561707085375</v>
      </c>
      <c r="F97" s="809">
        <f>INDEX('03_DayCase'!H:H,MATCH($A97&amp;$D97,'03_DayCase'!$AA:$AA,0))</f>
        <v>977.4153696586809</v>
      </c>
      <c r="G97" s="686" t="str">
        <f>INDEX('03_DayCase'!J:J,MATCH($A97&amp;$D97,'03_DayCase'!$AA:$AA,0))</f>
        <v>HRG</v>
      </c>
      <c r="H97" s="386" t="str">
        <f>IF(INDEX('03_DayCase'!K:K,MATCH($A97&amp;$D97,'03_DayCase'!$AA:$AA,0))="","",INDEX('03_DayCase'!K:K,MATCH($A97&amp;$D97,'03_DayCase'!$AA:$AA,0)))</f>
        <v/>
      </c>
      <c r="I97" s="344"/>
      <c r="J97" s="36"/>
    </row>
    <row r="98" spans="1:10" s="185" customFormat="1" ht="15" customHeight="1" x14ac:dyDescent="0.35">
      <c r="A98" s="359" t="s">
        <v>919</v>
      </c>
      <c r="B98" s="881" t="str">
        <f>INDEX('Currency Design1718'!B:B,MATCH('Linked Sheet'!A98,'Currency Design1718'!A:A,0))</f>
        <v>Tonsillectomy, 18 years and under</v>
      </c>
      <c r="C98" s="385" t="str">
        <f>INDEX('03_DayCase'!$L:$L,MATCH('Linked Sheet'!$A98,'03_DayCase'!$A:$A,0),1)</f>
        <v>Ear, nose and throat (ENT)</v>
      </c>
      <c r="D98" s="385" t="s">
        <v>402</v>
      </c>
      <c r="E98" s="809">
        <f>INDEX('03_DayCase'!G:G,MATCH($A98&amp;$D98,'03_DayCase'!$AA:$AA,0))</f>
        <v>1094.2802508135233</v>
      </c>
      <c r="F98" s="809">
        <f>INDEX('03_DayCase'!H:H,MATCH($A98&amp;$D98,'03_DayCase'!$AA:$AA,0))</f>
        <v>988.03944976366665</v>
      </c>
      <c r="G98" s="686" t="str">
        <f>INDEX('03_DayCase'!J:J,MATCH($A98&amp;$D98,'03_DayCase'!$AA:$AA,0))</f>
        <v>HRG</v>
      </c>
      <c r="H98" s="386" t="str">
        <f>IF(INDEX('03_DayCase'!K:K,MATCH($A98&amp;$D98,'03_DayCase'!$AA:$AA,0))="","",INDEX('03_DayCase'!K:K,MATCH($A98&amp;$D98,'03_DayCase'!$AA:$AA,0)))</f>
        <v/>
      </c>
      <c r="I98" s="344"/>
      <c r="J98" s="36"/>
    </row>
    <row r="99" spans="1:10" s="185" customFormat="1" ht="15.75" customHeight="1" x14ac:dyDescent="0.35">
      <c r="A99" s="359" t="s">
        <v>921</v>
      </c>
      <c r="B99" s="881" t="str">
        <f>INDEX('Currency Design1718'!B:B,MATCH('Linked Sheet'!A99,'Currency Design1718'!A:A,0))</f>
        <v>Adenotonsillectomy</v>
      </c>
      <c r="C99" s="385" t="str">
        <f>INDEX('03_DayCase'!$L:$L,MATCH('Linked Sheet'!$A99,'03_DayCase'!$A:$A,0),1)</f>
        <v>Ear, nose and throat (ENT)</v>
      </c>
      <c r="D99" s="385" t="s">
        <v>402</v>
      </c>
      <c r="E99" s="809">
        <f>INDEX('03_DayCase'!G:G,MATCH($A99&amp;$D99,'03_DayCase'!$AA:$AA,0))</f>
        <v>1195.2909166085037</v>
      </c>
      <c r="F99" s="809">
        <f>INDEX('03_DayCase'!H:H,MATCH($A99&amp;$D99,'03_DayCase'!$AA:$AA,0))</f>
        <v>1078.1055326272779</v>
      </c>
      <c r="G99" s="686" t="str">
        <f>INDEX('03_DayCase'!J:J,MATCH($A99&amp;$D99,'03_DayCase'!$AA:$AA,0))</f>
        <v>HRG</v>
      </c>
      <c r="H99" s="386" t="str">
        <f>IF(INDEX('03_DayCase'!K:K,MATCH($A99&amp;$D99,'03_DayCase'!$AA:$AA,0))="","",INDEX('03_DayCase'!K:K,MATCH($A99&amp;$D99,'03_DayCase'!$AA:$AA,0)))</f>
        <v/>
      </c>
      <c r="I99" s="344"/>
      <c r="J99" s="36"/>
    </row>
    <row r="100" spans="1:10" s="185" customFormat="1" ht="22.5" customHeight="1" x14ac:dyDescent="0.35">
      <c r="A100" s="359" t="s">
        <v>1099</v>
      </c>
      <c r="B100" s="881" t="str">
        <f>INDEX('Currency Design1718'!B:B,MATCH('Linked Sheet'!A100,'Currency Design1718'!A:A,0))</f>
        <v>Major General Abdominal Procedures, 19 years and over, with CC Score 0</v>
      </c>
      <c r="C100" s="385" t="str">
        <f>INDEX('03_DayCase'!$L:$L,MATCH('Linked Sheet'!$A100,'03_DayCase'!$A:$A,0),1)</f>
        <v>General Surgery</v>
      </c>
      <c r="D100" s="385" t="s">
        <v>2221</v>
      </c>
      <c r="E100" s="809">
        <f>INDEX('03_DayCase'!G:G,MATCH($A100&amp;$D100,'03_DayCase'!$AA:$AA,0))</f>
        <v>1704.5010610227102</v>
      </c>
      <c r="F100" s="809">
        <f>INDEX('03_DayCase'!H:H,MATCH($A100&amp;$D100,'03_DayCase'!$AA:$AA,0))</f>
        <v>1537.393113863621</v>
      </c>
      <c r="G100" s="686" t="str">
        <f>INDEX('03_DayCase'!J:J,MATCH($A100&amp;$D100,'03_DayCase'!$AA:$AA,0))</f>
        <v>Sub-HRG</v>
      </c>
      <c r="H100" s="386" t="str">
        <f>IF(INDEX('03_DayCase'!K:K,MATCH($A100&amp;$D100,'03_DayCase'!$AA:$AA,0))="","",INDEX('03_DayCase'!K:K,MATCH($A100&amp;$D100,'03_DayCase'!$AA:$AA,0)))</f>
        <v>BP69</v>
      </c>
      <c r="I100" s="345"/>
      <c r="J100" s="36"/>
    </row>
    <row r="101" spans="1:10" s="185" customFormat="1" ht="22.5" customHeight="1" x14ac:dyDescent="0.35">
      <c r="A101" s="359" t="s">
        <v>1106</v>
      </c>
      <c r="B101" s="881" t="str">
        <f>INDEX('Currency Design1718'!B:B,MATCH('Linked Sheet'!A101,'Currency Design1718'!A:A,0))</f>
        <v>Abdominal Hernia Procedures, 19 years and over, with CC Score 0</v>
      </c>
      <c r="C101" s="385" t="str">
        <f>INDEX('03_DayCase'!$L:$L,MATCH('Linked Sheet'!$A101,'03_DayCase'!$A:$A,0),1)</f>
        <v>General Surgery</v>
      </c>
      <c r="D101" s="385" t="s">
        <v>2198</v>
      </c>
      <c r="E101" s="809">
        <f>INDEX('03_DayCase'!G:G,MATCH($A101&amp;$D101,'03_DayCase'!$AA:$AA,0))</f>
        <v>1801.9270156533025</v>
      </c>
      <c r="F101" s="809">
        <f>INDEX('03_DayCase'!H:H,MATCH($A101&amp;$D101,'03_DayCase'!$AA:$AA,0))</f>
        <v>1624.397260416524</v>
      </c>
      <c r="G101" s="686" t="str">
        <f>INDEX('03_DayCase'!J:J,MATCH($A101&amp;$D101,'03_DayCase'!$AA:$AA,0))</f>
        <v>Sub-HRG</v>
      </c>
      <c r="H101" s="386" t="str">
        <f>IF(INDEX('03_DayCase'!K:K,MATCH($A101&amp;$D101,'03_DayCase'!$AA:$AA,0))="","",INDEX('03_DayCase'!K:K,MATCH($A101&amp;$D101,'03_DayCase'!$AA:$AA,0)))</f>
        <v>BP76</v>
      </c>
      <c r="I101" s="345"/>
      <c r="J101" s="36"/>
    </row>
    <row r="102" spans="1:10" s="185" customFormat="1" ht="22.5" customHeight="1" x14ac:dyDescent="0.35">
      <c r="A102" s="359" t="s">
        <v>1109</v>
      </c>
      <c r="B102" s="881" t="str">
        <f>INDEX('Currency Design1718'!B:B,MATCH('Linked Sheet'!A102,'Currency Design1718'!A:A,0))</f>
        <v>Inguinal, Umbilical or Femoral Hernia Procedures, 19 years and over, with CC Score 1-2</v>
      </c>
      <c r="C102" s="385" t="str">
        <f>INDEX('03_DayCase'!$L:$L,MATCH('Linked Sheet'!$A102,'03_DayCase'!$A:$A,0),1)</f>
        <v>General Surgery</v>
      </c>
      <c r="D102" s="385" t="s">
        <v>430</v>
      </c>
      <c r="E102" s="809">
        <f>INDEX('03_DayCase'!G:G,MATCH($A102&amp;$D102,'03_DayCase'!$AA:$AA,0))</f>
        <v>1545.8893452950292</v>
      </c>
      <c r="F102" s="809">
        <f>INDEX('03_DayCase'!H:H,MATCH($A102&amp;$D102,'03_DayCase'!$AA:$AA,0))</f>
        <v>1392.8309942757194</v>
      </c>
      <c r="G102" s="686" t="str">
        <f>INDEX('03_DayCase'!J:J,MATCH($A102&amp;$D102,'03_DayCase'!$AA:$AA,0))</f>
        <v>HRG</v>
      </c>
      <c r="H102" s="386" t="str">
        <f>IF(INDEX('03_DayCase'!K:K,MATCH($A102&amp;$D102,'03_DayCase'!$AA:$AA,0))="","",INDEX('03_DayCase'!K:K,MATCH($A102&amp;$D102,'03_DayCase'!$AA:$AA,0)))</f>
        <v/>
      </c>
      <c r="I102" s="345"/>
      <c r="J102" s="36"/>
    </row>
    <row r="103" spans="1:10" s="185" customFormat="1" ht="22.5" customHeight="1" x14ac:dyDescent="0.35">
      <c r="A103" s="359" t="s">
        <v>1111</v>
      </c>
      <c r="B103" s="881" t="str">
        <f>INDEX('Currency Design1718'!B:B,MATCH('Linked Sheet'!A103,'Currency Design1718'!A:A,0))</f>
        <v>Inguinal, Umbilical or Femoral Hernia Procedures, 19 years and over, with CC Score 0</v>
      </c>
      <c r="C103" s="385" t="str">
        <f>INDEX('03_DayCase'!$L:$L,MATCH('Linked Sheet'!$A103,'03_DayCase'!$A:$A,0),1)</f>
        <v>General Surgery</v>
      </c>
      <c r="D103" s="385" t="s">
        <v>430</v>
      </c>
      <c r="E103" s="809">
        <f>INDEX('03_DayCase'!G:G,MATCH($A103&amp;$D103,'03_DayCase'!$AA:$AA,0))</f>
        <v>1363.0540521619093</v>
      </c>
      <c r="F103" s="809">
        <f>INDEX('03_DayCase'!H:H,MATCH($A103&amp;$D103,'03_DayCase'!$AA:$AA,0))</f>
        <v>1228.0982054132055</v>
      </c>
      <c r="G103" s="686" t="str">
        <f>INDEX('03_DayCase'!J:J,MATCH($A103&amp;$D103,'03_DayCase'!$AA:$AA,0))</f>
        <v>HRG</v>
      </c>
      <c r="H103" s="386" t="str">
        <f>IF(INDEX('03_DayCase'!K:K,MATCH($A103&amp;$D103,'03_DayCase'!$AA:$AA,0))="","",INDEX('03_DayCase'!K:K,MATCH($A103&amp;$D103,'03_DayCase'!$AA:$AA,0)))</f>
        <v/>
      </c>
      <c r="I103" s="345"/>
      <c r="J103" s="36"/>
    </row>
    <row r="104" spans="1:10" s="185" customFormat="1" ht="22.5" customHeight="1" x14ac:dyDescent="0.35">
      <c r="A104" s="359" t="s">
        <v>1263</v>
      </c>
      <c r="B104" s="881" t="str">
        <f>INDEX('Currency Design1718'!B:B,MATCH('Linked Sheet'!A104,'Currency Design1718'!A:A,0))</f>
        <v>Laparoscopic Cholecystectomy, 19 years and over, with CC Score 0</v>
      </c>
      <c r="C104" s="385" t="str">
        <f>INDEX('03_DayCase'!$L:$L,MATCH('Linked Sheet'!$A104,'03_DayCase'!$A:$A,0),1)</f>
        <v>General Surgery</v>
      </c>
      <c r="D104" s="385" t="s">
        <v>425</v>
      </c>
      <c r="E104" s="809">
        <f>INDEX('03_DayCase'!G:G,MATCH($A104&amp;$D104,'03_DayCase'!$AA:$AA,0))</f>
        <v>1909.113054648562</v>
      </c>
      <c r="F104" s="809">
        <f>INDEX('03_DayCase'!H:H,MATCH($A104&amp;$D104,'03_DayCase'!$AA:$AA,0))</f>
        <v>1725.5444917015848</v>
      </c>
      <c r="G104" s="686" t="str">
        <f>INDEX('03_DayCase'!J:J,MATCH($A104&amp;$D104,'03_DayCase'!$AA:$AA,0))</f>
        <v>HRG</v>
      </c>
      <c r="H104" s="386" t="str">
        <f>IF(INDEX('03_DayCase'!K:K,MATCH($A104&amp;$D104,'03_DayCase'!$AA:$AA,0))="","",INDEX('03_DayCase'!K:K,MATCH($A104&amp;$D104,'03_DayCase'!$AA:$AA,0)))</f>
        <v/>
      </c>
      <c r="I104" s="345"/>
      <c r="J104" s="36"/>
    </row>
    <row r="105" spans="1:10" s="185" customFormat="1" ht="22.5" customHeight="1" x14ac:dyDescent="0.35">
      <c r="A105" s="359" t="s">
        <v>1551</v>
      </c>
      <c r="B105" s="881" t="str">
        <f>INDEX('Currency Design1718'!B:B,MATCH('Linked Sheet'!A105,'Currency Design1718'!A:A,0))</f>
        <v>Vaginal Tape Operations for Urinary Incontinence, with CC Score 0-1</v>
      </c>
      <c r="C105" s="385" t="str">
        <f>INDEX('03_DayCase'!$L:$L,MATCH('Linked Sheet'!$A105,'03_DayCase'!$A:$A,0),1)</f>
        <v>Gynaecology</v>
      </c>
      <c r="D105" s="385" t="s">
        <v>441</v>
      </c>
      <c r="E105" s="809">
        <f>INDEX('03_DayCase'!G:G,MATCH($A105&amp;$D105,'03_DayCase'!$AA:$AA,0))</f>
        <v>1180.8172388011551</v>
      </c>
      <c r="F105" s="809">
        <f>INDEX('03_DayCase'!H:H,MATCH($A105&amp;$D105,'03_DayCase'!$AA:$AA,0))</f>
        <v>1067.2771196856595</v>
      </c>
      <c r="G105" s="686" t="str">
        <f>INDEX('03_DayCase'!J:J,MATCH($A105&amp;$D105,'03_DayCase'!$AA:$AA,0))</f>
        <v>HRG</v>
      </c>
      <c r="H105" s="386" t="str">
        <f>IF(INDEX('03_DayCase'!K:K,MATCH($A105&amp;$D105,'03_DayCase'!$AA:$AA,0))="","",INDEX('03_DayCase'!K:K,MATCH($A105&amp;$D105,'03_DayCase'!$AA:$AA,0)))</f>
        <v/>
      </c>
      <c r="I105" s="345"/>
      <c r="J105" s="36"/>
    </row>
    <row r="106" spans="1:10" s="185" customFormat="1" ht="22.5" customHeight="1" x14ac:dyDescent="0.35">
      <c r="A106" s="359" t="s">
        <v>1592</v>
      </c>
      <c r="B106" s="881" t="str">
        <f>INDEX('Currency Design1718'!B:B,MATCH('Linked Sheet'!A106,'Currency Design1718'!A:A,0))</f>
        <v>Intermediate Open Lower Genital Tract Procedures with CC Score 0-2</v>
      </c>
      <c r="C106" s="385" t="str">
        <f>INDEX('03_DayCase'!$L:$L,MATCH('Linked Sheet'!$A106,'03_DayCase'!$A:$A,0),1)</f>
        <v>Gynaecology</v>
      </c>
      <c r="D106" s="385" t="s">
        <v>6524</v>
      </c>
      <c r="E106" s="809">
        <f>INDEX('03_DayCase'!G:G,MATCH($A106&amp;$D106,'03_DayCase'!$AA:$AA,0))</f>
        <v>1637.7731839882338</v>
      </c>
      <c r="F106" s="809">
        <f>INDEX('03_DayCase'!H:H,MATCH($A106&amp;$D106,'03_DayCase'!$AA:$AA,0))</f>
        <v>1485.4221901288631</v>
      </c>
      <c r="G106" s="686" t="str">
        <f>INDEX('03_DayCase'!J:J,MATCH($A106&amp;$D106,'03_DayCase'!$AA:$AA,0))</f>
        <v>HRG</v>
      </c>
      <c r="H106" s="386" t="str">
        <f>IF(INDEX('03_DayCase'!K:K,MATCH($A106&amp;$D106,'03_DayCase'!$AA:$AA,0))="","",INDEX('03_DayCase'!K:K,MATCH($A106&amp;$D106,'03_DayCase'!$AA:$AA,0)))</f>
        <v/>
      </c>
      <c r="I106" s="345"/>
      <c r="J106" s="36"/>
    </row>
    <row r="107" spans="1:10" s="185" customFormat="1" ht="22.5" customHeight="1" x14ac:dyDescent="0.35">
      <c r="A107" s="359" t="s">
        <v>1600</v>
      </c>
      <c r="B107" s="881" t="str">
        <f>INDEX('Currency Design1718'!B:B,MATCH('Linked Sheet'!A107,'Currency Design1718'!A:A,0))</f>
        <v>Major, Laparoscopic or Endoscopic, Upper Genital Tract Procedures, with CC Score 0-1</v>
      </c>
      <c r="C107" s="385" t="str">
        <f>INDEX('03_DayCase'!$L:$L,MATCH('Linked Sheet'!$A107,'03_DayCase'!$A:$A,0),1)</f>
        <v>Gynaecology</v>
      </c>
      <c r="D107" s="385" t="s">
        <v>6526</v>
      </c>
      <c r="E107" s="809">
        <f>INDEX('03_DayCase'!G:G,MATCH($A107&amp;$D107,'03_DayCase'!$AA:$AA,0))</f>
        <v>2371.9690716410414</v>
      </c>
      <c r="F107" s="809">
        <f>INDEX('03_DayCase'!H:H,MATCH($A107&amp;$D107,'03_DayCase'!$AA:$AA,0))</f>
        <v>2150.2897191512243</v>
      </c>
      <c r="G107" s="686" t="str">
        <f>INDEX('03_DayCase'!J:J,MATCH($A107&amp;$D107,'03_DayCase'!$AA:$AA,0))</f>
        <v>Sub-HRG</v>
      </c>
      <c r="H107" s="386" t="str">
        <f>IF(INDEX('03_DayCase'!K:K,MATCH($A107&amp;$D107,'03_DayCase'!$AA:$AA,0))="","",INDEX('03_DayCase'!K:K,MATCH($A107&amp;$D107,'03_DayCase'!$AA:$AA,0)))</f>
        <v>BP79</v>
      </c>
      <c r="I107" s="345"/>
      <c r="J107" s="36"/>
    </row>
    <row r="108" spans="1:10" s="185" customFormat="1" ht="22.5" customHeight="1" x14ac:dyDescent="0.35">
      <c r="A108" s="359" t="s">
        <v>858</v>
      </c>
      <c r="B108" s="881" t="str">
        <f>INDEX('Currency Design1718'!B:B,MATCH('Linked Sheet'!A108,'Currency Design1718'!A:A,0))</f>
        <v>Minor Neck Procedures, 19 years and over</v>
      </c>
      <c r="C108" s="385" t="str">
        <f>INDEX('03_DayCase'!$L:$L,MATCH('Linked Sheet'!$A108,'03_DayCase'!$A:$A,0),1)</f>
        <v>Head and Neck</v>
      </c>
      <c r="D108" s="385" t="s">
        <v>2219</v>
      </c>
      <c r="E108" s="809">
        <f>INDEX('03_DayCase'!G:G,MATCH($A108&amp;$D108,'03_DayCase'!$AA:$AA,0))</f>
        <v>990.43914833791814</v>
      </c>
      <c r="F108" s="809">
        <f>INDEX('03_DayCase'!H:H,MATCH($A108&amp;$D108,'03_DayCase'!$AA:$AA,0))</f>
        <v>893.33727104988691</v>
      </c>
      <c r="G108" s="686" t="str">
        <f>INDEX('03_DayCase'!J:J,MATCH($A108&amp;$D108,'03_DayCase'!$AA:$AA,0))</f>
        <v>Sub-HRG</v>
      </c>
      <c r="H108" s="386" t="str">
        <f>IF(INDEX('03_DayCase'!K:K,MATCH($A108&amp;$D108,'03_DayCase'!$AA:$AA,0))="","",INDEX('03_DayCase'!K:K,MATCH($A108&amp;$D108,'03_DayCase'!$AA:$AA,0)))</f>
        <v>BP64</v>
      </c>
      <c r="I108" s="345"/>
      <c r="J108" s="36"/>
    </row>
    <row r="109" spans="1:10" s="185" customFormat="1" ht="22.5" customHeight="1" x14ac:dyDescent="0.35">
      <c r="A109" s="359" t="s">
        <v>1398</v>
      </c>
      <c r="B109" s="881" t="str">
        <f>INDEX('Currency Design1718'!B:B,MATCH('Linked Sheet'!A109,'Currency Design1718'!A:A,0))</f>
        <v>Parathyroid Procedures with CC Score 0-1</v>
      </c>
      <c r="C109" s="385" t="str">
        <f>INDEX('03_DayCase'!$L:$L,MATCH('Linked Sheet'!$A109,'03_DayCase'!$A:$A,0),1)</f>
        <v>Head and Neck</v>
      </c>
      <c r="D109" s="385" t="s">
        <v>6525</v>
      </c>
      <c r="E109" s="809">
        <f>INDEX('03_DayCase'!G:G,MATCH($A109&amp;$D109,'03_DayCase'!$AA:$AA,0))</f>
        <v>2145.5729481546059</v>
      </c>
      <c r="F109" s="809">
        <f>INDEX('03_DayCase'!H:H,MATCH($A109&amp;$D109,'03_DayCase'!$AA:$AA,0))</f>
        <v>1945.9847669309215</v>
      </c>
      <c r="G109" s="686" t="str">
        <f>INDEX('03_DayCase'!J:J,MATCH($A109&amp;$D109,'03_DayCase'!$AA:$AA,0))</f>
        <v>HRG</v>
      </c>
      <c r="H109" s="386" t="str">
        <f>IF(INDEX('03_DayCase'!K:K,MATCH($A109&amp;$D109,'03_DayCase'!$AA:$AA,0))="","",INDEX('03_DayCase'!K:K,MATCH($A109&amp;$D109,'03_DayCase'!$AA:$AA,0)))</f>
        <v/>
      </c>
      <c r="I109" s="345"/>
      <c r="J109" s="36"/>
    </row>
    <row r="110" spans="1:10" s="185" customFormat="1" ht="22.5" customHeight="1" x14ac:dyDescent="0.35">
      <c r="A110" s="359" t="s">
        <v>4620</v>
      </c>
      <c r="B110" s="881" t="str">
        <f>INDEX('Currency Design1718'!B:B,MATCH('Linked Sheet'!A110,'Currency Design1718'!A:A,0))</f>
        <v>Implantation of Dual Chamber Pacemaker with CC Score 0-2</v>
      </c>
      <c r="C110" s="385" t="str">
        <f>INDEX('03_DayCase'!$L:$L,MATCH('Linked Sheet'!$A110,'03_DayCase'!$A:$A,0),1)</f>
        <v>Medical</v>
      </c>
      <c r="D110" s="385" t="s">
        <v>6532</v>
      </c>
      <c r="E110" s="809">
        <f>INDEX('03_DayCase'!G:G,MATCH($A110&amp;$D110,'03_DayCase'!$AA:$AA,0))</f>
        <v>2996.1355870388297</v>
      </c>
      <c r="F110" s="809">
        <f>INDEX('03_DayCase'!H:H,MATCH($A110&amp;$D110,'03_DayCase'!$AA:$AA,0))</f>
        <v>2705.248636840885</v>
      </c>
      <c r="G110" s="686" t="str">
        <f>INDEX('03_DayCase'!J:J,MATCH($A110&amp;$D110,'03_DayCase'!$AA:$AA,0))</f>
        <v>HRG</v>
      </c>
      <c r="H110" s="386" t="str">
        <f>IF(INDEX('03_DayCase'!K:K,MATCH($A110&amp;$D110,'03_DayCase'!$AA:$AA,0))="","",INDEX('03_DayCase'!K:K,MATCH($A110&amp;$D110,'03_DayCase'!$AA:$AA,0)))</f>
        <v/>
      </c>
      <c r="I110" s="345"/>
      <c r="J110" s="36"/>
    </row>
    <row r="111" spans="1:10" s="185" customFormat="1" ht="22.5" customHeight="1" x14ac:dyDescent="0.35">
      <c r="A111" s="359" t="s">
        <v>4627</v>
      </c>
      <c r="B111" s="881" t="str">
        <f>INDEX('Currency Design1718'!B:B,MATCH('Linked Sheet'!A111,'Currency Design1718'!A:A,0))</f>
        <v>Implantation of Single Chamber Pacemaker with CC Score 0-2</v>
      </c>
      <c r="C111" s="385" t="str">
        <f>INDEX('03_DayCase'!$L:$L,MATCH('Linked Sheet'!$A111,'03_DayCase'!$A:$A,0),1)</f>
        <v>Medical</v>
      </c>
      <c r="D111" s="385" t="s">
        <v>6532</v>
      </c>
      <c r="E111" s="809">
        <f>INDEX('03_DayCase'!G:G,MATCH($A111&amp;$D111,'03_DayCase'!$AA:$AA,0))</f>
        <v>2996.1355870388297</v>
      </c>
      <c r="F111" s="809">
        <f>INDEX('03_DayCase'!H:H,MATCH($A111&amp;$D111,'03_DayCase'!$AA:$AA,0))</f>
        <v>2705.248636840885</v>
      </c>
      <c r="G111" s="686" t="str">
        <f>INDEX('03_DayCase'!J:J,MATCH($A111&amp;$D111,'03_DayCase'!$AA:$AA,0))</f>
        <v>HRG</v>
      </c>
      <c r="H111" s="386" t="str">
        <f>IF(INDEX('03_DayCase'!K:K,MATCH($A111&amp;$D111,'03_DayCase'!$AA:$AA,0))="","",INDEX('03_DayCase'!K:K,MATCH($A111&amp;$D111,'03_DayCase'!$AA:$AA,0)))</f>
        <v/>
      </c>
      <c r="I111" s="345"/>
      <c r="J111" s="36"/>
    </row>
    <row r="112" spans="1:10" s="185" customFormat="1" ht="22.5" customHeight="1" x14ac:dyDescent="0.35">
      <c r="A112" s="359" t="s">
        <v>1274</v>
      </c>
      <c r="B112" s="881" t="str">
        <f>INDEX('Currency Design1718'!B:B,MATCH('Linked Sheet'!A112,'Currency Design1718'!A:A,0))</f>
        <v>Intermediate Therapeutic Endoscopic Retrograde Cholangiopancreatography with CC Score 0-1</v>
      </c>
      <c r="C112" s="385" t="str">
        <f>INDEX('03_DayCase'!$L:$L,MATCH('Linked Sheet'!$A112,'03_DayCase'!$A:$A,0),1)</f>
        <v>Medical</v>
      </c>
      <c r="D112" s="385" t="s">
        <v>2193</v>
      </c>
      <c r="E112" s="809">
        <f>INDEX('03_DayCase'!G:G,MATCH($A112&amp;$D112,'03_DayCase'!$AA:$AA,0))</f>
        <v>805.05417272402372</v>
      </c>
      <c r="F112" s="809">
        <f>INDEX('03_DayCase'!H:H,MATCH($A112&amp;$D112,'03_DayCase'!$AA:$AA,0))</f>
        <v>726.1272930451978</v>
      </c>
      <c r="G112" s="686" t="str">
        <f>INDEX('03_DayCase'!J:J,MATCH($A112&amp;$D112,'03_DayCase'!$AA:$AA,0))</f>
        <v>HRG</v>
      </c>
      <c r="H112" s="386" t="str">
        <f>IF(INDEX('03_DayCase'!K:K,MATCH($A112&amp;$D112,'03_DayCase'!$AA:$AA,0))="","",INDEX('03_DayCase'!K:K,MATCH($A112&amp;$D112,'03_DayCase'!$AA:$AA,0)))</f>
        <v/>
      </c>
      <c r="I112" s="345"/>
      <c r="J112" s="36"/>
    </row>
    <row r="113" spans="1:10" s="185" customFormat="1" ht="22.5" customHeight="1" x14ac:dyDescent="0.35">
      <c r="A113" s="359" t="s">
        <v>5234</v>
      </c>
      <c r="B113" s="881" t="str">
        <f>INDEX('Currency Design1718'!B:B,MATCH('Linked Sheet'!A113,'Currency Design1718'!A:A,0))</f>
        <v>Percutaneous Punch Biopsy of Lesion of Liver, 19 years and over</v>
      </c>
      <c r="C113" s="385" t="str">
        <f>INDEX('03_DayCase'!$L:$L,MATCH('Linked Sheet'!$A113,'03_DayCase'!$A:$A,0),1)</f>
        <v>Medical</v>
      </c>
      <c r="D113" s="385" t="s">
        <v>6533</v>
      </c>
      <c r="E113" s="809">
        <f>INDEX('03_DayCase'!G:G,MATCH($A113&amp;$D113,'03_DayCase'!$AA:$AA,0))</f>
        <v>550.55696646525655</v>
      </c>
      <c r="F113" s="809">
        <f>INDEX('03_DayCase'!H:H,MATCH($A113&amp;$D113,'03_DayCase'!$AA:$AA,0))</f>
        <v>496.58079328238824</v>
      </c>
      <c r="G113" s="686" t="str">
        <f>INDEX('03_DayCase'!J:J,MATCH($A113&amp;$D113,'03_DayCase'!$AA:$AA,0))</f>
        <v>HRG</v>
      </c>
      <c r="H113" s="386" t="str">
        <f>IF(INDEX('03_DayCase'!K:K,MATCH($A113&amp;$D113,'03_DayCase'!$AA:$AA,0))="","",INDEX('03_DayCase'!K:K,MATCH($A113&amp;$D113,'03_DayCase'!$AA:$AA,0)))</f>
        <v/>
      </c>
      <c r="I113" s="345"/>
      <c r="J113" s="36"/>
    </row>
    <row r="114" spans="1:10" s="185" customFormat="1" ht="22.5" customHeight="1" x14ac:dyDescent="0.35">
      <c r="A114" s="359" t="s">
        <v>5262</v>
      </c>
      <c r="B114" s="881" t="str">
        <f>INDEX('Currency Design1718'!B:B,MATCH('Linked Sheet'!A114,'Currency Design1718'!A:A,0))</f>
        <v>Percutaneous Needle Biopsy of Lesion of Kidney, 19 years and over</v>
      </c>
      <c r="C114" s="385" t="str">
        <f>INDEX('03_DayCase'!$L:$L,MATCH('Linked Sheet'!$A114,'03_DayCase'!$A:$A,0),1)</f>
        <v>Medical</v>
      </c>
      <c r="D114" s="385" t="s">
        <v>6527</v>
      </c>
      <c r="E114" s="809">
        <f>INDEX('03_DayCase'!G:G,MATCH($A114&amp;$D114,'03_DayCase'!$AA:$AA,0))</f>
        <v>746.24578713720655</v>
      </c>
      <c r="F114" s="809">
        <f>INDEX('03_DayCase'!H:H,MATCH($A114&amp;$D114,'03_DayCase'!$AA:$AA,0))</f>
        <v>673.08443545708826</v>
      </c>
      <c r="G114" s="686" t="str">
        <f>INDEX('03_DayCase'!J:J,MATCH($A114&amp;$D114,'03_DayCase'!$AA:$AA,0))</f>
        <v>HRG</v>
      </c>
      <c r="H114" s="386" t="str">
        <f>IF(INDEX('03_DayCase'!K:K,MATCH($A114&amp;$D114,'03_DayCase'!$AA:$AA,0))="","",INDEX('03_DayCase'!K:K,MATCH($A114&amp;$D114,'03_DayCase'!$AA:$AA,0)))</f>
        <v/>
      </c>
      <c r="I114" s="345"/>
      <c r="J114" s="36"/>
    </row>
    <row r="115" spans="1:10" s="185" customFormat="1" ht="22.5" customHeight="1" x14ac:dyDescent="0.35">
      <c r="A115" s="359" t="s">
        <v>4359</v>
      </c>
      <c r="B115" s="881" t="str">
        <f>INDEX('Currency Design1718'!B:B,MATCH('Linked Sheet'!A115,'Currency Design1718'!A:A,0))</f>
        <v>Major, Orbit or Lacrimal Procedures, 19 years and over, with CC Score 0</v>
      </c>
      <c r="C115" s="385" t="str">
        <f>INDEX('03_DayCase'!$L:$L,MATCH('Linked Sheet'!$A115,'03_DayCase'!$A:$A,0),1)</f>
        <v>Ophthalmology</v>
      </c>
      <c r="D115" s="385" t="s">
        <v>6530</v>
      </c>
      <c r="E115" s="809">
        <f>INDEX('03_DayCase'!G:G,MATCH($A115&amp;$D115,'03_DayCase'!$AA:$AA,0))</f>
        <v>1219.4557324421567</v>
      </c>
      <c r="F115" s="809">
        <f>INDEX('03_DayCase'!H:H,MATCH($A115&amp;$D115,'03_DayCase'!$AA:$AA,0))</f>
        <v>1099.9012488693961</v>
      </c>
      <c r="G115" s="686" t="str">
        <f>INDEX('03_DayCase'!J:J,MATCH($A115&amp;$D115,'03_DayCase'!$AA:$AA,0))</f>
        <v>Sub-HRG</v>
      </c>
      <c r="H115" s="386" t="str">
        <f>IF(INDEX('03_DayCase'!K:K,MATCH($A115&amp;$D115,'03_DayCase'!$AA:$AA,0))="","",INDEX('03_DayCase'!K:K,MATCH($A115&amp;$D115,'03_DayCase'!$AA:$AA,0)))</f>
        <v>BP66</v>
      </c>
      <c r="I115" s="345"/>
      <c r="J115" s="36"/>
    </row>
    <row r="116" spans="1:10" s="185" customFormat="1" ht="21.75" customHeight="1" x14ac:dyDescent="0.35">
      <c r="A116" s="359" t="s">
        <v>4870</v>
      </c>
      <c r="B116" s="881" t="str">
        <f>INDEX('Currency Design1718'!B:B,MATCH('Linked Sheet'!A116,'Currency Design1718'!A:A,0))</f>
        <v>Major Knee Procedures for Non-Trauma, 19 years and over, with CC Score 0-1</v>
      </c>
      <c r="C116" s="385" t="str">
        <f>INDEX('03_DayCase'!$L:$L,MATCH('Linked Sheet'!$A116,'03_DayCase'!$A:$A,0),1)</f>
        <v>Orthopaedic Surgery</v>
      </c>
      <c r="D116" s="385" t="s">
        <v>6528</v>
      </c>
      <c r="E116" s="809">
        <f>INDEX('03_DayCase'!G:G,MATCH($A116&amp;$D116,'03_DayCase'!$AA:$AA,0))</f>
        <v>3658.7621032641327</v>
      </c>
      <c r="F116" s="809">
        <f>INDEX('03_DayCase'!H:H,MATCH($A116&amp;$D116,'03_DayCase'!$AA:$AA,0))</f>
        <v>3313.5958671071389</v>
      </c>
      <c r="G116" s="686" t="str">
        <f>INDEX('03_DayCase'!J:J,MATCH($A116&amp;$D116,'03_DayCase'!$AA:$AA,0))</f>
        <v>Sub-HRG</v>
      </c>
      <c r="H116" s="386" t="str">
        <f>IF(INDEX('03_DayCase'!K:K,MATCH($A116&amp;$D116,'03_DayCase'!$AA:$AA,0))="","",INDEX('03_DayCase'!K:K,MATCH($A116&amp;$D116,'03_DayCase'!$AA:$AA,0)))</f>
        <v>BP63</v>
      </c>
      <c r="I116" s="345"/>
      <c r="J116" s="36"/>
    </row>
    <row r="117" spans="1:10" s="185" customFormat="1" ht="21.75" customHeight="1" x14ac:dyDescent="0.35">
      <c r="A117" s="359" t="s">
        <v>4893</v>
      </c>
      <c r="B117" s="881" t="str">
        <f>INDEX('Currency Design1718'!B:B,MATCH('Linked Sheet'!A117,'Currency Design1718'!A:A,0))</f>
        <v>Intermediate Foot Procedures for Non-Trauma, 19 years and over, with CC Score 0-1</v>
      </c>
      <c r="C117" s="385" t="str">
        <f>INDEX('03_DayCase'!$L:$L,MATCH('Linked Sheet'!$A117,'03_DayCase'!$A:$A,0),1)</f>
        <v>Orthopaedic Surgery</v>
      </c>
      <c r="D117" s="385" t="s">
        <v>6529</v>
      </c>
      <c r="E117" s="809">
        <f>INDEX('03_DayCase'!G:G,MATCH($A117&amp;$D117,'03_DayCase'!$AA:$AA,0))</f>
        <v>1736.0111988098749</v>
      </c>
      <c r="F117" s="809">
        <f>INDEX('03_DayCase'!H:H,MATCH($A117&amp;$D117,'03_DayCase'!$AA:$AA,0))</f>
        <v>1565.8140224559656</v>
      </c>
      <c r="G117" s="686" t="str">
        <f>INDEX('03_DayCase'!J:J,MATCH($A117&amp;$D117,'03_DayCase'!$AA:$AA,0))</f>
        <v>Sub-HRG</v>
      </c>
      <c r="H117" s="386" t="str">
        <f>IF(INDEX('03_DayCase'!K:K,MATCH($A117&amp;$D117,'03_DayCase'!$AA:$AA,0))="","",INDEX('03_DayCase'!K:K,MATCH($A117&amp;$D117,'03_DayCase'!$AA:$AA,0)))</f>
        <v>BP16</v>
      </c>
      <c r="I117" s="345"/>
      <c r="J117" s="36"/>
    </row>
    <row r="118" spans="1:10" s="185" customFormat="1" ht="21.75" customHeight="1" x14ac:dyDescent="0.35">
      <c r="A118" s="359" t="s">
        <v>4904</v>
      </c>
      <c r="B118" s="881" t="str">
        <f>INDEX('Currency Design1718'!B:B,MATCH('Linked Sheet'!A118,'Currency Design1718'!A:A,0))</f>
        <v>Intermediate Hand Procedures for Non-Trauma, 19 years and over, with CC Score 0-1</v>
      </c>
      <c r="C118" s="385" t="str">
        <f>INDEX('03_DayCase'!$L:$L,MATCH('Linked Sheet'!$A118,'03_DayCase'!$A:$A,0),1)</f>
        <v>Orthopaedic Surgery</v>
      </c>
      <c r="D118" s="385" t="s">
        <v>6531</v>
      </c>
      <c r="E118" s="809">
        <f>INDEX('03_DayCase'!G:G,MATCH($A118&amp;$D118,'03_DayCase'!$AA:$AA,0))</f>
        <v>1714.7166689179314</v>
      </c>
      <c r="F118" s="809">
        <f>INDEX('03_DayCase'!H:H,MATCH($A118&amp;$D118,'03_DayCase'!$AA:$AA,0))</f>
        <v>1546.6071915730363</v>
      </c>
      <c r="G118" s="686" t="str">
        <f>INDEX('03_DayCase'!J:J,MATCH($A118&amp;$D118,'03_DayCase'!$AA:$AA,0))</f>
        <v>Sub-HRG</v>
      </c>
      <c r="H118" s="386" t="str">
        <f>IF(INDEX('03_DayCase'!K:K,MATCH($A118&amp;$D118,'03_DayCase'!$AA:$AA,0))="","",INDEX('03_DayCase'!K:K,MATCH($A118&amp;$D118,'03_DayCase'!$AA:$AA,0)))</f>
        <v>BP17</v>
      </c>
      <c r="I118" s="345"/>
      <c r="J118" s="36"/>
    </row>
    <row r="119" spans="1:10" s="185" customFormat="1" ht="22.5" customHeight="1" x14ac:dyDescent="0.35">
      <c r="A119" s="359" t="s">
        <v>4919</v>
      </c>
      <c r="B119" s="881" t="str">
        <f>INDEX('Currency Design1718'!B:B,MATCH('Linked Sheet'!A119,'Currency Design1718'!A:A,0))</f>
        <v>Intermediate Shoulder Procedures for Non-Trauma, 19 years and over, with CC Score 0-1</v>
      </c>
      <c r="C119" s="385" t="str">
        <f>INDEX('03_DayCase'!$L:$L,MATCH('Linked Sheet'!$A119,'03_DayCase'!$A:$A,0),1)</f>
        <v>Orthopaedic Surgery</v>
      </c>
      <c r="D119" s="385" t="s">
        <v>419</v>
      </c>
      <c r="E119" s="809">
        <f>INDEX('03_DayCase'!G:G,MATCH($A119&amp;$D119,'03_DayCase'!$AA:$AA,0))</f>
        <v>2275.4045133586487</v>
      </c>
      <c r="F119" s="809">
        <f>INDEX('03_DayCase'!H:H,MATCH($A119&amp;$D119,'03_DayCase'!$AA:$AA,0))</f>
        <v>2052.3256394999576</v>
      </c>
      <c r="G119" s="686" t="str">
        <f>INDEX('03_DayCase'!J:J,MATCH($A119&amp;$D119,'03_DayCase'!$AA:$AA,0))</f>
        <v>Sub-HRG</v>
      </c>
      <c r="H119" s="386" t="str">
        <f>IF(INDEX('03_DayCase'!K:K,MATCH($A119&amp;$D119,'03_DayCase'!$AA:$AA,0))="","",INDEX('03_DayCase'!K:K,MATCH($A119&amp;$D119,'03_DayCase'!$AA:$AA,0)))</f>
        <v>BP15</v>
      </c>
      <c r="I119" s="345"/>
      <c r="J119" s="36"/>
    </row>
    <row r="120" spans="1:10" s="185" customFormat="1" ht="22.5" customHeight="1" x14ac:dyDescent="0.35">
      <c r="A120" s="359" t="s">
        <v>708</v>
      </c>
      <c r="B120" s="881" t="str">
        <f>INDEX('Currency Design1718'!B:B,MATCH('Linked Sheet'!A120,'Currency Design1718'!A:A,0))</f>
        <v>Intermediate Endoscopic Ureter Procedures, 19 years and over</v>
      </c>
      <c r="C120" s="385" t="str">
        <f>INDEX('03_DayCase'!$L:$L,MATCH('Linked Sheet'!$A120,'03_DayCase'!$A:$A,0),1)</f>
        <v>Urology</v>
      </c>
      <c r="D120" s="385" t="s">
        <v>2195</v>
      </c>
      <c r="E120" s="809">
        <f>INDEX('03_DayCase'!G:G,MATCH($A120&amp;$D120,'03_DayCase'!$AA:$AA,0))</f>
        <v>896.1234515554454</v>
      </c>
      <c r="F120" s="809">
        <f>INDEX('03_DayCase'!H:H,MATCH($A120&amp;$D120,'03_DayCase'!$AA:$AA,0))</f>
        <v>809.95773505972943</v>
      </c>
      <c r="G120" s="686" t="str">
        <f>INDEX('03_DayCase'!J:J,MATCH($A120&amp;$D120,'03_DayCase'!$AA:$AA,0))</f>
        <v>Sub-HRG</v>
      </c>
      <c r="H120" s="386" t="str">
        <f>IF(INDEX('03_DayCase'!K:K,MATCH($A120&amp;$D120,'03_DayCase'!$AA:$AA,0))="","",INDEX('03_DayCase'!K:K,MATCH($A120&amp;$D120,'03_DayCase'!$AA:$AA,0)))</f>
        <v>BP68</v>
      </c>
      <c r="I120" s="345"/>
      <c r="J120" s="36"/>
    </row>
    <row r="121" spans="1:10" s="185" customFormat="1" ht="22.5" customHeight="1" x14ac:dyDescent="0.35">
      <c r="A121" s="359" t="s">
        <v>1490</v>
      </c>
      <c r="B121" s="881" t="str">
        <f>INDEX('Currency Design1718'!B:B,MATCH('Linked Sheet'!A121,'Currency Design1718'!A:A,0))</f>
        <v>Major Endoscopic Bladder Procedures with CC Score 2-4</v>
      </c>
      <c r="C121" s="385" t="str">
        <f>INDEX('03_DayCase'!$L:$L,MATCH('Linked Sheet'!$A121,'03_DayCase'!$A:$A,0),1)</f>
        <v>Urology</v>
      </c>
      <c r="D121" s="385" t="s">
        <v>2220</v>
      </c>
      <c r="E121" s="809">
        <f>INDEX('03_DayCase'!G:G,MATCH($A121&amp;$D121,'03_DayCase'!$AA:$AA,0))</f>
        <v>1732.5123683824877</v>
      </c>
      <c r="F121" s="809">
        <f>INDEX('03_DayCase'!H:H,MATCH($A121&amp;$D121,'03_DayCase'!$AA:$AA,0))</f>
        <v>1571.3484271376051</v>
      </c>
      <c r="G121" s="686" t="str">
        <f>INDEX('03_DayCase'!J:J,MATCH($A121&amp;$D121,'03_DayCase'!$AA:$AA,0))</f>
        <v>HRG</v>
      </c>
      <c r="H121" s="386" t="str">
        <f>IF(INDEX('03_DayCase'!K:K,MATCH($A121&amp;$D121,'03_DayCase'!$AA:$AA,0))="","",INDEX('03_DayCase'!K:K,MATCH($A121&amp;$D121,'03_DayCase'!$AA:$AA,0)))</f>
        <v/>
      </c>
      <c r="I121" s="345"/>
      <c r="J121" s="36"/>
    </row>
    <row r="122" spans="1:10" s="185" customFormat="1" ht="22.5" customHeight="1" x14ac:dyDescent="0.35">
      <c r="A122" s="359" t="s">
        <v>1491</v>
      </c>
      <c r="B122" s="881" t="str">
        <f>INDEX('Currency Design1718'!B:B,MATCH('Linked Sheet'!A122,'Currency Design1718'!A:A,0))</f>
        <v>Major Endoscopic Bladder Procedures with CC Score 0-1</v>
      </c>
      <c r="C122" s="385" t="str">
        <f>INDEX('03_DayCase'!$L:$L,MATCH('Linked Sheet'!$A122,'03_DayCase'!$A:$A,0),1)</f>
        <v>Urology</v>
      </c>
      <c r="D122" s="385" t="s">
        <v>2220</v>
      </c>
      <c r="E122" s="809">
        <f>INDEX('03_DayCase'!G:G,MATCH($A122&amp;$D122,'03_DayCase'!$AA:$AA,0))</f>
        <v>1522.6497492461074</v>
      </c>
      <c r="F122" s="809">
        <f>INDEX('03_DayCase'!H:H,MATCH($A122&amp;$D122,'03_DayCase'!$AA:$AA,0))</f>
        <v>1381.0079121069346</v>
      </c>
      <c r="G122" s="686" t="str">
        <f>INDEX('03_DayCase'!J:J,MATCH($A122&amp;$D122,'03_DayCase'!$AA:$AA,0))</f>
        <v>HRG</v>
      </c>
      <c r="H122" s="386" t="str">
        <f>IF(INDEX('03_DayCase'!K:K,MATCH($A122&amp;$D122,'03_DayCase'!$AA:$AA,0))="","",INDEX('03_DayCase'!K:K,MATCH($A122&amp;$D122,'03_DayCase'!$AA:$AA,0)))</f>
        <v/>
      </c>
      <c r="I122" s="345"/>
      <c r="J122" s="36"/>
    </row>
    <row r="123" spans="1:10" s="185" customFormat="1" ht="22.5" customHeight="1" x14ac:dyDescent="0.35">
      <c r="A123" s="359" t="s">
        <v>1514</v>
      </c>
      <c r="B123" s="881" t="str">
        <f>INDEX('Currency Design1718'!B:B,MATCH('Linked Sheet'!A123,'Currency Design1718'!A:A,0))</f>
        <v>Transurethral Prostate Resection Procedures with CC Score 3-5</v>
      </c>
      <c r="C123" s="385" t="str">
        <f>INDEX('03_DayCase'!$L:$L,MATCH('Linked Sheet'!$A123,'03_DayCase'!$A:$A,0),1)</f>
        <v>Urology</v>
      </c>
      <c r="D123" s="385" t="s">
        <v>437</v>
      </c>
      <c r="E123" s="809">
        <f>INDEX('03_DayCase'!G:G,MATCH($A123&amp;$D123,'03_DayCase'!$AA:$AA,0))</f>
        <v>2364.1673842514269</v>
      </c>
      <c r="F123" s="809">
        <f>INDEX('03_DayCase'!H:H,MATCH($A123&amp;$D123,'03_DayCase'!$AA:$AA,0))</f>
        <v>2146.2717727996824</v>
      </c>
      <c r="G123" s="686" t="str">
        <f>INDEX('03_DayCase'!J:J,MATCH($A123&amp;$D123,'03_DayCase'!$AA:$AA,0))</f>
        <v>HRG</v>
      </c>
      <c r="H123" s="386" t="str">
        <f>IF(INDEX('03_DayCase'!K:K,MATCH($A123&amp;$D123,'03_DayCase'!$AA:$AA,0))="","",INDEX('03_DayCase'!K:K,MATCH($A123&amp;$D123,'03_DayCase'!$AA:$AA,0)))</f>
        <v/>
      </c>
      <c r="I123" s="345"/>
      <c r="J123" s="36"/>
    </row>
    <row r="124" spans="1:10" s="185" customFormat="1" ht="22.5" customHeight="1" x14ac:dyDescent="0.35">
      <c r="A124" s="359" t="s">
        <v>1516</v>
      </c>
      <c r="B124" s="881" t="str">
        <f>INDEX('Currency Design1718'!B:B,MATCH('Linked Sheet'!A124,'Currency Design1718'!A:A,0))</f>
        <v>Transurethral Prostate Resection Procedures with CC Score 0-2</v>
      </c>
      <c r="C124" s="385" t="str">
        <f>INDEX('03_DayCase'!$L:$L,MATCH('Linked Sheet'!$A124,'03_DayCase'!$A:$A,0),1)</f>
        <v>Urology</v>
      </c>
      <c r="D124" s="385" t="s">
        <v>437</v>
      </c>
      <c r="E124" s="809">
        <f>INDEX('03_DayCase'!G:G,MATCH($A124&amp;$D124,'03_DayCase'!$AA:$AA,0))</f>
        <v>2127.3186890382217</v>
      </c>
      <c r="F124" s="809">
        <f>INDEX('03_DayCase'!H:H,MATCH($A124&amp;$D124,'03_DayCase'!$AA:$AA,0))</f>
        <v>1931.2524504171874</v>
      </c>
      <c r="G124" s="686" t="str">
        <f>INDEX('03_DayCase'!J:J,MATCH($A124&amp;$D124,'03_DayCase'!$AA:$AA,0))</f>
        <v>HRG</v>
      </c>
      <c r="H124" s="386" t="str">
        <f>IF(INDEX('03_DayCase'!K:K,MATCH($A124&amp;$D124,'03_DayCase'!$AA:$AA,0))="","",INDEX('03_DayCase'!K:K,MATCH($A124&amp;$D124,'03_DayCase'!$AA:$AA,0)))</f>
        <v/>
      </c>
      <c r="I124" s="345"/>
      <c r="J124" s="36"/>
    </row>
    <row r="125" spans="1:10" s="185" customFormat="1" ht="22.5" customHeight="1" x14ac:dyDescent="0.35">
      <c r="A125" s="359" t="s">
        <v>685</v>
      </c>
      <c r="B125" s="881" t="str">
        <f>INDEX('Currency Design1718'!B:B,MATCH('Linked Sheet'!A125,'Currency Design1718'!A:A,0))</f>
        <v>Minor or Intermediate, Urethra Procedures, 19 years and over</v>
      </c>
      <c r="C125" s="385" t="str">
        <f>INDEX('03_DayCase'!$L:$L,MATCH('Linked Sheet'!$A125,'03_DayCase'!$A:$A,0),1)</f>
        <v>Urology</v>
      </c>
      <c r="D125" s="385" t="s">
        <v>2196</v>
      </c>
      <c r="E125" s="809">
        <f>INDEX('03_DayCase'!G:G,MATCH($A125&amp;$D125,'03_DayCase'!$AA:$AA,0))</f>
        <v>747.7918611621659</v>
      </c>
      <c r="F125" s="809">
        <f>INDEX('03_DayCase'!H:H,MATCH($A125&amp;$D125,'03_DayCase'!$AA:$AA,0))</f>
        <v>676.23283138588204</v>
      </c>
      <c r="G125" s="686" t="str">
        <f>INDEX('03_DayCase'!J:J,MATCH($A125&amp;$D125,'03_DayCase'!$AA:$AA,0))</f>
        <v>Sub-HRG</v>
      </c>
      <c r="H125" s="386" t="str">
        <f>IF(INDEX('03_DayCase'!K:K,MATCH($A125&amp;$D125,'03_DayCase'!$AA:$AA,0))="","",INDEX('03_DayCase'!K:K,MATCH($A125&amp;$D125,'03_DayCase'!$AA:$AA,0)))</f>
        <v>BP73</v>
      </c>
      <c r="I125" s="345"/>
      <c r="J125" s="36"/>
    </row>
    <row r="126" spans="1:10" s="185" customFormat="1" ht="22.5" customHeight="1" x14ac:dyDescent="0.35">
      <c r="A126" s="359" t="s">
        <v>1579</v>
      </c>
      <c r="B126" s="881" t="str">
        <f>INDEX('Currency Design1718'!B:B,MATCH('Linked Sheet'!A126,'Currency Design1718'!A:A,0))</f>
        <v>Major Endoscopic, Kidney or Ureter Procedures, 19 years and over, with CC Score 0-2</v>
      </c>
      <c r="C126" s="385" t="str">
        <f>INDEX('03_DayCase'!$L:$L,MATCH('Linked Sheet'!$A126,'03_DayCase'!$A:$A,0),1)</f>
        <v>Urology</v>
      </c>
      <c r="D126" s="385" t="s">
        <v>2199</v>
      </c>
      <c r="E126" s="809">
        <f>INDEX('03_DayCase'!G:G,MATCH($A126&amp;$D126,'03_DayCase'!$AA:$AA,0))</f>
        <v>1769.2843520675431</v>
      </c>
      <c r="F126" s="809">
        <f>INDEX('03_DayCase'!H:H,MATCH($A126&amp;$D126,'03_DayCase'!$AA:$AA,0))</f>
        <v>1602.3707339479636</v>
      </c>
      <c r="G126" s="686" t="str">
        <f>INDEX('03_DayCase'!J:J,MATCH($A126&amp;$D126,'03_DayCase'!$AA:$AA,0))</f>
        <v>Sub-HRG</v>
      </c>
      <c r="H126" s="386" t="str">
        <f>IF(INDEX('03_DayCase'!K:K,MATCH($A126&amp;$D126,'03_DayCase'!$AA:$AA,0))="","",INDEX('03_DayCase'!K:K,MATCH($A126&amp;$D126,'03_DayCase'!$AA:$AA,0)))</f>
        <v>BP78</v>
      </c>
      <c r="I126" s="345"/>
      <c r="J126" s="36"/>
    </row>
    <row r="127" spans="1:10" s="185" customFormat="1" ht="22.5" customHeight="1" x14ac:dyDescent="0.35">
      <c r="A127" s="359" t="s">
        <v>1929</v>
      </c>
      <c r="B127" s="881" t="str">
        <f>INDEX('Currency Design1718'!B:B,MATCH('Linked Sheet'!A127,'Currency Design1718'!A:A,0))</f>
        <v>Open Arteriovenous Fistula, Graft or Shunt Procedures</v>
      </c>
      <c r="C127" s="385" t="str">
        <f>INDEX('03_DayCase'!$L:$L,MATCH('Linked Sheet'!$A127,'03_DayCase'!$A:$A,0),1)</f>
        <v>Vascular Surgery</v>
      </c>
      <c r="D127" s="385" t="s">
        <v>2194</v>
      </c>
      <c r="E127" s="809">
        <f>INDEX('03_DayCase'!G:G,MATCH($A127&amp;$D127,'03_DayCase'!$AA:$AA,0))</f>
        <v>1788.4422049698528</v>
      </c>
      <c r="F127" s="809">
        <f>INDEX('03_DayCase'!H:H,MATCH($A127&amp;$D127,'03_DayCase'!$AA:$AA,0))</f>
        <v>1613.104733894377</v>
      </c>
      <c r="G127" s="686" t="str">
        <f>INDEX('03_DayCase'!J:J,MATCH($A127&amp;$D127,'03_DayCase'!$AA:$AA,0))</f>
        <v>Sub-HRG</v>
      </c>
      <c r="H127" s="386" t="str">
        <f>IF(INDEX('03_DayCase'!K:K,MATCH($A127&amp;$D127,'03_DayCase'!$AA:$AA,0))="","",INDEX('03_DayCase'!K:K,MATCH($A127&amp;$D127,'03_DayCase'!$AA:$AA,0)))</f>
        <v>BP65</v>
      </c>
      <c r="I127" s="345"/>
      <c r="J127" s="36"/>
    </row>
    <row r="128" spans="1:10" s="185" customFormat="1" ht="22.5" customHeight="1" x14ac:dyDescent="0.35">
      <c r="A128" s="359" t="s">
        <v>1962</v>
      </c>
      <c r="B128" s="881" t="str">
        <f>INDEX('Currency Design1718'!B:B,MATCH('Linked Sheet'!A128,'Currency Design1718'!A:A,0))</f>
        <v>Percutaneous Transluminal Angioplasty of Single Blood Vessel with CC Score 0-2</v>
      </c>
      <c r="C128" s="385" t="str">
        <f>INDEX('03_DayCase'!$L:$L,MATCH('Linked Sheet'!$A128,'03_DayCase'!$A:$A,0),1)</f>
        <v>Vascular Surgery</v>
      </c>
      <c r="D128" s="385" t="s">
        <v>4010</v>
      </c>
      <c r="E128" s="809">
        <f>INDEX('03_DayCase'!G:G,MATCH($A128&amp;$D128,'03_DayCase'!$AA:$AA,0))</f>
        <v>1184.6564693265998</v>
      </c>
      <c r="F128" s="809">
        <f>INDEX('03_DayCase'!H:H,MATCH($A128&amp;$D128,'03_DayCase'!$AA:$AA,0))</f>
        <v>1070.7471934298114</v>
      </c>
      <c r="G128" s="686" t="str">
        <f>INDEX('03_DayCase'!J:J,MATCH($A128&amp;$D128,'03_DayCase'!$AA:$AA,0))</f>
        <v>Sub-HRG</v>
      </c>
      <c r="H128" s="386" t="str">
        <f>IF(INDEX('03_DayCase'!K:K,MATCH($A128&amp;$D128,'03_DayCase'!$AA:$AA,0))="","",INDEX('03_DayCase'!K:K,MATCH($A128&amp;$D128,'03_DayCase'!$AA:$AA,0)))</f>
        <v>BP77</v>
      </c>
      <c r="I128" s="345"/>
      <c r="J128" s="36"/>
    </row>
    <row r="129" spans="1:10" s="185" customFormat="1" ht="22.5" customHeight="1" x14ac:dyDescent="0.35">
      <c r="A129" s="359" t="s">
        <v>1982</v>
      </c>
      <c r="B129" s="881" t="str">
        <f>INDEX('Currency Design1718'!B:B,MATCH('Linked Sheet'!A129,'Currency Design1718'!A:A,0))</f>
        <v>Arteriography</v>
      </c>
      <c r="C129" s="385" t="str">
        <f>INDEX('03_DayCase'!$L:$L,MATCH('Linked Sheet'!$A129,'03_DayCase'!$A:$A,0),1)</f>
        <v>Vascular Surgery</v>
      </c>
      <c r="D129" s="385" t="s">
        <v>4010</v>
      </c>
      <c r="E129" s="809">
        <f>INDEX('03_DayCase'!G:G,MATCH($A129&amp;$D129,'03_DayCase'!$AA:$AA,0))</f>
        <v>1005.0423948317545</v>
      </c>
      <c r="F129" s="809">
        <f>INDEX('03_DayCase'!H:H,MATCH($A129&amp;$D129,'03_DayCase'!$AA:$AA,0))</f>
        <v>908.40370302100882</v>
      </c>
      <c r="G129" s="686" t="str">
        <f>INDEX('03_DayCase'!J:J,MATCH($A129&amp;$D129,'03_DayCase'!$AA:$AA,0))</f>
        <v>Sub-HRG</v>
      </c>
      <c r="H129" s="386" t="str">
        <f>IF(INDEX('03_DayCase'!K:K,MATCH($A129&amp;$D129,'03_DayCase'!$AA:$AA,0))="","",INDEX('03_DayCase'!K:K,MATCH($A129&amp;$D129,'03_DayCase'!$AA:$AA,0)))</f>
        <v>BP77</v>
      </c>
      <c r="I129" s="345"/>
      <c r="J129" s="36"/>
    </row>
    <row r="130" spans="1:10" s="185" customFormat="1" ht="12.75" customHeight="1" x14ac:dyDescent="0.35">
      <c r="A130" s="1190" t="s">
        <v>4008</v>
      </c>
      <c r="B130" s="1190"/>
      <c r="C130" s="1190"/>
      <c r="D130" s="1190"/>
      <c r="E130" s="1190"/>
      <c r="F130" s="1190"/>
      <c r="G130" s="1190"/>
      <c r="H130" s="52"/>
      <c r="I130" s="345"/>
      <c r="J130" s="36"/>
    </row>
    <row r="131" spans="1:10" s="185" customFormat="1" ht="13.5" customHeight="1" x14ac:dyDescent="0.35">
      <c r="A131" s="816"/>
      <c r="B131" s="816"/>
      <c r="C131" s="816"/>
      <c r="D131" s="816"/>
      <c r="E131" s="816"/>
      <c r="F131" s="816"/>
      <c r="G131" s="816"/>
      <c r="H131" s="52"/>
      <c r="I131" s="345"/>
      <c r="J131" s="36"/>
    </row>
    <row r="132" spans="1:10" s="346" customFormat="1" ht="12.75" customHeight="1" x14ac:dyDescent="0.35">
      <c r="A132" s="269"/>
      <c r="B132" s="268"/>
      <c r="C132" s="268"/>
      <c r="D132" s="268"/>
      <c r="E132" s="268"/>
      <c r="F132" s="268"/>
      <c r="G132" s="268"/>
      <c r="H132" s="268"/>
      <c r="J132" s="36"/>
    </row>
    <row r="133" spans="1:10" s="346" customFormat="1" ht="18.75" customHeight="1" thickBot="1" x14ac:dyDescent="0.4">
      <c r="A133" s="69"/>
      <c r="B133" s="69"/>
      <c r="C133" s="69"/>
      <c r="D133" s="69"/>
      <c r="E133" s="69"/>
      <c r="F133" s="69"/>
      <c r="G133" s="69"/>
      <c r="H133" s="69"/>
      <c r="I133" s="69"/>
      <c r="J133" s="36"/>
    </row>
    <row r="134" spans="1:10" s="185" customFormat="1" ht="13.5" customHeight="1" x14ac:dyDescent="0.35">
      <c r="A134" s="269"/>
      <c r="B134" s="38"/>
      <c r="C134" s="38"/>
      <c r="D134" s="33"/>
      <c r="E134" s="33"/>
      <c r="F134" s="34"/>
      <c r="G134" s="34"/>
      <c r="H134" s="34"/>
      <c r="I134" s="365"/>
      <c r="J134" s="36"/>
    </row>
    <row r="135" spans="1:10" s="185" customFormat="1" ht="13.5" customHeight="1" x14ac:dyDescent="0.35">
      <c r="A135" s="50">
        <v>4</v>
      </c>
      <c r="B135" s="51" t="s">
        <v>380</v>
      </c>
      <c r="C135" s="52"/>
      <c r="D135" s="33"/>
      <c r="E135" s="33"/>
      <c r="F135" s="48"/>
      <c r="G135" s="36"/>
      <c r="H135" s="40" t="s">
        <v>13</v>
      </c>
      <c r="I135" s="363"/>
      <c r="J135" s="36"/>
    </row>
    <row r="136" spans="1:10" s="185" customFormat="1" ht="10.15" x14ac:dyDescent="0.35">
      <c r="A136" s="39"/>
      <c r="B136" s="73"/>
      <c r="C136" s="48"/>
      <c r="D136" s="33"/>
      <c r="E136" s="33"/>
      <c r="F136" s="48"/>
      <c r="G136" s="48"/>
      <c r="H136" s="48"/>
      <c r="I136" s="366"/>
      <c r="J136" s="36"/>
    </row>
    <row r="137" spans="1:10" s="185" customFormat="1" ht="10.15" x14ac:dyDescent="0.35">
      <c r="A137" s="1186" t="s">
        <v>6583</v>
      </c>
      <c r="B137" s="1186"/>
      <c r="C137" s="1186"/>
      <c r="D137" s="1186"/>
      <c r="E137" s="1186"/>
      <c r="F137" s="1186"/>
      <c r="G137" s="1186"/>
      <c r="H137" s="1186"/>
      <c r="I137" s="367"/>
      <c r="J137" s="36"/>
    </row>
    <row r="138" spans="1:10" s="185" customFormat="1" ht="10.15" x14ac:dyDescent="0.35">
      <c r="A138" s="1186" t="s">
        <v>6854</v>
      </c>
      <c r="B138" s="1186"/>
      <c r="C138" s="1186"/>
      <c r="D138" s="1186"/>
      <c r="E138" s="1186"/>
      <c r="F138" s="1186"/>
      <c r="G138" s="1186"/>
      <c r="H138" s="1186"/>
      <c r="I138" s="367"/>
      <c r="J138" s="36"/>
    </row>
    <row r="139" spans="1:10" s="185" customFormat="1" ht="10.15" x14ac:dyDescent="0.35">
      <c r="A139" s="1190" t="s">
        <v>6855</v>
      </c>
      <c r="B139" s="1190"/>
      <c r="C139" s="1190"/>
      <c r="D139" s="1190"/>
      <c r="E139" s="1190"/>
      <c r="F139" s="1190"/>
      <c r="G139" s="1190"/>
      <c r="H139" s="1190"/>
      <c r="I139" s="346"/>
      <c r="J139" s="36"/>
    </row>
    <row r="140" spans="1:10" s="185" customFormat="1" ht="10.15" x14ac:dyDescent="0.35">
      <c r="A140" s="1055"/>
      <c r="B140" s="1055"/>
      <c r="C140" s="1191" t="s">
        <v>6827</v>
      </c>
      <c r="D140" s="1192"/>
      <c r="E140" s="1193" t="s">
        <v>6823</v>
      </c>
      <c r="F140" s="1194"/>
      <c r="G140" s="1055"/>
      <c r="H140" s="1055"/>
      <c r="I140" s="367"/>
      <c r="J140" s="36"/>
    </row>
    <row r="141" spans="1:10" s="185" customFormat="1" ht="30.4" x14ac:dyDescent="0.35">
      <c r="A141" s="303" t="s">
        <v>11</v>
      </c>
      <c r="B141" s="358" t="s">
        <v>10</v>
      </c>
      <c r="C141" s="888" t="s">
        <v>168</v>
      </c>
      <c r="D141" s="888" t="s">
        <v>167</v>
      </c>
      <c r="E141" s="888" t="s">
        <v>168</v>
      </c>
      <c r="F141" s="888" t="s">
        <v>167</v>
      </c>
      <c r="G141" s="358" t="s">
        <v>9</v>
      </c>
      <c r="H141" s="358" t="s">
        <v>166</v>
      </c>
      <c r="I141" s="1056" t="s">
        <v>6820</v>
      </c>
    </row>
    <row r="142" spans="1:10" s="185" customFormat="1" ht="10.15" x14ac:dyDescent="0.35">
      <c r="A142" s="302" t="s">
        <v>1415</v>
      </c>
      <c r="B142" s="267" t="str">
        <f>INDEX('Currency Design1718'!B:B,MATCH('Linked Sheet'!A142,'Currency Design1718'!A:A,0))</f>
        <v>Diabetes with Hypoglycaemic Disorders, with CC Score 8+</v>
      </c>
      <c r="C142" s="811">
        <f>INDEX('00_Group 1'!J$8:J$15,MATCH('Linked Sheet'!$A142,'00_Group 1'!$A$8:$A$15,0),1)</f>
        <v>3043.1488233316118</v>
      </c>
      <c r="D142" s="809">
        <f>IFERROR(C142*$I142,"-")</f>
        <v>912.94464699948367</v>
      </c>
      <c r="E142" s="809">
        <f>INDEX('00_Group 1'!I$8:I$15,MATCH('Linked Sheet'!$A142,'00_Group 1'!$A$8:$A$15,0),1)</f>
        <v>2586.6764998318699</v>
      </c>
      <c r="F142" s="809">
        <f t="shared" ref="F142:F149" si="0">IFERROR(E142*$I142,"-")</f>
        <v>776.00294994956107</v>
      </c>
      <c r="G142" s="387" t="str">
        <f>INDEX('00_Group 1'!C:C,MATCH(A142,'00_Group 1'!A:A,0))</f>
        <v>sub-HRG</v>
      </c>
      <c r="H142" s="359" t="str">
        <f>IF(INDEX('00_Group 1'!D:D,MATCH(A142,'00_Group 1'!A:A,0))="","",INDEX('00_Group 1'!D:D,MATCH(A142,'00_Group 1'!A:A,0)))</f>
        <v>BP52</v>
      </c>
      <c r="I142" s="1057">
        <f>IF(INDEX('APROC data for BPT'!$F:$F,MATCH($A142,'APROC data for BPT'!$A:$A,0))=0,"-",INDEX('APROC data for BPT'!$F:$F,MATCH($A142,'APROC data for BPT'!$A:$A,0)))</f>
        <v>0.30000000000000004</v>
      </c>
      <c r="J142" s="1049"/>
    </row>
    <row r="143" spans="1:10" s="185" customFormat="1" ht="10.15" x14ac:dyDescent="0.35">
      <c r="A143" s="302" t="s">
        <v>1417</v>
      </c>
      <c r="B143" s="267" t="str">
        <f>INDEX('Currency Design1718'!B:B,MATCH('Linked Sheet'!A143,'Currency Design1718'!A:A,0))</f>
        <v>Diabetes with Hypoglycaemic Disorders, with CC Score 5-7</v>
      </c>
      <c r="C143" s="811">
        <f>INDEX('00_Group 1'!J$8:J$15,MATCH('Linked Sheet'!$A143,'00_Group 1'!$A$8:$A$15,0),1)</f>
        <v>1544.2910870213577</v>
      </c>
      <c r="D143" s="809">
        <f t="shared" ref="D143:D149" si="1">IFERROR(C143*I143,"-")</f>
        <v>772.14554351067886</v>
      </c>
      <c r="E143" s="809">
        <f>INDEX('00_Group 1'!I$8:I$15,MATCH('Linked Sheet'!$A143,'00_Group 1'!$A$8:$A$15,0),1)</f>
        <v>1312.647423968154</v>
      </c>
      <c r="F143" s="809">
        <f t="shared" si="0"/>
        <v>656.32371198407702</v>
      </c>
      <c r="G143" s="387" t="str">
        <f>INDEX('00_Group 1'!C:C,MATCH(A143,'00_Group 1'!A:A,0))</f>
        <v>sub-HRG</v>
      </c>
      <c r="H143" s="359" t="str">
        <f>IF(INDEX('00_Group 1'!D:D,MATCH(A143,'00_Group 1'!A:A,0))="","",INDEX('00_Group 1'!D:D,MATCH(A143,'00_Group 1'!A:A,0)))</f>
        <v>BP52</v>
      </c>
      <c r="I143" s="1057">
        <f>IF(INDEX('APROC data for BPT'!$F:$F,MATCH($A143,'APROC data for BPT'!$A:$A,0))=0,"-",INDEX('APROC data for BPT'!$F:$F,MATCH($A143,'APROC data for BPT'!$A:$A,0)))</f>
        <v>0.5</v>
      </c>
      <c r="J143" s="1049"/>
    </row>
    <row r="144" spans="1:10" s="185" customFormat="1" ht="12.75" customHeight="1" x14ac:dyDescent="0.35">
      <c r="A144" s="302" t="s">
        <v>1419</v>
      </c>
      <c r="B144" s="267" t="str">
        <f>INDEX('Currency Design1718'!B:B,MATCH('Linked Sheet'!A144,'Currency Design1718'!A:A,0))</f>
        <v>Diabetes with Hypoglycaemic Disorders, with CC Score 3-4</v>
      </c>
      <c r="C144" s="811">
        <f>INDEX('00_Group 1'!J$8:J$15,MATCH('Linked Sheet'!$A144,'00_Group 1'!$A$8:$A$15,0),1)</f>
        <v>934.40043869633871</v>
      </c>
      <c r="D144" s="809">
        <f t="shared" si="1"/>
        <v>700.800329022254</v>
      </c>
      <c r="E144" s="809">
        <f>INDEX('00_Group 1'!I$8:I$15,MATCH('Linked Sheet'!$A144,'00_Group 1'!$A$8:$A$15,0),1)</f>
        <v>794.24037289188789</v>
      </c>
      <c r="F144" s="809">
        <f t="shared" si="0"/>
        <v>595.68027966891589</v>
      </c>
      <c r="G144" s="387" t="str">
        <f>INDEX('00_Group 1'!C:C,MATCH(A144,'00_Group 1'!A:A,0))</f>
        <v>sub-HRG</v>
      </c>
      <c r="H144" s="359" t="str">
        <f>IF(INDEX('00_Group 1'!D:D,MATCH(A144,'00_Group 1'!A:A,0))="","",INDEX('00_Group 1'!D:D,MATCH(A144,'00_Group 1'!A:A,0)))</f>
        <v>BP52</v>
      </c>
      <c r="I144" s="1057">
        <f>IF(INDEX('APROC data for BPT'!$F:$F,MATCH($A144,'APROC data for BPT'!$A:$A,0))=0,"-",INDEX('APROC data for BPT'!$F:$F,MATCH($A144,'APROC data for BPT'!$A:$A,0)))</f>
        <v>0.75</v>
      </c>
      <c r="J144" s="1049"/>
    </row>
    <row r="145" spans="1:10" s="185" customFormat="1" ht="12.75" customHeight="1" x14ac:dyDescent="0.35">
      <c r="A145" s="302" t="s">
        <v>1421</v>
      </c>
      <c r="B145" s="267" t="str">
        <f>INDEX('Currency Design1718'!B:B,MATCH('Linked Sheet'!A145,'Currency Design1718'!A:A,0))</f>
        <v>Diabetes with Hypoglycaemic Disorders, with CC Score 0-2</v>
      </c>
      <c r="C145" s="811">
        <f>INDEX('00_Group 1'!J$8:J$15,MATCH('Linked Sheet'!$A145,'00_Group 1'!$A$8:$A$15,0),1)</f>
        <v>480.03613433683864</v>
      </c>
      <c r="D145" s="809" t="str">
        <f t="shared" si="1"/>
        <v>-</v>
      </c>
      <c r="E145" s="809">
        <f>INDEX('00_Group 1'!I$8:I$15,MATCH('Linked Sheet'!$A145,'00_Group 1'!$A$8:$A$15,0),1)</f>
        <v>408.03071418631282</v>
      </c>
      <c r="F145" s="809" t="str">
        <f t="shared" si="0"/>
        <v>-</v>
      </c>
      <c r="G145" s="387" t="str">
        <f>INDEX('00_Group 1'!C:C,MATCH(A145,'00_Group 1'!A:A,0))</f>
        <v>sub-HRG</v>
      </c>
      <c r="H145" s="359" t="str">
        <f>IF(INDEX('00_Group 1'!D:D,MATCH(A145,'00_Group 1'!A:A,0))="","",INDEX('00_Group 1'!D:D,MATCH(A145,'00_Group 1'!A:A,0)))</f>
        <v>BP52</v>
      </c>
      <c r="I145" s="1058" t="str">
        <f>IF(INDEX('APROC data for BPT'!$F:$F,MATCH($A145,'APROC data for BPT'!$A:$A,0))=0,"-",INDEX('APROC data for BPT'!$F:$F,MATCH($A145,'APROC data for BPT'!$A:$A,0)))</f>
        <v>-</v>
      </c>
      <c r="J145" s="1049"/>
    </row>
    <row r="146" spans="1:10" s="185" customFormat="1" ht="10.15" x14ac:dyDescent="0.35">
      <c r="A146" s="302" t="s">
        <v>1423</v>
      </c>
      <c r="B146" s="267" t="str">
        <f>INDEX('Currency Design1718'!B:B,MATCH('Linked Sheet'!A146,'Currency Design1718'!A:A,0))</f>
        <v>Diabetes with Hyperglycaemic Disorders, with CC Score 8+</v>
      </c>
      <c r="C146" s="811">
        <f>INDEX('00_Group 1'!J$8:J$15,MATCH('Linked Sheet'!$A146,'00_Group 1'!$A$8:$A$15,0),1)</f>
        <v>3507.8158913620828</v>
      </c>
      <c r="D146" s="809">
        <f t="shared" si="1"/>
        <v>1052.3447674086249</v>
      </c>
      <c r="E146" s="809">
        <f>INDEX('00_Group 1'!I$8:I$15,MATCH('Linked Sheet'!$A146,'00_Group 1'!$A$8:$A$15,0),1)</f>
        <v>2981.6435076577704</v>
      </c>
      <c r="F146" s="809">
        <f t="shared" si="0"/>
        <v>894.49305229733125</v>
      </c>
      <c r="G146" s="387" t="str">
        <f>INDEX('00_Group 1'!C:C,MATCH(A146,'00_Group 1'!A:A,0))</f>
        <v>sub-HRG</v>
      </c>
      <c r="H146" s="359" t="str">
        <f>IF(INDEX('00_Group 1'!D:D,MATCH(A146,'00_Group 1'!A:A,0))="","",INDEX('00_Group 1'!D:D,MATCH(A146,'00_Group 1'!A:A,0)))</f>
        <v>BP52</v>
      </c>
      <c r="I146" s="1057">
        <f>IF(INDEX('APROC data for BPT'!$F:$F,MATCH($A146,'APROC data for BPT'!$A:$A,0))=0,"-",INDEX('APROC data for BPT'!$F:$F,MATCH($A146,'APROC data for BPT'!$A:$A,0)))</f>
        <v>0.30000000000000004</v>
      </c>
      <c r="J146" s="1049"/>
    </row>
    <row r="147" spans="1:10" s="185" customFormat="1" ht="12.75" customHeight="1" x14ac:dyDescent="0.35">
      <c r="A147" s="302" t="s">
        <v>1425</v>
      </c>
      <c r="B147" s="267" t="str">
        <f>INDEX('Currency Design1718'!B:B,MATCH('Linked Sheet'!A147,'Currency Design1718'!A:A,0))</f>
        <v>Diabetes with Hyperglycaemic Disorders, with CC Score 5-7</v>
      </c>
      <c r="C147" s="811">
        <f>INDEX('00_Group 1'!J$8:J$15,MATCH('Linked Sheet'!$A147,'00_Group 1'!$A$8:$A$15,0),1)</f>
        <v>1931.5592694626002</v>
      </c>
      <c r="D147" s="809">
        <f t="shared" si="1"/>
        <v>579.46778083878019</v>
      </c>
      <c r="E147" s="809">
        <f>INDEX('00_Group 1'!I$8:I$15,MATCH('Linked Sheet'!$A147,'00_Group 1'!$A$8:$A$15,0),1)</f>
        <v>1641.8253790432102</v>
      </c>
      <c r="F147" s="809">
        <f t="shared" si="0"/>
        <v>492.54761371296314</v>
      </c>
      <c r="G147" s="387" t="str">
        <f>INDEX('00_Group 1'!C:C,MATCH(A147,'00_Group 1'!A:A,0))</f>
        <v>sub-HRG</v>
      </c>
      <c r="H147" s="359" t="str">
        <f>IF(INDEX('00_Group 1'!D:D,MATCH(A147,'00_Group 1'!A:A,0))="","",INDEX('00_Group 1'!D:D,MATCH(A147,'00_Group 1'!A:A,0)))</f>
        <v>BP52</v>
      </c>
      <c r="I147" s="1057">
        <f>IF(INDEX('APROC data for BPT'!$F:$F,MATCH($A147,'APROC data for BPT'!$A:$A,0))=0,"-",INDEX('APROC data for BPT'!$F:$F,MATCH($A147,'APROC data for BPT'!$A:$A,0)))</f>
        <v>0.30000000000000004</v>
      </c>
      <c r="J147" s="1049"/>
    </row>
    <row r="148" spans="1:10" s="344" customFormat="1" ht="10.15" x14ac:dyDescent="0.35">
      <c r="A148" s="302" t="s">
        <v>1427</v>
      </c>
      <c r="B148" s="267" t="str">
        <f>INDEX('Currency Design1718'!B:B,MATCH('Linked Sheet'!A148,'Currency Design1718'!A:A,0))</f>
        <v>Diabetes with Hyperglycaemic Disorders, with CC Score 2-4</v>
      </c>
      <c r="C148" s="811">
        <f>INDEX('00_Group 1'!J$8:J$15,MATCH('Linked Sheet'!$A148,'00_Group 1'!$A$8:$A$15,0),1)</f>
        <v>1239.4898043460951</v>
      </c>
      <c r="D148" s="809">
        <f t="shared" si="1"/>
        <v>619.74490217304754</v>
      </c>
      <c r="E148" s="809">
        <f>INDEX('00_Group 1'!I$8:I$15,MATCH('Linked Sheet'!$A148,'00_Group 1'!$A$8:$A$15,0),1)</f>
        <v>1053.5663336941809</v>
      </c>
      <c r="F148" s="809">
        <f t="shared" si="0"/>
        <v>526.78316684709046</v>
      </c>
      <c r="G148" s="387" t="str">
        <f>INDEX('00_Group 1'!C:C,MATCH(A148,'00_Group 1'!A:A,0))</f>
        <v>sub-HRG</v>
      </c>
      <c r="H148" s="359" t="str">
        <f>IF(INDEX('00_Group 1'!D:D,MATCH(A148,'00_Group 1'!A:A,0))="","",INDEX('00_Group 1'!D:D,MATCH(A148,'00_Group 1'!A:A,0)))</f>
        <v>BP52</v>
      </c>
      <c r="I148" s="1057">
        <f>IF(INDEX('APROC data for BPT'!$F:$F,MATCH($A148,'APROC data for BPT'!$A:$A,0))=0,"-",INDEX('APROC data for BPT'!$F:$F,MATCH($A148,'APROC data for BPT'!$A:$A,0)))</f>
        <v>0.5</v>
      </c>
      <c r="J148" s="1049"/>
    </row>
    <row r="149" spans="1:10" s="185" customFormat="1" ht="10.15" x14ac:dyDescent="0.35">
      <c r="A149" s="302" t="s">
        <v>1429</v>
      </c>
      <c r="B149" s="267" t="str">
        <f>INDEX('Currency Design1718'!B:B,MATCH('Linked Sheet'!A149,'Currency Design1718'!A:A,0))</f>
        <v>Diabetes with Hyperglycaemic Disorders, with CC Score 0-1</v>
      </c>
      <c r="C149" s="811">
        <f>INDEX('00_Group 1'!J$8:J$15,MATCH('Linked Sheet'!$A149,'00_Group 1'!$A$8:$A$15,0),1)</f>
        <v>706.98564871022938</v>
      </c>
      <c r="D149" s="809">
        <f t="shared" si="1"/>
        <v>530.23923653267207</v>
      </c>
      <c r="E149" s="809">
        <f>INDEX('00_Group 1'!I$8:I$15,MATCH('Linked Sheet'!$A149,'00_Group 1'!$A$8:$A$15,0),1)</f>
        <v>600.93780140369495</v>
      </c>
      <c r="F149" s="809">
        <f t="shared" si="0"/>
        <v>450.70335105277121</v>
      </c>
      <c r="G149" s="387" t="str">
        <f>INDEX('00_Group 1'!C:C,MATCH(A149,'00_Group 1'!A:A,0))</f>
        <v>sub-HRG</v>
      </c>
      <c r="H149" s="359" t="str">
        <f>IF(INDEX('00_Group 1'!D:D,MATCH(A149,'00_Group 1'!A:A,0))="","",INDEX('00_Group 1'!D:D,MATCH(A149,'00_Group 1'!A:A,0)))</f>
        <v>BP52</v>
      </c>
      <c r="I149" s="1057">
        <f>IF(INDEX('APROC data for BPT'!$F:$F,MATCH($A149,'APROC data for BPT'!$A:$A,0))=0,"-",INDEX('APROC data for BPT'!$F:$F,MATCH($A149,'APROC data for BPT'!$A:$A,0)))</f>
        <v>0.75</v>
      </c>
      <c r="J149" s="1049"/>
    </row>
    <row r="150" spans="1:10" s="185" customFormat="1" ht="12.75" customHeight="1" thickBot="1" x14ac:dyDescent="0.4">
      <c r="A150" s="44"/>
      <c r="B150" s="44"/>
      <c r="C150" s="69"/>
      <c r="D150" s="69"/>
      <c r="E150" s="69"/>
      <c r="F150" s="44"/>
      <c r="G150" s="44"/>
      <c r="H150" s="69"/>
      <c r="I150" s="69"/>
      <c r="J150" s="36"/>
    </row>
    <row r="151" spans="1:10" s="185" customFormat="1" ht="12.75" customHeight="1" x14ac:dyDescent="0.35">
      <c r="A151" s="36"/>
      <c r="B151" s="36"/>
      <c r="C151" s="52"/>
      <c r="D151" s="36"/>
      <c r="E151" s="36"/>
      <c r="F151" s="52"/>
      <c r="G151" s="36"/>
      <c r="H151" s="36"/>
      <c r="J151" s="36"/>
    </row>
    <row r="152" spans="1:10" s="185" customFormat="1" ht="12.75" customHeight="1" x14ac:dyDescent="0.35">
      <c r="A152" s="112">
        <v>5</v>
      </c>
      <c r="B152" s="113" t="s">
        <v>359</v>
      </c>
      <c r="C152" s="52"/>
      <c r="D152" s="36"/>
      <c r="E152" s="36"/>
      <c r="F152" s="48"/>
      <c r="G152" s="36"/>
      <c r="H152" s="40" t="s">
        <v>13</v>
      </c>
      <c r="I152" s="363"/>
      <c r="J152" s="36"/>
    </row>
    <row r="153" spans="1:10" s="185" customFormat="1" ht="12.75" customHeight="1" x14ac:dyDescent="0.35">
      <c r="A153" s="112"/>
      <c r="B153" s="113"/>
      <c r="C153" s="114"/>
      <c r="D153" s="36"/>
      <c r="E153" s="36"/>
      <c r="F153" s="48"/>
      <c r="G153" s="92"/>
      <c r="H153" s="36"/>
      <c r="J153" s="36"/>
    </row>
    <row r="154" spans="1:10" s="185" customFormat="1" ht="20.25" customHeight="1" x14ac:dyDescent="0.35">
      <c r="A154" s="1184" t="s">
        <v>6856</v>
      </c>
      <c r="B154" s="1184"/>
      <c r="C154" s="1184"/>
      <c r="D154" s="817"/>
      <c r="E154" s="92"/>
      <c r="F154" s="92"/>
      <c r="G154" s="54"/>
      <c r="H154" s="92"/>
      <c r="I154" s="364"/>
      <c r="J154" s="36"/>
    </row>
    <row r="155" spans="1:10" s="185" customFormat="1" ht="12.75" customHeight="1" x14ac:dyDescent="0.3">
      <c r="A155" s="1189" t="s">
        <v>6857</v>
      </c>
      <c r="B155" s="1189"/>
      <c r="C155" s="1189"/>
      <c r="D155" s="1189"/>
      <c r="E155" s="54"/>
      <c r="F155" s="54"/>
      <c r="G155" s="54"/>
      <c r="H155" s="54"/>
      <c r="I155" s="346"/>
      <c r="J155" s="36"/>
    </row>
    <row r="156" spans="1:10" s="185" customFormat="1" ht="13.5" customHeight="1" x14ac:dyDescent="0.35">
      <c r="A156" s="36"/>
      <c r="B156" s="36"/>
      <c r="C156" s="52"/>
      <c r="D156" s="36"/>
      <c r="E156" s="36"/>
      <c r="F156" s="48"/>
      <c r="G156" s="115"/>
      <c r="H156" s="36"/>
      <c r="J156" s="36"/>
    </row>
    <row r="157" spans="1:10" s="185" customFormat="1" x14ac:dyDescent="0.35">
      <c r="A157" s="301" t="s">
        <v>356</v>
      </c>
      <c r="B157" s="301" t="s">
        <v>10</v>
      </c>
      <c r="C157" s="301" t="s">
        <v>6</v>
      </c>
      <c r="D157" s="42"/>
      <c r="E157" s="42"/>
      <c r="F157" s="116"/>
      <c r="G157" s="78"/>
      <c r="H157" s="42"/>
      <c r="I157" s="344"/>
      <c r="J157" s="36"/>
    </row>
    <row r="158" spans="1:10" s="185" customFormat="1" ht="10.5" customHeight="1" x14ac:dyDescent="0.35">
      <c r="A158" s="306" t="s">
        <v>2</v>
      </c>
      <c r="B158" s="306" t="s">
        <v>355</v>
      </c>
      <c r="C158" s="306">
        <f>'00_Group 2'!F6</f>
        <v>296.17167999999992</v>
      </c>
      <c r="D158" s="55"/>
      <c r="E158" s="55"/>
      <c r="F158" s="118"/>
      <c r="G158" s="52"/>
      <c r="H158" s="36"/>
      <c r="J158" s="36"/>
    </row>
    <row r="159" spans="1:10" s="185" customFormat="1" x14ac:dyDescent="0.35">
      <c r="A159" s="306" t="s">
        <v>2</v>
      </c>
      <c r="B159" s="306" t="s">
        <v>354</v>
      </c>
      <c r="C159" s="306">
        <f>'00_Group 2'!F7</f>
        <v>938.54403999999988</v>
      </c>
      <c r="D159" s="55"/>
      <c r="E159" s="55"/>
      <c r="F159" s="118"/>
      <c r="G159" s="52"/>
      <c r="H159" s="36"/>
      <c r="J159" s="36"/>
    </row>
    <row r="160" spans="1:10" s="185" customFormat="1" x14ac:dyDescent="0.35">
      <c r="A160" s="306" t="s">
        <v>2</v>
      </c>
      <c r="B160" s="306" t="s">
        <v>353</v>
      </c>
      <c r="C160" s="306">
        <f>'00_Group 2'!F8</f>
        <v>963.55853999999999</v>
      </c>
      <c r="D160" s="36"/>
      <c r="E160" s="55"/>
      <c r="F160" s="118"/>
      <c r="G160" s="52"/>
      <c r="H160" s="36"/>
      <c r="J160" s="36"/>
    </row>
    <row r="161" spans="1:10" s="345" customFormat="1" ht="11.25" customHeight="1" x14ac:dyDescent="0.35">
      <c r="A161" s="36"/>
      <c r="B161" s="36"/>
      <c r="C161" s="52"/>
      <c r="D161" s="36"/>
      <c r="E161" s="36"/>
      <c r="F161" s="52"/>
      <c r="G161" s="36"/>
      <c r="H161" s="36"/>
      <c r="I161" s="185"/>
      <c r="J161" s="36"/>
    </row>
    <row r="162" spans="1:10" s="185" customFormat="1" ht="12.75" customHeight="1" x14ac:dyDescent="0.35">
      <c r="A162" s="36" t="s">
        <v>352</v>
      </c>
      <c r="B162" s="36"/>
      <c r="C162" s="52"/>
      <c r="D162" s="36"/>
      <c r="E162" s="36"/>
      <c r="F162" s="52"/>
      <c r="G162" s="53"/>
      <c r="H162" s="36"/>
      <c r="J162" s="36"/>
    </row>
    <row r="163" spans="1:10" s="185" customFormat="1" ht="13.15" thickBot="1" x14ac:dyDescent="0.4">
      <c r="A163" s="121"/>
      <c r="B163" s="122"/>
      <c r="C163" s="123"/>
      <c r="D163" s="121"/>
      <c r="E163" s="121"/>
      <c r="F163" s="121"/>
      <c r="G163" s="121"/>
      <c r="H163" s="121"/>
      <c r="I163" s="69"/>
      <c r="J163" s="36"/>
    </row>
    <row r="164" spans="1:10" s="344" customFormat="1" ht="10.15" x14ac:dyDescent="0.35">
      <c r="A164" s="54"/>
      <c r="B164" s="52"/>
      <c r="C164" s="55"/>
      <c r="D164" s="56"/>
      <c r="E164" s="56"/>
      <c r="F164" s="52"/>
      <c r="G164" s="36"/>
      <c r="H164" s="36"/>
      <c r="I164" s="185"/>
      <c r="J164" s="36"/>
    </row>
    <row r="165" spans="1:10" s="185" customFormat="1" ht="10.15" x14ac:dyDescent="0.35">
      <c r="A165" s="50">
        <v>6</v>
      </c>
      <c r="B165" s="51" t="s">
        <v>351</v>
      </c>
      <c r="C165" s="52"/>
      <c r="D165" s="33"/>
      <c r="E165" s="33"/>
      <c r="F165" s="48"/>
      <c r="G165" s="36"/>
      <c r="H165" s="40" t="s">
        <v>13</v>
      </c>
      <c r="I165" s="363"/>
      <c r="J165" s="36"/>
    </row>
    <row r="166" spans="1:10" s="185" customFormat="1" ht="10.15" x14ac:dyDescent="0.35">
      <c r="A166" s="50"/>
      <c r="B166" s="51"/>
      <c r="C166" s="114"/>
      <c r="D166" s="33"/>
      <c r="E166" s="33"/>
      <c r="F166" s="48"/>
      <c r="G166" s="33"/>
      <c r="H166" s="33"/>
      <c r="I166" s="348"/>
      <c r="J166" s="36"/>
    </row>
    <row r="167" spans="1:10" s="185" customFormat="1" ht="10.15" x14ac:dyDescent="0.35">
      <c r="A167" s="1186" t="s">
        <v>6893</v>
      </c>
      <c r="B167" s="1186"/>
      <c r="C167" s="1186"/>
      <c r="D167" s="1186"/>
      <c r="E167" s="1186"/>
      <c r="F167" s="1186"/>
      <c r="G167" s="1186"/>
      <c r="H167" s="1186"/>
      <c r="I167" s="367"/>
      <c r="J167" s="36"/>
    </row>
    <row r="168" spans="1:10" s="185" customFormat="1" ht="10.15" x14ac:dyDescent="0.35">
      <c r="A168" s="1190" t="s">
        <v>6858</v>
      </c>
      <c r="B168" s="1190"/>
      <c r="C168" s="1190"/>
      <c r="D168" s="1190"/>
      <c r="E168" s="1190"/>
      <c r="F168" s="1190"/>
      <c r="G168" s="1190"/>
      <c r="H168" s="1190"/>
      <c r="I168" s="346"/>
      <c r="J168" s="36"/>
    </row>
    <row r="169" spans="1:10" s="185" customFormat="1" ht="10.15" x14ac:dyDescent="0.35">
      <c r="A169" s="1195"/>
      <c r="B169" s="1195"/>
      <c r="C169" s="1195"/>
      <c r="D169" s="1195"/>
      <c r="E169" s="1195"/>
      <c r="F169" s="1195"/>
      <c r="G169" s="1195"/>
      <c r="H169" s="1195"/>
      <c r="I169" s="368"/>
      <c r="J169" s="36"/>
    </row>
    <row r="170" spans="1:10" s="347" customFormat="1" ht="35.25" customHeight="1" x14ac:dyDescent="0.35">
      <c r="A170" s="303" t="s">
        <v>11</v>
      </c>
      <c r="B170" s="301" t="s">
        <v>10</v>
      </c>
      <c r="C170" s="301" t="s">
        <v>349</v>
      </c>
      <c r="D170" s="301" t="s">
        <v>348</v>
      </c>
      <c r="E170" s="301" t="s">
        <v>347</v>
      </c>
      <c r="F170" s="301" t="s">
        <v>9</v>
      </c>
      <c r="G170" s="301" t="s">
        <v>166</v>
      </c>
      <c r="H170" s="78"/>
      <c r="I170" s="361"/>
      <c r="J170" s="36"/>
    </row>
    <row r="171" spans="1:10" s="185" customFormat="1" ht="10.15" x14ac:dyDescent="0.35">
      <c r="A171" s="306" t="s">
        <v>1127</v>
      </c>
      <c r="B171" s="267" t="str">
        <f>INDEX('Currency Design1718'!B:B,MATCH('Linked Sheet'!A171,'Currency Design1718'!A:A,0))</f>
        <v>Major Therapeutic Endoscopic, Upper or Lower Gastrointestinal Tract Procedures, 19 years and over, with CC Score 0</v>
      </c>
      <c r="C171" s="809">
        <f>INDEX('06_Endoscopy'!L6:L18,MATCH('Linked Sheet'!A171,'06_Endoscopy'!A6:A18,0),1)</f>
        <v>594.50284234035166</v>
      </c>
      <c r="D171" s="809">
        <f>INDEX('06_Endoscopy'!K6:K18,MATCH('Linked Sheet'!A171,'06_Endoscopy'!A6:A18,0),1)</f>
        <v>570.72272864673755</v>
      </c>
      <c r="E171" s="809">
        <f>INDEX('06_Endoscopy'!H6:H18,MATCH('Linked Sheet'!A171,'06_Endoscopy'!A6:A18,0),1)</f>
        <v>546.94261495312355</v>
      </c>
      <c r="F171" s="401" t="str">
        <f>INDEX('06_Endoscopy'!C:C,MATCH('Linked Sheet'!$A171,'06_Endoscopy'!$A:$A,0))</f>
        <v>HRG</v>
      </c>
      <c r="G171" s="401" t="str">
        <f>IF(INDEX('06_Endoscopy'!D:D,MATCH('Linked Sheet'!$A171,'06_Endoscopy'!$A:$A,0))="","n/a")</f>
        <v>n/a</v>
      </c>
      <c r="H171" s="42"/>
      <c r="I171" s="344"/>
      <c r="J171" s="378"/>
    </row>
    <row r="172" spans="1:10" s="185" customFormat="1" ht="10.15" x14ac:dyDescent="0.35">
      <c r="A172" s="306" t="s">
        <v>344</v>
      </c>
      <c r="B172" s="267" t="str">
        <f>INDEX('Currency Design1718'!B:B,MATCH('Linked Sheet'!A172,'Currency Design1718'!A:A,0))</f>
        <v>Diagnostic Colonoscopy, 19 years and over</v>
      </c>
      <c r="C172" s="809">
        <f>INDEX('06_Endoscopy'!L7:L19,MATCH('Linked Sheet'!A172,'06_Endoscopy'!A7:A19,0),1)</f>
        <v>402.9694895547849</v>
      </c>
      <c r="D172" s="809">
        <f>INDEX('06_Endoscopy'!K7:K19,MATCH('Linked Sheet'!A172,'06_Endoscopy'!A7:A19,0),1)</f>
        <v>386.85070997259351</v>
      </c>
      <c r="E172" s="809">
        <f>INDEX('06_Endoscopy'!H7:H19,MATCH('Linked Sheet'!A172,'06_Endoscopy'!A7:A19,0),1)</f>
        <v>370.73193039040211</v>
      </c>
      <c r="F172" s="401" t="str">
        <f>INDEX('06_Endoscopy'!C:C,MATCH('Linked Sheet'!$A172,'06_Endoscopy'!$A:$A,0))</f>
        <v>HRG</v>
      </c>
      <c r="G172" s="400" t="str">
        <f>IF(INDEX('06_Endoscopy'!D:D,MATCH('Linked Sheet'!$A172,'06_Endoscopy'!$A:$A,0))="","n/a")</f>
        <v>n/a</v>
      </c>
      <c r="H172" s="42"/>
      <c r="I172" s="344"/>
      <c r="J172" s="378"/>
    </row>
    <row r="173" spans="1:10" s="185" customFormat="1" ht="10.15" x14ac:dyDescent="0.35">
      <c r="A173" s="306" t="s">
        <v>342</v>
      </c>
      <c r="B173" s="267" t="str">
        <f>INDEX('Currency Design1718'!B:B,MATCH('Linked Sheet'!A173,'Currency Design1718'!A:A,0))</f>
        <v>Diagnostic Colonoscopy with Biopsy, 19 years and over</v>
      </c>
      <c r="C173" s="809">
        <f>INDEX('06_Endoscopy'!L8:L20,MATCH('Linked Sheet'!A173,'06_Endoscopy'!A8:A20,0),1)</f>
        <v>464.96479564013651</v>
      </c>
      <c r="D173" s="809">
        <f>INDEX('06_Endoscopy'!K8:K20,MATCH('Linked Sheet'!A173,'06_Endoscopy'!A8:A20,0),1)</f>
        <v>446.36620381453105</v>
      </c>
      <c r="E173" s="809">
        <f>INDEX('06_Endoscopy'!H8:H20,MATCH('Linked Sheet'!A173,'06_Endoscopy'!A8:A20,0),1)</f>
        <v>427.76761198892558</v>
      </c>
      <c r="F173" s="401" t="str">
        <f>INDEX('06_Endoscopy'!C:C,MATCH('Linked Sheet'!$A173,'06_Endoscopy'!$A:$A,0))</f>
        <v>HRG</v>
      </c>
      <c r="G173" s="400" t="str">
        <f>IF(INDEX('06_Endoscopy'!D:D,MATCH('Linked Sheet'!$A173,'06_Endoscopy'!$A:$A,0))="","n/a")</f>
        <v>n/a</v>
      </c>
      <c r="H173" s="42"/>
      <c r="I173" s="344"/>
      <c r="J173" s="378"/>
    </row>
    <row r="174" spans="1:10" s="185" customFormat="1" ht="10.15" x14ac:dyDescent="0.35">
      <c r="A174" s="306" t="s">
        <v>340</v>
      </c>
      <c r="B174" s="267" t="str">
        <f>INDEX('Currency Design1718'!B:B,MATCH('Linked Sheet'!A174,'Currency Design1718'!A:A,0))</f>
        <v>Therapeutic Colonoscopy, 19 years and over</v>
      </c>
      <c r="C174" s="809">
        <f>INDEX('06_Endoscopy'!L9:L21,MATCH('Linked Sheet'!A174,'06_Endoscopy'!A9:A21,0),1)</f>
        <v>511.90409881904537</v>
      </c>
      <c r="D174" s="809">
        <f>INDEX('06_Endoscopy'!K9:K21,MATCH('Linked Sheet'!A174,'06_Endoscopy'!A9:A21,0),1)</f>
        <v>491.42793486628358</v>
      </c>
      <c r="E174" s="809">
        <f>INDEX('06_Endoscopy'!H9:H21,MATCH('Linked Sheet'!A174,'06_Endoscopy'!A9:A21,0),1)</f>
        <v>470.95177091352173</v>
      </c>
      <c r="F174" s="401" t="str">
        <f>INDEX('06_Endoscopy'!C:C,MATCH('Linked Sheet'!$A174,'06_Endoscopy'!$A:$A,0))</f>
        <v>HRG</v>
      </c>
      <c r="G174" s="400" t="str">
        <f>IF(INDEX('06_Endoscopy'!D:D,MATCH('Linked Sheet'!$A174,'06_Endoscopy'!$A:$A,0))="","n/a")</f>
        <v>n/a</v>
      </c>
      <c r="H174" s="42"/>
      <c r="I174" s="344"/>
      <c r="J174" s="378"/>
    </row>
    <row r="175" spans="1:10" s="185" customFormat="1" ht="10.15" x14ac:dyDescent="0.35">
      <c r="A175" s="306" t="s">
        <v>338</v>
      </c>
      <c r="B175" s="267" t="str">
        <f>INDEX('Currency Design1718'!B:B,MATCH('Linked Sheet'!A175,'Currency Design1718'!A:A,0))</f>
        <v>Diagnostic Flexible Sigmoidoscopy, 19 years and over</v>
      </c>
      <c r="C175" s="809">
        <f>INDEX('06_Endoscopy'!L10:L22,MATCH('Linked Sheet'!A175,'06_Endoscopy'!A10:A22,0),1)</f>
        <v>309.97653042675768</v>
      </c>
      <c r="D175" s="809">
        <f>INDEX('06_Endoscopy'!K10:K22,MATCH('Linked Sheet'!A175,'06_Endoscopy'!A10:A22,0),1)</f>
        <v>297.57746920968737</v>
      </c>
      <c r="E175" s="809">
        <f>INDEX('06_Endoscopy'!H10:H22,MATCH('Linked Sheet'!A175,'06_Endoscopy'!A10:A22,0),1)</f>
        <v>285.17840799261705</v>
      </c>
      <c r="F175" s="401" t="str">
        <f>INDEX('06_Endoscopy'!C:C,MATCH('Linked Sheet'!$A175,'06_Endoscopy'!$A:$A,0))</f>
        <v>HRG</v>
      </c>
      <c r="G175" s="400" t="str">
        <f>IF(INDEX('06_Endoscopy'!D:D,MATCH('Linked Sheet'!$A175,'06_Endoscopy'!$A:$A,0))="","n/a")</f>
        <v>n/a</v>
      </c>
      <c r="H175" s="42"/>
      <c r="I175" s="344"/>
      <c r="J175" s="378"/>
    </row>
    <row r="176" spans="1:10" s="345" customFormat="1" ht="10.15" x14ac:dyDescent="0.35">
      <c r="A176" s="306" t="s">
        <v>336</v>
      </c>
      <c r="B176" s="267" t="str">
        <f>INDEX('Currency Design1718'!B:B,MATCH('Linked Sheet'!A176,'Currency Design1718'!A:A,0))</f>
        <v>Diagnostic Flexible Sigmoidoscopy with Biopsy, 19 years and over</v>
      </c>
      <c r="C176" s="809">
        <f>INDEX('06_Endoscopy'!L11:L23,MATCH('Linked Sheet'!A176,'06_Endoscopy'!A11:A23,0),1)</f>
        <v>371.97183651210918</v>
      </c>
      <c r="D176" s="809">
        <f>INDEX('06_Endoscopy'!K11:K23,MATCH('Linked Sheet'!A176,'06_Endoscopy'!A11:A23,0),1)</f>
        <v>357.09296305162479</v>
      </c>
      <c r="E176" s="809">
        <f>INDEX('06_Endoscopy'!H11:H23,MATCH('Linked Sheet'!A176,'06_Endoscopy'!A11:A23,0),1)</f>
        <v>342.21408959114046</v>
      </c>
      <c r="F176" s="401" t="str">
        <f>INDEX('06_Endoscopy'!C:C,MATCH('Linked Sheet'!$A176,'06_Endoscopy'!$A:$A,0))</f>
        <v>HRG</v>
      </c>
      <c r="G176" s="400" t="str">
        <f>IF(INDEX('06_Endoscopy'!D:D,MATCH('Linked Sheet'!$A176,'06_Endoscopy'!$A:$A,0))="","n/a")</f>
        <v>n/a</v>
      </c>
      <c r="H176" s="42"/>
      <c r="I176" s="344"/>
      <c r="J176" s="378"/>
    </row>
    <row r="177" spans="1:10" s="344" customFormat="1" ht="10.15" x14ac:dyDescent="0.35">
      <c r="A177" s="306" t="s">
        <v>334</v>
      </c>
      <c r="B177" s="267" t="str">
        <f>INDEX('Currency Design1718'!B:B,MATCH('Linked Sheet'!A177,'Currency Design1718'!A:A,0))</f>
        <v>Therapeutic Flexible Sigmoidoscopy, 19 years and over</v>
      </c>
      <c r="C177" s="809">
        <f>INDEX('06_Endoscopy'!L12:L24,MATCH('Linked Sheet'!A177,'06_Endoscopy'!A12:A24,0),1)</f>
        <v>418.91113969101826</v>
      </c>
      <c r="D177" s="809">
        <f>INDEX('06_Endoscopy'!K12:K24,MATCH('Linked Sheet'!A177,'06_Endoscopy'!A12:A24,0),1)</f>
        <v>402.15469410337755</v>
      </c>
      <c r="E177" s="809">
        <f>INDEX('06_Endoscopy'!H12:H24,MATCH('Linked Sheet'!A177,'06_Endoscopy'!A12:A24,0),1)</f>
        <v>385.39824851573678</v>
      </c>
      <c r="F177" s="401" t="str">
        <f>INDEX('06_Endoscopy'!C:C,MATCH('Linked Sheet'!$A177,'06_Endoscopy'!$A:$A,0))</f>
        <v>HRG</v>
      </c>
      <c r="G177" s="400" t="str">
        <f>IF(INDEX('06_Endoscopy'!D:D,MATCH('Linked Sheet'!$A177,'06_Endoscopy'!$A:$A,0))="","n/a")</f>
        <v>n/a</v>
      </c>
      <c r="H177" s="42"/>
      <c r="J177" s="378"/>
    </row>
    <row r="178" spans="1:10" s="344" customFormat="1" ht="10.15" x14ac:dyDescent="0.35">
      <c r="A178" s="306" t="s">
        <v>332</v>
      </c>
      <c r="B178" s="267" t="str">
        <f>INDEX('Currency Design1718'!B:B,MATCH('Linked Sheet'!A178,'Currency Design1718'!A:A,0))</f>
        <v>Diagnostic Endoscopic Upper Gastrointestinal Tract Procedures, 19 years and over</v>
      </c>
      <c r="C178" s="809">
        <f>INDEX('06_Endoscopy'!L13:L25,MATCH('Linked Sheet'!A178,'06_Endoscopy'!A13:A25,0),1)</f>
        <v>340.97418346943334</v>
      </c>
      <c r="D178" s="809">
        <f>INDEX('06_Endoscopy'!K13:K25,MATCH('Linked Sheet'!A178,'06_Endoscopy'!A13:A25,0),1)</f>
        <v>327.33521613065602</v>
      </c>
      <c r="E178" s="809">
        <f>INDEX('06_Endoscopy'!H13:H25,MATCH('Linked Sheet'!A178,'06_Endoscopy'!A13:A25,0),1)</f>
        <v>313.6962487918787</v>
      </c>
      <c r="F178" s="401" t="str">
        <f>INDEX('06_Endoscopy'!C:C,MATCH('Linked Sheet'!$A178,'06_Endoscopy'!$A:$A,0))</f>
        <v>HRG</v>
      </c>
      <c r="G178" s="400" t="str">
        <f>IF(INDEX('06_Endoscopy'!D:D,MATCH('Linked Sheet'!$A178,'06_Endoscopy'!$A:$A,0))="","n/a")</f>
        <v>n/a</v>
      </c>
      <c r="H178" s="42"/>
      <c r="J178" s="378"/>
    </row>
    <row r="179" spans="1:10" s="344" customFormat="1" ht="12.75" customHeight="1" x14ac:dyDescent="0.35">
      <c r="A179" s="306" t="s">
        <v>330</v>
      </c>
      <c r="B179" s="267" t="str">
        <f>INDEX('Currency Design1718'!B:B,MATCH('Linked Sheet'!A179,'Currency Design1718'!A:A,0))</f>
        <v>Diagnostic Endoscopic Upper Gastrointestinal Tract Procedures with Biopsy, 19 years and over</v>
      </c>
      <c r="C179" s="809">
        <f>INDEX('06_Endoscopy'!L14:L26,MATCH('Linked Sheet'!A179,'06_Endoscopy'!A14:A26,0),1)</f>
        <v>387.91348664834243</v>
      </c>
      <c r="D179" s="809">
        <f>INDEX('06_Endoscopy'!K14:K26,MATCH('Linked Sheet'!A179,'06_Endoscopy'!A14:A26,0),1)</f>
        <v>372.39694718240872</v>
      </c>
      <c r="E179" s="809">
        <f>INDEX('06_Endoscopy'!H14:H26,MATCH('Linked Sheet'!A179,'06_Endoscopy'!A14:A26,0),1)</f>
        <v>356.88040771647502</v>
      </c>
      <c r="F179" s="401" t="str">
        <f>INDEX('06_Endoscopy'!C:C,MATCH('Linked Sheet'!$A179,'06_Endoscopy'!$A:$A,0))</f>
        <v>HRG</v>
      </c>
      <c r="G179" s="400" t="str">
        <f>IF(INDEX('06_Endoscopy'!D:D,MATCH('Linked Sheet'!$A179,'06_Endoscopy'!$A:$A,0))="","n/a")</f>
        <v>n/a</v>
      </c>
      <c r="H179" s="42"/>
      <c r="J179" s="378"/>
    </row>
    <row r="180" spans="1:10" s="344" customFormat="1" ht="12.75" customHeight="1" x14ac:dyDescent="0.35">
      <c r="A180" s="306" t="s">
        <v>328</v>
      </c>
      <c r="B180" s="267" t="str">
        <f>INDEX('Currency Design1718'!B:B,MATCH('Linked Sheet'!A180,'Currency Design1718'!A:A,0))</f>
        <v>Combined Upper and Lower Gastrointestinal Tract Diagnostic Endoscopic Procedures</v>
      </c>
      <c r="C180" s="809">
        <f>INDEX('06_Endoscopy'!L15:L27,MATCH('Linked Sheet'!A180,'06_Endoscopy'!A15:A27,0),1)</f>
        <v>495.96244868281218</v>
      </c>
      <c r="D180" s="809">
        <f>INDEX('06_Endoscopy'!K15:K27,MATCH('Linked Sheet'!A180,'06_Endoscopy'!A15:A27,0),1)</f>
        <v>476.1239507354997</v>
      </c>
      <c r="E180" s="809">
        <f>INDEX('06_Endoscopy'!H15:H27,MATCH('Linked Sheet'!A180,'06_Endoscopy'!A15:A27,0),1)</f>
        <v>456.28545278818723</v>
      </c>
      <c r="F180" s="401" t="str">
        <f>INDEX('06_Endoscopy'!C:C,MATCH('Linked Sheet'!$A180,'06_Endoscopy'!$A:$A,0))</f>
        <v>HRG</v>
      </c>
      <c r="G180" s="400" t="str">
        <f>IF(INDEX('06_Endoscopy'!D:D,MATCH('Linked Sheet'!$A180,'06_Endoscopy'!$A:$A,0))="","n/a")</f>
        <v>n/a</v>
      </c>
      <c r="H180" s="42"/>
      <c r="J180" s="378"/>
    </row>
    <row r="181" spans="1:10" s="344" customFormat="1" ht="12.75" customHeight="1" x14ac:dyDescent="0.35">
      <c r="A181" s="306" t="s">
        <v>324</v>
      </c>
      <c r="B181" s="267" t="str">
        <f>INDEX('Currency Design1718'!B:B,MATCH('Linked Sheet'!A181,'Currency Design1718'!A:A,0))</f>
        <v>Combined Upper and Lower Gastrointestinal Tract Diagnostic Endoscopic Procedures with Biopsy, 19 years and over</v>
      </c>
      <c r="C181" s="809">
        <f>INDEX('06_Endoscopy'!L16:L28,MATCH('Linked Sheet'!A181,'06_Endoscopy'!A16:A28,0),1)</f>
        <v>588.95540781083957</v>
      </c>
      <c r="D181" s="809">
        <f>INDEX('06_Endoscopy'!K16:K28,MATCH('Linked Sheet'!A181,'06_Endoscopy'!A16:A28,0),1)</f>
        <v>565.39719149840596</v>
      </c>
      <c r="E181" s="809">
        <f>INDEX('06_Endoscopy'!H16:H28,MATCH('Linked Sheet'!A181,'06_Endoscopy'!A16:A28,0),1)</f>
        <v>541.83897518597246</v>
      </c>
      <c r="F181" s="401" t="str">
        <f>INDEX('06_Endoscopy'!C:C,MATCH('Linked Sheet'!$A181,'06_Endoscopy'!$A:$A,0))</f>
        <v>HRG</v>
      </c>
      <c r="G181" s="400" t="str">
        <f>IF(INDEX('06_Endoscopy'!D:D,MATCH('Linked Sheet'!$A181,'06_Endoscopy'!$A:$A,0))="","n/a")</f>
        <v>n/a</v>
      </c>
      <c r="H181" s="42"/>
      <c r="J181" s="378"/>
    </row>
    <row r="182" spans="1:10" s="344" customFormat="1" ht="12.75" customHeight="1" x14ac:dyDescent="0.35">
      <c r="A182" s="306" t="s">
        <v>326</v>
      </c>
      <c r="B182" s="267" t="str">
        <f>INDEX('Currency Design1718'!B:B,MATCH('Linked Sheet'!A182,'Currency Design1718'!A:A,0))</f>
        <v>Combined Upper and Lower Gastrointestinal Tract Therapeutic Endoscopic Procedures</v>
      </c>
      <c r="C182" s="809">
        <f>INDEX('06_Endoscopy'!L17:L29,MATCH('Linked Sheet'!A182,'06_Endoscopy'!A17:A29,0),1)</f>
        <v>712.94601998154258</v>
      </c>
      <c r="D182" s="809">
        <f>INDEX('06_Endoscopy'!K17:K29,MATCH('Linked Sheet'!A182,'06_Endoscopy'!A17:A29,0),1)</f>
        <v>684.42817918228093</v>
      </c>
      <c r="E182" s="809">
        <f>INDEX('06_Endoscopy'!H17:H29,MATCH('Linked Sheet'!A182,'06_Endoscopy'!A17:A29,0),1)</f>
        <v>655.91033838301917</v>
      </c>
      <c r="F182" s="401" t="str">
        <f>INDEX('06_Endoscopy'!C:C,MATCH('Linked Sheet'!$A182,'06_Endoscopy'!$A:$A,0))</f>
        <v>HRG</v>
      </c>
      <c r="G182" s="400" t="str">
        <f>IF(INDEX('06_Endoscopy'!D:D,MATCH('Linked Sheet'!$A182,'06_Endoscopy'!$A:$A,0))="","n/a")</f>
        <v>n/a</v>
      </c>
      <c r="H182" s="42"/>
      <c r="J182" s="378"/>
    </row>
    <row r="183" spans="1:10" s="344" customFormat="1" ht="12.75" customHeight="1" x14ac:dyDescent="0.35">
      <c r="A183" s="306" t="s">
        <v>322</v>
      </c>
      <c r="B183" s="267" t="str">
        <f>INDEX('Currency Design1718'!B:B,MATCH('Linked Sheet'!A183,'Currency Design1718'!A:A,0))</f>
        <v>Therapeutic Endoscopic Upper Gastrointestinal Tract Procedures, 19 years and over</v>
      </c>
      <c r="C183" s="809">
        <f>INDEX('06_Endoscopy'!L18:L30,MATCH('Linked Sheet'!A183,'06_Endoscopy'!A18:A30,0),1)</f>
        <v>464.96479564013651</v>
      </c>
      <c r="D183" s="809">
        <f>INDEX('06_Endoscopy'!K18:K30,MATCH('Linked Sheet'!A183,'06_Endoscopy'!A18:A30,0),1)</f>
        <v>446.36620381453105</v>
      </c>
      <c r="E183" s="809">
        <f>INDEX('06_Endoscopy'!H18:H30,MATCH('Linked Sheet'!A183,'06_Endoscopy'!A18:A30,0),1)</f>
        <v>427.76761198892558</v>
      </c>
      <c r="F183" s="387" t="str">
        <f>INDEX('06_Endoscopy'!C:C,MATCH('Linked Sheet'!$A183,'06_Endoscopy'!$A:$A,0))</f>
        <v>HRG</v>
      </c>
      <c r="G183" s="359" t="str">
        <f>IF(INDEX('06_Endoscopy'!D:D,MATCH('Linked Sheet'!$A183,'06_Endoscopy'!$A:$A,0))="","n/a")</f>
        <v>n/a</v>
      </c>
      <c r="H183" s="42"/>
      <c r="J183" s="378"/>
    </row>
    <row r="184" spans="1:10" s="344" customFormat="1" ht="12.75" customHeight="1" thickBot="1" x14ac:dyDescent="0.4">
      <c r="A184" s="68"/>
      <c r="B184" s="44"/>
      <c r="C184" s="69"/>
      <c r="D184" s="68"/>
      <c r="E184" s="68"/>
      <c r="F184" s="45"/>
      <c r="G184" s="44"/>
      <c r="H184" s="44"/>
      <c r="I184" s="69"/>
      <c r="J184" s="36"/>
    </row>
    <row r="185" spans="1:10" s="344" customFormat="1" ht="12.75" customHeight="1" x14ac:dyDescent="0.35">
      <c r="A185" s="36"/>
      <c r="B185" s="36"/>
      <c r="C185" s="52"/>
      <c r="D185" s="52"/>
      <c r="E185" s="52"/>
      <c r="F185" s="36"/>
      <c r="G185" s="36"/>
      <c r="H185" s="52"/>
      <c r="I185" s="345"/>
      <c r="J185" s="36"/>
    </row>
    <row r="186" spans="1:10" s="344" customFormat="1" ht="12.75" customHeight="1" x14ac:dyDescent="0.35">
      <c r="A186" s="50">
        <v>7</v>
      </c>
      <c r="B186" s="51" t="s">
        <v>318</v>
      </c>
      <c r="C186" s="52"/>
      <c r="D186" s="33"/>
      <c r="E186" s="48"/>
      <c r="F186" s="36"/>
      <c r="G186" s="36"/>
      <c r="H186" s="40" t="s">
        <v>13</v>
      </c>
      <c r="I186" s="363"/>
      <c r="J186" s="36"/>
    </row>
    <row r="187" spans="1:10" s="344" customFormat="1" ht="12.75" customHeight="1" x14ac:dyDescent="0.35">
      <c r="A187" s="50"/>
      <c r="B187" s="51"/>
      <c r="C187" s="114"/>
      <c r="D187" s="33"/>
      <c r="E187" s="48"/>
      <c r="F187" s="33"/>
      <c r="G187" s="33"/>
      <c r="H187" s="52"/>
      <c r="I187" s="345"/>
      <c r="J187" s="36"/>
    </row>
    <row r="188" spans="1:10" s="344" customFormat="1" ht="21.75" customHeight="1" x14ac:dyDescent="0.3">
      <c r="A188" s="1188" t="s">
        <v>6889</v>
      </c>
      <c r="B188" s="1188"/>
      <c r="C188" s="1188"/>
      <c r="D188" s="1188"/>
      <c r="E188" s="1188"/>
      <c r="F188" s="1188"/>
      <c r="G188" s="1188"/>
      <c r="H188" s="126"/>
      <c r="I188" s="369"/>
      <c r="J188" s="36"/>
    </row>
    <row r="189" spans="1:10" s="344" customFormat="1" ht="12.75" customHeight="1" x14ac:dyDescent="0.3">
      <c r="A189" s="1182" t="s">
        <v>6859</v>
      </c>
      <c r="B189" s="1182"/>
      <c r="C189" s="1182"/>
      <c r="D189" s="1182"/>
      <c r="E189" s="1182"/>
      <c r="F189" s="1182"/>
      <c r="G189" s="1182"/>
      <c r="H189" s="127"/>
      <c r="I189" s="370"/>
      <c r="J189" s="36"/>
    </row>
    <row r="190" spans="1:10" s="344" customFormat="1" ht="12.75" customHeight="1" x14ac:dyDescent="0.35">
      <c r="A190" s="1182" t="s">
        <v>6860</v>
      </c>
      <c r="B190" s="1182"/>
      <c r="C190" s="1182"/>
      <c r="D190" s="1182"/>
      <c r="E190" s="1182"/>
      <c r="F190" s="1182"/>
      <c r="G190" s="1182"/>
      <c r="H190" s="128"/>
      <c r="I190" s="371"/>
      <c r="J190" s="36"/>
    </row>
    <row r="191" spans="1:10" s="344" customFormat="1" ht="13.5" customHeight="1" x14ac:dyDescent="0.35">
      <c r="A191" s="1182" t="s">
        <v>148</v>
      </c>
      <c r="B191" s="1182"/>
      <c r="C191" s="1182"/>
      <c r="D191" s="1182"/>
      <c r="E191" s="1182"/>
      <c r="F191" s="1182"/>
      <c r="G191" s="1182"/>
      <c r="H191" s="129"/>
      <c r="I191" s="372"/>
      <c r="J191" s="36"/>
    </row>
    <row r="192" spans="1:10" s="185" customFormat="1" x14ac:dyDescent="0.35">
      <c r="A192" s="1182"/>
      <c r="B192" s="1182"/>
      <c r="C192" s="1182"/>
      <c r="D192" s="1182"/>
      <c r="E192" s="1182"/>
      <c r="F192" s="1182"/>
      <c r="G192" s="1182"/>
      <c r="H192" s="128"/>
      <c r="I192" s="371"/>
      <c r="J192" s="36"/>
    </row>
    <row r="193" spans="1:10" s="185" customFormat="1" ht="10.15" x14ac:dyDescent="0.35">
      <c r="A193" s="54"/>
      <c r="B193" s="92"/>
      <c r="C193" s="92"/>
      <c r="D193" s="92"/>
      <c r="E193" s="48"/>
      <c r="F193" s="33"/>
      <c r="G193" s="33"/>
      <c r="H193" s="52"/>
      <c r="I193" s="345"/>
      <c r="J193" s="36"/>
    </row>
    <row r="194" spans="1:10" s="185" customFormat="1" x14ac:dyDescent="0.35">
      <c r="A194" s="112"/>
      <c r="B194"/>
      <c r="C194"/>
      <c r="D194" s="78"/>
      <c r="E194" s="77"/>
      <c r="F194" s="39"/>
      <c r="G194" s="39"/>
      <c r="H194" s="78"/>
      <c r="I194" s="361"/>
      <c r="J194" s="36"/>
    </row>
    <row r="195" spans="1:10" s="185" customFormat="1" x14ac:dyDescent="0.35">
      <c r="A195" s="54"/>
      <c r="B195"/>
      <c r="C195"/>
      <c r="D195" s="92"/>
      <c r="E195" s="48"/>
      <c r="F195" s="33"/>
      <c r="G195" s="33"/>
      <c r="H195" s="52"/>
      <c r="I195" s="345"/>
      <c r="J195" s="36"/>
    </row>
    <row r="196" spans="1:10" s="345" customFormat="1" ht="22.5" customHeight="1" x14ac:dyDescent="0.35">
      <c r="A196" s="62"/>
      <c r="B196" s="52"/>
      <c r="C196" s="55"/>
      <c r="D196" s="92"/>
      <c r="E196" s="48"/>
      <c r="F196" s="33"/>
      <c r="G196" s="33"/>
      <c r="H196" s="52"/>
      <c r="J196" s="36"/>
    </row>
    <row r="197" spans="1:10" s="345" customFormat="1" ht="33.75" customHeight="1" x14ac:dyDescent="0.35">
      <c r="A197" s="303" t="s">
        <v>11</v>
      </c>
      <c r="B197" s="301" t="s">
        <v>10</v>
      </c>
      <c r="C197" s="301" t="s">
        <v>7</v>
      </c>
      <c r="D197" s="301" t="s">
        <v>6</v>
      </c>
      <c r="E197" s="301" t="s">
        <v>313</v>
      </c>
      <c r="F197" s="789" t="s">
        <v>9</v>
      </c>
      <c r="G197" s="301" t="s">
        <v>166</v>
      </c>
      <c r="H197" s="42"/>
      <c r="I197" s="344"/>
      <c r="J197" s="36"/>
    </row>
    <row r="198" spans="1:10" s="185" customFormat="1" ht="10.15" x14ac:dyDescent="0.35">
      <c r="A198" s="308" t="s">
        <v>4946</v>
      </c>
      <c r="B198" s="267" t="str">
        <f>INDEX('Currency Design1718'!B:B,MATCH('Linked Sheet'!A198,'Currency Design1718'!A:A,0))</f>
        <v>Very Major Hip Procedures for Trauma with CC Score 12+</v>
      </c>
      <c r="C198" s="809">
        <f>INDEX('07_FHF'!$M$13:$M$30,MATCH('Linked Sheet'!$A198,'07_FHF'!$A$13:$A$30,0),1)</f>
        <v>12210.659913645824</v>
      </c>
      <c r="D198" s="809">
        <f>INDEX('07_FHF'!$L$13:$L$30,MATCH('Linked Sheet'!$A198,'07_FHF'!$A$13:$A$30,0),1)</f>
        <v>13545.659913645823</v>
      </c>
      <c r="E198" s="307">
        <f>D198-C198</f>
        <v>1334.9999999999982</v>
      </c>
      <c r="F198" s="882" t="str">
        <f>INDEX('07_FHF'!C:C,MATCH('Linked Sheet'!$A198,'07_FHF'!$A:$A,0),1)</f>
        <v>Sub-HRG</v>
      </c>
      <c r="G198" s="387" t="str">
        <f>IF(INDEX('07_FHF'!D:D,MATCH('Linked Sheet'!$A198,'07_FHF'!$A:$A,0),1)="","",INDEX('07_FHF'!D:D,MATCH('Linked Sheet'!$A198,'07_FHF'!$A:$A,0),1))</f>
        <v>BP01</v>
      </c>
      <c r="H198" s="36"/>
      <c r="J198" s="36"/>
    </row>
    <row r="199" spans="1:10" s="185" customFormat="1" ht="10.15" x14ac:dyDescent="0.35">
      <c r="A199" s="308" t="s">
        <v>4947</v>
      </c>
      <c r="B199" s="267" t="str">
        <f>INDEX('Currency Design1718'!B:B,MATCH('Linked Sheet'!A199,'Currency Design1718'!A:A,0))</f>
        <v>Very Major Hip Procedures for Trauma with CC Score 9-11</v>
      </c>
      <c r="C199" s="809">
        <f>INDEX('07_FHF'!$M$13:$M$30,MATCH('Linked Sheet'!$A199,'07_FHF'!$A$13:$A$30,0),1)</f>
        <v>9230.0202788217666</v>
      </c>
      <c r="D199" s="809">
        <f>INDEX('07_FHF'!$L$13:$L$30,MATCH('Linked Sheet'!$A199,'07_FHF'!$A$13:$A$30,0),1)</f>
        <v>10565.020278821763</v>
      </c>
      <c r="E199" s="307">
        <f t="shared" ref="E199:E215" si="2">D199-C199</f>
        <v>1334.9999999999964</v>
      </c>
      <c r="F199" s="882" t="str">
        <f>INDEX('07_FHF'!C:C,MATCH('Linked Sheet'!$A199,'07_FHF'!$A:$A,0),1)</f>
        <v>Sub-HRG</v>
      </c>
      <c r="G199" s="387" t="str">
        <f>IF(INDEX('07_FHF'!D:D,MATCH('Linked Sheet'!$A199,'07_FHF'!$A:$A,0),1)="","",INDEX('07_FHF'!D:D,MATCH('Linked Sheet'!$A199,'07_FHF'!$A:$A,0),1))</f>
        <v>BP01</v>
      </c>
      <c r="H199" s="36"/>
      <c r="J199" s="36"/>
    </row>
    <row r="200" spans="1:10" s="185" customFormat="1" ht="10.15" x14ac:dyDescent="0.35">
      <c r="A200" s="308" t="s">
        <v>4948</v>
      </c>
      <c r="B200" s="267" t="str">
        <f>INDEX('Currency Design1718'!B:B,MATCH('Linked Sheet'!A200,'Currency Design1718'!A:A,0))</f>
        <v>Very Major Hip Procedures for Trauma with CC Score 6-8</v>
      </c>
      <c r="C200" s="809">
        <f>INDEX('07_FHF'!$M$13:$M$30,MATCH('Linked Sheet'!$A200,'07_FHF'!$A$13:$A$30,0),1)</f>
        <v>7449.7917348327501</v>
      </c>
      <c r="D200" s="809">
        <f>INDEX('07_FHF'!$L$13:$L$30,MATCH('Linked Sheet'!$A200,'07_FHF'!$A$13:$A$30,0),1)</f>
        <v>8784.7917348327483</v>
      </c>
      <c r="E200" s="307">
        <f t="shared" si="2"/>
        <v>1334.9999999999982</v>
      </c>
      <c r="F200" s="882" t="str">
        <f>INDEX('07_FHF'!C:C,MATCH('Linked Sheet'!$A200,'07_FHF'!$A:$A,0),1)</f>
        <v>Sub-HRG</v>
      </c>
      <c r="G200" s="387" t="str">
        <f>IF(INDEX('07_FHF'!D:D,MATCH('Linked Sheet'!$A200,'07_FHF'!$A:$A,0),1)="","",INDEX('07_FHF'!D:D,MATCH('Linked Sheet'!$A200,'07_FHF'!$A:$A,0),1))</f>
        <v>BP01</v>
      </c>
      <c r="H200" s="36"/>
      <c r="J200" s="36"/>
    </row>
    <row r="201" spans="1:10" s="185" customFormat="1" ht="10.15" x14ac:dyDescent="0.35">
      <c r="A201" s="308" t="s">
        <v>4949</v>
      </c>
      <c r="B201" s="267" t="str">
        <f>INDEX('Currency Design1718'!B:B,MATCH('Linked Sheet'!A201,'Currency Design1718'!A:A,0))</f>
        <v>Very Major Hip Procedures for Trauma with CC Score 3-5</v>
      </c>
      <c r="C201" s="809">
        <f>INDEX('07_FHF'!$M$13:$M$30,MATCH('Linked Sheet'!$A201,'07_FHF'!$A$13:$A$30,0),1)</f>
        <v>5960.9637290497576</v>
      </c>
      <c r="D201" s="809">
        <f>INDEX('07_FHF'!$L$13:$L$30,MATCH('Linked Sheet'!$A201,'07_FHF'!$A$13:$A$30,0),1)</f>
        <v>7295.9637290497576</v>
      </c>
      <c r="E201" s="307">
        <f t="shared" si="2"/>
        <v>1335</v>
      </c>
      <c r="F201" s="882" t="str">
        <f>INDEX('07_FHF'!C:C,MATCH('Linked Sheet'!$A201,'07_FHF'!$A:$A,0),1)</f>
        <v>Sub-HRG</v>
      </c>
      <c r="G201" s="387" t="str">
        <f>IF(INDEX('07_FHF'!D:D,MATCH('Linked Sheet'!$A201,'07_FHF'!$A:$A,0),1)="","",INDEX('07_FHF'!D:D,MATCH('Linked Sheet'!$A201,'07_FHF'!$A:$A,0),1))</f>
        <v>BP01</v>
      </c>
      <c r="H201" s="36"/>
      <c r="J201" s="36"/>
    </row>
    <row r="202" spans="1:10" s="185" customFormat="1" ht="10.15" x14ac:dyDescent="0.35">
      <c r="A202" s="308" t="s">
        <v>4950</v>
      </c>
      <c r="B202" s="267" t="str">
        <f>INDEX('Currency Design1718'!B:B,MATCH('Linked Sheet'!A202,'Currency Design1718'!A:A,0))</f>
        <v>Very Major Hip Procedures for Trauma with CC Score 0-2</v>
      </c>
      <c r="C202" s="809">
        <f>INDEX('07_FHF'!$M$13:$M$30,MATCH('Linked Sheet'!$A202,'07_FHF'!$A$13:$A$30,0),1)</f>
        <v>5013.1660740656644</v>
      </c>
      <c r="D202" s="809">
        <f>INDEX('07_FHF'!$L$13:$L$30,MATCH('Linked Sheet'!$A202,'07_FHF'!$A$13:$A$30,0),1)</f>
        <v>6348.1660740656644</v>
      </c>
      <c r="E202" s="307">
        <f t="shared" si="2"/>
        <v>1335</v>
      </c>
      <c r="F202" s="882" t="str">
        <f>INDEX('07_FHF'!C:C,MATCH('Linked Sheet'!$A202,'07_FHF'!$A:$A,0),1)</f>
        <v>Sub-HRG</v>
      </c>
      <c r="G202" s="387" t="str">
        <f>IF(INDEX('07_FHF'!D:D,MATCH('Linked Sheet'!$A202,'07_FHF'!$A:$A,0),1)="","",INDEX('07_FHF'!D:D,MATCH('Linked Sheet'!$A202,'07_FHF'!$A:$A,0),1))</f>
        <v>BP01</v>
      </c>
      <c r="H202" s="36"/>
      <c r="J202" s="36"/>
    </row>
    <row r="203" spans="1:10" s="185" customFormat="1" ht="10.15" x14ac:dyDescent="0.35">
      <c r="A203" s="308" t="s">
        <v>4951</v>
      </c>
      <c r="B203" s="267" t="str">
        <f>INDEX('Currency Design1718'!B:B,MATCH('Linked Sheet'!A203,'Currency Design1718'!A:A,0))</f>
        <v>Major Hip Procedures for Trauma with CC 12+</v>
      </c>
      <c r="C203" s="809">
        <f>INDEX('07_FHF'!$M$13:$M$30,MATCH('Linked Sheet'!$A203,'07_FHF'!$A$13:$A$30,0),1)</f>
        <v>11976.94275842939</v>
      </c>
      <c r="D203" s="809">
        <f>INDEX('07_FHF'!$L$13:$L$30,MATCH('Linked Sheet'!$A203,'07_FHF'!$A$13:$A$30,0),1)</f>
        <v>13311.942758429388</v>
      </c>
      <c r="E203" s="307">
        <f t="shared" si="2"/>
        <v>1334.9999999999982</v>
      </c>
      <c r="F203" s="882" t="str">
        <f>INDEX('07_FHF'!C:C,MATCH('Linked Sheet'!$A203,'07_FHF'!$A:$A,0),1)</f>
        <v>Sub-HRG</v>
      </c>
      <c r="G203" s="387" t="str">
        <f>IF(INDEX('07_FHF'!D:D,MATCH('Linked Sheet'!$A203,'07_FHF'!$A:$A,0),1)="","",INDEX('07_FHF'!D:D,MATCH('Linked Sheet'!$A203,'07_FHF'!$A:$A,0),1))</f>
        <v>BP01</v>
      </c>
      <c r="H203" s="36"/>
      <c r="J203" s="36"/>
    </row>
    <row r="204" spans="1:10" s="185" customFormat="1" ht="10.15" x14ac:dyDescent="0.35">
      <c r="A204" s="308" t="s">
        <v>4952</v>
      </c>
      <c r="B204" s="267" t="str">
        <f>INDEX('Currency Design1718'!B:B,MATCH('Linked Sheet'!A204,'Currency Design1718'!A:A,0))</f>
        <v>Major Hip Procedures for Trauma with CC 9-11</v>
      </c>
      <c r="C204" s="809">
        <f>INDEX('07_FHF'!$M$13:$M$30,MATCH('Linked Sheet'!$A204,'07_FHF'!$A$13:$A$30,0),1)</f>
        <v>8680.0390582486216</v>
      </c>
      <c r="D204" s="809">
        <f>INDEX('07_FHF'!$L$13:$L$30,MATCH('Linked Sheet'!$A204,'07_FHF'!$A$13:$A$30,0),1)</f>
        <v>10015.03905824862</v>
      </c>
      <c r="E204" s="307">
        <f t="shared" si="2"/>
        <v>1334.9999999999982</v>
      </c>
      <c r="F204" s="882" t="str">
        <f>INDEX('07_FHF'!C:C,MATCH('Linked Sheet'!$A204,'07_FHF'!$A:$A,0),1)</f>
        <v>Sub-HRG</v>
      </c>
      <c r="G204" s="387" t="str">
        <f>IF(INDEX('07_FHF'!D:D,MATCH('Linked Sheet'!$A204,'07_FHF'!$A:$A,0),1)="","",INDEX('07_FHF'!D:D,MATCH('Linked Sheet'!$A204,'07_FHF'!$A:$A,0),1))</f>
        <v>BP01</v>
      </c>
      <c r="H204" s="36"/>
      <c r="J204" s="36"/>
    </row>
    <row r="205" spans="1:10" s="185" customFormat="1" ht="10.15" x14ac:dyDescent="0.35">
      <c r="A205" s="308" t="s">
        <v>4953</v>
      </c>
      <c r="B205" s="267" t="str">
        <f>INDEX('Currency Design1718'!B:B,MATCH('Linked Sheet'!A205,'Currency Design1718'!A:A,0))</f>
        <v>Major Hip Procedures for Trauma with CC 6-8</v>
      </c>
      <c r="C205" s="809">
        <f>INDEX('07_FHF'!$M$13:$M$30,MATCH('Linked Sheet'!$A205,'07_FHF'!$A$13:$A$30,0),1)</f>
        <v>6492.0486689883819</v>
      </c>
      <c r="D205" s="809">
        <f>INDEX('07_FHF'!$L$13:$L$30,MATCH('Linked Sheet'!$A205,'07_FHF'!$A$13:$A$30,0),1)</f>
        <v>7827.048668988381</v>
      </c>
      <c r="E205" s="307">
        <f t="shared" si="2"/>
        <v>1334.9999999999991</v>
      </c>
      <c r="F205" s="882" t="str">
        <f>INDEX('07_FHF'!C:C,MATCH('Linked Sheet'!$A205,'07_FHF'!$A:$A,0),1)</f>
        <v>Sub-HRG</v>
      </c>
      <c r="G205" s="387" t="str">
        <f>IF(INDEX('07_FHF'!D:D,MATCH('Linked Sheet'!$A205,'07_FHF'!$A:$A,0),1)="","",INDEX('07_FHF'!D:D,MATCH('Linked Sheet'!$A205,'07_FHF'!$A:$A,0),1))</f>
        <v>BP01</v>
      </c>
      <c r="H205" s="36"/>
      <c r="J205" s="36"/>
    </row>
    <row r="206" spans="1:10" s="185" customFormat="1" ht="10.15" x14ac:dyDescent="0.35">
      <c r="A206" s="883" t="s">
        <v>4954</v>
      </c>
      <c r="B206" s="267" t="str">
        <f>INDEX('Currency Design1718'!B:B,MATCH('Linked Sheet'!A206,'Currency Design1718'!A:A,0))</f>
        <v>Major Hip Procedures for Trauma with CC 3-5</v>
      </c>
      <c r="C206" s="809">
        <f>INDEX('07_FHF'!$M$13:$M$30,MATCH('Linked Sheet'!$A206,'07_FHF'!$A$13:$A$30,0),1)</f>
        <v>5589.9999039615459</v>
      </c>
      <c r="D206" s="809">
        <f>INDEX('07_FHF'!$L$13:$L$30,MATCH('Linked Sheet'!$A206,'07_FHF'!$A$13:$A$30,0),1)</f>
        <v>6924.9999039615459</v>
      </c>
      <c r="E206" s="307">
        <f t="shared" si="2"/>
        <v>1335</v>
      </c>
      <c r="F206" s="882" t="str">
        <f>INDEX('07_FHF'!C:C,MATCH('Linked Sheet'!$A206,'07_FHF'!$A:$A,0),1)</f>
        <v>Sub-HRG</v>
      </c>
      <c r="G206" s="387" t="str">
        <f>IF(INDEX('07_FHF'!D:D,MATCH('Linked Sheet'!$A206,'07_FHF'!$A:$A,0),1)="","",INDEX('07_FHF'!D:D,MATCH('Linked Sheet'!$A206,'07_FHF'!$A:$A,0),1))</f>
        <v>BP01</v>
      </c>
      <c r="H206" s="36"/>
      <c r="J206" s="36"/>
    </row>
    <row r="207" spans="1:10" s="185" customFormat="1" ht="10.15" x14ac:dyDescent="0.35">
      <c r="A207" s="883" t="s">
        <v>4955</v>
      </c>
      <c r="B207" s="267" t="str">
        <f>INDEX('Currency Design1718'!B:B,MATCH('Linked Sheet'!A207,'Currency Design1718'!A:A,0))</f>
        <v>Major Hip Procedures for Trauma with CC 0-2</v>
      </c>
      <c r="C207" s="809">
        <f>INDEX('07_FHF'!$M$13:$M$30,MATCH('Linked Sheet'!$A207,'07_FHF'!$A$13:$A$30,0),1)</f>
        <v>3949.0071120163652</v>
      </c>
      <c r="D207" s="809">
        <f>INDEX('07_FHF'!$L$13:$L$30,MATCH('Linked Sheet'!$A207,'07_FHF'!$A$13:$A$30,0),1)</f>
        <v>5284.0071120163648</v>
      </c>
      <c r="E207" s="307">
        <f t="shared" si="2"/>
        <v>1334.9999999999995</v>
      </c>
      <c r="F207" s="882" t="str">
        <f>INDEX('07_FHF'!C:C,MATCH('Linked Sheet'!$A207,'07_FHF'!$A:$A,0),1)</f>
        <v>Sub-HRG</v>
      </c>
      <c r="G207" s="387" t="str">
        <f>IF(INDEX('07_FHF'!D:D,MATCH('Linked Sheet'!$A207,'07_FHF'!$A:$A,0),1)="","",INDEX('07_FHF'!D:D,MATCH('Linked Sheet'!$A207,'07_FHF'!$A:$A,0),1))</f>
        <v>BP01</v>
      </c>
      <c r="H207" s="36"/>
      <c r="J207" s="36"/>
    </row>
    <row r="208" spans="1:10" s="185" customFormat="1" ht="10.15" x14ac:dyDescent="0.35">
      <c r="A208" s="883" t="s">
        <v>287</v>
      </c>
      <c r="B208" s="267" t="str">
        <f>INDEX('Currency Design1718'!B:B,MATCH('Linked Sheet'!A208,'Currency Design1718'!A:A,0))</f>
        <v>Multiple Trauma with Diagnosis Score &lt;=23, with Intervention Score 1-8</v>
      </c>
      <c r="C208" s="809">
        <f>INDEX('07_FHF'!$M$13:$M$30,MATCH('Linked Sheet'!$A208,'07_FHF'!$A$13:$A$30,0),1)</f>
        <v>1021.4236492588309</v>
      </c>
      <c r="D208" s="809">
        <f>INDEX('07_FHF'!$L$13:$L$30,MATCH('Linked Sheet'!$A208,'07_FHF'!$A$13:$A$30,0),1)</f>
        <v>2356.4236492588316</v>
      </c>
      <c r="E208" s="307">
        <f t="shared" si="2"/>
        <v>1335.0000000000007</v>
      </c>
      <c r="F208" s="882" t="str">
        <f>INDEX('07_FHF'!C:C,MATCH('Linked Sheet'!$A208,'07_FHF'!$A:$A,0),1)</f>
        <v>Sub-HRG</v>
      </c>
      <c r="G208" s="387" t="str">
        <f>IF(INDEX('07_FHF'!D:D,MATCH('Linked Sheet'!$A208,'07_FHF'!$A:$A,0),1)="","",INDEX('07_FHF'!D:D,MATCH('Linked Sheet'!$A208,'07_FHF'!$A:$A,0),1))</f>
        <v>BP01</v>
      </c>
      <c r="H208" s="36"/>
      <c r="J208" s="36"/>
    </row>
    <row r="209" spans="1:10" s="185" customFormat="1" ht="10.15" x14ac:dyDescent="0.35">
      <c r="A209" s="883" t="s">
        <v>285</v>
      </c>
      <c r="B209" s="267" t="str">
        <f>INDEX('Currency Design1718'!B:B,MATCH('Linked Sheet'!A209,'Currency Design1718'!A:A,0))</f>
        <v>Multiple Trauma with Diagnosis Score 24-32, with Intervention Score 1-8</v>
      </c>
      <c r="C209" s="809">
        <f>INDEX('07_FHF'!$M$13:$M$30,MATCH('Linked Sheet'!$A209,'07_FHF'!$A$13:$A$30,0),1)</f>
        <v>1754.5883228351288</v>
      </c>
      <c r="D209" s="809">
        <f>INDEX('07_FHF'!$L$13:$L$30,MATCH('Linked Sheet'!$A209,'07_FHF'!$A$13:$A$30,0),1)</f>
        <v>3089.5883228351286</v>
      </c>
      <c r="E209" s="307">
        <f t="shared" si="2"/>
        <v>1334.9999999999998</v>
      </c>
      <c r="F209" s="882" t="str">
        <f>INDEX('07_FHF'!C:C,MATCH('Linked Sheet'!$A209,'07_FHF'!$A:$A,0),1)</f>
        <v>Sub-HRG</v>
      </c>
      <c r="G209" s="387" t="str">
        <f>IF(INDEX('07_FHF'!D:D,MATCH('Linked Sheet'!$A209,'07_FHF'!$A:$A,0),1)="","",INDEX('07_FHF'!D:D,MATCH('Linked Sheet'!$A209,'07_FHF'!$A:$A,0),1))</f>
        <v>BP01</v>
      </c>
      <c r="H209" s="36"/>
      <c r="J209" s="36"/>
    </row>
    <row r="210" spans="1:10" s="185" customFormat="1" ht="10.15" x14ac:dyDescent="0.35">
      <c r="A210" s="883" t="s">
        <v>283</v>
      </c>
      <c r="B210" s="267" t="str">
        <f>INDEX('Currency Design1718'!B:B,MATCH('Linked Sheet'!A210,'Currency Design1718'!A:A,0))</f>
        <v>Multiple Trauma with Diagnosis Score 33-50, with Intervention Score 1-8</v>
      </c>
      <c r="C210" s="809">
        <f>INDEX('07_FHF'!$M$13:$M$30,MATCH('Linked Sheet'!$A210,'07_FHF'!$A$13:$A$30,0),1)</f>
        <v>3388.5847351620509</v>
      </c>
      <c r="D210" s="809">
        <f>INDEX('07_FHF'!$L$13:$L$30,MATCH('Linked Sheet'!$A210,'07_FHF'!$A$13:$A$30,0),1)</f>
        <v>4723.5847351620514</v>
      </c>
      <c r="E210" s="307">
        <f t="shared" si="2"/>
        <v>1335.0000000000005</v>
      </c>
      <c r="F210" s="882" t="str">
        <f>INDEX('07_FHF'!C:C,MATCH('Linked Sheet'!$A210,'07_FHF'!$A:$A,0),1)</f>
        <v>Sub-HRG</v>
      </c>
      <c r="G210" s="387" t="str">
        <f>IF(INDEX('07_FHF'!D:D,MATCH('Linked Sheet'!$A210,'07_FHF'!$A:$A,0),1)="","",INDEX('07_FHF'!D:D,MATCH('Linked Sheet'!$A210,'07_FHF'!$A:$A,0),1))</f>
        <v>BP01</v>
      </c>
      <c r="H210" s="36"/>
      <c r="J210" s="36"/>
    </row>
    <row r="211" spans="1:10" s="185" customFormat="1" ht="10.15" x14ac:dyDescent="0.35">
      <c r="A211" s="883" t="s">
        <v>281</v>
      </c>
      <c r="B211" s="267" t="str">
        <f>INDEX('Currency Design1718'!B:B,MATCH('Linked Sheet'!A211,'Currency Design1718'!A:A,0))</f>
        <v>Multiple Trauma with Diagnosis Score &gt;=51, with Intervention Score 1-8</v>
      </c>
      <c r="C211" s="809">
        <f>INDEX('07_FHF'!$M$13:$M$30,MATCH('Linked Sheet'!$A211,'07_FHF'!$A$13:$A$30,0),1)</f>
        <v>6825.5230577571192</v>
      </c>
      <c r="D211" s="809">
        <f>INDEX('07_FHF'!$L$13:$L$30,MATCH('Linked Sheet'!$A211,'07_FHF'!$A$13:$A$30,0),1)</f>
        <v>8160.5230577571183</v>
      </c>
      <c r="E211" s="307">
        <f t="shared" si="2"/>
        <v>1334.9999999999991</v>
      </c>
      <c r="F211" s="882" t="str">
        <f>INDEX('07_FHF'!C:C,MATCH('Linked Sheet'!$A211,'07_FHF'!$A:$A,0),1)</f>
        <v>Sub-HRG</v>
      </c>
      <c r="G211" s="387" t="str">
        <f>IF(INDEX('07_FHF'!D:D,MATCH('Linked Sheet'!$A211,'07_FHF'!$A:$A,0),1)="","",INDEX('07_FHF'!D:D,MATCH('Linked Sheet'!$A211,'07_FHF'!$A:$A,0),1))</f>
        <v>BP01</v>
      </c>
      <c r="H211" s="36"/>
      <c r="J211" s="36"/>
    </row>
    <row r="212" spans="1:10" s="185" customFormat="1" ht="10.15" x14ac:dyDescent="0.35">
      <c r="A212" s="883" t="s">
        <v>279</v>
      </c>
      <c r="B212" s="267" t="str">
        <f>INDEX('Currency Design1718'!B:B,MATCH('Linked Sheet'!A212,'Currency Design1718'!A:A,0))</f>
        <v>Multiple Trauma with Diagnosis Score &lt;=23, with Intervention Score 9-18</v>
      </c>
      <c r="C212" s="809">
        <f>INDEX('07_FHF'!$M$13:$M$30,MATCH('Linked Sheet'!$A212,'07_FHF'!$A$13:$A$30,0),1)</f>
        <v>3133.038567733151</v>
      </c>
      <c r="D212" s="809">
        <f>INDEX('07_FHF'!$L$13:$L$30,MATCH('Linked Sheet'!$A212,'07_FHF'!$A$13:$A$30,0),1)</f>
        <v>4468.0385677331506</v>
      </c>
      <c r="E212" s="307">
        <f t="shared" si="2"/>
        <v>1334.9999999999995</v>
      </c>
      <c r="F212" s="882" t="str">
        <f>INDEX('07_FHF'!C:C,MATCH('Linked Sheet'!$A212,'07_FHF'!$A:$A,0),1)</f>
        <v>Sub-HRG</v>
      </c>
      <c r="G212" s="387" t="str">
        <f>IF(INDEX('07_FHF'!D:D,MATCH('Linked Sheet'!$A212,'07_FHF'!$A:$A,0),1)="","",INDEX('07_FHF'!D:D,MATCH('Linked Sheet'!$A212,'07_FHF'!$A:$A,0),1))</f>
        <v>BP01</v>
      </c>
      <c r="H212" s="36"/>
      <c r="J212" s="36"/>
    </row>
    <row r="213" spans="1:10" s="185" customFormat="1" ht="10.15" x14ac:dyDescent="0.35">
      <c r="A213" s="883" t="s">
        <v>277</v>
      </c>
      <c r="B213" s="267" t="str">
        <f>INDEX('Currency Design1718'!B:B,MATCH('Linked Sheet'!A213,'Currency Design1718'!A:A,0))</f>
        <v>Multiple Trauma with Diagnosis Score 24-32, with Intervention Score 9-18</v>
      </c>
      <c r="C213" s="809">
        <f>INDEX('07_FHF'!$M$13:$M$30,MATCH('Linked Sheet'!$A213,'07_FHF'!$A$13:$A$30,0),1)</f>
        <v>4312.6809830703278</v>
      </c>
      <c r="D213" s="809">
        <f>INDEX('07_FHF'!$L$13:$L$30,MATCH('Linked Sheet'!$A213,'07_FHF'!$A$13:$A$30,0),1)</f>
        <v>5647.6809830703269</v>
      </c>
      <c r="E213" s="307">
        <f t="shared" si="2"/>
        <v>1334.9999999999991</v>
      </c>
      <c r="F213" s="882" t="str">
        <f>INDEX('07_FHF'!C:C,MATCH('Linked Sheet'!$A213,'07_FHF'!$A:$A,0),1)</f>
        <v>Sub-HRG</v>
      </c>
      <c r="G213" s="387" t="str">
        <f>IF(INDEX('07_FHF'!D:D,MATCH('Linked Sheet'!$A213,'07_FHF'!$A:$A,0),1)="","",INDEX('07_FHF'!D:D,MATCH('Linked Sheet'!$A213,'07_FHF'!$A:$A,0),1))</f>
        <v>BP01</v>
      </c>
      <c r="H213" s="36"/>
      <c r="J213" s="36"/>
    </row>
    <row r="214" spans="1:10" s="185" customFormat="1" ht="10.15" x14ac:dyDescent="0.35">
      <c r="A214" s="883" t="s">
        <v>275</v>
      </c>
      <c r="B214" s="267" t="str">
        <f>INDEX('Currency Design1718'!B:B,MATCH('Linked Sheet'!A214,'Currency Design1718'!A:A,0))</f>
        <v>Multiple Trauma with Diagnosis Score 33-50, with Intervention Score 9-18</v>
      </c>
      <c r="C214" s="809">
        <f>INDEX('07_FHF'!$M$13:$M$30,MATCH('Linked Sheet'!$A214,'07_FHF'!$A$13:$A$30,0),1)</f>
        <v>5738.828871993097</v>
      </c>
      <c r="D214" s="809">
        <f>INDEX('07_FHF'!$L$13:$L$30,MATCH('Linked Sheet'!$A214,'07_FHF'!$A$13:$A$30,0),1)</f>
        <v>7073.828871993097</v>
      </c>
      <c r="E214" s="307">
        <f t="shared" si="2"/>
        <v>1335</v>
      </c>
      <c r="F214" s="882" t="str">
        <f>INDEX('07_FHF'!C:C,MATCH('Linked Sheet'!$A214,'07_FHF'!$A:$A,0),1)</f>
        <v>Sub-HRG</v>
      </c>
      <c r="G214" s="387" t="str">
        <f>IF(INDEX('07_FHF'!D:D,MATCH('Linked Sheet'!$A214,'07_FHF'!$A:$A,0),1)="","",INDEX('07_FHF'!D:D,MATCH('Linked Sheet'!$A214,'07_FHF'!$A:$A,0),1))</f>
        <v>BP01</v>
      </c>
      <c r="H214" s="36"/>
      <c r="J214" s="36"/>
    </row>
    <row r="215" spans="1:10" s="185" customFormat="1" ht="10.15" x14ac:dyDescent="0.35">
      <c r="A215" s="883" t="s">
        <v>273</v>
      </c>
      <c r="B215" s="267" t="str">
        <f>INDEX('Currency Design1718'!B:B,MATCH('Linked Sheet'!A215,'Currency Design1718'!A:A,0))</f>
        <v>Multiple Trauma with Diagnosis Score &gt;=51, with Intervention Score 9-18</v>
      </c>
      <c r="C215" s="809">
        <f>INDEX('07_FHF'!$M$13:$M$30,MATCH('Linked Sheet'!$A215,'07_FHF'!$A$13:$A$30,0),1)</f>
        <v>8900.7421351535158</v>
      </c>
      <c r="D215" s="809">
        <f>INDEX('07_FHF'!$L$13:$L$30,MATCH('Linked Sheet'!$A215,'07_FHF'!$A$13:$A$30,0),1)</f>
        <v>10235.742135153514</v>
      </c>
      <c r="E215" s="307">
        <f t="shared" si="2"/>
        <v>1334.9999999999982</v>
      </c>
      <c r="F215" s="882" t="str">
        <f>INDEX('07_FHF'!C:C,MATCH('Linked Sheet'!$A215,'07_FHF'!$A:$A,0),1)</f>
        <v>Sub-HRG</v>
      </c>
      <c r="G215" s="387" t="str">
        <f>IF(INDEX('07_FHF'!D:D,MATCH('Linked Sheet'!$A215,'07_FHF'!$A:$A,0),1)="","",INDEX('07_FHF'!D:D,MATCH('Linked Sheet'!$A215,'07_FHF'!$A:$A,0),1))</f>
        <v>BP01</v>
      </c>
      <c r="H215" s="36"/>
      <c r="J215" s="36"/>
    </row>
    <row r="216" spans="1:10" s="185" customFormat="1" ht="10.5" thickBot="1" x14ac:dyDescent="0.4">
      <c r="A216" s="44"/>
      <c r="B216" s="44"/>
      <c r="C216" s="69"/>
      <c r="D216" s="44"/>
      <c r="E216" s="69"/>
      <c r="F216" s="44"/>
      <c r="G216" s="44"/>
      <c r="H216" s="69"/>
      <c r="I216" s="69"/>
      <c r="J216" s="36"/>
    </row>
    <row r="217" spans="1:10" s="185" customFormat="1" ht="10.15" x14ac:dyDescent="0.35">
      <c r="A217" s="36"/>
      <c r="B217" s="36"/>
      <c r="C217" s="52"/>
      <c r="D217" s="36"/>
      <c r="E217" s="52"/>
      <c r="F217" s="36"/>
      <c r="G217" s="36"/>
      <c r="H217" s="52"/>
      <c r="I217" s="345"/>
      <c r="J217" s="36"/>
    </row>
    <row r="218" spans="1:10" s="185" customFormat="1" ht="27.75" customHeight="1" x14ac:dyDescent="0.35">
      <c r="A218" s="112">
        <v>8</v>
      </c>
      <c r="B218" s="113" t="s">
        <v>214</v>
      </c>
      <c r="C218" s="52"/>
      <c r="D218" s="36"/>
      <c r="E218" s="52"/>
      <c r="F218" s="36"/>
      <c r="G218" s="36"/>
      <c r="H218" s="40" t="s">
        <v>13</v>
      </c>
      <c r="I218" s="363"/>
      <c r="J218" s="36"/>
    </row>
    <row r="219" spans="1:10" s="185" customFormat="1" ht="10.15" x14ac:dyDescent="0.35">
      <c r="A219" s="112"/>
      <c r="B219" s="113"/>
      <c r="C219" s="52"/>
      <c r="D219" s="36"/>
      <c r="E219" s="52"/>
      <c r="F219" s="36"/>
      <c r="G219" s="36"/>
      <c r="H219" s="52"/>
      <c r="I219" s="345"/>
      <c r="J219" s="36"/>
    </row>
    <row r="220" spans="1:10" s="185" customFormat="1" ht="10.15" x14ac:dyDescent="0.35">
      <c r="A220" s="1190" t="s">
        <v>213</v>
      </c>
      <c r="B220" s="1190"/>
      <c r="C220" s="1190"/>
      <c r="D220" s="1190"/>
      <c r="E220" s="1190"/>
      <c r="F220" s="1190"/>
      <c r="G220" s="1190"/>
      <c r="H220" s="52"/>
      <c r="I220" s="345"/>
      <c r="J220" s="36"/>
    </row>
    <row r="221" spans="1:10" s="344" customFormat="1" ht="10.15" x14ac:dyDescent="0.35">
      <c r="A221" s="1190" t="s">
        <v>6861</v>
      </c>
      <c r="B221" s="1190"/>
      <c r="C221" s="1190"/>
      <c r="D221" s="1190"/>
      <c r="E221" s="1190"/>
      <c r="F221" s="1190"/>
      <c r="G221" s="1190"/>
      <c r="H221" s="52"/>
      <c r="I221" s="345"/>
      <c r="J221" s="36"/>
    </row>
    <row r="222" spans="1:10" s="185" customFormat="1" ht="10.15" x14ac:dyDescent="0.35">
      <c r="A222" s="1190" t="s">
        <v>210</v>
      </c>
      <c r="B222" s="1190"/>
      <c r="C222" s="1190"/>
      <c r="D222" s="1190"/>
      <c r="E222" s="1190"/>
      <c r="F222" s="1190"/>
      <c r="G222" s="1190"/>
      <c r="H222" s="52"/>
      <c r="I222" s="345"/>
      <c r="J222" s="36"/>
    </row>
    <row r="223" spans="1:10" s="185" customFormat="1" ht="10.15" x14ac:dyDescent="0.35">
      <c r="A223" s="1190" t="s">
        <v>209</v>
      </c>
      <c r="B223" s="1190"/>
      <c r="C223" s="1190"/>
      <c r="D223" s="1190"/>
      <c r="E223" s="1190"/>
      <c r="F223" s="1190"/>
      <c r="G223" s="1190"/>
      <c r="H223" s="52"/>
      <c r="I223" s="345"/>
      <c r="J223" s="36"/>
    </row>
    <row r="224" spans="1:10" s="185" customFormat="1" ht="10.15" x14ac:dyDescent="0.35">
      <c r="A224" s="1190"/>
      <c r="B224" s="1190"/>
      <c r="C224" s="1190"/>
      <c r="D224" s="1190"/>
      <c r="E224" s="1190"/>
      <c r="F224" s="1190"/>
      <c r="G224" s="1190"/>
      <c r="H224" s="52"/>
      <c r="I224" s="345"/>
      <c r="J224" s="36"/>
    </row>
    <row r="225" spans="1:10" s="185" customFormat="1" ht="10.15" x14ac:dyDescent="0.35">
      <c r="A225" s="36"/>
      <c r="B225" s="36"/>
      <c r="C225" s="52"/>
      <c r="D225" s="36"/>
      <c r="E225" s="52"/>
      <c r="F225" s="36"/>
      <c r="G225" s="36"/>
      <c r="H225" s="52"/>
      <c r="I225" s="345"/>
      <c r="J225" s="36"/>
    </row>
    <row r="226" spans="1:10" s="185" customFormat="1" ht="10.15" x14ac:dyDescent="0.35">
      <c r="A226" s="42"/>
      <c r="B226" s="303" t="s">
        <v>208</v>
      </c>
      <c r="C226" s="301" t="s">
        <v>6</v>
      </c>
      <c r="D226" s="78"/>
      <c r="E226" s="42"/>
      <c r="F226" s="42"/>
      <c r="G226" s="78"/>
      <c r="H226" s="42"/>
      <c r="I226" s="344"/>
      <c r="J226" s="36"/>
    </row>
    <row r="227" spans="1:10" s="185" customFormat="1" ht="10.15" x14ac:dyDescent="0.3">
      <c r="A227" s="36"/>
      <c r="B227" s="810" t="s">
        <v>207</v>
      </c>
      <c r="C227" s="810">
        <f>'00_Group 2'!F18</f>
        <v>1464.8491199999999</v>
      </c>
      <c r="D227" s="52"/>
      <c r="E227" s="378"/>
      <c r="F227" s="36"/>
      <c r="G227" s="52"/>
      <c r="H227" s="36"/>
      <c r="J227" s="36"/>
    </row>
    <row r="228" spans="1:10" s="345" customFormat="1" ht="15.75" customHeight="1" x14ac:dyDescent="0.3">
      <c r="A228" s="36"/>
      <c r="B228" s="810" t="s">
        <v>206</v>
      </c>
      <c r="C228" s="810">
        <f>'00_Group 2'!F19</f>
        <v>2816.6326999999997</v>
      </c>
      <c r="D228" s="36"/>
      <c r="E228" s="378"/>
      <c r="F228" s="36"/>
      <c r="G228" s="36"/>
      <c r="H228" s="52"/>
      <c r="J228" s="36"/>
    </row>
    <row r="229" spans="1:10" s="185" customFormat="1" ht="12.75" customHeight="1" thickBot="1" x14ac:dyDescent="0.4">
      <c r="A229" s="44"/>
      <c r="B229" s="44"/>
      <c r="C229" s="69"/>
      <c r="D229" s="44"/>
      <c r="E229" s="69"/>
      <c r="F229" s="44"/>
      <c r="G229" s="44"/>
      <c r="H229" s="69"/>
      <c r="I229" s="69"/>
      <c r="J229" s="36"/>
    </row>
    <row r="230" spans="1:10" s="185" customFormat="1" ht="12.75" customHeight="1" x14ac:dyDescent="0.35">
      <c r="A230" s="36"/>
      <c r="B230" s="36"/>
      <c r="C230" s="52"/>
      <c r="D230" s="36"/>
      <c r="E230" s="52"/>
      <c r="F230" s="36"/>
      <c r="G230" s="36"/>
      <c r="H230" s="52"/>
      <c r="I230" s="345"/>
      <c r="J230" s="36"/>
    </row>
    <row r="231" spans="1:10" s="185" customFormat="1" ht="10.15" x14ac:dyDescent="0.35">
      <c r="A231" s="112">
        <v>9</v>
      </c>
      <c r="B231" s="113" t="s">
        <v>205</v>
      </c>
      <c r="C231" s="52"/>
      <c r="D231" s="36"/>
      <c r="E231" s="48"/>
      <c r="F231" s="36"/>
      <c r="G231" s="36"/>
      <c r="H231" s="40" t="s">
        <v>13</v>
      </c>
      <c r="I231" s="363"/>
      <c r="J231" s="36"/>
    </row>
    <row r="232" spans="1:10" s="344" customFormat="1" ht="10.15" x14ac:dyDescent="0.35">
      <c r="A232" s="112"/>
      <c r="B232" s="113"/>
      <c r="C232" s="114"/>
      <c r="D232" s="36"/>
      <c r="E232" s="48"/>
      <c r="F232" s="33"/>
      <c r="G232" s="36"/>
      <c r="H232" s="52"/>
      <c r="I232" s="345"/>
      <c r="J232" s="36"/>
    </row>
    <row r="233" spans="1:10" s="185" customFormat="1" ht="25.5" customHeight="1" x14ac:dyDescent="0.35">
      <c r="A233" s="1184" t="s">
        <v>204</v>
      </c>
      <c r="B233" s="1184"/>
      <c r="C233" s="1184"/>
      <c r="D233" s="1184"/>
      <c r="E233" s="1184"/>
      <c r="F233" s="1184"/>
      <c r="G233" s="1184"/>
      <c r="H233" s="52"/>
      <c r="I233" s="345"/>
      <c r="J233" s="36"/>
    </row>
    <row r="234" spans="1:10" s="185" customFormat="1" ht="10.15" x14ac:dyDescent="0.35">
      <c r="A234" s="1190" t="s">
        <v>203</v>
      </c>
      <c r="B234" s="1190"/>
      <c r="C234" s="1190"/>
      <c r="D234" s="1190"/>
      <c r="E234" s="1190"/>
      <c r="F234" s="1190"/>
      <c r="G234" s="1190"/>
      <c r="H234" s="52"/>
      <c r="I234" s="345"/>
      <c r="J234" s="36"/>
    </row>
    <row r="235" spans="1:10" s="185" customFormat="1" ht="12.75" customHeight="1" x14ac:dyDescent="0.35">
      <c r="A235" s="1190" t="s">
        <v>6862</v>
      </c>
      <c r="B235" s="1190"/>
      <c r="C235" s="1190"/>
      <c r="D235" s="1190"/>
      <c r="E235" s="1190"/>
      <c r="F235" s="1190"/>
      <c r="G235" s="1190"/>
      <c r="H235" s="52"/>
      <c r="I235" s="345"/>
      <c r="J235" s="36"/>
    </row>
    <row r="236" spans="1:10" s="185" customFormat="1" ht="13.5" customHeight="1" x14ac:dyDescent="0.35">
      <c r="A236" s="36"/>
      <c r="B236" s="36"/>
      <c r="C236" s="52"/>
      <c r="D236" s="36"/>
      <c r="E236" s="48"/>
      <c r="F236" s="52"/>
      <c r="G236" s="36"/>
      <c r="H236" s="36"/>
      <c r="J236" s="36"/>
    </row>
    <row r="237" spans="1:10" s="185" customFormat="1" ht="40.5" x14ac:dyDescent="0.35">
      <c r="A237" s="357" t="s">
        <v>11</v>
      </c>
      <c r="B237" s="358" t="s">
        <v>10</v>
      </c>
      <c r="C237" s="358" t="s">
        <v>201</v>
      </c>
      <c r="D237" s="358" t="s">
        <v>6821</v>
      </c>
      <c r="E237" s="358" t="s">
        <v>6822</v>
      </c>
      <c r="F237" s="789" t="s">
        <v>9</v>
      </c>
      <c r="G237" s="789" t="s">
        <v>166</v>
      </c>
      <c r="H237" s="39"/>
      <c r="I237" s="349"/>
      <c r="J237" s="36"/>
    </row>
    <row r="238" spans="1:10" s="185" customFormat="1" ht="10.15" x14ac:dyDescent="0.35">
      <c r="A238" s="359" t="s">
        <v>1605</v>
      </c>
      <c r="B238" s="360" t="str">
        <f>INDEX('Currency Design1718'!B:B,MATCH('Linked Sheet'!A238,'Currency Design1718'!A:A,0))</f>
        <v>Diagnostic Hysteroscopy</v>
      </c>
      <c r="C238" s="680" t="str">
        <f>INDEX('9_Outpatients'!E:E,MATCH('Linked Sheet'!A238,'9_Outpatients'!A:A,0))</f>
        <v>Diagnostic Hysteroscopy</v>
      </c>
      <c r="D238" s="811">
        <f>INDEX('9_Outpatients'!N:N,MATCH(A238,'9_Outpatients'!A:A,0))</f>
        <v>339.78815281844413</v>
      </c>
      <c r="E238" s="811">
        <f>INDEX('9_Outpatients'!P:P,MATCH(A238,'9_Outpatients'!A:A,0))</f>
        <v>306.79901176810972</v>
      </c>
      <c r="F238" s="887" t="str">
        <f>INDEX('9_Outpatients'!C:C,MATCH(A238,'9_Outpatients'!A:A,0))</f>
        <v>HRG</v>
      </c>
      <c r="G238" s="887" t="str">
        <f>INDEX('9_Outpatients'!D:D,MATCH(B238,'9_Outpatients'!B:B,0))</f>
        <v>n/a</v>
      </c>
      <c r="H238" s="380"/>
      <c r="I238" s="381"/>
      <c r="J238" s="36"/>
    </row>
    <row r="239" spans="1:10" s="185" customFormat="1" ht="10.15" x14ac:dyDescent="0.35">
      <c r="A239" s="359" t="s">
        <v>1606</v>
      </c>
      <c r="B239" s="360" t="str">
        <f>INDEX('Currency Design1718'!B:B,MATCH('Linked Sheet'!A239,'Currency Design1718'!A:A,0))</f>
        <v>Diagnostic Hysteroscopy with Biopsy</v>
      </c>
      <c r="C239" s="680" t="str">
        <f>INDEX('9_Outpatients'!E:E,MATCH('Linked Sheet'!A239,'9_Outpatients'!A:A,0))</f>
        <v>Diagnostic Hysteroscopy</v>
      </c>
      <c r="D239" s="811">
        <f>INDEX('9_Outpatients'!N:N,MATCH(A239,'9_Outpatients'!A:A,0))</f>
        <v>465.41001133553681</v>
      </c>
      <c r="E239" s="811">
        <f>INDEX('9_Outpatients'!P:P,MATCH(A239,'9_Outpatients'!A:A,0))</f>
        <v>420.22457334179535</v>
      </c>
      <c r="F239" s="887" t="str">
        <f>INDEX('9_Outpatients'!C:C,MATCH(A239,'9_Outpatients'!A:A,0))</f>
        <v>HRG</v>
      </c>
      <c r="G239" s="887" t="str">
        <f>INDEX('9_Outpatients'!D:D,MATCH(B239,'9_Outpatients'!B:B,0))</f>
        <v>n/a</v>
      </c>
      <c r="H239" s="380"/>
      <c r="I239" s="381"/>
      <c r="J239" s="36"/>
    </row>
    <row r="240" spans="1:10" s="348" customFormat="1" ht="10.15" x14ac:dyDescent="0.35">
      <c r="A240" s="359" t="s">
        <v>193</v>
      </c>
      <c r="B240" s="360" t="str">
        <f>INDEX('Currency Design1718'!B:B,MATCH('Linked Sheet'!A240,'Currency Design1718'!A:A,0))</f>
        <v>Intermediate Endoscopic Bladder Procedures</v>
      </c>
      <c r="C240" s="680" t="str">
        <f>INDEX('9_Outpatients'!E:E,MATCH('Linked Sheet'!A240,'9_Outpatients'!A:A,0))</f>
        <v>Diagnostic Cystoscopy</v>
      </c>
      <c r="D240" s="811">
        <f>INDEX('9_Outpatients'!N:N,MATCH(A240,'9_Outpatients'!A:A,0))</f>
        <v>728.77868827726638</v>
      </c>
      <c r="E240" s="811">
        <f>INDEX('9_Outpatients'!P:P,MATCH(A240,'9_Outpatients'!A:A,0))</f>
        <v>659.37119415562199</v>
      </c>
      <c r="F240" s="887" t="str">
        <f>INDEX('9_Outpatients'!C:C,MATCH(A240,'9_Outpatients'!A:A,0))</f>
        <v>HRG</v>
      </c>
      <c r="G240" s="887" t="str">
        <f>INDEX('9_Outpatients'!D:D,MATCH(B240,'9_Outpatients'!B:B,0))</f>
        <v>n/a</v>
      </c>
      <c r="H240" s="380"/>
      <c r="I240" s="381"/>
      <c r="J240" s="36"/>
    </row>
    <row r="241" spans="1:10" s="348" customFormat="1" ht="18" customHeight="1" x14ac:dyDescent="0.35">
      <c r="A241" s="359" t="s">
        <v>190</v>
      </c>
      <c r="B241" s="360" t="str">
        <f>INDEX('Currency Design1718'!B:B,MATCH('Linked Sheet'!A241,'Currency Design1718'!A:A,0))</f>
        <v>Diagnostic Flexible Cystoscopy, 19 years and over</v>
      </c>
      <c r="C241" s="680" t="str">
        <f>INDEX('9_Outpatients'!E:E,MATCH('Linked Sheet'!A241,'9_Outpatients'!A:A,0))</f>
        <v>Diagnostic Cystoscopy</v>
      </c>
      <c r="D241" s="811">
        <f>INDEX('9_Outpatients'!N:N,MATCH(A241,'9_Outpatients'!A:A,0))</f>
        <v>243.19458094339222</v>
      </c>
      <c r="E241" s="811">
        <f>INDEX('9_Outpatients'!P:P,MATCH(A241,'9_Outpatients'!A:A,0))</f>
        <v>220.03319228211677</v>
      </c>
      <c r="F241" s="887" t="str">
        <f>INDEX('9_Outpatients'!C:C,MATCH(A241,'9_Outpatients'!A:A,0))</f>
        <v>HRG</v>
      </c>
      <c r="G241" s="887" t="str">
        <f>INDEX('9_Outpatients'!D:D,MATCH(B241,'9_Outpatients'!B:B,0))</f>
        <v>n/a</v>
      </c>
      <c r="H241" s="380"/>
      <c r="I241" s="381"/>
      <c r="J241" s="36"/>
    </row>
    <row r="242" spans="1:10" s="348" customFormat="1" ht="10.15" x14ac:dyDescent="0.35">
      <c r="A242" s="359" t="s">
        <v>198</v>
      </c>
      <c r="B242" s="360" t="str">
        <f>INDEX('Currency Design1718'!B:B,MATCH('Linked Sheet'!A242,'Currency Design1718'!A:A,0))</f>
        <v>Minor, Laparoscopic or Endoscopic, Upper Genital Tract Procedures</v>
      </c>
      <c r="C242" s="874" t="str">
        <f>INDEX('9_Outpatients'!E:E,MATCH('Linked Sheet'!A242,'9_Outpatients'!A:A,0))</f>
        <v>Hysteroscopic sterilisation</v>
      </c>
      <c r="D242" s="811">
        <f>INDEX('9_Outpatients'!N:N,MATCH(A242,'9_Outpatients'!A:A,0))</f>
        <v>1120.7194057132888</v>
      </c>
      <c r="E242" s="811">
        <f>INDEX('9_Outpatients'!P:P,MATCH(A242,'9_Outpatients'!A:A,0))</f>
        <v>1018.3706015385592</v>
      </c>
      <c r="F242" s="887" t="str">
        <f>INDEX('9_Outpatients'!C:C,MATCH(A242,'9_Outpatients'!A:A,0))</f>
        <v>HRG</v>
      </c>
      <c r="G242" s="887" t="str">
        <f>INDEX('9_Outpatients'!D:D,MATCH(B242,'9_Outpatients'!B:B,0))</f>
        <v>n/a</v>
      </c>
      <c r="H242" s="52"/>
      <c r="I242" s="345"/>
      <c r="J242" s="36"/>
    </row>
    <row r="243" spans="1:10" s="348" customFormat="1" ht="10.5" thickBot="1" x14ac:dyDescent="0.4">
      <c r="A243" s="44"/>
      <c r="B243" s="44"/>
      <c r="C243" s="69"/>
      <c r="D243" s="44"/>
      <c r="E243" s="69"/>
      <c r="F243" s="44"/>
      <c r="G243" s="44"/>
      <c r="H243" s="69"/>
      <c r="I243" s="69"/>
      <c r="J243" s="36"/>
    </row>
    <row r="244" spans="1:10" s="349" customFormat="1" ht="10.15" x14ac:dyDescent="0.35">
      <c r="A244" s="36"/>
      <c r="B244" s="36"/>
      <c r="C244" s="52"/>
      <c r="D244" s="36"/>
      <c r="E244" s="52"/>
      <c r="F244" s="36"/>
      <c r="G244" s="36"/>
      <c r="H244" s="52"/>
      <c r="I244" s="345"/>
      <c r="J244" s="36"/>
    </row>
    <row r="245" spans="1:10" s="348" customFormat="1" ht="10.15" x14ac:dyDescent="0.35">
      <c r="A245" s="112">
        <v>10</v>
      </c>
      <c r="B245" s="38" t="s">
        <v>186</v>
      </c>
      <c r="C245" s="48"/>
      <c r="D245" s="33"/>
      <c r="E245" s="48"/>
      <c r="F245" s="33"/>
      <c r="G245" s="33"/>
      <c r="H245" s="40" t="s">
        <v>13</v>
      </c>
      <c r="I245" s="363"/>
      <c r="J245" s="36"/>
    </row>
    <row r="246" spans="1:10" s="348" customFormat="1" ht="10.15" x14ac:dyDescent="0.35">
      <c r="A246" s="112"/>
      <c r="B246" s="38"/>
      <c r="C246" s="114"/>
      <c r="D246" s="33"/>
      <c r="E246" s="48"/>
      <c r="F246" s="33"/>
      <c r="G246" s="33"/>
      <c r="H246" s="48"/>
      <c r="I246" s="366"/>
      <c r="J246" s="36"/>
    </row>
    <row r="247" spans="1:10" s="185" customFormat="1" ht="10.15" x14ac:dyDescent="0.35">
      <c r="A247" s="1184" t="s">
        <v>4004</v>
      </c>
      <c r="B247" s="1184"/>
      <c r="C247" s="1184"/>
      <c r="D247" s="1184"/>
      <c r="E247" s="1184"/>
      <c r="F247" s="1184"/>
      <c r="G247" s="1184"/>
      <c r="H247" s="48"/>
      <c r="I247" s="366"/>
      <c r="J247" s="36"/>
    </row>
    <row r="248" spans="1:10" s="185" customFormat="1" ht="10.15" x14ac:dyDescent="0.35">
      <c r="A248" s="1190" t="s">
        <v>187</v>
      </c>
      <c r="B248" s="1190"/>
      <c r="C248" s="1190"/>
      <c r="D248" s="1190"/>
      <c r="E248" s="1190"/>
      <c r="F248" s="1190"/>
      <c r="G248" s="1190"/>
      <c r="H248" s="48"/>
      <c r="I248" s="366"/>
      <c r="J248" s="36"/>
    </row>
    <row r="249" spans="1:10" s="185" customFormat="1" ht="10.15" x14ac:dyDescent="0.35">
      <c r="A249" s="112"/>
      <c r="B249" s="139"/>
      <c r="C249" s="140"/>
      <c r="D249" s="33"/>
      <c r="E249" s="48"/>
      <c r="F249" s="33"/>
      <c r="G249" s="33"/>
      <c r="H249" s="48"/>
      <c r="I249" s="366"/>
      <c r="J249" s="36"/>
    </row>
    <row r="250" spans="1:10" s="185" customFormat="1" ht="11.25" customHeight="1" x14ac:dyDescent="0.35">
      <c r="A250" s="301" t="s">
        <v>20</v>
      </c>
      <c r="B250" s="303" t="s">
        <v>19</v>
      </c>
      <c r="C250" s="301" t="s">
        <v>6</v>
      </c>
      <c r="D250" s="39"/>
      <c r="E250" s="77"/>
      <c r="F250" s="39"/>
      <c r="G250" s="39"/>
      <c r="H250" s="77"/>
      <c r="I250" s="373"/>
      <c r="J250" s="36"/>
    </row>
    <row r="251" spans="1:10" s="185" customFormat="1" ht="22.5" customHeight="1" x14ac:dyDescent="0.35">
      <c r="A251" s="308" t="s">
        <v>2</v>
      </c>
      <c r="B251" s="309" t="s">
        <v>186</v>
      </c>
      <c r="C251" s="809">
        <f>'00_Group 2'!F25</f>
        <v>2926.6964999999996</v>
      </c>
      <c r="D251" s="33"/>
      <c r="E251" s="48"/>
      <c r="F251" s="33"/>
      <c r="G251" s="33"/>
      <c r="H251" s="48"/>
      <c r="I251" s="366"/>
      <c r="J251" s="36"/>
    </row>
    <row r="252" spans="1:10" s="185" customFormat="1" ht="10.5" thickBot="1" x14ac:dyDescent="0.4">
      <c r="A252" s="144"/>
      <c r="B252" s="44"/>
      <c r="C252" s="145"/>
      <c r="D252" s="44"/>
      <c r="E252" s="69"/>
      <c r="F252" s="44"/>
      <c r="G252" s="44"/>
      <c r="H252" s="69"/>
      <c r="I252" s="69"/>
      <c r="J252" s="36"/>
    </row>
    <row r="253" spans="1:10" s="185" customFormat="1" ht="10.15" x14ac:dyDescent="0.35">
      <c r="A253" s="36"/>
      <c r="B253" s="36"/>
      <c r="C253" s="52"/>
      <c r="D253" s="36"/>
      <c r="E253" s="52"/>
      <c r="F253" s="36"/>
      <c r="G253" s="36"/>
      <c r="H253" s="52"/>
      <c r="I253" s="345"/>
      <c r="J253" s="36"/>
    </row>
    <row r="254" spans="1:10" s="344" customFormat="1" ht="10.15" x14ac:dyDescent="0.35">
      <c r="A254" s="112">
        <v>11</v>
      </c>
      <c r="B254" s="113" t="s">
        <v>185</v>
      </c>
      <c r="C254" s="52"/>
      <c r="D254" s="36"/>
      <c r="E254" s="36"/>
      <c r="F254" s="52"/>
      <c r="G254" s="36"/>
      <c r="H254" s="40" t="s">
        <v>13</v>
      </c>
      <c r="I254" s="363"/>
      <c r="J254" s="36"/>
    </row>
    <row r="255" spans="1:10" s="185" customFormat="1" ht="10.15" x14ac:dyDescent="0.35">
      <c r="A255" s="112"/>
      <c r="B255" s="113"/>
      <c r="C255" s="52"/>
      <c r="D255" s="36"/>
      <c r="E255" s="36"/>
      <c r="F255" s="52"/>
      <c r="G255" s="54"/>
      <c r="H255" s="36"/>
      <c r="J255" s="36"/>
    </row>
    <row r="256" spans="1:10" s="185" customFormat="1" ht="10.15" x14ac:dyDescent="0.3">
      <c r="A256" s="1197" t="s">
        <v>6863</v>
      </c>
      <c r="B256" s="1197"/>
      <c r="C256" s="1197"/>
      <c r="D256" s="1197"/>
      <c r="E256" s="1197"/>
      <c r="F256" s="1197"/>
      <c r="G256" s="1197"/>
      <c r="H256" s="54"/>
      <c r="I256" s="346"/>
      <c r="J256" s="36"/>
    </row>
    <row r="257" spans="1:10" s="185" customFormat="1" ht="26.25" customHeight="1" x14ac:dyDescent="0.35">
      <c r="A257" s="1184" t="s">
        <v>6864</v>
      </c>
      <c r="B257" s="1184"/>
      <c r="C257" s="1184"/>
      <c r="D257" s="1184"/>
      <c r="E257" s="1184"/>
      <c r="F257" s="1184"/>
      <c r="G257" s="1184"/>
      <c r="H257" s="54"/>
      <c r="I257" s="346"/>
      <c r="J257" s="36"/>
    </row>
    <row r="258" spans="1:10" s="185" customFormat="1" ht="10.15" x14ac:dyDescent="0.35">
      <c r="A258" s="92"/>
      <c r="B258" s="92"/>
      <c r="C258" s="92"/>
      <c r="D258" s="92"/>
      <c r="E258" s="36"/>
      <c r="F258" s="36"/>
      <c r="G258" s="92"/>
      <c r="H258" s="54"/>
      <c r="I258" s="346"/>
      <c r="J258" s="36"/>
    </row>
    <row r="259" spans="1:10" s="185" customFormat="1" ht="10.15" x14ac:dyDescent="0.35">
      <c r="A259" s="36"/>
      <c r="B259" s="36"/>
      <c r="C259" s="1198" t="s">
        <v>7</v>
      </c>
      <c r="D259" s="1198"/>
      <c r="E259" s="1198" t="s">
        <v>6</v>
      </c>
      <c r="F259" s="1198"/>
      <c r="G259" s="177"/>
      <c r="H259" s="36"/>
      <c r="J259" s="36"/>
    </row>
    <row r="260" spans="1:10" s="185" customFormat="1" ht="40.5" x14ac:dyDescent="0.35">
      <c r="A260" s="301" t="s">
        <v>20</v>
      </c>
      <c r="B260" s="303" t="s">
        <v>19</v>
      </c>
      <c r="C260" s="301" t="s">
        <v>183</v>
      </c>
      <c r="D260" s="301" t="s">
        <v>182</v>
      </c>
      <c r="E260" s="301" t="s">
        <v>183</v>
      </c>
      <c r="F260" s="301" t="s">
        <v>182</v>
      </c>
      <c r="G260" s="177"/>
      <c r="H260" s="42"/>
      <c r="I260" s="344"/>
      <c r="J260" s="36"/>
    </row>
    <row r="261" spans="1:10" s="345" customFormat="1" ht="11.25" customHeight="1" x14ac:dyDescent="0.35">
      <c r="A261" s="308">
        <v>223</v>
      </c>
      <c r="B261" s="309" t="s">
        <v>181</v>
      </c>
      <c r="C261" s="809">
        <f>'11_Paed_Ep'!C9</f>
        <v>131.26062215250587</v>
      </c>
      <c r="D261" s="809">
        <f>'11_Paed_Ep'!D9</f>
        <v>148.53080784118353</v>
      </c>
      <c r="E261" s="809">
        <f>'11_Paed_Ep'!E9</f>
        <v>191</v>
      </c>
      <c r="F261" s="809">
        <f>'11_Paed_Ep'!F9</f>
        <v>191</v>
      </c>
      <c r="G261" s="177"/>
      <c r="H261" s="36"/>
      <c r="I261" s="185"/>
      <c r="J261" s="36"/>
    </row>
    <row r="262" spans="1:10" s="185" customFormat="1" ht="10.5" thickBot="1" x14ac:dyDescent="0.4">
      <c r="A262" s="44"/>
      <c r="B262" s="44"/>
      <c r="C262" s="69"/>
      <c r="D262" s="44"/>
      <c r="E262" s="44"/>
      <c r="F262" s="69"/>
      <c r="G262" s="382"/>
      <c r="H262" s="382"/>
      <c r="I262" s="382"/>
      <c r="J262" s="36"/>
    </row>
    <row r="263" spans="1:10" s="345" customFormat="1" ht="22.5" customHeight="1" x14ac:dyDescent="0.35">
      <c r="A263" s="36"/>
      <c r="B263" s="36"/>
      <c r="C263" s="52"/>
      <c r="D263" s="36"/>
      <c r="E263" s="36"/>
      <c r="F263" s="52"/>
      <c r="G263" s="36"/>
      <c r="H263" s="36"/>
      <c r="I263" s="185"/>
      <c r="J263" s="36"/>
    </row>
    <row r="264" spans="1:10" s="345" customFormat="1" ht="11.25" customHeight="1" x14ac:dyDescent="0.35">
      <c r="A264" s="50">
        <v>12</v>
      </c>
      <c r="B264" s="51" t="s">
        <v>180</v>
      </c>
      <c r="C264" s="52"/>
      <c r="D264" s="36"/>
      <c r="E264" s="36"/>
      <c r="F264" s="48"/>
      <c r="G264" s="36"/>
      <c r="H264" s="40" t="s">
        <v>13</v>
      </c>
      <c r="I264" s="363"/>
      <c r="J264" s="36"/>
    </row>
    <row r="265" spans="1:10" s="185" customFormat="1" ht="13.5" customHeight="1" x14ac:dyDescent="0.35">
      <c r="A265" s="50"/>
      <c r="B265" s="51"/>
      <c r="C265" s="114"/>
      <c r="D265" s="36"/>
      <c r="E265" s="36"/>
      <c r="F265" s="48"/>
      <c r="G265" s="33"/>
      <c r="H265" s="36"/>
      <c r="J265" s="36"/>
    </row>
    <row r="266" spans="1:10" s="185" customFormat="1" ht="10.15" x14ac:dyDescent="0.35">
      <c r="A266" s="1184" t="s">
        <v>179</v>
      </c>
      <c r="B266" s="1184"/>
      <c r="C266" s="1184"/>
      <c r="D266" s="350"/>
      <c r="E266" s="350"/>
      <c r="F266" s="818"/>
      <c r="G266" s="33"/>
      <c r="H266" s="36"/>
      <c r="J266" s="36"/>
    </row>
    <row r="267" spans="1:10" s="185" customFormat="1" ht="10.15" x14ac:dyDescent="0.3">
      <c r="A267" s="1189" t="s">
        <v>6865</v>
      </c>
      <c r="B267" s="1189"/>
      <c r="C267" s="1189"/>
      <c r="D267" s="1189"/>
      <c r="E267" s="1189"/>
      <c r="F267" s="1189"/>
      <c r="G267" s="149"/>
      <c r="H267" s="149"/>
      <c r="I267" s="368"/>
      <c r="J267" s="36"/>
    </row>
    <row r="268" spans="1:10" s="185" customFormat="1" ht="10.15" x14ac:dyDescent="0.35">
      <c r="A268" s="150"/>
      <c r="B268" s="149"/>
      <c r="C268" s="149"/>
      <c r="D268" s="149"/>
      <c r="E268" s="149"/>
      <c r="F268" s="149"/>
      <c r="G268" s="149"/>
      <c r="H268" s="149"/>
      <c r="I268" s="368"/>
      <c r="J268" s="36"/>
    </row>
    <row r="269" spans="1:10" s="345" customFormat="1" ht="11.25" customHeight="1" x14ac:dyDescent="0.35">
      <c r="A269" s="301" t="s">
        <v>20</v>
      </c>
      <c r="B269" s="303" t="s">
        <v>19</v>
      </c>
      <c r="C269" s="301" t="s">
        <v>6</v>
      </c>
      <c r="D269" s="149"/>
      <c r="E269" s="149"/>
      <c r="F269" s="149"/>
      <c r="G269" s="149"/>
      <c r="H269" s="52"/>
      <c r="J269" s="36"/>
    </row>
    <row r="270" spans="1:10" s="345" customFormat="1" ht="10.15" x14ac:dyDescent="0.35">
      <c r="A270" s="308" t="s">
        <v>2</v>
      </c>
      <c r="B270" s="309" t="s">
        <v>177</v>
      </c>
      <c r="C270" s="809">
        <f>'00_Group 2'!F31</f>
        <v>668.38743999999986</v>
      </c>
      <c r="D270" s="149"/>
      <c r="E270" s="383"/>
      <c r="F270" s="149"/>
      <c r="G270" s="149"/>
      <c r="H270" s="52"/>
      <c r="J270" s="36"/>
    </row>
    <row r="271" spans="1:10" s="345" customFormat="1" ht="10.5" thickBot="1" x14ac:dyDescent="0.4">
      <c r="A271" s="143"/>
      <c r="B271" s="151"/>
      <c r="C271" s="151"/>
      <c r="D271" s="151"/>
      <c r="E271" s="151"/>
      <c r="F271" s="151"/>
      <c r="G271" s="151"/>
      <c r="H271" s="151"/>
      <c r="I271" s="69"/>
      <c r="J271" s="36"/>
    </row>
    <row r="272" spans="1:10" s="345" customFormat="1" ht="10.15" x14ac:dyDescent="0.35">
      <c r="A272" s="36"/>
      <c r="B272" s="36"/>
      <c r="C272" s="52"/>
      <c r="D272" s="52"/>
      <c r="E272" s="52"/>
      <c r="F272" s="52"/>
      <c r="G272" s="36"/>
      <c r="H272" s="36"/>
      <c r="I272" s="185"/>
      <c r="J272" s="36"/>
    </row>
    <row r="273" spans="1:10" s="344" customFormat="1" ht="10.15" x14ac:dyDescent="0.35">
      <c r="A273" s="812">
        <v>13</v>
      </c>
      <c r="B273" s="813" t="s">
        <v>176</v>
      </c>
      <c r="C273" s="52"/>
      <c r="D273" s="33"/>
      <c r="E273" s="33"/>
      <c r="F273" s="48"/>
      <c r="G273" s="36"/>
      <c r="H273" s="40" t="s">
        <v>13</v>
      </c>
      <c r="I273" s="363"/>
      <c r="J273" s="36"/>
    </row>
    <row r="274" spans="1:10" s="185" customFormat="1" ht="10.15" x14ac:dyDescent="0.35">
      <c r="A274" s="50"/>
      <c r="B274" s="51"/>
      <c r="C274" s="52"/>
      <c r="D274" s="33"/>
      <c r="E274" s="33"/>
      <c r="F274" s="48"/>
      <c r="G274" s="53"/>
      <c r="H274" s="33"/>
      <c r="I274" s="348"/>
      <c r="J274" s="36"/>
    </row>
    <row r="275" spans="1:10" s="185" customFormat="1" ht="10.15" x14ac:dyDescent="0.35">
      <c r="A275" s="1184" t="s">
        <v>6866</v>
      </c>
      <c r="B275" s="1184"/>
      <c r="C275" s="1184"/>
      <c r="D275" s="1184"/>
      <c r="E275" s="1184"/>
      <c r="F275" s="1184"/>
      <c r="G275" s="1184"/>
      <c r="H275" s="1184"/>
      <c r="I275" s="364"/>
      <c r="J275" s="36"/>
    </row>
    <row r="276" spans="1:10" s="345" customFormat="1" ht="10.15" x14ac:dyDescent="0.3">
      <c r="A276" s="816" t="s">
        <v>6867</v>
      </c>
      <c r="B276" s="817"/>
      <c r="C276" s="817"/>
      <c r="D276" s="817"/>
      <c r="E276" s="817"/>
      <c r="F276" s="817"/>
      <c r="G276" s="817"/>
      <c r="H276" s="819"/>
      <c r="I276" s="369"/>
      <c r="J276" s="36"/>
    </row>
    <row r="277" spans="1:10" s="185" customFormat="1" ht="10.15" x14ac:dyDescent="0.3">
      <c r="A277" s="54"/>
      <c r="B277" s="92"/>
      <c r="D277" s="786" t="s">
        <v>146</v>
      </c>
      <c r="E277" s="787"/>
      <c r="H277" s="126"/>
      <c r="I277" s="369"/>
      <c r="J277" s="36"/>
    </row>
    <row r="278" spans="1:10" s="185" customFormat="1" ht="20.25" x14ac:dyDescent="0.35">
      <c r="A278" s="303" t="s">
        <v>11</v>
      </c>
      <c r="B278" s="301" t="s">
        <v>10</v>
      </c>
      <c r="C278" s="310" t="s">
        <v>172</v>
      </c>
      <c r="D278" s="1051" t="s">
        <v>9</v>
      </c>
      <c r="E278" s="1051" t="s">
        <v>166</v>
      </c>
      <c r="H278" s="42"/>
      <c r="I278"/>
      <c r="J278"/>
    </row>
    <row r="279" spans="1:10" s="185" customFormat="1" ht="14.25" customHeight="1" x14ac:dyDescent="0.35">
      <c r="A279" s="359" t="s">
        <v>5212</v>
      </c>
      <c r="B279" s="360" t="str">
        <f>INDEX('Currency Design1718'!B:B,MATCH('Linked Sheet'!A279,'Currency Design1718'!A:A,0))</f>
        <v>Percutaneous Aspiration of Pleural Cavity</v>
      </c>
      <c r="C279" s="986">
        <f>IF(INDEX('13_Pleural_Effusion'!$D:$D,MATCH('Linked Sheet'!$A279,'13_Pleural_Effusion'!$A:$A,0))="DC/EL",INDEX('13_Pleural_Effusion'!$Q:$Q,MATCH('Linked Sheet'!$A279,'13_Pleural_Effusion'!$A:$A,0)),"N/A")</f>
        <v>741.23295820177498</v>
      </c>
      <c r="D279" s="402" t="str">
        <f>INDEX('13_Pleural_Effusion'!E$12:E$16,MATCH($A279,'13_Pleural_Effusion'!$B$12:$B$16,0))</f>
        <v>HRG</v>
      </c>
      <c r="E279" s="402" t="str">
        <f>INDEX('13_Pleural_Effusion'!F$12:F$16,MATCH($A279,'13_Pleural_Effusion'!$B$12:$B$16,0))</f>
        <v>n/a</v>
      </c>
      <c r="H279" s="989"/>
      <c r="I279"/>
      <c r="J279"/>
    </row>
    <row r="280" spans="1:10" s="185" customFormat="1" ht="14.25" customHeight="1" x14ac:dyDescent="0.35">
      <c r="A280" s="984" t="s">
        <v>5211</v>
      </c>
      <c r="B280" s="988" t="str">
        <f>INDEX('Currency Design1718'!B:B,MATCH('Linked Sheet'!A280,'Currency Design1718'!A:A,0))</f>
        <v>Percutaneous Drainage of Pleural Cavity</v>
      </c>
      <c r="C280" s="986">
        <f>IF(INDEX('13_Pleural_Effusion'!$D:$D,MATCH('Linked Sheet'!$A280,'13_Pleural_Effusion'!$A:$A,0))="DC/EL",INDEX('13_Pleural_Effusion'!$Q:$Q,MATCH('Linked Sheet'!$A280,'13_Pleural_Effusion'!$A:$A,0)),"N/A")</f>
        <v>741.23295820177498</v>
      </c>
      <c r="D280" s="402" t="str">
        <f>INDEX('13_Pleural_Effusion'!E$12:E$16,MATCH($A280,'13_Pleural_Effusion'!$B$12:$B$16,0))</f>
        <v>HRG</v>
      </c>
      <c r="E280" s="402" t="str">
        <f>INDEX('13_Pleural_Effusion'!F$12:F$16,MATCH($A280,'13_Pleural_Effusion'!$B$12:$B$16,0))</f>
        <v>n/a</v>
      </c>
      <c r="H280" s="989"/>
      <c r="I280"/>
      <c r="J280"/>
    </row>
    <row r="281" spans="1:10" customFormat="1" ht="14.25" customHeight="1" x14ac:dyDescent="0.35"/>
    <row r="282" spans="1:10" s="185" customFormat="1" ht="14.25" customHeight="1" x14ac:dyDescent="0.35">
      <c r="A282" s="84" t="s">
        <v>6868</v>
      </c>
      <c r="B282" s="1059"/>
      <c r="E282" s="786" t="s">
        <v>146</v>
      </c>
      <c r="F282" s="787"/>
      <c r="H282" s="1052"/>
      <c r="I282" s="376"/>
      <c r="J282" s="36"/>
    </row>
    <row r="283" spans="1:10" s="185" customFormat="1" ht="40.5" x14ac:dyDescent="0.35">
      <c r="A283" s="1050" t="s">
        <v>11</v>
      </c>
      <c r="B283" s="1051" t="s">
        <v>10</v>
      </c>
      <c r="C283" s="888" t="s">
        <v>6825</v>
      </c>
      <c r="D283" s="888" t="s">
        <v>6826</v>
      </c>
      <c r="E283" s="301" t="s">
        <v>9</v>
      </c>
      <c r="F283" s="301" t="s">
        <v>166</v>
      </c>
      <c r="G283" s="1056" t="s">
        <v>6820</v>
      </c>
      <c r="H283" s="1052"/>
      <c r="I283" s="376"/>
      <c r="J283" s="36"/>
    </row>
    <row r="284" spans="1:10" s="185" customFormat="1" ht="14.25" customHeight="1" x14ac:dyDescent="0.35">
      <c r="A284" s="984" t="s">
        <v>4455</v>
      </c>
      <c r="B284" s="360" t="str">
        <f>INDEX('Currency Design1718'!B:B,MATCH('Linked Sheet'!A284,'Currency Design1718'!A:A,0))</f>
        <v>Pleural Effusion with Single Intervention, with CC Score 0-5</v>
      </c>
      <c r="C284" s="986">
        <f>IF(INDEX('13_Pleural_Effusion'!$D:$D,MATCH('Linked Sheet'!$A284,'13_Pleural_Effusion'!$A:$A,0))="NE",INDEX('13_Pleural_Effusion'!$Q:$Q,MATCH('Linked Sheet'!$A284,'13_Pleural_Effusion'!$A:$A,0)),"N/A")</f>
        <v>673.84814381979538</v>
      </c>
      <c r="D284" s="986" t="str">
        <f>IF(SUMIFS('13_Pleural_Effusion'!$Q:$Q,'13_Pleural_Effusion'!$A:$A,'Linked Sheet'!A284,'13_Pleural_Effusion'!$D:$D,"SSEM")&lt;&gt;0, SUMIFS('13_Pleural_Effusion'!$Q:$Q,'13_Pleural_Effusion'!$A:$A,'Linked Sheet'!A284,'13_Pleural_Effusion'!$D:$D,"SSEM"), "N/A")</f>
        <v>N/A</v>
      </c>
      <c r="E284" s="402" t="str">
        <f>INDEX('13_Pleural_Effusion'!E$12:E$16,MATCH($A284,'13_Pleural_Effusion'!$B$12:$B$16,0))</f>
        <v>HRG</v>
      </c>
      <c r="F284" s="402" t="str">
        <f>INDEX('13_Pleural_Effusion'!F$12:F$16,MATCH($A284,'13_Pleural_Effusion'!$B$12:$B$16,0))</f>
        <v>n/a</v>
      </c>
      <c r="G284" s="1057" t="str">
        <f>IF(INDEX('APROC data for BPT'!$F:$F,MATCH($A284,'APROC data for BPT'!$A:$A,0))=0,"-",INDEX('APROC data for BPT'!$F:$F,MATCH($A284,'APROC data for BPT'!$A:$A,0)))</f>
        <v>-</v>
      </c>
      <c r="H284" s="670"/>
      <c r="I284" s="376"/>
      <c r="J284" s="36"/>
    </row>
    <row r="285" spans="1:10" s="185" customFormat="1" ht="10.5" thickBot="1" x14ac:dyDescent="0.4">
      <c r="A285" s="44"/>
      <c r="B285" s="44"/>
      <c r="C285" s="69"/>
      <c r="D285" s="44"/>
      <c r="E285" s="44"/>
      <c r="F285" s="69"/>
      <c r="G285" s="44"/>
      <c r="H285" s="44"/>
      <c r="I285" s="69"/>
      <c r="J285" s="36"/>
    </row>
    <row r="286" spans="1:10" s="185" customFormat="1" ht="13.5" customHeight="1" x14ac:dyDescent="0.35">
      <c r="A286" s="42"/>
      <c r="B286" s="36"/>
      <c r="C286" s="78"/>
      <c r="D286" s="36"/>
      <c r="E286" s="36"/>
      <c r="F286" s="36"/>
      <c r="G286" s="33"/>
      <c r="H286" s="48"/>
      <c r="I286" s="366"/>
      <c r="J286" s="36"/>
    </row>
    <row r="287" spans="1:10" s="185" customFormat="1" x14ac:dyDescent="0.35">
      <c r="A287" s="50">
        <v>14</v>
      </c>
      <c r="B287" s="51" t="s">
        <v>161</v>
      </c>
      <c r="C287" s="52"/>
      <c r="D287" s="152"/>
      <c r="E287" s="34"/>
      <c r="F287" s="36"/>
      <c r="G287" s="53"/>
      <c r="H287" s="40" t="s">
        <v>13</v>
      </c>
      <c r="I287" s="363"/>
      <c r="J287" s="36"/>
    </row>
    <row r="288" spans="1:10" s="185" customFormat="1" ht="13.5" customHeight="1" x14ac:dyDescent="0.35">
      <c r="A288" s="50"/>
      <c r="B288" s="51"/>
      <c r="C288" s="114"/>
      <c r="D288" s="152"/>
      <c r="E288" s="34"/>
      <c r="F288" s="34"/>
      <c r="G288" s="34"/>
      <c r="H288" s="52"/>
      <c r="I288" s="345"/>
      <c r="J288" s="36"/>
    </row>
    <row r="289" spans="1:10" s="185" customFormat="1" ht="10.15" x14ac:dyDescent="0.35">
      <c r="A289" s="1196" t="s">
        <v>6869</v>
      </c>
      <c r="B289" s="1196"/>
      <c r="C289" s="1196"/>
      <c r="D289" s="1196"/>
      <c r="E289" s="1196"/>
      <c r="F289" s="1196"/>
      <c r="G289" s="1196"/>
      <c r="H289" s="52"/>
      <c r="I289" s="345"/>
      <c r="J289" s="36"/>
    </row>
    <row r="290" spans="1:10" s="348" customFormat="1" x14ac:dyDescent="0.35">
      <c r="A290" s="399" t="s">
        <v>6870</v>
      </c>
      <c r="B290" s="1139"/>
      <c r="C290" s="1140"/>
      <c r="D290" s="350"/>
      <c r="E290" s="1185" t="s">
        <v>146</v>
      </c>
      <c r="F290" s="1185"/>
      <c r="G290" s="36"/>
      <c r="H290" s="36"/>
      <c r="I290" s="185"/>
      <c r="J290" s="36"/>
    </row>
    <row r="291" spans="1:10" s="185" customFormat="1" ht="30.4" x14ac:dyDescent="0.35">
      <c r="A291" s="303" t="s">
        <v>11</v>
      </c>
      <c r="B291" s="301" t="s">
        <v>10</v>
      </c>
      <c r="C291" s="301" t="s">
        <v>7</v>
      </c>
      <c r="D291" s="301" t="s">
        <v>6</v>
      </c>
      <c r="E291" s="301" t="s">
        <v>9</v>
      </c>
      <c r="F291" s="301" t="s">
        <v>782</v>
      </c>
      <c r="G291" s="36"/>
      <c r="H291" s="36"/>
      <c r="J291" s="36"/>
    </row>
    <row r="292" spans="1:10" s="345" customFormat="1" ht="14.25" customHeight="1" x14ac:dyDescent="0.35">
      <c r="A292" s="883" t="s">
        <v>4867</v>
      </c>
      <c r="B292" s="308" t="str">
        <f>INDEX('Currency Design1718'!B:B,MATCH('Linked Sheet'!A292,'Currency Design1718'!A:A,0))</f>
        <v>Very Major Knee Procedures for Non-Trauma with CC Score 0-1</v>
      </c>
      <c r="C292" s="809">
        <f>INDEX('00_Group 1'!$I$20:$I$23,MATCH('Linked Sheet'!$A292,'00_Group 1'!$A$20:$A$23,0),1)</f>
        <v>4975.6287951960221</v>
      </c>
      <c r="D292" s="809">
        <f>INDEX('00_Group 1'!$J$20:$J$23,MATCH('Linked Sheet'!$A292,'00_Group 1'!$A$20:$A$23,0),1)</f>
        <v>5528.476439106691</v>
      </c>
      <c r="E292" s="403" t="str">
        <f>INDEX('00_Group 1'!$C$20:$C$23,MATCH('Linked Sheet'!$A292,'00_Group 1'!$A$20:$A$23,0),1)</f>
        <v>HRG</v>
      </c>
      <c r="F292" s="403" t="str">
        <f>INDEX('00_Group 1'!$D$20:$D$23,MATCH('Linked Sheet'!$A292,'00_Group 1'!$A$20:$A$23,0),1)</f>
        <v>n/a</v>
      </c>
      <c r="G292" s="36"/>
      <c r="H292" s="36"/>
      <c r="I292" s="379"/>
      <c r="J292" s="36"/>
    </row>
    <row r="293" spans="1:10" s="345" customFormat="1" ht="14.25" customHeight="1" x14ac:dyDescent="0.35">
      <c r="A293" s="883" t="s">
        <v>4841</v>
      </c>
      <c r="B293" s="308" t="str">
        <f>INDEX('Currency Design1718'!B:B,MATCH('Linked Sheet'!A293,'Currency Design1718'!A:A,0))</f>
        <v>Very Major Hip Procedures for Non-Trauma with CC Score 0-1</v>
      </c>
      <c r="C293" s="809">
        <f>INDEX('00_Group 1'!$I$20:$I$23,MATCH('Linked Sheet'!$A293,'00_Group 1'!$A$20:$A$23,0),1)</f>
        <v>4888.3370619469679</v>
      </c>
      <c r="D293" s="809">
        <f>INDEX('00_Group 1'!$J$20:$J$23,MATCH('Linked Sheet'!$A293,'00_Group 1'!$A$20:$A$23,0),1)</f>
        <v>5431.4856243855202</v>
      </c>
      <c r="E293" s="403" t="str">
        <f>INDEX('00_Group 1'!$C$20:$C$23,MATCH('Linked Sheet'!$A293,'00_Group 1'!$A$20:$A$23,0),1)</f>
        <v>HRG</v>
      </c>
      <c r="F293" s="403" t="str">
        <f>INDEX('00_Group 1'!$D$20:$D$23,MATCH('Linked Sheet'!$A293,'00_Group 1'!$A$20:$A$23,0),1)</f>
        <v>n/a</v>
      </c>
      <c r="G293" s="36"/>
      <c r="H293" s="36"/>
      <c r="I293" s="379"/>
      <c r="J293" s="36"/>
    </row>
    <row r="294" spans="1:10" s="345" customFormat="1" ht="14.25" customHeight="1" x14ac:dyDescent="0.35">
      <c r="A294" s="883" t="s">
        <v>4866</v>
      </c>
      <c r="B294" s="308" t="str">
        <f>INDEX('Currency Design1718'!B:B,MATCH('Linked Sheet'!A294,'Currency Design1718'!A:A,0))</f>
        <v>Very Major Knee Procedures for Non-Trauma with CC Score 2-3</v>
      </c>
      <c r="C294" s="809">
        <f>INDEX('00_Group 1'!$I$20:$I$23,MATCH('Linked Sheet'!$A294,'00_Group 1'!$A$20:$A$23,0),1)</f>
        <v>5336.1586670399747</v>
      </c>
      <c r="D294" s="809">
        <f>INDEX('00_Group 1'!$J$20:$J$23,MATCH('Linked Sheet'!$A294,'00_Group 1'!$A$20:$A$23,0),1)</f>
        <v>5929.0651855999722</v>
      </c>
      <c r="E294" s="403" t="str">
        <f>INDEX('00_Group 1'!$C$20:$C$23,MATCH('Linked Sheet'!$A294,'00_Group 1'!$A$20:$A$23,0),1)</f>
        <v>HRG</v>
      </c>
      <c r="F294" s="403" t="str">
        <f>INDEX('00_Group 1'!$D$20:$D$23,MATCH('Linked Sheet'!$A294,'00_Group 1'!$A$20:$A$23,0),1)</f>
        <v>n/a</v>
      </c>
      <c r="G294" s="36"/>
      <c r="H294" s="36"/>
      <c r="I294" s="379"/>
      <c r="J294" s="36"/>
    </row>
    <row r="295" spans="1:10" s="345" customFormat="1" ht="14.25" customHeight="1" x14ac:dyDescent="0.35">
      <c r="A295" s="883" t="s">
        <v>4840</v>
      </c>
      <c r="B295" s="308" t="str">
        <f>INDEX('Currency Design1718'!B:B,MATCH('Linked Sheet'!A295,'Currency Design1718'!A:A,0))</f>
        <v>Very Major Hip Procedures for Non-Trauma with CC Score 2-3</v>
      </c>
      <c r="C295" s="809">
        <f>INDEX('00_Group 1'!$I$20:$I$23,MATCH('Linked Sheet'!$A295,'00_Group 1'!$A$20:$A$23,0),1)</f>
        <v>5062.9205284450745</v>
      </c>
      <c r="D295" s="809">
        <f>INDEX('00_Group 1'!$J$20:$J$23,MATCH('Linked Sheet'!$A295,'00_Group 1'!$A$20:$A$23,0),1)</f>
        <v>5625.467253827861</v>
      </c>
      <c r="E295" s="788" t="str">
        <f>INDEX('00_Group 1'!$C$20:$C$23,MATCH('Linked Sheet'!$A295,'00_Group 1'!$A$20:$A$23,0),1)</f>
        <v>HRG</v>
      </c>
      <c r="F295" s="788" t="str">
        <f>INDEX('00_Group 1'!$D$20:$D$23,MATCH('Linked Sheet'!$A295,'00_Group 1'!$A$20:$A$23,0),1)</f>
        <v>n/a</v>
      </c>
      <c r="G295" s="36"/>
      <c r="H295" s="36"/>
      <c r="I295" s="379"/>
      <c r="J295" s="36"/>
    </row>
    <row r="296" spans="1:10" s="345" customFormat="1" ht="11.25" customHeight="1" thickBot="1" x14ac:dyDescent="0.4">
      <c r="A296" s="44"/>
      <c r="B296" s="44"/>
      <c r="C296" s="69"/>
      <c r="D296" s="44"/>
      <c r="E296" s="44"/>
      <c r="F296" s="44"/>
      <c r="G296" s="44"/>
      <c r="H296" s="69"/>
      <c r="I296" s="69"/>
      <c r="J296" s="36"/>
    </row>
    <row r="297" spans="1:10" s="345" customFormat="1" ht="12" customHeight="1" x14ac:dyDescent="0.35">
      <c r="A297" s="42"/>
      <c r="B297" s="36"/>
      <c r="C297" s="78"/>
      <c r="D297" s="36"/>
      <c r="E297" s="36"/>
      <c r="F297" s="36"/>
      <c r="G297" s="33"/>
      <c r="H297" s="48"/>
      <c r="I297" s="366"/>
      <c r="J297" s="36"/>
    </row>
    <row r="298" spans="1:10" s="185" customFormat="1" ht="13.5" customHeight="1" x14ac:dyDescent="0.35">
      <c r="A298" s="50">
        <v>15</v>
      </c>
      <c r="B298" s="51" t="s">
        <v>152</v>
      </c>
      <c r="C298" s="52"/>
      <c r="D298" s="33"/>
      <c r="E298" s="48"/>
      <c r="F298" s="36"/>
      <c r="G298" s="36"/>
      <c r="H298" s="40" t="s">
        <v>13</v>
      </c>
      <c r="I298" s="363"/>
      <c r="J298" s="36"/>
    </row>
    <row r="299" spans="1:10" s="345" customFormat="1" ht="10.15" x14ac:dyDescent="0.35">
      <c r="A299" s="50"/>
      <c r="B299" s="51"/>
      <c r="C299" s="114"/>
      <c r="D299" s="33"/>
      <c r="E299" s="48"/>
      <c r="F299" s="33"/>
      <c r="G299" s="33"/>
      <c r="H299" s="52"/>
      <c r="J299" s="36"/>
    </row>
    <row r="300" spans="1:10" s="185" customFormat="1" ht="12" customHeight="1" x14ac:dyDescent="0.35">
      <c r="A300" s="1184" t="s">
        <v>151</v>
      </c>
      <c r="B300" s="1184"/>
      <c r="C300" s="1184"/>
      <c r="D300" s="1184"/>
      <c r="E300" s="1184"/>
      <c r="F300" s="1184"/>
      <c r="G300" s="1184"/>
      <c r="H300" s="52"/>
      <c r="I300" s="345"/>
      <c r="J300" s="36"/>
    </row>
    <row r="301" spans="1:10" s="185" customFormat="1" ht="12" customHeight="1" x14ac:dyDescent="0.35">
      <c r="A301" s="1184" t="s">
        <v>6871</v>
      </c>
      <c r="B301" s="1184"/>
      <c r="C301" s="1184"/>
      <c r="D301" s="1184"/>
      <c r="E301" s="1184"/>
      <c r="F301" s="1184"/>
      <c r="G301" s="1184"/>
      <c r="H301" s="52"/>
      <c r="I301" s="345"/>
      <c r="J301" s="36"/>
    </row>
    <row r="302" spans="1:10" s="185" customFormat="1" ht="12" customHeight="1" x14ac:dyDescent="0.35">
      <c r="A302" s="1184" t="s">
        <v>6872</v>
      </c>
      <c r="B302" s="1184"/>
      <c r="C302" s="1184"/>
      <c r="D302" s="1184"/>
      <c r="E302" s="1184"/>
      <c r="F302" s="1184"/>
      <c r="G302" s="1184"/>
      <c r="H302" s="52"/>
      <c r="I302" s="345"/>
      <c r="J302" s="36"/>
    </row>
    <row r="303" spans="1:10" s="185" customFormat="1" ht="12" customHeight="1" x14ac:dyDescent="0.35">
      <c r="A303" s="1199" t="s">
        <v>6873</v>
      </c>
      <c r="B303" s="1199"/>
      <c r="C303" s="1199"/>
      <c r="D303" s="1199"/>
      <c r="E303" s="1199"/>
      <c r="F303" s="1199"/>
      <c r="G303" s="1199"/>
      <c r="H303" s="52"/>
      <c r="I303" s="345"/>
      <c r="J303" s="36"/>
    </row>
    <row r="304" spans="1:10" s="185" customFormat="1" ht="12" customHeight="1" x14ac:dyDescent="0.35">
      <c r="A304" s="1184" t="s">
        <v>6874</v>
      </c>
      <c r="B304" s="1184"/>
      <c r="C304" s="1184"/>
      <c r="D304" s="1184"/>
      <c r="E304" s="1184"/>
      <c r="F304" s="1184"/>
      <c r="G304" s="1184"/>
      <c r="H304" s="52"/>
      <c r="I304" s="345"/>
      <c r="J304" s="36"/>
    </row>
    <row r="305" spans="1:10" s="185" customFormat="1" ht="12" customHeight="1" x14ac:dyDescent="0.35">
      <c r="A305" s="399" t="s">
        <v>6875</v>
      </c>
      <c r="B305" s="399"/>
      <c r="C305" s="1201"/>
      <c r="D305" s="1201"/>
      <c r="E305" s="818"/>
      <c r="F305" s="311" t="s">
        <v>4009</v>
      </c>
      <c r="G305" s="311"/>
      <c r="H305" s="36"/>
      <c r="J305" s="36"/>
    </row>
    <row r="306" spans="1:10" s="185" customFormat="1" ht="39.75" customHeight="1" x14ac:dyDescent="0.35">
      <c r="A306" s="303" t="s">
        <v>11</v>
      </c>
      <c r="B306" s="301" t="s">
        <v>10</v>
      </c>
      <c r="C306" s="301" t="s">
        <v>145</v>
      </c>
      <c r="D306" s="301" t="s">
        <v>783</v>
      </c>
      <c r="E306" s="301" t="s">
        <v>6818</v>
      </c>
      <c r="F306" s="301" t="s">
        <v>9</v>
      </c>
      <c r="G306" s="301" t="s">
        <v>782</v>
      </c>
      <c r="H306" s="52"/>
      <c r="I306" s="345"/>
      <c r="J306" s="36"/>
    </row>
    <row r="307" spans="1:10" s="185" customFormat="1" ht="12" customHeight="1" x14ac:dyDescent="0.35">
      <c r="A307" s="387" t="s">
        <v>1224</v>
      </c>
      <c r="B307" s="881" t="str">
        <f>INDEX('15_SameDay_EMCare'!B:B,MATCH(A307,'15_SameDay_EMCare'!$A:$A,0))</f>
        <v>Abdominal Pain without Interventions</v>
      </c>
      <c r="C307" s="401" t="str">
        <f>INDEX('15_SameDay_EMCare'!C:C,MATCH(A307,'15_SameDay_EMCare'!$A:$A,0))</f>
        <v>Abdominal Pain</v>
      </c>
      <c r="D307" s="809">
        <f ca="1">INDEX('15_SameDay_EMCare'!K:K,MATCH(A307,'15_SameDay_EMCare'!$A:$A,0))</f>
        <v>698.36631203488571</v>
      </c>
      <c r="E307" s="809">
        <f ca="1">INDEX('15_SameDay_EMCare'!M:M,MATCH(A307,'15_SameDay_EMCare'!$A:$A,0))</f>
        <v>471.3341560294142</v>
      </c>
      <c r="F307" s="274" t="str">
        <f>INDEX('15_SameDay_EMCare'!D:D,MATCH(A307,'15_SameDay_EMCare'!$A:$A,0))</f>
        <v>Sub-HRG*</v>
      </c>
      <c r="G307" s="404" t="str">
        <f>IF(INDEX('15_SameDay_EMCare'!E:E,MATCH(A307,'15_SameDay_EMCare'!$A:$A,0))="","",INDEX('15_SameDay_EMCare'!E:E,MATCH(A307,'15_SameDay_EMCare'!$A:$A,0)))</f>
        <v>BP61</v>
      </c>
      <c r="H307" s="36"/>
      <c r="J307" s="36"/>
    </row>
    <row r="308" spans="1:10" s="185" customFormat="1" ht="12" customHeight="1" x14ac:dyDescent="0.35">
      <c r="A308" s="387" t="s">
        <v>1299</v>
      </c>
      <c r="B308" s="881" t="str">
        <f>INDEX('15_SameDay_EMCare'!B:B,MATCH(A308,'15_SameDay_EMCare'!$A:$A,0))</f>
        <v>Non-Malignant, Hepatobiliary or Pancreatic Disorders, without Interventions, with CC Score 0-1</v>
      </c>
      <c r="C308" s="401" t="str">
        <f>INDEX('15_SameDay_EMCare'!C:C,MATCH(A308,'15_SameDay_EMCare'!$A:$A,0))</f>
        <v>Abnormal Liver Function</v>
      </c>
      <c r="D308" s="809">
        <f ca="1">INDEX('15_SameDay_EMCare'!K:K,MATCH(A308,'15_SameDay_EMCare'!$A:$A,0))</f>
        <v>1294.7518305660205</v>
      </c>
      <c r="E308" s="809">
        <f ca="1">INDEX('15_SameDay_EMCare'!M:M,MATCH(A308,'15_SameDay_EMCare'!$A:$A,0))</f>
        <v>1063.9756644227166</v>
      </c>
      <c r="F308" s="687" t="str">
        <f>INDEX('15_SameDay_EMCare'!D:D,MATCH(A308,'15_SameDay_EMCare'!$A:$A,0))</f>
        <v>Sub-HRG</v>
      </c>
      <c r="G308" s="404" t="str">
        <f>IF(INDEX('15_SameDay_EMCare'!E:E,MATCH(A308,'15_SameDay_EMCare'!$A:$A,0))="","",INDEX('15_SameDay_EMCare'!E:E,MATCH(A308,'15_SameDay_EMCare'!$A:$A,0)))</f>
        <v>BP80</v>
      </c>
      <c r="H308" s="36"/>
      <c r="J308" s="36"/>
    </row>
    <row r="309" spans="1:10" s="185" customFormat="1" ht="12" customHeight="1" x14ac:dyDescent="0.35">
      <c r="A309" s="387" t="s">
        <v>831</v>
      </c>
      <c r="B309" s="881" t="str">
        <f>INDEX('15_SameDay_EMCare'!B:B,MATCH(A309,'15_SameDay_EMCare'!$A:$A,0))</f>
        <v>Headache, Migraine or Cerebrospinal Fluid Leak, with CC Score 7-10</v>
      </c>
      <c r="C309" s="401" t="str">
        <f>INDEX('15_SameDay_EMCare'!C:C,MATCH(A309,'15_SameDay_EMCare'!$A:$A,0))</f>
        <v>Acute headache</v>
      </c>
      <c r="D309" s="809">
        <f ca="1">INDEX('15_SameDay_EMCare'!K:K,MATCH(A309,'15_SameDay_EMCare'!$A:$A,0))</f>
        <v>1195.0457357064618</v>
      </c>
      <c r="E309" s="809">
        <f ca="1">INDEX('15_SameDay_EMCare'!M:M,MATCH(A309,'15_SameDay_EMCare'!$A:$A,0))</f>
        <v>954.62285759255781</v>
      </c>
      <c r="F309" s="687" t="str">
        <f>INDEX('15_SameDay_EMCare'!D:D,MATCH(A309,'15_SameDay_EMCare'!$A:$A,0))</f>
        <v>Sub-HRG*</v>
      </c>
      <c r="G309" s="404" t="str">
        <f>IF(INDEX('15_SameDay_EMCare'!E:E,MATCH(A309,'15_SameDay_EMCare'!$A:$A,0))="","",INDEX('15_SameDay_EMCare'!E:E,MATCH(A309,'15_SameDay_EMCare'!$A:$A,0)))</f>
        <v>BP49</v>
      </c>
      <c r="H309" s="36"/>
      <c r="J309" s="36"/>
    </row>
    <row r="310" spans="1:10" s="185" customFormat="1" ht="12" customHeight="1" x14ac:dyDescent="0.35">
      <c r="A310" s="387" t="s">
        <v>833</v>
      </c>
      <c r="B310" s="881" t="str">
        <f>INDEX('15_SameDay_EMCare'!B:B,MATCH(A310,'15_SameDay_EMCare'!$A:$A,0))</f>
        <v>Headache, Migraine or Cerebrospinal Fluid Leak, with CC Score 0-6</v>
      </c>
      <c r="C310" s="401" t="str">
        <f>INDEX('15_SameDay_EMCare'!C:C,MATCH(A310,'15_SameDay_EMCare'!$A:$A,0))</f>
        <v>Acute headache</v>
      </c>
      <c r="D310" s="809">
        <f ca="1">INDEX('15_SameDay_EMCare'!K:K,MATCH(A310,'15_SameDay_EMCare'!$A:$A,0))</f>
        <v>684.25755627282842</v>
      </c>
      <c r="E310" s="809">
        <f ca="1">INDEX('15_SameDay_EMCare'!M:M,MATCH(A310,'15_SameDay_EMCare'!$A:$A,0))</f>
        <v>443.83467815892448</v>
      </c>
      <c r="F310" s="687" t="str">
        <f>INDEX('15_SameDay_EMCare'!D:D,MATCH(A310,'15_SameDay_EMCare'!$A:$A,0))</f>
        <v>Sub-HRG*</v>
      </c>
      <c r="G310" s="404" t="str">
        <f>IF(INDEX('15_SameDay_EMCare'!E:E,MATCH(A310,'15_SameDay_EMCare'!$A:$A,0))="","",INDEX('15_SameDay_EMCare'!E:E,MATCH(A310,'15_SameDay_EMCare'!$A:$A,0)))</f>
        <v>BP49</v>
      </c>
      <c r="H310" s="36"/>
      <c r="J310" s="36"/>
    </row>
    <row r="311" spans="1:10" s="185" customFormat="1" ht="12" customHeight="1" x14ac:dyDescent="0.35">
      <c r="A311" s="387" t="s">
        <v>1333</v>
      </c>
      <c r="B311" s="881" t="str">
        <f>INDEX('15_SameDay_EMCare'!B:B,MATCH(A311,'15_SameDay_EMCare'!$A:$A,0))</f>
        <v>Musculoskeletal Signs or Symptoms, with CC Score 0-3</v>
      </c>
      <c r="C311" s="401" t="str">
        <f>INDEX('15_SameDay_EMCare'!C:C,MATCH(A311,'15_SameDay_EMCare'!$A:$A,0))</f>
        <v>Acutely hot painful joint</v>
      </c>
      <c r="D311" s="809">
        <f ca="1">INDEX('15_SameDay_EMCare'!K:K,MATCH(A311,'15_SameDay_EMCare'!$A:$A,0))</f>
        <v>609.07529405883213</v>
      </c>
      <c r="E311" s="809">
        <f ca="1">INDEX('15_SameDay_EMCare'!M:M,MATCH(A311,'15_SameDay_EMCare'!$A:$A,0))</f>
        <v>368.87176048935987</v>
      </c>
      <c r="F311" s="687" t="str">
        <f>INDEX('15_SameDay_EMCare'!D:D,MATCH(A311,'15_SameDay_EMCare'!$A:$A,0))</f>
        <v>Sub-HRG</v>
      </c>
      <c r="G311" s="404" t="str">
        <f>IF(INDEX('15_SameDay_EMCare'!E:E,MATCH(A311,'15_SameDay_EMCare'!$A:$A,0))="","",INDEX('15_SameDay_EMCare'!E:E,MATCH(A311,'15_SameDay_EMCare'!$A:$A,0)))</f>
        <v>BP81</v>
      </c>
      <c r="H311" s="36"/>
      <c r="J311" s="36"/>
    </row>
    <row r="312" spans="1:10" s="185" customFormat="1" ht="12" customHeight="1" x14ac:dyDescent="0.35">
      <c r="A312" s="387" t="s">
        <v>1812</v>
      </c>
      <c r="B312" s="881" t="str">
        <f>INDEX('15_SameDay_EMCare'!B:B,MATCH(A312,'15_SameDay_EMCare'!$A:$A,0))</f>
        <v>Iron Deficiency Anaemia with CC Score 2-5</v>
      </c>
      <c r="C312" s="401" t="str">
        <f>INDEX('15_SameDay_EMCare'!C:C,MATCH(A312,'15_SameDay_EMCare'!$A:$A,0))</f>
        <v>Anaemia</v>
      </c>
      <c r="D312" s="809">
        <f ca="1">INDEX('15_SameDay_EMCare'!K:K,MATCH(A312,'15_SameDay_EMCare'!$A:$A,0))</f>
        <v>1141.2308586843544</v>
      </c>
      <c r="E312" s="809">
        <f ca="1">INDEX('15_SameDay_EMCare'!M:M,MATCH(A312,'15_SameDay_EMCare'!$A:$A,0))</f>
        <v>872.15471406382699</v>
      </c>
      <c r="F312" s="687" t="str">
        <f>INDEX('15_SameDay_EMCare'!D:D,MATCH(A312,'15_SameDay_EMCare'!$A:$A,0))</f>
        <v>Sub-HRG*</v>
      </c>
      <c r="G312" s="404" t="str">
        <f>IF(INDEX('15_SameDay_EMCare'!E:E,MATCH(A312,'15_SameDay_EMCare'!$A:$A,0))="","",INDEX('15_SameDay_EMCare'!E:E,MATCH(A312,'15_SameDay_EMCare'!$A:$A,0)))</f>
        <v>BP54</v>
      </c>
      <c r="H312" s="36"/>
      <c r="J312" s="36"/>
    </row>
    <row r="313" spans="1:10" s="185" customFormat="1" ht="13.5" customHeight="1" x14ac:dyDescent="0.35">
      <c r="A313" s="387" t="s">
        <v>1814</v>
      </c>
      <c r="B313" s="881" t="str">
        <f>INDEX('15_SameDay_EMCare'!B:B,MATCH(A313,'15_SameDay_EMCare'!$A:$A,0))</f>
        <v>Iron Deficiency Anaemia with CC Score 0-1</v>
      </c>
      <c r="C313" s="401" t="str">
        <f>INDEX('15_SameDay_EMCare'!C:C,MATCH(A313,'15_SameDay_EMCare'!$A:$A,0))</f>
        <v>Anaemia</v>
      </c>
      <c r="D313" s="809">
        <f ca="1">INDEX('15_SameDay_EMCare'!K:K,MATCH(A313,'15_SameDay_EMCare'!$A:$A,0))</f>
        <v>717.28797830634903</v>
      </c>
      <c r="E313" s="809">
        <f ca="1">INDEX('15_SameDay_EMCare'!M:M,MATCH(A313,'15_SameDay_EMCare'!$A:$A,0))</f>
        <v>448.21183368582166</v>
      </c>
      <c r="F313" s="687" t="str">
        <f>INDEX('15_SameDay_EMCare'!D:D,MATCH(A313,'15_SameDay_EMCare'!$A:$A,0))</f>
        <v>Sub-HRG*</v>
      </c>
      <c r="G313" s="404" t="str">
        <f>IF(INDEX('15_SameDay_EMCare'!E:E,MATCH(A313,'15_SameDay_EMCare'!$A:$A,0))="","",INDEX('15_SameDay_EMCare'!E:E,MATCH(A313,'15_SameDay_EMCare'!$A:$A,0)))</f>
        <v>BP54</v>
      </c>
      <c r="H313" s="36"/>
      <c r="J313" s="36"/>
    </row>
    <row r="314" spans="1:10" s="185" customFormat="1" ht="10.15" x14ac:dyDescent="0.35">
      <c r="A314" s="387" t="s">
        <v>1832</v>
      </c>
      <c r="B314" s="881" t="str">
        <f>INDEX('15_SameDay_EMCare'!B:B,MATCH(A314,'15_SameDay_EMCare'!$A:$A,0))</f>
        <v>Other Red Blood Cell Disorders with CC Score 2-5</v>
      </c>
      <c r="C314" s="401" t="str">
        <f>INDEX('15_SameDay_EMCare'!C:C,MATCH(A314,'15_SameDay_EMCare'!$A:$A,0))</f>
        <v>Anaemia</v>
      </c>
      <c r="D314" s="809">
        <f ca="1">INDEX('15_SameDay_EMCare'!K:K,MATCH(A314,'15_SameDay_EMCare'!$A:$A,0))</f>
        <v>1096.679406909404</v>
      </c>
      <c r="E314" s="809">
        <f ca="1">INDEX('15_SameDay_EMCare'!M:M,MATCH(A314,'15_SameDay_EMCare'!$A:$A,0))</f>
        <v>827.60326228887652</v>
      </c>
      <c r="F314" s="687" t="str">
        <f>INDEX('15_SameDay_EMCare'!D:D,MATCH(A314,'15_SameDay_EMCare'!$A:$A,0))</f>
        <v>Sub-HRG*</v>
      </c>
      <c r="G314" s="404" t="str">
        <f>IF(INDEX('15_SameDay_EMCare'!E:E,MATCH(A314,'15_SameDay_EMCare'!$A:$A,0))="","",INDEX('15_SameDay_EMCare'!E:E,MATCH(A314,'15_SameDay_EMCare'!$A:$A,0)))</f>
        <v>BP54</v>
      </c>
      <c r="H314" s="36"/>
      <c r="J314" s="36"/>
    </row>
    <row r="315" spans="1:10" s="185" customFormat="1" ht="10.15" x14ac:dyDescent="0.35">
      <c r="A315" s="387" t="s">
        <v>1834</v>
      </c>
      <c r="B315" s="881" t="str">
        <f>INDEX('15_SameDay_EMCare'!B:B,MATCH(A315,'15_SameDay_EMCare'!$A:$A,0))</f>
        <v>Other Red Blood Cell Disorders with CC Score 0-1</v>
      </c>
      <c r="C315" s="401" t="str">
        <f>INDEX('15_SameDay_EMCare'!C:C,MATCH(A315,'15_SameDay_EMCare'!$A:$A,0))</f>
        <v>Anaemia</v>
      </c>
      <c r="D315" s="809">
        <f ca="1">INDEX('15_SameDay_EMCare'!K:K,MATCH(A315,'15_SameDay_EMCare'!$A:$A,0))</f>
        <v>783.8249290166541</v>
      </c>
      <c r="E315" s="809">
        <f ca="1">INDEX('15_SameDay_EMCare'!M:M,MATCH(A315,'15_SameDay_EMCare'!$A:$A,0))</f>
        <v>514.74878439612667</v>
      </c>
      <c r="F315" s="687" t="str">
        <f>INDEX('15_SameDay_EMCare'!D:D,MATCH(A315,'15_SameDay_EMCare'!$A:$A,0))</f>
        <v>Sub-HRG*</v>
      </c>
      <c r="G315" s="404" t="str">
        <f>IF(INDEX('15_SameDay_EMCare'!E:E,MATCH(A315,'15_SameDay_EMCare'!$A:$A,0))="","",INDEX('15_SameDay_EMCare'!E:E,MATCH(A315,'15_SameDay_EMCare'!$A:$A,0)))</f>
        <v>BP54</v>
      </c>
      <c r="H315" s="36"/>
      <c r="J315" s="36"/>
    </row>
    <row r="316" spans="1:10" s="185" customFormat="1" ht="13.5" customHeight="1" x14ac:dyDescent="0.35">
      <c r="A316" s="387" t="s">
        <v>4770</v>
      </c>
      <c r="B316" s="881" t="str">
        <f>INDEX('15_SameDay_EMCare'!B:B,MATCH(A316,'15_SameDay_EMCare'!$A:$A,0))</f>
        <v>Knee Fracture without Interventions, with CC Score 2-4</v>
      </c>
      <c r="C316" s="401" t="str">
        <f>INDEX('15_SameDay_EMCare'!C:C,MATCH(A316,'15_SameDay_EMCare'!$A:$A,0))</f>
        <v>Appendicular fractures not requiring immediate internal fixation</v>
      </c>
      <c r="D316" s="809">
        <f ca="1">INDEX('15_SameDay_EMCare'!K:K,MATCH(A316,'15_SameDay_EMCare'!$A:$A,0))</f>
        <v>2271.1751073767514</v>
      </c>
      <c r="E316" s="809">
        <f ca="1">INDEX('15_SameDay_EMCare'!M:M,MATCH(A316,'15_SameDay_EMCare'!$A:$A,0))</f>
        <v>2032.2144154729222</v>
      </c>
      <c r="F316" s="687" t="str">
        <f>INDEX('15_SameDay_EMCare'!D:D,MATCH(A316,'15_SameDay_EMCare'!$A:$A,0))</f>
        <v>Sub-HRG</v>
      </c>
      <c r="G316" s="404" t="str">
        <f>IF(INDEX('15_SameDay_EMCare'!E:E,MATCH(A316,'15_SameDay_EMCare'!$A:$A,0))="","",INDEX('15_SameDay_EMCare'!E:E,MATCH(A316,'15_SameDay_EMCare'!$A:$A,0)))</f>
        <v>BP42</v>
      </c>
      <c r="H316" s="36"/>
      <c r="J316" s="36"/>
    </row>
    <row r="317" spans="1:10" s="185" customFormat="1" ht="30.4" x14ac:dyDescent="0.35">
      <c r="A317" s="387" t="s">
        <v>4771</v>
      </c>
      <c r="B317" s="881" t="str">
        <f>INDEX('15_SameDay_EMCare'!B:B,MATCH(A317,'15_SameDay_EMCare'!$A:$A,0))</f>
        <v>Knee Fracture without Interventions, with CC Score 0-1</v>
      </c>
      <c r="C317" s="401" t="str">
        <f>INDEX('15_SameDay_EMCare'!C:C,MATCH(A317,'15_SameDay_EMCare'!$A:$A,0))</f>
        <v>Appendicular fractures not requiring immediate internal fixation</v>
      </c>
      <c r="D317" s="809">
        <f ca="1">INDEX('15_SameDay_EMCare'!K:K,MATCH(A317,'15_SameDay_EMCare'!$A:$A,0))</f>
        <v>1198.9121370428904</v>
      </c>
      <c r="E317" s="809">
        <f ca="1">INDEX('15_SameDay_EMCare'!M:M,MATCH(A317,'15_SameDay_EMCare'!$A:$A,0))</f>
        <v>959.95144513906121</v>
      </c>
      <c r="F317" s="687" t="str">
        <f>INDEX('15_SameDay_EMCare'!D:D,MATCH(A317,'15_SameDay_EMCare'!$A:$A,0))</f>
        <v>Sub-HRG</v>
      </c>
      <c r="G317" s="404" t="str">
        <f>IF(INDEX('15_SameDay_EMCare'!E:E,MATCH(A317,'15_SameDay_EMCare'!$A:$A,0))="","",INDEX('15_SameDay_EMCare'!E:E,MATCH(A317,'15_SameDay_EMCare'!$A:$A,0)))</f>
        <v>BP42</v>
      </c>
      <c r="H317" s="36"/>
      <c r="J317" s="36"/>
    </row>
    <row r="318" spans="1:10" s="185" customFormat="1" ht="12.75" customHeight="1" x14ac:dyDescent="0.35">
      <c r="A318" s="387" t="s">
        <v>4787</v>
      </c>
      <c r="B318" s="881" t="str">
        <f>INDEX('15_SameDay_EMCare'!B:B,MATCH(A318,'15_SameDay_EMCare'!$A:$A,0))</f>
        <v>Foot Fracture without Interventions, with CC Score 2-3</v>
      </c>
      <c r="C318" s="401" t="str">
        <f>INDEX('15_SameDay_EMCare'!C:C,MATCH(A318,'15_SameDay_EMCare'!$A:$A,0))</f>
        <v>Appendicular fractures not requiring immediate internal fixation</v>
      </c>
      <c r="D318" s="809">
        <f ca="1">INDEX('15_SameDay_EMCare'!K:K,MATCH(A318,'15_SameDay_EMCare'!$A:$A,0))</f>
        <v>887.74751638650071</v>
      </c>
      <c r="E318" s="809">
        <f ca="1">INDEX('15_SameDay_EMCare'!M:M,MATCH(A318,'15_SameDay_EMCare'!$A:$A,0))</f>
        <v>648.78682448267159</v>
      </c>
      <c r="F318" s="687" t="str">
        <f>INDEX('15_SameDay_EMCare'!D:D,MATCH(A318,'15_SameDay_EMCare'!$A:$A,0))</f>
        <v>Sub-HRG</v>
      </c>
      <c r="G318" s="404" t="str">
        <f>IF(INDEX('15_SameDay_EMCare'!E:E,MATCH(A318,'15_SameDay_EMCare'!$A:$A,0))="","",INDEX('15_SameDay_EMCare'!E:E,MATCH(A318,'15_SameDay_EMCare'!$A:$A,0)))</f>
        <v>BP42</v>
      </c>
      <c r="H318" s="36"/>
      <c r="J318" s="36"/>
    </row>
    <row r="319" spans="1:10" s="185" customFormat="1" ht="12" customHeight="1" x14ac:dyDescent="0.35">
      <c r="A319" s="387" t="s">
        <v>4788</v>
      </c>
      <c r="B319" s="881" t="str">
        <f>INDEX('15_SameDay_EMCare'!B:B,MATCH(A319,'15_SameDay_EMCare'!$A:$A,0))</f>
        <v>Foot Fracture without Interventions, with CC Score 0-1</v>
      </c>
      <c r="C319" s="401" t="str">
        <f>INDEX('15_SameDay_EMCare'!C:C,MATCH(A319,'15_SameDay_EMCare'!$A:$A,0))</f>
        <v>Appendicular fractures not requiring immediate internal fixation</v>
      </c>
      <c r="D319" s="809">
        <f ca="1">INDEX('15_SameDay_EMCare'!K:K,MATCH(A319,'15_SameDay_EMCare'!$A:$A,0))</f>
        <v>758.53683569796249</v>
      </c>
      <c r="E319" s="809">
        <f ca="1">INDEX('15_SameDay_EMCare'!M:M,MATCH(A319,'15_SameDay_EMCare'!$A:$A,0))</f>
        <v>519.57614379413337</v>
      </c>
      <c r="F319" s="687" t="str">
        <f>INDEX('15_SameDay_EMCare'!D:D,MATCH(A319,'15_SameDay_EMCare'!$A:$A,0))</f>
        <v>Sub-HRG</v>
      </c>
      <c r="G319" s="404" t="str">
        <f>IF(INDEX('15_SameDay_EMCare'!E:E,MATCH(A319,'15_SameDay_EMCare'!$A:$A,0))="","",INDEX('15_SameDay_EMCare'!E:E,MATCH(A319,'15_SameDay_EMCare'!$A:$A,0)))</f>
        <v>BP42</v>
      </c>
      <c r="H319" s="36"/>
      <c r="J319" s="36"/>
    </row>
    <row r="320" spans="1:10" s="185" customFormat="1" ht="22.5" customHeight="1" x14ac:dyDescent="0.35">
      <c r="A320" s="387" t="s">
        <v>4796</v>
      </c>
      <c r="B320" s="881" t="str">
        <f>INDEX('15_SameDay_EMCare'!B:B,MATCH(A320,'15_SameDay_EMCare'!$A:$A,0))</f>
        <v>Hand Fracture without Interventions, with CC Score 1-2</v>
      </c>
      <c r="C320" s="401" t="str">
        <f>INDEX('15_SameDay_EMCare'!C:C,MATCH(A320,'15_SameDay_EMCare'!$A:$A,0))</f>
        <v>Appendicular fractures not requiring immediate internal fixation</v>
      </c>
      <c r="D320" s="809">
        <f ca="1">INDEX('15_SameDay_EMCare'!K:K,MATCH(A320,'15_SameDay_EMCare'!$A:$A,0))</f>
        <v>659.64812559613927</v>
      </c>
      <c r="E320" s="809">
        <f ca="1">INDEX('15_SameDay_EMCare'!M:M,MATCH(A320,'15_SameDay_EMCare'!$A:$A,0))</f>
        <v>420.68743369231009</v>
      </c>
      <c r="F320" s="687" t="str">
        <f>INDEX('15_SameDay_EMCare'!D:D,MATCH(A320,'15_SameDay_EMCare'!$A:$A,0))</f>
        <v>Sub-HRG</v>
      </c>
      <c r="G320" s="404" t="str">
        <f>IF(INDEX('15_SameDay_EMCare'!E:E,MATCH(A320,'15_SameDay_EMCare'!$A:$A,0))="","",INDEX('15_SameDay_EMCare'!E:E,MATCH(A320,'15_SameDay_EMCare'!$A:$A,0)))</f>
        <v>BP42</v>
      </c>
      <c r="H320" s="36"/>
      <c r="J320" s="36"/>
    </row>
    <row r="321" spans="1:10" s="185" customFormat="1" ht="13.5" customHeight="1" x14ac:dyDescent="0.35">
      <c r="A321" s="387" t="s">
        <v>4797</v>
      </c>
      <c r="B321" s="881" t="str">
        <f>INDEX('15_SameDay_EMCare'!B:B,MATCH(A321,'15_SameDay_EMCare'!$A:$A,0))</f>
        <v>Hand Fracture without Interventions, with CC Score 0</v>
      </c>
      <c r="C321" s="401" t="str">
        <f>INDEX('15_SameDay_EMCare'!C:C,MATCH(A321,'15_SameDay_EMCare'!$A:$A,0))</f>
        <v>Appendicular fractures not requiring immediate internal fixation</v>
      </c>
      <c r="D321" s="809">
        <f ca="1">INDEX('15_SameDay_EMCare'!K:K,MATCH(A321,'15_SameDay_EMCare'!$A:$A,0))</f>
        <v>383.76765464879179</v>
      </c>
      <c r="E321" s="809">
        <f ca="1">INDEX('15_SameDay_EMCare'!M:M,MATCH(A321,'15_SameDay_EMCare'!$A:$A,0))</f>
        <v>144.80696274496265</v>
      </c>
      <c r="F321" s="687" t="str">
        <f>INDEX('15_SameDay_EMCare'!D:D,MATCH(A321,'15_SameDay_EMCare'!$A:$A,0))</f>
        <v>Sub-HRG</v>
      </c>
      <c r="G321" s="404" t="str">
        <f>IF(INDEX('15_SameDay_EMCare'!E:E,MATCH(A321,'15_SameDay_EMCare'!$A:$A,0))="","",INDEX('15_SameDay_EMCare'!E:E,MATCH(A321,'15_SameDay_EMCare'!$A:$A,0)))</f>
        <v>BP42</v>
      </c>
      <c r="H321" s="36"/>
      <c r="J321" s="36"/>
    </row>
    <row r="322" spans="1:10" s="185" customFormat="1" ht="30.4" x14ac:dyDescent="0.35">
      <c r="A322" s="387" t="s">
        <v>4809</v>
      </c>
      <c r="B322" s="881" t="str">
        <f>INDEX('15_SameDay_EMCare'!B:B,MATCH(A322,'15_SameDay_EMCare'!$A:$A,0))</f>
        <v>Arm Fracture without Interventions, with CC Score 2-3</v>
      </c>
      <c r="C322" s="401" t="str">
        <f>INDEX('15_SameDay_EMCare'!C:C,MATCH(A322,'15_SameDay_EMCare'!$A:$A,0))</f>
        <v>Appendicular fractures not requiring immediate internal fixation</v>
      </c>
      <c r="D322" s="809">
        <f ca="1">INDEX('15_SameDay_EMCare'!K:K,MATCH(A322,'15_SameDay_EMCare'!$A:$A,0))</f>
        <v>677.11829339018971</v>
      </c>
      <c r="E322" s="809">
        <f ca="1">INDEX('15_SameDay_EMCare'!M:M,MATCH(A322,'15_SameDay_EMCare'!$A:$A,0))</f>
        <v>438.15760148636053</v>
      </c>
      <c r="F322" s="687" t="str">
        <f>INDEX('15_SameDay_EMCare'!D:D,MATCH(A322,'15_SameDay_EMCare'!$A:$A,0))</f>
        <v>Sub-HRG</v>
      </c>
      <c r="G322" s="404" t="str">
        <f>IF(INDEX('15_SameDay_EMCare'!E:E,MATCH(A322,'15_SameDay_EMCare'!$A:$A,0))="","",INDEX('15_SameDay_EMCare'!E:E,MATCH(A322,'15_SameDay_EMCare'!$A:$A,0)))</f>
        <v>BP42</v>
      </c>
      <c r="H322" s="36"/>
      <c r="J322" s="36"/>
    </row>
    <row r="323" spans="1:10" s="185" customFormat="1" ht="12.75" customHeight="1" x14ac:dyDescent="0.35">
      <c r="A323" s="387" t="s">
        <v>4810</v>
      </c>
      <c r="B323" s="881" t="str">
        <f>INDEX('15_SameDay_EMCare'!B:B,MATCH(A323,'15_SameDay_EMCare'!$A:$A,0))</f>
        <v>Arm Fracture without Interventions, with CC Score 0-1</v>
      </c>
      <c r="C323" s="401" t="str">
        <f>INDEX('15_SameDay_EMCare'!C:C,MATCH(A323,'15_SameDay_EMCare'!$A:$A,0))</f>
        <v>Appendicular fractures not requiring immediate internal fixation</v>
      </c>
      <c r="D323" s="809">
        <f ca="1">INDEX('15_SameDay_EMCare'!K:K,MATCH(A323,'15_SameDay_EMCare'!$A:$A,0))</f>
        <v>529.15807019581882</v>
      </c>
      <c r="E323" s="809">
        <f ca="1">INDEX('15_SameDay_EMCare'!M:M,MATCH(A323,'15_SameDay_EMCare'!$A:$A,0))</f>
        <v>290.19737829198959</v>
      </c>
      <c r="F323" s="687" t="str">
        <f>INDEX('15_SameDay_EMCare'!D:D,MATCH(A323,'15_SameDay_EMCare'!$A:$A,0))</f>
        <v>Sub-HRG</v>
      </c>
      <c r="G323" s="404" t="str">
        <f>IF(INDEX('15_SameDay_EMCare'!E:E,MATCH(A323,'15_SameDay_EMCare'!$A:$A,0))="","",INDEX('15_SameDay_EMCare'!E:E,MATCH(A323,'15_SameDay_EMCare'!$A:$A,0)))</f>
        <v>BP42</v>
      </c>
      <c r="H323" s="36"/>
      <c r="J323" s="36"/>
    </row>
    <row r="324" spans="1:10" s="345" customFormat="1" ht="11.25" customHeight="1" x14ac:dyDescent="0.35">
      <c r="A324" s="387" t="s">
        <v>4448</v>
      </c>
      <c r="B324" s="881" t="str">
        <f>INDEX('15_SameDay_EMCare'!B:B,MATCH(A324,'15_SameDay_EMCare'!$A:$A,0))</f>
        <v>Asthma without Interventions, with CC Score 3-5</v>
      </c>
      <c r="C324" s="401" t="str">
        <f>INDEX('15_SameDay_EMCare'!C:C,MATCH(A324,'15_SameDay_EMCare'!$A:$A,0))</f>
        <v>Asthma</v>
      </c>
      <c r="D324" s="809">
        <f ca="1">INDEX('15_SameDay_EMCare'!K:K,MATCH(A324,'15_SameDay_EMCare'!$A:$A,0))</f>
        <v>1473.6458194522936</v>
      </c>
      <c r="E324" s="809">
        <f ca="1">INDEX('15_SameDay_EMCare'!M:M,MATCH(A324,'15_SameDay_EMCare'!$A:$A,0))</f>
        <v>1266.0742472373038</v>
      </c>
      <c r="F324" s="687" t="str">
        <f>INDEX('15_SameDay_EMCare'!D:D,MATCH(A324,'15_SameDay_EMCare'!$A:$A,0))</f>
        <v>Sub-HRG*</v>
      </c>
      <c r="G324" s="404" t="str">
        <f>IF(INDEX('15_SameDay_EMCare'!E:E,MATCH(A324,'15_SameDay_EMCare'!$A:$A,0))="","",INDEX('15_SameDay_EMCare'!E:E,MATCH(A324,'15_SameDay_EMCare'!$A:$A,0)))</f>
        <v>BP44</v>
      </c>
      <c r="H324" s="36"/>
      <c r="I324" s="185"/>
      <c r="J324" s="36"/>
    </row>
    <row r="325" spans="1:10" s="345" customFormat="1" ht="15" customHeight="1" x14ac:dyDescent="0.35">
      <c r="A325" s="387" t="s">
        <v>4449</v>
      </c>
      <c r="B325" s="881" t="str">
        <f>INDEX('15_SameDay_EMCare'!B:B,MATCH(A325,'15_SameDay_EMCare'!$A:$A,0))</f>
        <v>Asthma without Interventions, with CC Score 0-2</v>
      </c>
      <c r="C325" s="401" t="str">
        <f>INDEX('15_SameDay_EMCare'!C:C,MATCH(A325,'15_SameDay_EMCare'!$A:$A,0))</f>
        <v>Asthma</v>
      </c>
      <c r="D325" s="809">
        <f ca="1">INDEX('15_SameDay_EMCare'!K:K,MATCH(A325,'15_SameDay_EMCare'!$A:$A,0))</f>
        <v>1180.992371283985</v>
      </c>
      <c r="E325" s="809">
        <f ca="1">INDEX('15_SameDay_EMCare'!M:M,MATCH(A325,'15_SameDay_EMCare'!$A:$A,0))</f>
        <v>973.42079906899517</v>
      </c>
      <c r="F325" s="687" t="str">
        <f>INDEX('15_SameDay_EMCare'!D:D,MATCH(A325,'15_SameDay_EMCare'!$A:$A,0))</f>
        <v>Sub-HRG*</v>
      </c>
      <c r="G325" s="404" t="str">
        <f>IF(INDEX('15_SameDay_EMCare'!E:E,MATCH(A325,'15_SameDay_EMCare'!$A:$A,0))="","",INDEX('15_SameDay_EMCare'!E:E,MATCH(A325,'15_SameDay_EMCare'!$A:$A,0)))</f>
        <v>BP44</v>
      </c>
      <c r="H325" s="36"/>
      <c r="I325" s="185"/>
      <c r="J325" s="36"/>
    </row>
    <row r="326" spans="1:10" s="345" customFormat="1" ht="12.75" customHeight="1" x14ac:dyDescent="0.35">
      <c r="A326" s="387" t="s">
        <v>1497</v>
      </c>
      <c r="B326" s="881" t="str">
        <f>INDEX('15_SameDay_EMCare'!B:B,MATCH(A326,'15_SameDay_EMCare'!$A:$A,0))</f>
        <v>Urinary Incontinence or Other Urinary Problems, without Interventions, with CC Score 2-4</v>
      </c>
      <c r="C326" s="401" t="str">
        <f>INDEX('15_SameDay_EMCare'!C:C,MATCH(A326,'15_SameDay_EMCare'!$A:$A,0))</f>
        <v>Bladder outflow obstruction</v>
      </c>
      <c r="D326" s="809">
        <f ca="1">INDEX('15_SameDay_EMCare'!K:K,MATCH(A326,'15_SameDay_EMCare'!$A:$A,0))</f>
        <v>830.85079354147422</v>
      </c>
      <c r="E326" s="809">
        <f ca="1">INDEX('15_SameDay_EMCare'!M:M,MATCH(A326,'15_SameDay_EMCare'!$A:$A,0))</f>
        <v>615.10495752445934</v>
      </c>
      <c r="F326" s="687" t="str">
        <f>INDEX('15_SameDay_EMCare'!D:D,MATCH(A326,'15_SameDay_EMCare'!$A:$A,0))</f>
        <v>Sub-HRG*</v>
      </c>
      <c r="G326" s="404" t="str">
        <f>IF(INDEX('15_SameDay_EMCare'!E:E,MATCH(A326,'15_SameDay_EMCare'!$A:$A,0))="","",INDEX('15_SameDay_EMCare'!E:E,MATCH(A326,'15_SameDay_EMCare'!$A:$A,0)))</f>
        <v>BP55</v>
      </c>
      <c r="H326" s="36"/>
      <c r="I326" s="185"/>
      <c r="J326" s="36"/>
    </row>
    <row r="327" spans="1:10" s="345" customFormat="1" ht="12.75" customHeight="1" x14ac:dyDescent="0.35">
      <c r="A327" s="387" t="s">
        <v>1499</v>
      </c>
      <c r="B327" s="881" t="str">
        <f>INDEX('15_SameDay_EMCare'!B:B,MATCH(A327,'15_SameDay_EMCare'!$A:$A,0))</f>
        <v>Urinary Incontinence or Other Urinary Problems, without Interventions, with CC Score 0-1</v>
      </c>
      <c r="C327" s="401" t="str">
        <f>INDEX('15_SameDay_EMCare'!C:C,MATCH(A327,'15_SameDay_EMCare'!$A:$A,0))</f>
        <v>Bladder outflow obstruction</v>
      </c>
      <c r="D327" s="809">
        <f ca="1">INDEX('15_SameDay_EMCare'!K:K,MATCH(A327,'15_SameDay_EMCare'!$A:$A,0))</f>
        <v>494.03629778479109</v>
      </c>
      <c r="E327" s="809">
        <f ca="1">INDEX('15_SameDay_EMCare'!M:M,MATCH(A327,'15_SameDay_EMCare'!$A:$A,0))</f>
        <v>278.29046176777626</v>
      </c>
      <c r="F327" s="687" t="str">
        <f>INDEX('15_SameDay_EMCare'!D:D,MATCH(A327,'15_SameDay_EMCare'!$A:$A,0))</f>
        <v>Sub-HRG*</v>
      </c>
      <c r="G327" s="404" t="str">
        <f>IF(INDEX('15_SameDay_EMCare'!E:E,MATCH(A327,'15_SameDay_EMCare'!$A:$A,0))="","",INDEX('15_SameDay_EMCare'!E:E,MATCH(A327,'15_SameDay_EMCare'!$A:$A,0)))</f>
        <v>BP55</v>
      </c>
      <c r="H327" s="36"/>
      <c r="I327" s="185"/>
      <c r="J327" s="36"/>
    </row>
    <row r="328" spans="1:10" s="345" customFormat="1" ht="12.75" customHeight="1" x14ac:dyDescent="0.35">
      <c r="A328" s="387" t="s">
        <v>1393</v>
      </c>
      <c r="B328" s="881" t="str">
        <f>INDEX('15_SameDay_EMCare'!B:B,MATCH(A328,'15_SameDay_EMCare'!$A:$A,0))</f>
        <v>Skin Disorders without Interventions, with CC Score 6-9</v>
      </c>
      <c r="C328" s="401" t="str">
        <f>INDEX('15_SameDay_EMCare'!C:C,MATCH(A328,'15_SameDay_EMCare'!$A:$A,0))</f>
        <v>Cellulitis</v>
      </c>
      <c r="D328" s="809">
        <f ca="1">INDEX('15_SameDay_EMCare'!K:K,MATCH(A328,'15_SameDay_EMCare'!$A:$A,0))</f>
        <v>2341.8245575198894</v>
      </c>
      <c r="E328" s="809">
        <f ca="1">INDEX('15_SameDay_EMCare'!M:M,MATCH(A328,'15_SameDay_EMCare'!$A:$A,0))</f>
        <v>2111.4382497383781</v>
      </c>
      <c r="F328" s="687" t="str">
        <f>INDEX('15_SameDay_EMCare'!D:D,MATCH(A328,'15_SameDay_EMCare'!$A:$A,0))</f>
        <v>Sub-HRG</v>
      </c>
      <c r="G328" s="404" t="str">
        <f>IF(INDEX('15_SameDay_EMCare'!E:E,MATCH(A328,'15_SameDay_EMCare'!$A:$A,0))="","",INDEX('15_SameDay_EMCare'!E:E,MATCH(A328,'15_SameDay_EMCare'!$A:$A,0)))</f>
        <v>BP39</v>
      </c>
      <c r="H328" s="36"/>
      <c r="I328" s="185"/>
      <c r="J328" s="36"/>
    </row>
    <row r="329" spans="1:10" s="345" customFormat="1" ht="12.75" customHeight="1" x14ac:dyDescent="0.35">
      <c r="A329" s="387" t="s">
        <v>1394</v>
      </c>
      <c r="B329" s="881" t="str">
        <f>INDEX('15_SameDay_EMCare'!B:B,MATCH(A329,'15_SameDay_EMCare'!$A:$A,0))</f>
        <v>Skin Disorders without Interventions, with CC Score 2-5</v>
      </c>
      <c r="C329" s="401" t="str">
        <f>INDEX('15_SameDay_EMCare'!C:C,MATCH(A329,'15_SameDay_EMCare'!$A:$A,0))</f>
        <v>Cellulitis</v>
      </c>
      <c r="D329" s="809">
        <f ca="1">INDEX('15_SameDay_EMCare'!K:K,MATCH(A329,'15_SameDay_EMCare'!$A:$A,0))</f>
        <v>1314.7442355126409</v>
      </c>
      <c r="E329" s="809">
        <f ca="1">INDEX('15_SameDay_EMCare'!M:M,MATCH(A329,'15_SameDay_EMCare'!$A:$A,0))</f>
        <v>1084.3579277311296</v>
      </c>
      <c r="F329" s="687" t="str">
        <f>INDEX('15_SameDay_EMCare'!D:D,MATCH(A329,'15_SameDay_EMCare'!$A:$A,0))</f>
        <v>Sub-HRG</v>
      </c>
      <c r="G329" s="404" t="str">
        <f>IF(INDEX('15_SameDay_EMCare'!E:E,MATCH(A329,'15_SameDay_EMCare'!$A:$A,0))="","",INDEX('15_SameDay_EMCare'!E:E,MATCH(A329,'15_SameDay_EMCare'!$A:$A,0)))</f>
        <v>BP39</v>
      </c>
      <c r="H329" s="36"/>
      <c r="I329" s="185"/>
      <c r="J329" s="36"/>
    </row>
    <row r="330" spans="1:10" s="345" customFormat="1" ht="12.75" customHeight="1" x14ac:dyDescent="0.35">
      <c r="A330" s="387" t="s">
        <v>1395</v>
      </c>
      <c r="B330" s="881" t="str">
        <f>INDEX('15_SameDay_EMCare'!B:B,MATCH(A330,'15_SameDay_EMCare'!$A:$A,0))</f>
        <v>Skin Disorders without Interventions, with CC Score 0-1</v>
      </c>
      <c r="C330" s="401" t="str">
        <f>INDEX('15_SameDay_EMCare'!C:C,MATCH(A330,'15_SameDay_EMCare'!$A:$A,0))</f>
        <v>Cellulitis</v>
      </c>
      <c r="D330" s="809">
        <f ca="1">INDEX('15_SameDay_EMCare'!K:K,MATCH(A330,'15_SameDay_EMCare'!$A:$A,0))</f>
        <v>683.94840526428288</v>
      </c>
      <c r="E330" s="809">
        <f ca="1">INDEX('15_SameDay_EMCare'!M:M,MATCH(A330,'15_SameDay_EMCare'!$A:$A,0))</f>
        <v>453.56209748277149</v>
      </c>
      <c r="F330" s="687" t="str">
        <f>INDEX('15_SameDay_EMCare'!D:D,MATCH(A330,'15_SameDay_EMCare'!$A:$A,0))</f>
        <v>Sub-HRG</v>
      </c>
      <c r="G330" s="404" t="str">
        <f>IF(INDEX('15_SameDay_EMCare'!E:E,MATCH(A330,'15_SameDay_EMCare'!$A:$A,0))="","",INDEX('15_SameDay_EMCare'!E:E,MATCH(A330,'15_SameDay_EMCare'!$A:$A,0)))</f>
        <v>BP39</v>
      </c>
      <c r="H330" s="36"/>
      <c r="I330" s="185"/>
      <c r="J330" s="36"/>
    </row>
    <row r="331" spans="1:10" s="345" customFormat="1" ht="12.75" customHeight="1" x14ac:dyDescent="0.35">
      <c r="A331" s="387" t="s">
        <v>1077</v>
      </c>
      <c r="B331" s="881" t="str">
        <f>INDEX('15_SameDay_EMCare'!B:B,MATCH(A331,'15_SameDay_EMCare'!$A:$A,0))</f>
        <v>Unspecified Chest Pain with CC Score 5-10</v>
      </c>
      <c r="C331" s="401" t="str">
        <f>INDEX('15_SameDay_EMCare'!C:C,MATCH(A331,'15_SameDay_EMCare'!$A:$A,0))</f>
        <v>Chest pain</v>
      </c>
      <c r="D331" s="809">
        <f ca="1">INDEX('15_SameDay_EMCare'!K:K,MATCH(A331,'15_SameDay_EMCare'!$A:$A,0))</f>
        <v>631.32062988835344</v>
      </c>
      <c r="E331" s="809">
        <f ca="1">INDEX('15_SameDay_EMCare'!M:M,MATCH(A331,'15_SameDay_EMCare'!$A:$A,0))</f>
        <v>402.46043022298579</v>
      </c>
      <c r="F331" s="687" t="str">
        <f>INDEX('15_SameDay_EMCare'!D:D,MATCH(A331,'15_SameDay_EMCare'!$A:$A,0))</f>
        <v>Sub-HRG</v>
      </c>
      <c r="G331" s="404" t="str">
        <f>IF(INDEX('15_SameDay_EMCare'!E:E,MATCH(A331,'15_SameDay_EMCare'!$A:$A,0))="","",INDEX('15_SameDay_EMCare'!E:E,MATCH(A331,'15_SameDay_EMCare'!$A:$A,0)))</f>
        <v>BP40</v>
      </c>
      <c r="H331" s="36"/>
      <c r="I331" s="185"/>
      <c r="J331" s="36"/>
    </row>
    <row r="332" spans="1:10" s="345" customFormat="1" ht="12.75" customHeight="1" x14ac:dyDescent="0.35">
      <c r="A332" s="387" t="s">
        <v>1079</v>
      </c>
      <c r="B332" s="881" t="str">
        <f>INDEX('15_SameDay_EMCare'!B:B,MATCH(A332,'15_SameDay_EMCare'!$A:$A,0))</f>
        <v>Unspecified Chest Pain with CC Score 0-4</v>
      </c>
      <c r="C332" s="401" t="str">
        <f>INDEX('15_SameDay_EMCare'!C:C,MATCH(A332,'15_SameDay_EMCare'!$A:$A,0))</f>
        <v>Chest pain</v>
      </c>
      <c r="D332" s="809">
        <f ca="1">INDEX('15_SameDay_EMCare'!K:K,MATCH(A332,'15_SameDay_EMCare'!$A:$A,0))</f>
        <v>419.69546319746144</v>
      </c>
      <c r="E332" s="809">
        <f ca="1">INDEX('15_SameDay_EMCare'!M:M,MATCH(A332,'15_SameDay_EMCare'!$A:$A,0))</f>
        <v>190.83526353209379</v>
      </c>
      <c r="F332" s="687" t="str">
        <f>INDEX('15_SameDay_EMCare'!D:D,MATCH(A332,'15_SameDay_EMCare'!$A:$A,0))</f>
        <v>Sub-HRG</v>
      </c>
      <c r="G332" s="404" t="str">
        <f>IF(INDEX('15_SameDay_EMCare'!E:E,MATCH(A332,'15_SameDay_EMCare'!$A:$A,0))="","",INDEX('15_SameDay_EMCare'!E:E,MATCH(A332,'15_SameDay_EMCare'!$A:$A,0)))</f>
        <v>BP40</v>
      </c>
      <c r="H332" s="36"/>
      <c r="I332" s="185"/>
      <c r="J332" s="36"/>
    </row>
    <row r="333" spans="1:10" s="345" customFormat="1" ht="12.75" customHeight="1" x14ac:dyDescent="0.35">
      <c r="A333" s="387" t="s">
        <v>1083</v>
      </c>
      <c r="B333" s="881" t="str">
        <f>INDEX('15_SameDay_EMCare'!B:B,MATCH(A333,'15_SameDay_EMCare'!$A:$A,0))</f>
        <v>Angina with CC Score 4-7</v>
      </c>
      <c r="C333" s="401" t="str">
        <f>INDEX('15_SameDay_EMCare'!C:C,MATCH(A333,'15_SameDay_EMCare'!$A:$A,0))</f>
        <v>Chest pain</v>
      </c>
      <c r="D333" s="809">
        <f ca="1">INDEX('15_SameDay_EMCare'!K:K,MATCH(A333,'15_SameDay_EMCare'!$A:$A,0))</f>
        <v>763.12322724193882</v>
      </c>
      <c r="E333" s="809">
        <f ca="1">INDEX('15_SameDay_EMCare'!M:M,MATCH(A333,'15_SameDay_EMCare'!$A:$A,0))</f>
        <v>534.26302757657118</v>
      </c>
      <c r="F333" s="687" t="str">
        <f>INDEX('15_SameDay_EMCare'!D:D,MATCH(A333,'15_SameDay_EMCare'!$A:$A,0))</f>
        <v>Sub-HRG</v>
      </c>
      <c r="G333" s="404" t="str">
        <f>IF(INDEX('15_SameDay_EMCare'!E:E,MATCH(A333,'15_SameDay_EMCare'!$A:$A,0))="","",INDEX('15_SameDay_EMCare'!E:E,MATCH(A333,'15_SameDay_EMCare'!$A:$A,0)))</f>
        <v>BP40</v>
      </c>
      <c r="H333" s="36"/>
      <c r="I333" s="185"/>
      <c r="J333" s="36"/>
    </row>
    <row r="334" spans="1:10" s="345" customFormat="1" ht="12.75" customHeight="1" x14ac:dyDescent="0.35">
      <c r="A334" s="387" t="s">
        <v>1085</v>
      </c>
      <c r="B334" s="881" t="str">
        <f>INDEX('15_SameDay_EMCare'!B:B,MATCH(A334,'15_SameDay_EMCare'!$A:$A,0))</f>
        <v>Angina with CC Score 0-3</v>
      </c>
      <c r="C334" s="401" t="str">
        <f>INDEX('15_SameDay_EMCare'!C:C,MATCH(A334,'15_SameDay_EMCare'!$A:$A,0))</f>
        <v>Chest pain</v>
      </c>
      <c r="D334" s="809">
        <f ca="1">INDEX('15_SameDay_EMCare'!K:K,MATCH(A334,'15_SameDay_EMCare'!$A:$A,0))</f>
        <v>582.9933232419146</v>
      </c>
      <c r="E334" s="809">
        <f ca="1">INDEX('15_SameDay_EMCare'!M:M,MATCH(A334,'15_SameDay_EMCare'!$A:$A,0))</f>
        <v>354.13312357654695</v>
      </c>
      <c r="F334" s="687" t="str">
        <f>INDEX('15_SameDay_EMCare'!D:D,MATCH(A334,'15_SameDay_EMCare'!$A:$A,0))</f>
        <v>Sub-HRG</v>
      </c>
      <c r="G334" s="404" t="str">
        <f>IF(INDEX('15_SameDay_EMCare'!E:E,MATCH(A334,'15_SameDay_EMCare'!$A:$A,0))="","",INDEX('15_SameDay_EMCare'!E:E,MATCH(A334,'15_SameDay_EMCare'!$A:$A,0)))</f>
        <v>BP40</v>
      </c>
      <c r="H334" s="36"/>
      <c r="I334" s="185"/>
      <c r="J334" s="36"/>
    </row>
    <row r="335" spans="1:10" s="345" customFormat="1" ht="12.75" customHeight="1" x14ac:dyDescent="0.35">
      <c r="A335" s="387" t="s">
        <v>704</v>
      </c>
      <c r="B335" s="881" t="str">
        <f>INDEX('15_SameDay_EMCare'!B:B,MATCH(A335,'15_SameDay_EMCare'!$A:$A,0))</f>
        <v>Minor Bladder Procedures, 19 years and over</v>
      </c>
      <c r="C335" s="401" t="str">
        <f>INDEX('15_SameDay_EMCare'!C:C,MATCH(A335,'15_SameDay_EMCare'!$A:$A,0))</f>
        <v>Chronic indwelling catheter related problems</v>
      </c>
      <c r="D335" s="809">
        <f ca="1">INDEX('15_SameDay_EMCare'!K:K,MATCH(A335,'15_SameDay_EMCare'!$A:$A,0))</f>
        <v>601.28729226703217</v>
      </c>
      <c r="E335" s="809">
        <f ca="1">INDEX('15_SameDay_EMCare'!M:M,MATCH(A335,'15_SameDay_EMCare'!$A:$A,0))</f>
        <v>385.54145625001729</v>
      </c>
      <c r="F335" s="687" t="str">
        <f>INDEX('15_SameDay_EMCare'!D:D,MATCH(A335,'15_SameDay_EMCare'!$A:$A,0))</f>
        <v>Sub-HRG</v>
      </c>
      <c r="G335" s="404" t="str">
        <f>IF(INDEX('15_SameDay_EMCare'!E:E,MATCH(A335,'15_SameDay_EMCare'!$A:$A,0))="","",INDEX('15_SameDay_EMCare'!E:E,MATCH(A335,'15_SameDay_EMCare'!$A:$A,0)))</f>
        <v>BP82</v>
      </c>
      <c r="H335" s="36"/>
      <c r="I335" s="185"/>
      <c r="J335" s="36"/>
    </row>
    <row r="336" spans="1:10" s="345" customFormat="1" ht="12.75" customHeight="1" x14ac:dyDescent="0.35">
      <c r="A336" s="387" t="s">
        <v>1509</v>
      </c>
      <c r="B336" s="881" t="str">
        <f>INDEX('15_SameDay_EMCare'!B:B,MATCH(A336,'15_SameDay_EMCare'!$A:$A,0))</f>
        <v>Infection or Mechanical Problems Related to Genito-Urinary Prostheses, Implants or Grafts, without Interventions, with CC Score 2-6</v>
      </c>
      <c r="C336" s="401" t="str">
        <f>INDEX('15_SameDay_EMCare'!C:C,MATCH(A336,'15_SameDay_EMCare'!$A:$A,0))</f>
        <v>Chronic indwelling catheter related problems</v>
      </c>
      <c r="D336" s="809">
        <f ca="1">INDEX('15_SameDay_EMCare'!K:K,MATCH(A336,'15_SameDay_EMCare'!$A:$A,0))</f>
        <v>837.20932051430327</v>
      </c>
      <c r="E336" s="809">
        <f ca="1">INDEX('15_SameDay_EMCare'!M:M,MATCH(A336,'15_SameDay_EMCare'!$A:$A,0))</f>
        <v>621.46348449728839</v>
      </c>
      <c r="F336" s="687" t="str">
        <f>INDEX('15_SameDay_EMCare'!D:D,MATCH(A336,'15_SameDay_EMCare'!$A:$A,0))</f>
        <v>Sub-HRG</v>
      </c>
      <c r="G336" s="404" t="str">
        <f>IF(INDEX('15_SameDay_EMCare'!E:E,MATCH(A336,'15_SameDay_EMCare'!$A:$A,0))="","",INDEX('15_SameDay_EMCare'!E:E,MATCH(A336,'15_SameDay_EMCare'!$A:$A,0)))</f>
        <v>BP82</v>
      </c>
      <c r="H336" s="36"/>
      <c r="I336" s="185"/>
      <c r="J336" s="36"/>
    </row>
    <row r="337" spans="1:10" s="345" customFormat="1" ht="12.75" customHeight="1" x14ac:dyDescent="0.35">
      <c r="A337" s="387" t="s">
        <v>1510</v>
      </c>
      <c r="B337" s="881" t="str">
        <f>INDEX('15_SameDay_EMCare'!B:B,MATCH(A337,'15_SameDay_EMCare'!$A:$A,0))</f>
        <v>Infection or Mechanical Problems Related to Genito-Urinary Prostheses, Implants or Grafts, without Interventions, with CC Score 0-1</v>
      </c>
      <c r="C337" s="401" t="str">
        <f>INDEX('15_SameDay_EMCare'!C:C,MATCH(A337,'15_SameDay_EMCare'!$A:$A,0))</f>
        <v>Chronic indwelling catheter related problems</v>
      </c>
      <c r="D337" s="809">
        <f ca="1">INDEX('15_SameDay_EMCare'!K:K,MATCH(A337,'15_SameDay_EMCare'!$A:$A,0))</f>
        <v>477.68471868273537</v>
      </c>
      <c r="E337" s="809">
        <f ca="1">INDEX('15_SameDay_EMCare'!M:M,MATCH(A337,'15_SameDay_EMCare'!$A:$A,0))</f>
        <v>261.93888266572048</v>
      </c>
      <c r="F337" s="687" t="str">
        <f>INDEX('15_SameDay_EMCare'!D:D,MATCH(A337,'15_SameDay_EMCare'!$A:$A,0))</f>
        <v>Sub-HRG</v>
      </c>
      <c r="G337" s="404" t="str">
        <f>IF(INDEX('15_SameDay_EMCare'!E:E,MATCH(A337,'15_SameDay_EMCare'!$A:$A,0))="","",INDEX('15_SameDay_EMCare'!E:E,MATCH(A337,'15_SameDay_EMCare'!$A:$A,0)))</f>
        <v>BP82</v>
      </c>
      <c r="H337" s="36"/>
      <c r="I337" s="185"/>
      <c r="J337" s="36"/>
    </row>
    <row r="338" spans="1:10" s="345" customFormat="1" ht="12.75" customHeight="1" x14ac:dyDescent="0.35">
      <c r="A338" s="387" t="s">
        <v>4440</v>
      </c>
      <c r="B338" s="881" t="str">
        <f>INDEX('15_SameDay_EMCare'!B:B,MATCH(A338,'15_SameDay_EMCare'!$A:$A,0))</f>
        <v>Lobar, Atypical or Viral Pneumonia, without Interventions, with CC Score 0-3</v>
      </c>
      <c r="C338" s="401" t="str">
        <f>INDEX('15_SameDay_EMCare'!C:C,MATCH(A338,'15_SameDay_EMCare'!$A:$A,0))</f>
        <v xml:space="preserve">Community acquired pneumonia </v>
      </c>
      <c r="D338" s="809">
        <f ca="1">INDEX('15_SameDay_EMCare'!K:K,MATCH(A338,'15_SameDay_EMCare'!$A:$A,0))</f>
        <v>1652.142392453967</v>
      </c>
      <c r="E338" s="809">
        <f ca="1">INDEX('15_SameDay_EMCare'!M:M,MATCH(A338,'15_SameDay_EMCare'!$A:$A,0))</f>
        <v>1444.5708202389771</v>
      </c>
      <c r="F338" s="687" t="str">
        <f>INDEX('15_SameDay_EMCare'!D:D,MATCH(A338,'15_SameDay_EMCare'!$A:$A,0))</f>
        <v>Sub-HRG*</v>
      </c>
      <c r="G338" s="404" t="str">
        <f>IF(INDEX('15_SameDay_EMCare'!E:E,MATCH(A338,'15_SameDay_EMCare'!$A:$A,0))="","",INDEX('15_SameDay_EMCare'!E:E,MATCH(A338,'15_SameDay_EMCare'!$A:$A,0)))</f>
        <v>BP56</v>
      </c>
      <c r="H338" s="36"/>
      <c r="I338" s="185"/>
      <c r="J338" s="36"/>
    </row>
    <row r="339" spans="1:10" s="345" customFormat="1" ht="12.75" customHeight="1" x14ac:dyDescent="0.35">
      <c r="A339" s="387" t="s">
        <v>1938</v>
      </c>
      <c r="B339" s="881" t="str">
        <f>INDEX('15_SameDay_EMCare'!B:B,MATCH(A339,'15_SameDay_EMCare'!$A:$A,0))</f>
        <v>Deep Vein Thrombosis with CC Score 6-8</v>
      </c>
      <c r="C339" s="401" t="str">
        <f>INDEX('15_SameDay_EMCare'!C:C,MATCH(A339,'15_SameDay_EMCare'!$A:$A,0))</f>
        <v>Deep vein thrombosis</v>
      </c>
      <c r="D339" s="809">
        <f ca="1">INDEX('15_SameDay_EMCare'!K:K,MATCH(A339,'15_SameDay_EMCare'!$A:$A,0))</f>
        <v>1995.7304655637759</v>
      </c>
      <c r="E339" s="809">
        <f ca="1">INDEX('15_SameDay_EMCare'!M:M,MATCH(A339,'15_SameDay_EMCare'!$A:$A,0))</f>
        <v>1760.673125622644</v>
      </c>
      <c r="F339" s="687" t="str">
        <f>INDEX('15_SameDay_EMCare'!D:D,MATCH(A339,'15_SameDay_EMCare'!$A:$A,0))</f>
        <v>Sub-HRG*</v>
      </c>
      <c r="G339" s="404" t="str">
        <f>IF(INDEX('15_SameDay_EMCare'!E:E,MATCH(A339,'15_SameDay_EMCare'!$A:$A,0))="","",INDEX('15_SameDay_EMCare'!E:E,MATCH(A339,'15_SameDay_EMCare'!$A:$A,0)))</f>
        <v>BP48</v>
      </c>
      <c r="H339" s="36"/>
      <c r="I339" s="185"/>
      <c r="J339" s="36"/>
    </row>
    <row r="340" spans="1:10" s="345" customFormat="1" ht="12.75" customHeight="1" x14ac:dyDescent="0.35">
      <c r="A340" s="387" t="s">
        <v>1940</v>
      </c>
      <c r="B340" s="881" t="str">
        <f>INDEX('15_SameDay_EMCare'!B:B,MATCH(A340,'15_SameDay_EMCare'!$A:$A,0))</f>
        <v>Deep Vein Thrombosis with CC Score 3-5</v>
      </c>
      <c r="C340" s="401" t="str">
        <f>INDEX('15_SameDay_EMCare'!C:C,MATCH(A340,'15_SameDay_EMCare'!$A:$A,0))</f>
        <v>Deep vein thrombosis</v>
      </c>
      <c r="D340" s="809">
        <f ca="1">INDEX('15_SameDay_EMCare'!K:K,MATCH(A340,'15_SameDay_EMCare'!$A:$A,0))</f>
        <v>949.91054197793244</v>
      </c>
      <c r="E340" s="809">
        <f ca="1">INDEX('15_SameDay_EMCare'!M:M,MATCH(A340,'15_SameDay_EMCare'!$A:$A,0))</f>
        <v>714.85320203680044</v>
      </c>
      <c r="F340" s="687" t="str">
        <f>INDEX('15_SameDay_EMCare'!D:D,MATCH(A340,'15_SameDay_EMCare'!$A:$A,0))</f>
        <v>Sub-HRG*</v>
      </c>
      <c r="G340" s="404" t="str">
        <f>IF(INDEX('15_SameDay_EMCare'!E:E,MATCH(A340,'15_SameDay_EMCare'!$A:$A,0))="","",INDEX('15_SameDay_EMCare'!E:E,MATCH(A340,'15_SameDay_EMCare'!$A:$A,0)))</f>
        <v>BP48</v>
      </c>
      <c r="H340" s="36"/>
      <c r="I340" s="185"/>
      <c r="J340" s="36"/>
    </row>
    <row r="341" spans="1:10" s="345" customFormat="1" ht="12.75" customHeight="1" x14ac:dyDescent="0.35">
      <c r="A341" s="387" t="s">
        <v>1942</v>
      </c>
      <c r="B341" s="881" t="str">
        <f>INDEX('15_SameDay_EMCare'!B:B,MATCH(A341,'15_SameDay_EMCare'!$A:$A,0))</f>
        <v>Deep Vein Thrombosis with CC Score 0-2</v>
      </c>
      <c r="C341" s="401" t="str">
        <f>INDEX('15_SameDay_EMCare'!C:C,MATCH(A341,'15_SameDay_EMCare'!$A:$A,0))</f>
        <v>Deep vein thrombosis</v>
      </c>
      <c r="D341" s="809">
        <f ca="1">INDEX('15_SameDay_EMCare'!K:K,MATCH(A341,'15_SameDay_EMCare'!$A:$A,0))</f>
        <v>400.92565324795726</v>
      </c>
      <c r="E341" s="809">
        <f ca="1">INDEX('15_SameDay_EMCare'!M:M,MATCH(A341,'15_SameDay_EMCare'!$A:$A,0))</f>
        <v>165.86831330682531</v>
      </c>
      <c r="F341" s="687" t="str">
        <f>INDEX('15_SameDay_EMCare'!D:D,MATCH(A341,'15_SameDay_EMCare'!$A:$A,0))</f>
        <v>Sub-HRG*</v>
      </c>
      <c r="G341" s="404" t="str">
        <f>IF(INDEX('15_SameDay_EMCare'!E:E,MATCH(A341,'15_SameDay_EMCare'!$A:$A,0))="","",INDEX('15_SameDay_EMCare'!E:E,MATCH(A341,'15_SameDay_EMCare'!$A:$A,0)))</f>
        <v>BP48</v>
      </c>
      <c r="H341" s="36"/>
      <c r="I341" s="185"/>
      <c r="J341" s="36"/>
    </row>
    <row r="342" spans="1:10" s="345" customFormat="1" ht="12.75" customHeight="1" x14ac:dyDescent="0.35">
      <c r="A342" s="387" t="s">
        <v>811</v>
      </c>
      <c r="B342" s="881" t="str">
        <f>INDEX('15_SameDay_EMCare'!B:B,MATCH(A342,'15_SameDay_EMCare'!$A:$A,0))</f>
        <v>Muscular, Balance, Cranial or Peripheral Nerve Disorders, Epilepsy or Head Injury, with CC Score 6-8</v>
      </c>
      <c r="C342" s="401" t="str">
        <f>INDEX('15_SameDay_EMCare'!C:C,MATCH(A342,'15_SameDay_EMCare'!$A:$A,0))</f>
        <v>Epileptic seizure**</v>
      </c>
      <c r="D342" s="809">
        <f ca="1">INDEX('15_SameDay_EMCare'!K:K,MATCH(A342,'15_SameDay_EMCare'!$A:$A,0))</f>
        <v>1684.7307255578239</v>
      </c>
      <c r="E342" s="809">
        <f ca="1">INDEX('15_SameDay_EMCare'!M:M,MATCH(A342,'15_SameDay_EMCare'!$A:$A,0))</f>
        <v>1444.3078474439199</v>
      </c>
      <c r="F342" s="687" t="str">
        <f>INDEX('15_SameDay_EMCare'!D:D,MATCH(A342,'15_SameDay_EMCare'!$A:$A,0))</f>
        <v>Sub-HRG</v>
      </c>
      <c r="G342" s="404" t="str">
        <f>IF(INDEX('15_SameDay_EMCare'!E:E,MATCH(A342,'15_SameDay_EMCare'!$A:$A,0))="","",INDEX('15_SameDay_EMCare'!E:E,MATCH(A342,'15_SameDay_EMCare'!$A:$A,0)))</f>
        <v>BP35</v>
      </c>
      <c r="H342" s="36"/>
      <c r="I342" s="185"/>
      <c r="J342" s="36"/>
    </row>
    <row r="343" spans="1:10" s="345" customFormat="1" ht="12.75" customHeight="1" x14ac:dyDescent="0.35">
      <c r="A343" s="387" t="s">
        <v>813</v>
      </c>
      <c r="B343" s="881" t="str">
        <f>INDEX('15_SameDay_EMCare'!B:B,MATCH(A343,'15_SameDay_EMCare'!$A:$A,0))</f>
        <v>Muscular, Balance, Cranial or Peripheral Nerve Disorders, Epilepsy or Head Injury, with CC Score 3-5</v>
      </c>
      <c r="C343" s="401" t="str">
        <f>INDEX('15_SameDay_EMCare'!C:C,MATCH(A343,'15_SameDay_EMCare'!$A:$A,0))</f>
        <v>Epileptic seizure**</v>
      </c>
      <c r="D343" s="809">
        <f ca="1">INDEX('15_SameDay_EMCare'!K:K,MATCH(A343,'15_SameDay_EMCare'!$A:$A,0))</f>
        <v>1078.203352043472</v>
      </c>
      <c r="E343" s="809">
        <f ca="1">INDEX('15_SameDay_EMCare'!M:M,MATCH(A343,'15_SameDay_EMCare'!$A:$A,0))</f>
        <v>837.78047392956796</v>
      </c>
      <c r="F343" s="687" t="str">
        <f>INDEX('15_SameDay_EMCare'!D:D,MATCH(A343,'15_SameDay_EMCare'!$A:$A,0))</f>
        <v>Sub-HRG</v>
      </c>
      <c r="G343" s="404" t="str">
        <f>IF(INDEX('15_SameDay_EMCare'!E:E,MATCH(A343,'15_SameDay_EMCare'!$A:$A,0))="","",INDEX('15_SameDay_EMCare'!E:E,MATCH(A343,'15_SameDay_EMCare'!$A:$A,0)))</f>
        <v>BP35</v>
      </c>
      <c r="H343" s="36"/>
      <c r="I343" s="185"/>
      <c r="J343" s="36"/>
    </row>
    <row r="344" spans="1:10" s="345" customFormat="1" ht="12.75" customHeight="1" x14ac:dyDescent="0.35">
      <c r="A344" s="387" t="s">
        <v>815</v>
      </c>
      <c r="B344" s="881" t="str">
        <f>INDEX('15_SameDay_EMCare'!B:B,MATCH(A344,'15_SameDay_EMCare'!$A:$A,0))</f>
        <v>Muscular, Balance, Cranial or Peripheral Nerve Disorders, Epilepsy or Head Injury, with CC Score 0-2</v>
      </c>
      <c r="C344" s="401" t="str">
        <f>INDEX('15_SameDay_EMCare'!C:C,MATCH(A344,'15_SameDay_EMCare'!$A:$A,0))</f>
        <v>Epileptic seizure**</v>
      </c>
      <c r="D344" s="809">
        <f ca="1">INDEX('15_SameDay_EMCare'!K:K,MATCH(A344,'15_SameDay_EMCare'!$A:$A,0))</f>
        <v>669.93936143291273</v>
      </c>
      <c r="E344" s="809">
        <f ca="1">INDEX('15_SameDay_EMCare'!M:M,MATCH(A344,'15_SameDay_EMCare'!$A:$A,0))</f>
        <v>429.51648331900878</v>
      </c>
      <c r="F344" s="687" t="str">
        <f>INDEX('15_SameDay_EMCare'!D:D,MATCH(A344,'15_SameDay_EMCare'!$A:$A,0))</f>
        <v>Sub-HRG</v>
      </c>
      <c r="G344" s="404" t="str">
        <f>IF(INDEX('15_SameDay_EMCare'!E:E,MATCH(A344,'15_SameDay_EMCare'!$A:$A,0))="","",INDEX('15_SameDay_EMCare'!E:E,MATCH(A344,'15_SameDay_EMCare'!$A:$A,0)))</f>
        <v>BP35</v>
      </c>
      <c r="H344" s="36"/>
      <c r="I344" s="185"/>
      <c r="J344" s="36"/>
    </row>
    <row r="345" spans="1:10" s="345" customFormat="1" ht="12.75" customHeight="1" x14ac:dyDescent="0.35">
      <c r="A345" s="387" t="s">
        <v>1067</v>
      </c>
      <c r="B345" s="881" t="str">
        <f>INDEX('15_SameDay_EMCare'!B:B,MATCH(A345,'15_SameDay_EMCare'!$A:$A,0))</f>
        <v>Syncope or Collapse, with CC Score 0-3</v>
      </c>
      <c r="C345" s="401" t="str">
        <f>INDEX('15_SameDay_EMCare'!C:C,MATCH(A345,'15_SameDay_EMCare'!$A:$A,0))</f>
        <v>Falls including syncope or collapse</v>
      </c>
      <c r="D345" s="809">
        <f ca="1">INDEX('15_SameDay_EMCare'!K:K,MATCH(A345,'15_SameDay_EMCare'!$A:$A,0))</f>
        <v>529.84744143817147</v>
      </c>
      <c r="E345" s="809">
        <f ca="1">INDEX('15_SameDay_EMCare'!M:M,MATCH(A345,'15_SameDay_EMCare'!$A:$A,0))</f>
        <v>300.98724177280383</v>
      </c>
      <c r="F345" s="687" t="str">
        <f>INDEX('15_SameDay_EMCare'!D:D,MATCH(A345,'15_SameDay_EMCare'!$A:$A,0))</f>
        <v>Sub-HRG*</v>
      </c>
      <c r="G345" s="404" t="str">
        <f>IF(INDEX('15_SameDay_EMCare'!E:E,MATCH(A345,'15_SameDay_EMCare'!$A:$A,0))="","",INDEX('15_SameDay_EMCare'!E:E,MATCH(A345,'15_SameDay_EMCare'!$A:$A,0)))</f>
        <v>BP41</v>
      </c>
      <c r="H345" s="36"/>
      <c r="I345" s="185"/>
      <c r="J345" s="36"/>
    </row>
    <row r="346" spans="1:10" s="345" customFormat="1" ht="12.75" customHeight="1" x14ac:dyDescent="0.35">
      <c r="A346" s="387" t="s">
        <v>1139</v>
      </c>
      <c r="B346" s="881" t="str">
        <f>INDEX('15_SameDay_EMCare'!B:B,MATCH(A346,'15_SameDay_EMCare'!$A:$A,0))</f>
        <v>Gastrointestinal Infections without Interventions, with CC Score 2-4</v>
      </c>
      <c r="C346" s="401" t="str">
        <f>INDEX('15_SameDay_EMCare'!C:C,MATCH(A346,'15_SameDay_EMCare'!$A:$A,0))</f>
        <v>Gastroenteritis</v>
      </c>
      <c r="D346" s="809">
        <f ca="1">INDEX('15_SameDay_EMCare'!K:K,MATCH(A346,'15_SameDay_EMCare'!$A:$A,0))</f>
        <v>1507.5124552668315</v>
      </c>
      <c r="E346" s="809">
        <f ca="1">INDEX('15_SameDay_EMCare'!M:M,MATCH(A346,'15_SameDay_EMCare'!$A:$A,0))</f>
        <v>1280.48029926136</v>
      </c>
      <c r="F346" s="687" t="str">
        <f>INDEX('15_SameDay_EMCare'!D:D,MATCH(A346,'15_SameDay_EMCare'!$A:$A,0))</f>
        <v>Sub-HRG*</v>
      </c>
      <c r="G346" s="404" t="str">
        <f>IF(INDEX('15_SameDay_EMCare'!E:E,MATCH(A346,'15_SameDay_EMCare'!$A:$A,0))="","",INDEX('15_SameDay_EMCare'!E:E,MATCH(A346,'15_SameDay_EMCare'!$A:$A,0)))</f>
        <v>BP83</v>
      </c>
      <c r="H346" s="36"/>
      <c r="I346" s="185"/>
      <c r="J346" s="36"/>
    </row>
    <row r="347" spans="1:10" s="345" customFormat="1" ht="12.75" customHeight="1" x14ac:dyDescent="0.35">
      <c r="A347" s="387" t="s">
        <v>1140</v>
      </c>
      <c r="B347" s="881" t="str">
        <f>INDEX('15_SameDay_EMCare'!B:B,MATCH(A347,'15_SameDay_EMCare'!$A:$A,0))</f>
        <v>Gastrointestinal Infections without Interventions, with CC Score 0-1</v>
      </c>
      <c r="C347" s="401" t="str">
        <f>INDEX('15_SameDay_EMCare'!C:C,MATCH(A347,'15_SameDay_EMCare'!$A:$A,0))</f>
        <v>Gastroenteritis</v>
      </c>
      <c r="D347" s="809">
        <f ca="1">INDEX('15_SameDay_EMCare'!K:K,MATCH(A347,'15_SameDay_EMCare'!$A:$A,0))</f>
        <v>917.08618476239133</v>
      </c>
      <c r="E347" s="809">
        <f ca="1">INDEX('15_SameDay_EMCare'!M:M,MATCH(A347,'15_SameDay_EMCare'!$A:$A,0))</f>
        <v>690.05402875691982</v>
      </c>
      <c r="F347" s="687" t="str">
        <f>INDEX('15_SameDay_EMCare'!D:D,MATCH(A347,'15_SameDay_EMCare'!$A:$A,0))</f>
        <v>Sub-HRG*</v>
      </c>
      <c r="G347" s="404" t="str">
        <f>IF(INDEX('15_SameDay_EMCare'!E:E,MATCH(A347,'15_SameDay_EMCare'!$A:$A,0))="","",INDEX('15_SameDay_EMCare'!E:E,MATCH(A347,'15_SameDay_EMCare'!$A:$A,0)))</f>
        <v>BP83</v>
      </c>
      <c r="H347" s="36"/>
      <c r="I347" s="185"/>
      <c r="J347" s="36"/>
    </row>
    <row r="348" spans="1:10" s="345" customFormat="1" ht="12.75" customHeight="1" x14ac:dyDescent="0.35">
      <c r="A348" s="387" t="s">
        <v>4758</v>
      </c>
      <c r="B348" s="881" t="str">
        <f>INDEX('15_SameDay_EMCare'!B:B,MATCH(A348,'15_SameDay_EMCare'!$A:$A,0))</f>
        <v>Hip Fracture without Interventions, with CC Score 4-7</v>
      </c>
      <c r="C348" s="401" t="str">
        <f>INDEX('15_SameDay_EMCare'!C:C,MATCH(A348,'15_SameDay_EMCare'!$A:$A,0))</f>
        <v>Low risk pubic rami</v>
      </c>
      <c r="D348" s="809">
        <f ca="1">INDEX('15_SameDay_EMCare'!K:K,MATCH(A348,'15_SameDay_EMCare'!$A:$A,0))</f>
        <v>3312.3731877631153</v>
      </c>
      <c r="E348" s="809">
        <f ca="1">INDEX('15_SameDay_EMCare'!M:M,MATCH(A348,'15_SameDay_EMCare'!$A:$A,0))</f>
        <v>3073.4124958592861</v>
      </c>
      <c r="F348" s="687" t="str">
        <f>INDEX('15_SameDay_EMCare'!D:D,MATCH(A348,'15_SameDay_EMCare'!$A:$A,0))</f>
        <v>Sub-HRG</v>
      </c>
      <c r="G348" s="404" t="str">
        <f>IF(INDEX('15_SameDay_EMCare'!E:E,MATCH(A348,'15_SameDay_EMCare'!$A:$A,0))="","",INDEX('15_SameDay_EMCare'!E:E,MATCH(A348,'15_SameDay_EMCare'!$A:$A,0)))</f>
        <v>BP53</v>
      </c>
      <c r="H348" s="36"/>
      <c r="I348" s="185"/>
      <c r="J348" s="36"/>
    </row>
    <row r="349" spans="1:10" s="345" customFormat="1" ht="12.75" customHeight="1" x14ac:dyDescent="0.35">
      <c r="A349" s="387" t="s">
        <v>4759</v>
      </c>
      <c r="B349" s="881" t="str">
        <f>INDEX('15_SameDay_EMCare'!B:B,MATCH(A349,'15_SameDay_EMCare'!$A:$A,0))</f>
        <v>Hip Fracture without Interventions, with CC Score 0-3</v>
      </c>
      <c r="C349" s="401" t="str">
        <f>INDEX('15_SameDay_EMCare'!C:C,MATCH(A349,'15_SameDay_EMCare'!$A:$A,0))</f>
        <v>Low risk pubic rami</v>
      </c>
      <c r="D349" s="809">
        <f ca="1">INDEX('15_SameDay_EMCare'!K:K,MATCH(A349,'15_SameDay_EMCare'!$A:$A,0))</f>
        <v>2266.395893538675</v>
      </c>
      <c r="E349" s="809">
        <f ca="1">INDEX('15_SameDay_EMCare'!M:M,MATCH(A349,'15_SameDay_EMCare'!$A:$A,0))</f>
        <v>2027.4352016348457</v>
      </c>
      <c r="F349" s="687" t="str">
        <f>INDEX('15_SameDay_EMCare'!D:D,MATCH(A349,'15_SameDay_EMCare'!$A:$A,0))</f>
        <v>Sub-HRG</v>
      </c>
      <c r="G349" s="404" t="str">
        <f>IF(INDEX('15_SameDay_EMCare'!E:E,MATCH(A349,'15_SameDay_EMCare'!$A:$A,0))="","",INDEX('15_SameDay_EMCare'!E:E,MATCH(A349,'15_SameDay_EMCare'!$A:$A,0)))</f>
        <v>BP53</v>
      </c>
      <c r="H349" s="36"/>
      <c r="I349" s="185"/>
      <c r="J349" s="36"/>
    </row>
    <row r="350" spans="1:10" s="345" customFormat="1" ht="12.75" customHeight="1" x14ac:dyDescent="0.35">
      <c r="A350" s="387" t="s">
        <v>4487</v>
      </c>
      <c r="B350" s="881" t="str">
        <f>INDEX('15_SameDay_EMCare'!B:B,MATCH(A350,'15_SameDay_EMCare'!$A:$A,0))</f>
        <v>Unspecified Acute Lower Respiratory Infection without Interventions, with CC Score 0-4</v>
      </c>
      <c r="C350" s="401" t="str">
        <f>INDEX('15_SameDay_EMCare'!C:C,MATCH(A350,'15_SameDay_EMCare'!$A:$A,0))</f>
        <v>Lower respiratory tract infections without COPD</v>
      </c>
      <c r="D350" s="809">
        <f ca="1">INDEX('15_SameDay_EMCare'!K:K,MATCH(A350,'15_SameDay_EMCare'!$A:$A,0))</f>
        <v>1089.6683690609982</v>
      </c>
      <c r="E350" s="809">
        <f ca="1">INDEX('15_SameDay_EMCare'!M:M,MATCH(A350,'15_SameDay_EMCare'!$A:$A,0))</f>
        <v>882.09679684600837</v>
      </c>
      <c r="F350" s="687" t="str">
        <f>INDEX('15_SameDay_EMCare'!D:D,MATCH(A350,'15_SameDay_EMCare'!$A:$A,0))</f>
        <v>Sub-HRG*</v>
      </c>
      <c r="G350" s="404" t="str">
        <f>IF(INDEX('15_SameDay_EMCare'!E:E,MATCH(A350,'15_SameDay_EMCare'!$A:$A,0))="","",INDEX('15_SameDay_EMCare'!E:E,MATCH(A350,'15_SameDay_EMCare'!$A:$A,0)))</f>
        <v>BP45</v>
      </c>
      <c r="H350" s="36"/>
      <c r="I350" s="185"/>
      <c r="J350" s="36"/>
    </row>
    <row r="351" spans="1:10" s="345" customFormat="1" ht="12.75" customHeight="1" x14ac:dyDescent="0.35">
      <c r="A351" s="387" t="s">
        <v>985</v>
      </c>
      <c r="B351" s="360" t="str">
        <f>INDEX('15_SameDay_EMCare'!B:B,MATCH(A351,'15_SameDay_EMCare'!$A:$A,0))</f>
        <v>Non-Malignant, Ear, Nose, Mouth, Throat or Neck Disorders, without Interventions, with CC Score 1-4</v>
      </c>
      <c r="C351" s="387" t="str">
        <f>INDEX('15_SameDay_EMCare'!C:C,MATCH(A351,'15_SameDay_EMCare'!$A:$A,0))</f>
        <v>Minor head injury</v>
      </c>
      <c r="D351" s="811">
        <f ca="1">INDEX('15_SameDay_EMCare'!K:K,MATCH(A351,'15_SameDay_EMCare'!$A:$A,0))</f>
        <v>591.00954909451366</v>
      </c>
      <c r="E351" s="811">
        <f ca="1">INDEX('15_SameDay_EMCare'!M:M,MATCH(A351,'15_SameDay_EMCare'!$A:$A,0))</f>
        <v>350.36654374247973</v>
      </c>
      <c r="F351" s="874" t="str">
        <f>INDEX('15_SameDay_EMCare'!D:D,MATCH(A351,'15_SameDay_EMCare'!$A:$A,0))</f>
        <v>Sub-HRG</v>
      </c>
      <c r="G351" s="874" t="str">
        <f>IF(INDEX('15_SameDay_EMCare'!E:E,MATCH(A351,'15_SameDay_EMCare'!$A:$A,0))="","",INDEX('15_SameDay_EMCare'!E:E,MATCH(A351,'15_SameDay_EMCare'!$A:$A,0)))</f>
        <v>BP58</v>
      </c>
      <c r="H351" s="36"/>
      <c r="I351" s="185"/>
      <c r="J351" s="36"/>
    </row>
    <row r="352" spans="1:10" s="345" customFormat="1" ht="12.75" customHeight="1" x14ac:dyDescent="0.35">
      <c r="A352" s="985" t="s">
        <v>986</v>
      </c>
      <c r="B352" s="988" t="str">
        <f>INDEX('15_SameDay_EMCare'!B:B,MATCH(A352,'15_SameDay_EMCare'!$A:$A,0))</f>
        <v>Non-Malignant, Ear, Nose, Mouth, Throat or Neck Disorders, without Interventions, with CC Score 0</v>
      </c>
      <c r="C352" s="985" t="str">
        <f>INDEX('15_SameDay_EMCare'!C:C,MATCH(A352,'15_SameDay_EMCare'!$A:$A,0))</f>
        <v>Minor head injury</v>
      </c>
      <c r="D352" s="986">
        <f ca="1">INDEX('15_SameDay_EMCare'!K:K,MATCH(A352,'15_SameDay_EMCare'!$A:$A,0))</f>
        <v>503.79610781588826</v>
      </c>
      <c r="E352" s="986">
        <f ca="1">INDEX('15_SameDay_EMCare'!M:M,MATCH(A352,'15_SameDay_EMCare'!$A:$A,0))</f>
        <v>263.15310246385434</v>
      </c>
      <c r="F352" s="976" t="str">
        <f>INDEX('15_SameDay_EMCare'!D:D,MATCH(A352,'15_SameDay_EMCare'!$A:$A,0))</f>
        <v>Sub-HRG</v>
      </c>
      <c r="G352" s="976" t="str">
        <f>IF(INDEX('15_SameDay_EMCare'!E:E,MATCH(A352,'15_SameDay_EMCare'!$A:$A,0))="","",INDEX('15_SameDay_EMCare'!E:E,MATCH(A352,'15_SameDay_EMCare'!$A:$A,0)))</f>
        <v>BP58</v>
      </c>
      <c r="H352" s="36"/>
      <c r="I352" s="185"/>
      <c r="J352" s="36"/>
    </row>
    <row r="353" spans="1:10" s="345" customFormat="1" ht="12.75" customHeight="1" x14ac:dyDescent="0.35">
      <c r="A353" s="985" t="s">
        <v>4422</v>
      </c>
      <c r="B353" s="988" t="str">
        <f>INDEX('15_SameDay_EMCare'!B:B,MATCH(A353,'15_SameDay_EMCare'!$A:$A,0))</f>
        <v>Pulmonary Embolus without Interventions, with CC Score 3-5</v>
      </c>
      <c r="C353" s="985" t="str">
        <f>INDEX('15_SameDay_EMCare'!C:C,MATCH(A353,'15_SameDay_EMCare'!$A:$A,0))</f>
        <v>Pulmonary embolism</v>
      </c>
      <c r="D353" s="986">
        <f ca="1">INDEX('15_SameDay_EMCare'!K:K,MATCH(A353,'15_SameDay_EMCare'!$A:$A,0))</f>
        <v>1793.1192622814774</v>
      </c>
      <c r="E353" s="986">
        <f ca="1">INDEX('15_SameDay_EMCare'!M:M,MATCH(A353,'15_SameDay_EMCare'!$A:$A,0))</f>
        <v>1585.5476900664876</v>
      </c>
      <c r="F353" s="976" t="str">
        <f>INDEX('15_SameDay_EMCare'!D:D,MATCH(A353,'15_SameDay_EMCare'!$A:$A,0))</f>
        <v>Sub-HRG*</v>
      </c>
      <c r="G353" s="976" t="str">
        <f>IF(INDEX('15_SameDay_EMCare'!E:E,MATCH(A353,'15_SameDay_EMCare'!$A:$A,0))="","",INDEX('15_SameDay_EMCare'!E:E,MATCH(A353,'15_SameDay_EMCare'!$A:$A,0)))</f>
        <v>BP46</v>
      </c>
      <c r="H353" s="36"/>
      <c r="I353" s="185"/>
      <c r="J353" s="36"/>
    </row>
    <row r="354" spans="1:10" s="345" customFormat="1" ht="12.75" customHeight="1" x14ac:dyDescent="0.35">
      <c r="A354" s="985" t="s">
        <v>4423</v>
      </c>
      <c r="B354" s="988" t="str">
        <f>INDEX('15_SameDay_EMCare'!B:B,MATCH(A354,'15_SameDay_EMCare'!$A:$A,0))</f>
        <v>Pulmonary Embolus without Interventions, with CC Score 0-2</v>
      </c>
      <c r="C354" s="985" t="str">
        <f>INDEX('15_SameDay_EMCare'!C:C,MATCH(A354,'15_SameDay_EMCare'!$A:$A,0))</f>
        <v>Pulmonary embolism</v>
      </c>
      <c r="D354" s="986">
        <f ca="1">INDEX('15_SameDay_EMCare'!K:K,MATCH(A354,'15_SameDay_EMCare'!$A:$A,0))</f>
        <v>1152.1894117288371</v>
      </c>
      <c r="E354" s="986">
        <f ca="1">INDEX('15_SameDay_EMCare'!M:M,MATCH(A354,'15_SameDay_EMCare'!$A:$A,0))</f>
        <v>944.61783951384723</v>
      </c>
      <c r="F354" s="976" t="str">
        <f>INDEX('15_SameDay_EMCare'!D:D,MATCH(A354,'15_SameDay_EMCare'!$A:$A,0))</f>
        <v>Sub-HRG*</v>
      </c>
      <c r="G354" s="976" t="str">
        <f>IF(INDEX('15_SameDay_EMCare'!E:E,MATCH(A354,'15_SameDay_EMCare'!$A:$A,0))="","",INDEX('15_SameDay_EMCare'!E:E,MATCH(A354,'15_SameDay_EMCare'!$A:$A,0)))</f>
        <v>BP46</v>
      </c>
      <c r="H354" s="36"/>
      <c r="I354" s="185"/>
      <c r="J354" s="36"/>
    </row>
    <row r="355" spans="1:10" s="345" customFormat="1" ht="12.75" customHeight="1" x14ac:dyDescent="0.35">
      <c r="A355" s="985" t="s">
        <v>1547</v>
      </c>
      <c r="B355" s="988" t="str">
        <f>INDEX('15_SameDay_EMCare'!B:B,MATCH(A355,'15_SameDay_EMCare'!$A:$A,0))</f>
        <v>Urinary Tract Stone Disease without Interventions, with CC Score 0-2</v>
      </c>
      <c r="C355" s="985" t="str">
        <f>INDEX('15_SameDay_EMCare'!C:C,MATCH(A355,'15_SameDay_EMCare'!$A:$A,0))</f>
        <v>Renal/ureteric stones</v>
      </c>
      <c r="D355" s="986">
        <f ca="1">INDEX('15_SameDay_EMCare'!K:K,MATCH(A355,'15_SameDay_EMCare'!$A:$A,0))</f>
        <v>566.72512599900324</v>
      </c>
      <c r="E355" s="986">
        <f ca="1">INDEX('15_SameDay_EMCare'!M:M,MATCH(A355,'15_SameDay_EMCare'!$A:$A,0))</f>
        <v>350.97928998198836</v>
      </c>
      <c r="F355" s="976" t="str">
        <f>INDEX('15_SameDay_EMCare'!D:D,MATCH(A355,'15_SameDay_EMCare'!$A:$A,0))</f>
        <v>Sub-HRG*</v>
      </c>
      <c r="G355" s="976" t="str">
        <f>IF(INDEX('15_SameDay_EMCare'!E:E,MATCH(A355,'15_SameDay_EMCare'!$A:$A,0))="","",INDEX('15_SameDay_EMCare'!E:E,MATCH(A355,'15_SameDay_EMCare'!$A:$A,0)))</f>
        <v>BP47</v>
      </c>
      <c r="H355" s="36"/>
      <c r="I355" s="185"/>
      <c r="J355" s="36"/>
    </row>
    <row r="356" spans="1:10" s="345" customFormat="1" ht="12.75" customHeight="1" x14ac:dyDescent="0.35">
      <c r="A356" s="985" t="s">
        <v>5107</v>
      </c>
      <c r="B356" s="988" t="str">
        <f>INDEX('15_SameDay_EMCare'!B:B,MATCH(A356,'15_SameDay_EMCare'!$A:$A,0))</f>
        <v>Poisoning Diagnosis without Interventions, with CC Score 0-1</v>
      </c>
      <c r="C356" s="985" t="str">
        <f>INDEX('15_SameDay_EMCare'!C:C,MATCH(A356,'15_SameDay_EMCare'!$A:$A,0))</f>
        <v>Self harm</v>
      </c>
      <c r="D356" s="986">
        <f ca="1">INDEX('15_SameDay_EMCare'!K:K,MATCH(A356,'15_SameDay_EMCare'!$A:$A,0))</f>
        <v>563.21301277554301</v>
      </c>
      <c r="E356" s="986">
        <f ca="1">INDEX('15_SameDay_EMCare'!M:M,MATCH(A356,'15_SameDay_EMCare'!$A:$A,0))</f>
        <v>345.03161473739078</v>
      </c>
      <c r="F356" s="976" t="str">
        <f>INDEX('15_SameDay_EMCare'!D:D,MATCH(A356,'15_SameDay_EMCare'!$A:$A,0))</f>
        <v>Sub-HRG*</v>
      </c>
      <c r="G356" s="976" t="str">
        <f>IF(INDEX('15_SameDay_EMCare'!E:E,MATCH(A356,'15_SameDay_EMCare'!$A:$A,0))="","",INDEX('15_SameDay_EMCare'!E:E,MATCH(A356,'15_SameDay_EMCare'!$A:$A,0)))</f>
        <v>BP38</v>
      </c>
      <c r="H356" s="36"/>
      <c r="I356" s="185"/>
      <c r="J356" s="36"/>
    </row>
    <row r="357" spans="1:10" s="345" customFormat="1" ht="12.75" customHeight="1" x14ac:dyDescent="0.35">
      <c r="A357" s="985" t="s">
        <v>1057</v>
      </c>
      <c r="B357" s="988" t="str">
        <f>INDEX('15_SameDay_EMCare'!B:B,MATCH(A357,'15_SameDay_EMCare'!$A:$A,0))</f>
        <v>Arrhythmia or Conduction Disorders, with CC Score 7-9</v>
      </c>
      <c r="C357" s="985" t="str">
        <f>INDEX('15_SameDay_EMCare'!C:C,MATCH(A357,'15_SameDay_EMCare'!$A:$A,0))</f>
        <v>Supraventricular tachycardia's including atrial fibrillation</v>
      </c>
      <c r="D357" s="986">
        <f ca="1">INDEX('15_SameDay_EMCare'!K:K,MATCH(A357,'15_SameDay_EMCare'!$A:$A,0))</f>
        <v>1697.6129223541623</v>
      </c>
      <c r="E357" s="986">
        <f ca="1">INDEX('15_SameDay_EMCare'!M:M,MATCH(A357,'15_SameDay_EMCare'!$A:$A,0))</f>
        <v>1468.7527226887946</v>
      </c>
      <c r="F357" s="976" t="str">
        <f>INDEX('15_SameDay_EMCare'!D:D,MATCH(A357,'15_SameDay_EMCare'!$A:$A,0))</f>
        <v>Sub-HRG*</v>
      </c>
      <c r="G357" s="976" t="str">
        <f>IF(INDEX('15_SameDay_EMCare'!E:E,MATCH(A357,'15_SameDay_EMCare'!$A:$A,0))="","",INDEX('15_SameDay_EMCare'!E:E,MATCH(A357,'15_SameDay_EMCare'!$A:$A,0)))</f>
        <v>BP59</v>
      </c>
      <c r="H357" s="36"/>
      <c r="I357" s="185"/>
      <c r="J357" s="36"/>
    </row>
    <row r="358" spans="1:10" s="345" customFormat="1" ht="12.75" customHeight="1" x14ac:dyDescent="0.35">
      <c r="A358" s="985" t="s">
        <v>1059</v>
      </c>
      <c r="B358" s="988" t="str">
        <f>INDEX('15_SameDay_EMCare'!B:B,MATCH(A358,'15_SameDay_EMCare'!$A:$A,0))</f>
        <v>Arrhythmia or Conduction Disorders, with CC Score 4-6</v>
      </c>
      <c r="C358" s="985" t="str">
        <f>INDEX('15_SameDay_EMCare'!C:C,MATCH(A358,'15_SameDay_EMCare'!$A:$A,0))</f>
        <v>Supraventricular tachycardia's including atrial fibrillation</v>
      </c>
      <c r="D358" s="986">
        <f ca="1">INDEX('15_SameDay_EMCare'!K:K,MATCH(A358,'15_SameDay_EMCare'!$A:$A,0))</f>
        <v>1102.9785551126818</v>
      </c>
      <c r="E358" s="986">
        <f ca="1">INDEX('15_SameDay_EMCare'!M:M,MATCH(A358,'15_SameDay_EMCare'!$A:$A,0))</f>
        <v>874.11835544731412</v>
      </c>
      <c r="F358" s="976" t="str">
        <f>INDEX('15_SameDay_EMCare'!D:D,MATCH(A358,'15_SameDay_EMCare'!$A:$A,0))</f>
        <v>Sub-HRG*</v>
      </c>
      <c r="G358" s="976" t="str">
        <f>IF(INDEX('15_SameDay_EMCare'!E:E,MATCH(A358,'15_SameDay_EMCare'!$A:$A,0))="","",INDEX('15_SameDay_EMCare'!E:E,MATCH(A358,'15_SameDay_EMCare'!$A:$A,0)))</f>
        <v>BP59</v>
      </c>
      <c r="H358" s="36"/>
      <c r="I358" s="185"/>
      <c r="J358" s="36"/>
    </row>
    <row r="359" spans="1:10" s="345" customFormat="1" ht="12.75" customHeight="1" x14ac:dyDescent="0.35">
      <c r="A359" s="985" t="s">
        <v>1061</v>
      </c>
      <c r="B359" s="988" t="str">
        <f>INDEX('15_SameDay_EMCare'!B:B,MATCH(A359,'15_SameDay_EMCare'!$A:$A,0))</f>
        <v>Arrhythmia or Conduction Disorders, with CC Score 0-3</v>
      </c>
      <c r="C359" s="985" t="str">
        <f>INDEX('15_SameDay_EMCare'!C:C,MATCH(A359,'15_SameDay_EMCare'!$A:$A,0))</f>
        <v>Supraventricular tachycardia's including atrial fibrillation</v>
      </c>
      <c r="D359" s="986">
        <f ca="1">INDEX('15_SameDay_EMCare'!K:K,MATCH(A359,'15_SameDay_EMCare'!$A:$A,0))</f>
        <v>642.09561466683999</v>
      </c>
      <c r="E359" s="986">
        <f ca="1">INDEX('15_SameDay_EMCare'!M:M,MATCH(A359,'15_SameDay_EMCare'!$A:$A,0))</f>
        <v>413.23541500147235</v>
      </c>
      <c r="F359" s="976" t="str">
        <f>INDEX('15_SameDay_EMCare'!D:D,MATCH(A359,'15_SameDay_EMCare'!$A:$A,0))</f>
        <v>Sub-HRG*</v>
      </c>
      <c r="G359" s="976" t="str">
        <f>IF(INDEX('15_SameDay_EMCare'!E:E,MATCH(A359,'15_SameDay_EMCare'!$A:$A,0))="","",INDEX('15_SameDay_EMCare'!E:E,MATCH(A359,'15_SameDay_EMCare'!$A:$A,0)))</f>
        <v>BP59</v>
      </c>
      <c r="H359" s="36"/>
      <c r="I359" s="185"/>
      <c r="J359" s="36"/>
    </row>
    <row r="360" spans="1:10" s="345" customFormat="1" ht="12.75" customHeight="1" x14ac:dyDescent="0.35">
      <c r="A360" s="985" t="s">
        <v>825</v>
      </c>
      <c r="B360" s="988" t="str">
        <f>INDEX('15_SameDay_EMCare'!B:B,MATCH(A360,'15_SameDay_EMCare'!$A:$A,0))</f>
        <v>Transient Ischaemic Attack with CC Score 0-4</v>
      </c>
      <c r="C360" s="985" t="str">
        <f>INDEX('15_SameDay_EMCare'!C:C,MATCH(A360,'15_SameDay_EMCare'!$A:$A,0))</f>
        <v>Transient Ischaemic Attack</v>
      </c>
      <c r="D360" s="986">
        <f ca="1">INDEX('15_SameDay_EMCare'!K:K,MATCH(A360,'15_SameDay_EMCare'!$A:$A,0))</f>
        <v>735.15575469273494</v>
      </c>
      <c r="E360" s="986">
        <f ca="1">INDEX('15_SameDay_EMCare'!M:M,MATCH(A360,'15_SameDay_EMCare'!$A:$A,0))</f>
        <v>494.732876578831</v>
      </c>
      <c r="F360" s="976" t="str">
        <f>INDEX('15_SameDay_EMCare'!D:D,MATCH(A360,'15_SameDay_EMCare'!$A:$A,0))</f>
        <v>Sub-HRG*</v>
      </c>
      <c r="G360" s="976" t="str">
        <f>IF(INDEX('15_SameDay_EMCare'!E:E,MATCH(A360,'15_SameDay_EMCare'!$A:$A,0))="","",INDEX('15_SameDay_EMCare'!E:E,MATCH(A360,'15_SameDay_EMCare'!$A:$A,0)))</f>
        <v>BP86</v>
      </c>
      <c r="H360" s="36"/>
      <c r="I360" s="185"/>
      <c r="J360" s="36"/>
    </row>
    <row r="361" spans="1:10" s="345" customFormat="1" ht="12.75" customHeight="1" x14ac:dyDescent="0.35">
      <c r="A361" s="985" t="s">
        <v>1156</v>
      </c>
      <c r="B361" s="988" t="str">
        <f>INDEX('15_SameDay_EMCare'!B:B,MATCH(A361,'15_SameDay_EMCare'!$A:$A,0))</f>
        <v>Gastrointestinal Bleed without Interventions, with CC Score 0-4</v>
      </c>
      <c r="C361" s="985" t="str">
        <f>INDEX('15_SameDay_EMCare'!C:C,MATCH(A361,'15_SameDay_EMCare'!$A:$A,0))</f>
        <v>Upper gastro-intestinal haemorrhage</v>
      </c>
      <c r="D361" s="986">
        <f ca="1">INDEX('15_SameDay_EMCare'!K:K,MATCH(A361,'15_SameDay_EMCare'!$A:$A,0))</f>
        <v>836.85070938372587</v>
      </c>
      <c r="E361" s="986">
        <f ca="1">INDEX('15_SameDay_EMCare'!M:M,MATCH(A361,'15_SameDay_EMCare'!$A:$A,0))</f>
        <v>609.81855337825436</v>
      </c>
      <c r="F361" s="976" t="str">
        <f>INDEX('15_SameDay_EMCare'!D:D,MATCH(A361,'15_SameDay_EMCare'!$A:$A,0))</f>
        <v>Sub-HRG</v>
      </c>
      <c r="G361" s="976" t="str">
        <f>IF(INDEX('15_SameDay_EMCare'!E:E,MATCH(A361,'15_SameDay_EMCare'!$A:$A,0))="","",INDEX('15_SameDay_EMCare'!E:E,MATCH(A361,'15_SameDay_EMCare'!$A:$A,0)))</f>
        <v>BP84</v>
      </c>
      <c r="H361" s="36"/>
      <c r="I361" s="185"/>
      <c r="J361" s="36"/>
    </row>
    <row r="362" spans="1:10" s="345" customFormat="1" ht="12.75" customHeight="1" x14ac:dyDescent="0.35">
      <c r="A362" s="985" t="s">
        <v>1237</v>
      </c>
      <c r="B362" s="988" t="str">
        <f>INDEX('15_SameDay_EMCare'!B:B,MATCH(A362,'15_SameDay_EMCare'!$A:$A,0))</f>
        <v>Non-Malignant Gastrointestinal Tract Disorders without Interventions, with CC Score 0-2</v>
      </c>
      <c r="C362" s="985" t="str">
        <f>INDEX('15_SameDay_EMCare'!C:C,MATCH(A362,'15_SameDay_EMCare'!$A:$A,0))</f>
        <v>Upper gastro-intestinal haemorrhage</v>
      </c>
      <c r="D362" s="986">
        <f ca="1">INDEX('15_SameDay_EMCare'!K:K,MATCH(A362,'15_SameDay_EMCare'!$A:$A,0))</f>
        <v>906.07323014894382</v>
      </c>
      <c r="E362" s="986">
        <f ca="1">INDEX('15_SameDay_EMCare'!M:M,MATCH(A362,'15_SameDay_EMCare'!$A:$A,0))</f>
        <v>679.04107414347231</v>
      </c>
      <c r="F362" s="976" t="str">
        <f>INDEX('15_SameDay_EMCare'!D:D,MATCH(A362,'15_SameDay_EMCare'!$A:$A,0))</f>
        <v>Sub-HRG</v>
      </c>
      <c r="G362" s="976" t="str">
        <f>IF(INDEX('15_SameDay_EMCare'!E:E,MATCH(A362,'15_SameDay_EMCare'!$A:$A,0))="","",INDEX('15_SameDay_EMCare'!E:E,MATCH(A362,'15_SameDay_EMCare'!$A:$A,0)))</f>
        <v>BP84</v>
      </c>
      <c r="H362" s="36"/>
      <c r="I362" s="185"/>
      <c r="J362" s="36"/>
    </row>
    <row r="363" spans="1:10" s="345" customFormat="1" ht="12.75" customHeight="1" x14ac:dyDescent="0.35">
      <c r="A363" s="985" t="s">
        <v>1450</v>
      </c>
      <c r="B363" s="988" t="str">
        <f>INDEX('15_SameDay_EMCare'!B:B,MATCH(A363,'15_SameDay_EMCare'!$A:$A,0))</f>
        <v>Kidney or Urinary Tract Infections, without Interventions, with CC Score 4-7</v>
      </c>
      <c r="C363" s="985" t="str">
        <f>INDEX('15_SameDay_EMCare'!C:C,MATCH(A363,'15_SameDay_EMCare'!$A:$A,0))</f>
        <v>Urinary tract infections</v>
      </c>
      <c r="D363" s="986">
        <f ca="1">INDEX('15_SameDay_EMCare'!K:K,MATCH(A363,'15_SameDay_EMCare'!$A:$A,0))</f>
        <v>2700.7325036574525</v>
      </c>
      <c r="E363" s="986">
        <f ca="1">INDEX('15_SameDay_EMCare'!M:M,MATCH(A363,'15_SameDay_EMCare'!$A:$A,0))</f>
        <v>2484.9866676404376</v>
      </c>
      <c r="F363" s="976" t="str">
        <f>INDEX('15_SameDay_EMCare'!D:D,MATCH(A363,'15_SameDay_EMCare'!$A:$A,0))</f>
        <v>Sub-HRG*</v>
      </c>
      <c r="G363" s="976" t="str">
        <f>IF(INDEX('15_SameDay_EMCare'!E:E,MATCH(A363,'15_SameDay_EMCare'!$A:$A,0))="","",INDEX('15_SameDay_EMCare'!E:E,MATCH(A363,'15_SameDay_EMCare'!$A:$A,0)))</f>
        <v>BP85</v>
      </c>
      <c r="H363" s="36"/>
      <c r="I363" s="185"/>
      <c r="J363" s="36"/>
    </row>
    <row r="364" spans="1:10" s="345" customFormat="1" ht="12.75" customHeight="1" x14ac:dyDescent="0.35">
      <c r="A364" s="985" t="s">
        <v>1451</v>
      </c>
      <c r="B364" s="988" t="str">
        <f>INDEX('15_SameDay_EMCare'!B:B,MATCH(A364,'15_SameDay_EMCare'!$A:$A,0))</f>
        <v>Kidney or Urinary Tract Infections, without Interventions, with CC Score 2-3</v>
      </c>
      <c r="C364" s="985" t="str">
        <f>INDEX('15_SameDay_EMCare'!C:C,MATCH(A364,'15_SameDay_EMCare'!$A:$A,0))</f>
        <v>Urinary tract infections</v>
      </c>
      <c r="D364" s="986">
        <f ca="1">INDEX('15_SameDay_EMCare'!K:K,MATCH(A364,'15_SameDay_EMCare'!$A:$A,0))</f>
        <v>1685.1291243818475</v>
      </c>
      <c r="E364" s="986">
        <f ca="1">INDEX('15_SameDay_EMCare'!M:M,MATCH(A364,'15_SameDay_EMCare'!$A:$A,0))</f>
        <v>1469.3832883648327</v>
      </c>
      <c r="F364" s="976" t="str">
        <f>INDEX('15_SameDay_EMCare'!D:D,MATCH(A364,'15_SameDay_EMCare'!$A:$A,0))</f>
        <v>Sub-HRG*</v>
      </c>
      <c r="G364" s="976" t="str">
        <f>IF(INDEX('15_SameDay_EMCare'!E:E,MATCH(A364,'15_SameDay_EMCare'!$A:$A,0))="","",INDEX('15_SameDay_EMCare'!E:E,MATCH(A364,'15_SameDay_EMCare'!$A:$A,0)))</f>
        <v>BP85</v>
      </c>
      <c r="H364" s="36"/>
      <c r="I364" s="185"/>
      <c r="J364" s="36"/>
    </row>
    <row r="365" spans="1:10" s="345" customFormat="1" ht="12.75" customHeight="1" x14ac:dyDescent="0.35">
      <c r="A365" s="387" t="s">
        <v>1452</v>
      </c>
      <c r="B365" s="360" t="str">
        <f>INDEX('15_SameDay_EMCare'!B:B,MATCH(A365,'15_SameDay_EMCare'!$A:$A,0))</f>
        <v>Kidney or Urinary Tract Infections, without Interventions, with CC Score 0-1</v>
      </c>
      <c r="C365" s="387" t="str">
        <f>INDEX('15_SameDay_EMCare'!C:C,MATCH(A365,'15_SameDay_EMCare'!$A:$A,0))</f>
        <v>Urinary tract infections</v>
      </c>
      <c r="D365" s="811">
        <f ca="1">INDEX('15_SameDay_EMCare'!K:K,MATCH(A365,'15_SameDay_EMCare'!$A:$A,0))</f>
        <v>1009.7409420115315</v>
      </c>
      <c r="E365" s="811">
        <f ca="1">INDEX('15_SameDay_EMCare'!M:M,MATCH(A365,'15_SameDay_EMCare'!$A:$A,0))</f>
        <v>793.99510599451662</v>
      </c>
      <c r="F365" s="874" t="str">
        <f>INDEX('15_SameDay_EMCare'!D:D,MATCH(A365,'15_SameDay_EMCare'!$A:$A,0))</f>
        <v>Sub-HRG*</v>
      </c>
      <c r="G365" s="874" t="str">
        <f>IF(INDEX('15_SameDay_EMCare'!E:E,MATCH(A365,'15_SameDay_EMCare'!$A:$A,0))="","",INDEX('15_SameDay_EMCare'!E:E,MATCH(A365,'15_SameDay_EMCare'!$A:$A,0)))</f>
        <v>BP85</v>
      </c>
      <c r="H365" s="36"/>
      <c r="I365" s="185"/>
      <c r="J365" s="36"/>
    </row>
    <row r="366" spans="1:10" s="185" customFormat="1" ht="13.5" customHeight="1" x14ac:dyDescent="0.35">
      <c r="A366" s="350" t="s">
        <v>6803</v>
      </c>
      <c r="B366" s="1042"/>
      <c r="C366" s="1043"/>
      <c r="D366" s="1044"/>
      <c r="E366" s="1042"/>
      <c r="F366" s="350"/>
      <c r="G366" s="350"/>
      <c r="H366" s="52"/>
      <c r="I366" s="345"/>
      <c r="J366" s="36"/>
    </row>
    <row r="367" spans="1:10" s="185" customFormat="1" ht="10.15" x14ac:dyDescent="0.35">
      <c r="A367" s="1190" t="s">
        <v>6802</v>
      </c>
      <c r="B367" s="1190"/>
      <c r="C367" s="1190"/>
      <c r="D367" s="1190"/>
      <c r="E367" s="1190"/>
      <c r="F367" s="1190"/>
      <c r="G367" s="1190"/>
      <c r="H367" s="52"/>
      <c r="I367" s="345"/>
      <c r="J367" s="36"/>
    </row>
    <row r="368" spans="1:10" s="185" customFormat="1" ht="10.5" thickBot="1" x14ac:dyDescent="0.4">
      <c r="A368" s="143"/>
      <c r="B368" s="69"/>
      <c r="C368" s="156"/>
      <c r="D368" s="157"/>
      <c r="E368" s="69"/>
      <c r="F368" s="44"/>
      <c r="G368" s="44"/>
      <c r="H368" s="69"/>
      <c r="I368" s="69"/>
      <c r="J368" s="36"/>
    </row>
    <row r="369" spans="1:10" s="185" customFormat="1" x14ac:dyDescent="0.35">
      <c r="A369" s="118"/>
      <c r="B369" s="33"/>
      <c r="C369" s="48"/>
      <c r="D369" s="118"/>
      <c r="E369" s="34"/>
      <c r="F369" s="33"/>
      <c r="G369" s="33"/>
      <c r="H369" s="52"/>
      <c r="I369" s="345"/>
      <c r="J369" s="36"/>
    </row>
    <row r="370" spans="1:10" s="185" customFormat="1" ht="10.15" x14ac:dyDescent="0.35">
      <c r="A370" s="50">
        <v>16</v>
      </c>
      <c r="B370" s="51" t="s">
        <v>24</v>
      </c>
      <c r="C370" s="52"/>
      <c r="D370" s="33"/>
      <c r="E370" s="48"/>
      <c r="F370" s="36"/>
      <c r="G370" s="36"/>
      <c r="H370" s="40" t="s">
        <v>13</v>
      </c>
      <c r="I370" s="363"/>
      <c r="J370" s="36"/>
    </row>
    <row r="371" spans="1:10" s="185" customFormat="1" ht="10.15" x14ac:dyDescent="0.35">
      <c r="A371" s="50"/>
      <c r="B371" s="51"/>
      <c r="C371" s="114"/>
      <c r="D371" s="33"/>
      <c r="E371" s="48"/>
      <c r="F371" s="33"/>
      <c r="G371" s="33"/>
      <c r="H371" s="52"/>
      <c r="I371" s="345"/>
      <c r="J371" s="36"/>
    </row>
    <row r="372" spans="1:10" s="185" customFormat="1" ht="21" customHeight="1" x14ac:dyDescent="0.35">
      <c r="A372" s="1196" t="s">
        <v>6876</v>
      </c>
      <c r="B372" s="1196"/>
      <c r="C372" s="1196"/>
      <c r="D372" s="1196"/>
      <c r="E372" s="1196"/>
      <c r="F372" s="1196"/>
      <c r="G372" s="1196"/>
      <c r="H372" s="52"/>
      <c r="I372" s="345"/>
      <c r="J372" s="36"/>
    </row>
    <row r="373" spans="1:10" ht="20.25" customHeight="1" x14ac:dyDescent="0.35">
      <c r="A373" s="1196" t="s">
        <v>6877</v>
      </c>
      <c r="B373" s="1196"/>
      <c r="C373" s="1196"/>
      <c r="D373" s="1196"/>
      <c r="E373" s="1196"/>
      <c r="F373" s="1196"/>
      <c r="G373" s="1196"/>
      <c r="H373" s="52"/>
      <c r="I373" s="345"/>
      <c r="J373" s="36"/>
    </row>
    <row r="374" spans="1:10" x14ac:dyDescent="0.35">
      <c r="A374" s="1196" t="s">
        <v>6878</v>
      </c>
      <c r="B374" s="1196"/>
      <c r="C374" s="1196"/>
      <c r="D374" s="1196"/>
      <c r="E374" s="1196"/>
      <c r="F374" s="1196"/>
      <c r="G374" s="1196"/>
      <c r="H374" s="52"/>
      <c r="I374" s="345"/>
      <c r="J374" s="36"/>
    </row>
    <row r="375" spans="1:10" ht="13.5" customHeight="1" x14ac:dyDescent="0.35">
      <c r="A375" s="33"/>
      <c r="B375" s="33"/>
      <c r="C375" s="1202"/>
      <c r="D375" s="1202"/>
      <c r="E375" s="913"/>
      <c r="F375" s="36"/>
      <c r="G375" s="36"/>
      <c r="H375" s="36"/>
      <c r="I375" s="185"/>
      <c r="J375" s="36"/>
    </row>
    <row r="376" spans="1:10" ht="30.4" x14ac:dyDescent="0.35">
      <c r="A376" s="301" t="s">
        <v>20</v>
      </c>
      <c r="B376" s="301" t="s">
        <v>19</v>
      </c>
      <c r="C376" s="912" t="s">
        <v>785</v>
      </c>
      <c r="D376" s="912" t="s">
        <v>786</v>
      </c>
      <c r="E376" s="52"/>
      <c r="F376" s="36"/>
      <c r="G376" s="36"/>
      <c r="H376" s="36"/>
      <c r="I376" s="185"/>
      <c r="J376" s="36"/>
    </row>
    <row r="377" spans="1:10" x14ac:dyDescent="0.35">
      <c r="A377" s="308">
        <v>329</v>
      </c>
      <c r="B377" s="309" t="str">
        <f>INDEX('16_TIA'!B:B,MATCH('Linked Sheet'!A377,'16_TIA'!A:A,0))</f>
        <v>Transient Ischaemic Attack</v>
      </c>
      <c r="C377" s="809">
        <f>'16_TIA'!K7</f>
        <v>293</v>
      </c>
      <c r="D377" s="809">
        <f>'16_TIA'!K7</f>
        <v>293</v>
      </c>
      <c r="E377" s="52"/>
      <c r="F377" s="36"/>
      <c r="G377" s="384"/>
      <c r="H377" s="384"/>
      <c r="I377" s="347"/>
      <c r="J377" s="36"/>
    </row>
    <row r="378" spans="1:10" x14ac:dyDescent="0.35">
      <c r="A378" s="54"/>
      <c r="B378" s="54"/>
      <c r="C378" s="814"/>
      <c r="D378" s="214"/>
      <c r="E378" s="52"/>
      <c r="F378" s="36"/>
      <c r="G378" s="125"/>
      <c r="H378" s="125"/>
      <c r="I378" s="347"/>
      <c r="J378" s="36"/>
    </row>
    <row r="379" spans="1:10" x14ac:dyDescent="0.35">
      <c r="A379" s="112"/>
      <c r="B379" s="301" t="s">
        <v>17</v>
      </c>
      <c r="C379" s="301" t="s">
        <v>16</v>
      </c>
      <c r="D379" s="33"/>
      <c r="E379" s="52"/>
      <c r="F379" s="36"/>
      <c r="G379" s="125"/>
      <c r="H379" s="125"/>
      <c r="I379" s="347"/>
      <c r="J379" s="36"/>
    </row>
    <row r="380" spans="1:10" x14ac:dyDescent="0.35">
      <c r="A380" s="62"/>
      <c r="B380" s="306" t="s">
        <v>15</v>
      </c>
      <c r="C380" s="815">
        <f>'16_TIA'!E10</f>
        <v>102.05915999999998</v>
      </c>
      <c r="D380" s="33"/>
      <c r="E380" s="375"/>
      <c r="F380" s="36"/>
      <c r="G380" s="125"/>
      <c r="H380" s="125"/>
      <c r="I380" s="347"/>
      <c r="J380" s="36"/>
    </row>
    <row r="381" spans="1:10" ht="13.15" thickBot="1" x14ac:dyDescent="0.4">
      <c r="A381" s="162"/>
      <c r="B381" s="69"/>
      <c r="C381" s="156"/>
      <c r="D381" s="157"/>
      <c r="E381" s="69"/>
      <c r="F381" s="44"/>
      <c r="G381" s="44"/>
      <c r="H381" s="69"/>
      <c r="I381" s="69"/>
      <c r="J381" s="36"/>
    </row>
    <row r="382" spans="1:10" x14ac:dyDescent="0.35">
      <c r="A382" s="163"/>
      <c r="B382" s="164"/>
      <c r="C382" s="164"/>
      <c r="D382" s="158"/>
      <c r="E382" s="158"/>
      <c r="F382" s="158"/>
      <c r="G382" s="158"/>
      <c r="H382" s="158"/>
      <c r="J382" s="36"/>
    </row>
    <row r="383" spans="1:10" x14ac:dyDescent="0.35">
      <c r="A383" s="165">
        <v>17</v>
      </c>
      <c r="B383" s="166" t="s">
        <v>14</v>
      </c>
      <c r="C383" s="167"/>
      <c r="D383" s="168"/>
      <c r="E383" s="168"/>
      <c r="F383" s="169"/>
      <c r="G383" s="36"/>
      <c r="H383" s="40" t="s">
        <v>13</v>
      </c>
      <c r="I383" s="363"/>
      <c r="J383" s="36"/>
    </row>
    <row r="384" spans="1:10" ht="14.25" x14ac:dyDescent="0.45">
      <c r="A384" s="165"/>
      <c r="B384" s="166"/>
      <c r="C384" s="1"/>
      <c r="D384" s="168"/>
      <c r="E384" s="168"/>
      <c r="F384" s="169"/>
      <c r="G384" s="170"/>
      <c r="H384" s="170"/>
      <c r="I384" s="170"/>
      <c r="J384" s="36"/>
    </row>
    <row r="385" spans="1:10" ht="14.25" customHeight="1" x14ac:dyDescent="0.45">
      <c r="A385" s="1203" t="s">
        <v>6879</v>
      </c>
      <c r="B385" s="1203"/>
      <c r="C385" s="1203"/>
      <c r="D385" s="1203"/>
      <c r="E385" s="1203"/>
      <c r="F385" s="1203"/>
      <c r="G385" s="1203"/>
      <c r="H385" s="170"/>
      <c r="I385" s="170"/>
      <c r="J385" s="36"/>
    </row>
    <row r="386" spans="1:10" ht="34.5" customHeight="1" x14ac:dyDescent="0.45">
      <c r="A386" s="1203" t="s">
        <v>6886</v>
      </c>
      <c r="B386" s="1203"/>
      <c r="C386" s="1203"/>
      <c r="D386" s="1203"/>
      <c r="E386" s="1203"/>
      <c r="F386" s="1203"/>
      <c r="G386" s="1203"/>
      <c r="H386" s="170"/>
      <c r="I386" s="170"/>
      <c r="J386" s="36"/>
    </row>
    <row r="387" spans="1:10" ht="14.25" x14ac:dyDescent="0.45">
      <c r="A387" s="159"/>
      <c r="B387" s="171"/>
      <c r="C387" s="1193" t="s">
        <v>6823</v>
      </c>
      <c r="D387" s="1194"/>
      <c r="E387" s="1191" t="s">
        <v>6827</v>
      </c>
      <c r="F387" s="1192"/>
      <c r="G387" s="170"/>
      <c r="H387" s="170"/>
      <c r="I387" s="170"/>
      <c r="J387" s="36"/>
    </row>
    <row r="388" spans="1:10" ht="30.4" x14ac:dyDescent="0.45">
      <c r="A388" s="312" t="s">
        <v>11</v>
      </c>
      <c r="B388" s="313" t="s">
        <v>10</v>
      </c>
      <c r="C388" s="888" t="s">
        <v>168</v>
      </c>
      <c r="D388" s="888" t="s">
        <v>167</v>
      </c>
      <c r="E388" s="888" t="s">
        <v>168</v>
      </c>
      <c r="F388" s="888" t="s">
        <v>167</v>
      </c>
      <c r="G388" s="313" t="s">
        <v>9</v>
      </c>
      <c r="H388" s="313" t="s">
        <v>8</v>
      </c>
      <c r="I388" s="1056" t="s">
        <v>6820</v>
      </c>
      <c r="J388" s="170"/>
    </row>
    <row r="389" spans="1:10" ht="14.25" x14ac:dyDescent="0.45">
      <c r="A389" s="302" t="s">
        <v>1037</v>
      </c>
      <c r="B389" s="267" t="str">
        <f>INDEX('Currency Design1718'!B:B,MATCH('Linked Sheet'!A389,'Currency Design1718'!A:A,0))</f>
        <v>Heart Failure or Shock, with CC Score 14+</v>
      </c>
      <c r="C389" s="809">
        <f>INDEX('00_Group 1'!I$33:I$37,MATCH('Linked Sheet'!$A389,'00_Group 1'!$A$33:$A$37,0),1)</f>
        <v>5556.0524453098606</v>
      </c>
      <c r="D389" s="809">
        <f>IFERROR(C389*I389,"-")</f>
        <v>1666.8157335929584</v>
      </c>
      <c r="E389" s="811">
        <f>INDEX('00_Group 1'!J$33:J$37,MATCH('Linked Sheet'!$A389,'00_Group 1'!$A$33:$A$37,0),1)</f>
        <v>6143.9945030146073</v>
      </c>
      <c r="F389" s="809">
        <f>IFERROR(E389*I389,"-")</f>
        <v>1843.1983509043826</v>
      </c>
      <c r="G389" s="405" t="str">
        <f>INDEX('00_Group 1'!C:C,MATCH(A389,'00_Group 1'!A:A,0))</f>
        <v>HRG</v>
      </c>
      <c r="H389" s="405" t="str">
        <f>INDEX('00_Group 1'!D:D,MATCH(A389,'00_Group 1'!A:A,0))</f>
        <v>n/a</v>
      </c>
      <c r="I389" s="1057">
        <f>IF(INDEX('APROC data for BPT'!$F:$F,MATCH($A389,'APROC data for BPT'!$A:$A,0))=0,"-",INDEX('APROC data for BPT'!$F:$F,MATCH($A389,'APROC data for BPT'!$A:$A,0)))</f>
        <v>0.30000000000000004</v>
      </c>
      <c r="J389" s="170"/>
    </row>
    <row r="390" spans="1:10" ht="14.25" x14ac:dyDescent="0.45">
      <c r="A390" s="302" t="s">
        <v>1039</v>
      </c>
      <c r="B390" s="267" t="str">
        <f>INDEX('Currency Design1718'!B:B,MATCH('Linked Sheet'!A390,'Currency Design1718'!A:A,0))</f>
        <v>Heart Failure or Shock, with CC Score 11-13</v>
      </c>
      <c r="C390" s="809">
        <f>INDEX('00_Group 1'!I$33:I$37,MATCH('Linked Sheet'!$A390,'00_Group 1'!$A$33:$A$37,0),1)</f>
        <v>3870.5557866023769</v>
      </c>
      <c r="D390" s="809">
        <f>IFERROR(C390*I390,"-")</f>
        <v>1161.1667359807132</v>
      </c>
      <c r="E390" s="811">
        <f>INDEX('00_Group 1'!J$33:J$37,MATCH('Linked Sheet'!$A390,'00_Group 1'!$A$33:$A$37,0),1)</f>
        <v>4280.1384095232634</v>
      </c>
      <c r="F390" s="809">
        <f>IFERROR(E390*I390,"-")</f>
        <v>1284.0415228569791</v>
      </c>
      <c r="G390" s="405" t="str">
        <f>INDEX('00_Group 1'!C:C,MATCH(A390,'00_Group 1'!A:A,0))</f>
        <v>HRG</v>
      </c>
      <c r="H390" s="405" t="str">
        <f>INDEX('00_Group 1'!D:D,MATCH(A390,'00_Group 1'!A:A,0))</f>
        <v>n/a</v>
      </c>
      <c r="I390" s="1057">
        <f>IF(INDEX('APROC data for BPT'!$F:$F,MATCH($A390,'APROC data for BPT'!$A:$A,0))=0,"-",INDEX('APROC data for BPT'!$F:$F,MATCH($A390,'APROC data for BPT'!$A:$A,0)))</f>
        <v>0.30000000000000004</v>
      </c>
      <c r="J390" s="170"/>
    </row>
    <row r="391" spans="1:10" ht="14.25" x14ac:dyDescent="0.45">
      <c r="A391" s="302" t="s">
        <v>1041</v>
      </c>
      <c r="B391" s="267" t="str">
        <f>INDEX('Currency Design1718'!B:B,MATCH('Linked Sheet'!A391,'Currency Design1718'!A:A,0))</f>
        <v>Heart Failure or Shock, with CC Score 8-10</v>
      </c>
      <c r="C391" s="809">
        <f>INDEX('00_Group 1'!I$33:I$37,MATCH('Linked Sheet'!$A391,'00_Group 1'!$A$33:$A$37,0),1)</f>
        <v>2887.0800756593953</v>
      </c>
      <c r="D391" s="809">
        <f>IFERROR(C391*I391,"-")</f>
        <v>866.12402269781876</v>
      </c>
      <c r="E391" s="811">
        <f>INDEX('00_Group 1'!J$33:J$37,MATCH('Linked Sheet'!$A391,'00_Group 1'!$A$33:$A$37,0),1)</f>
        <v>3192.5911947767918</v>
      </c>
      <c r="F391" s="809">
        <f>IFERROR(E391*I391,"-")</f>
        <v>957.77735843303765</v>
      </c>
      <c r="G391" s="405" t="str">
        <f>INDEX('00_Group 1'!C:C,MATCH(A391,'00_Group 1'!A:A,0))</f>
        <v>HRG</v>
      </c>
      <c r="H391" s="405" t="str">
        <f>INDEX('00_Group 1'!D:D,MATCH(A391,'00_Group 1'!A:A,0))</f>
        <v>n/a</v>
      </c>
      <c r="I391" s="1057">
        <f>IF(INDEX('APROC data for BPT'!$F:$F,MATCH($A391,'APROC data for BPT'!$A:$A,0))=0,"-",INDEX('APROC data for BPT'!$F:$F,MATCH($A391,'APROC data for BPT'!$A:$A,0)))</f>
        <v>0.30000000000000004</v>
      </c>
      <c r="J391" s="170"/>
    </row>
    <row r="392" spans="1:10" s="160" customFormat="1" ht="14.25" x14ac:dyDescent="0.45">
      <c r="A392" s="302" t="s">
        <v>1043</v>
      </c>
      <c r="B392" s="267" t="str">
        <f>INDEX('Currency Design1718'!B:B,MATCH('Linked Sheet'!A392,'Currency Design1718'!A:A,0))</f>
        <v>Heart Failure or Shock, with CC Score 4-7</v>
      </c>
      <c r="C392" s="809">
        <f>INDEX('00_Group 1'!I$33:I$37,MATCH('Linked Sheet'!$A392,'00_Group 1'!$A$33:$A$37,0),1)</f>
        <v>2119.0594911788558</v>
      </c>
      <c r="D392" s="809">
        <f>IFERROR(C392*I392,"-")</f>
        <v>635.71784735365679</v>
      </c>
      <c r="E392" s="811">
        <f>INDEX('00_Group 1'!J$33:J$37,MATCH('Linked Sheet'!$A392,'00_Group 1'!$A$33:$A$37,0),1)</f>
        <v>2343.2985907745019</v>
      </c>
      <c r="F392" s="809">
        <f>IFERROR(E392*I392,"-")</f>
        <v>702.98957723235071</v>
      </c>
      <c r="G392" s="405" t="str">
        <f>INDEX('00_Group 1'!C:C,MATCH(A392,'00_Group 1'!A:A,0))</f>
        <v>HRG</v>
      </c>
      <c r="H392" s="405" t="str">
        <f>INDEX('00_Group 1'!D:D,MATCH(A392,'00_Group 1'!A:A,0))</f>
        <v>n/a</v>
      </c>
      <c r="I392" s="1057">
        <f>IF(INDEX('APROC data for BPT'!$F:$F,MATCH($A392,'APROC data for BPT'!$A:$A,0))=0,"-",INDEX('APROC data for BPT'!$F:$F,MATCH($A392,'APROC data for BPT'!$A:$A,0)))</f>
        <v>0.30000000000000004</v>
      </c>
      <c r="J392" s="170"/>
    </row>
    <row r="393" spans="1:10" s="160" customFormat="1" ht="14.25" x14ac:dyDescent="0.45">
      <c r="A393" s="302" t="s">
        <v>1045</v>
      </c>
      <c r="B393" s="267" t="str">
        <f>INDEX('Currency Design1718'!B:B,MATCH('Linked Sheet'!A393,'Currency Design1718'!A:A,0))</f>
        <v>Heart Failure or Shock, with CC Score 0-3</v>
      </c>
      <c r="C393" s="809">
        <f>INDEX('00_Group 1'!I$33:I$37,MATCH('Linked Sheet'!$A393,'00_Group 1'!$A$33:$A$37,0),1)</f>
        <v>1300.9375565035334</v>
      </c>
      <c r="D393" s="809">
        <f>IFERROR(C393*I393,"-")</f>
        <v>650.46877825176671</v>
      </c>
      <c r="E393" s="811">
        <f>INDEX('00_Group 1'!J$33:J$37,MATCH('Linked Sheet'!$A393,'00_Group 1'!$A$33:$A$37,0),1)</f>
        <v>1438.6029063980873</v>
      </c>
      <c r="F393" s="809">
        <f>IFERROR(E393*I393,"-")</f>
        <v>719.30145319904364</v>
      </c>
      <c r="G393" s="406" t="str">
        <f>INDEX('00_Group 1'!C:C,MATCH(A393,'00_Group 1'!A:A,0))</f>
        <v>HRG</v>
      </c>
      <c r="H393" s="406" t="str">
        <f>INDEX('00_Group 1'!D:D,MATCH(A393,'00_Group 1'!A:A,0))</f>
        <v>n/a</v>
      </c>
      <c r="I393" s="1057">
        <f>IF(INDEX('APROC data for BPT'!$F:$F,MATCH($A393,'APROC data for BPT'!$A:$A,0))=0,"-",INDEX('APROC data for BPT'!$F:$F,MATCH($A393,'APROC data for BPT'!$A:$A,0)))</f>
        <v>0.5</v>
      </c>
      <c r="J393" s="170"/>
    </row>
    <row r="394" spans="1:10" s="160" customFormat="1" ht="14.65" thickBot="1" x14ac:dyDescent="0.5">
      <c r="A394" s="172"/>
      <c r="B394" s="173"/>
      <c r="C394" s="173"/>
      <c r="D394" s="174"/>
      <c r="E394" s="174"/>
      <c r="F394" s="174"/>
      <c r="G394" s="174"/>
      <c r="H394" s="174"/>
      <c r="I394" s="69"/>
      <c r="J394" s="36"/>
    </row>
    <row r="395" spans="1:10" s="160" customFormat="1" ht="14.25" x14ac:dyDescent="0.45">
      <c r="A395" s="1088"/>
      <c r="B395" s="1089"/>
      <c r="C395" s="1089"/>
      <c r="D395" s="1090"/>
      <c r="E395" s="1090"/>
      <c r="F395" s="1090"/>
      <c r="G395" s="36"/>
      <c r="H395" s="40" t="s">
        <v>13</v>
      </c>
      <c r="I395" s="363"/>
      <c r="J395" s="36"/>
    </row>
    <row r="396" spans="1:10" s="160" customFormat="1" ht="14.25" x14ac:dyDescent="0.45">
      <c r="A396" s="1088"/>
      <c r="B396" s="1089"/>
      <c r="C396" s="1089"/>
      <c r="D396" s="1090"/>
      <c r="E396" s="1090"/>
      <c r="F396" s="1090"/>
      <c r="G396" s="1090"/>
      <c r="H396" s="1090"/>
      <c r="I396" s="1074"/>
      <c r="J396" s="36"/>
    </row>
    <row r="397" spans="1:10" s="160" customFormat="1" x14ac:dyDescent="0.35">
      <c r="A397" s="977">
        <v>18</v>
      </c>
      <c r="B397" s="978" t="s">
        <v>6836</v>
      </c>
      <c r="C397" s="979"/>
      <c r="D397" s="980"/>
      <c r="E397" s="981"/>
      <c r="F397" s="981"/>
      <c r="G397" s="980"/>
      <c r="H397" s="981"/>
      <c r="I397" s="1074"/>
      <c r="J397" s="36"/>
    </row>
    <row r="398" spans="1:10" s="160" customFormat="1" ht="51.75" customHeight="1" x14ac:dyDescent="0.35">
      <c r="A398" s="1208" t="s">
        <v>6887</v>
      </c>
      <c r="B398" s="1208"/>
      <c r="C398" s="1208"/>
      <c r="D398" s="1208"/>
      <c r="E398" s="1208"/>
      <c r="F398" s="1208"/>
      <c r="G398" s="1208"/>
      <c r="H398" s="981"/>
      <c r="I398" s="1074"/>
      <c r="J398" s="36"/>
    </row>
    <row r="399" spans="1:10" s="160" customFormat="1" ht="14.25" x14ac:dyDescent="0.45">
      <c r="A399" s="977"/>
      <c r="B399" s="978"/>
      <c r="C399" s="1206" t="s">
        <v>6823</v>
      </c>
      <c r="D399" s="1207"/>
      <c r="E399" s="1204" t="s">
        <v>6827</v>
      </c>
      <c r="F399" s="1205"/>
      <c r="G399" s="170"/>
      <c r="H399" s="170"/>
      <c r="I399" s="170"/>
      <c r="J399" s="36"/>
    </row>
    <row r="400" spans="1:10" s="160" customFormat="1" ht="30.4" x14ac:dyDescent="0.35">
      <c r="A400" s="1087" t="s">
        <v>11</v>
      </c>
      <c r="B400" s="1081" t="s">
        <v>10</v>
      </c>
      <c r="C400" s="1080" t="s">
        <v>168</v>
      </c>
      <c r="D400" s="1080" t="s">
        <v>167</v>
      </c>
      <c r="E400" s="1080" t="s">
        <v>168</v>
      </c>
      <c r="F400" s="1080" t="s">
        <v>167</v>
      </c>
      <c r="G400" s="1080" t="s">
        <v>9</v>
      </c>
      <c r="H400" s="1080" t="s">
        <v>8</v>
      </c>
      <c r="I400" s="1056" t="s">
        <v>6820</v>
      </c>
      <c r="J400" s="36"/>
    </row>
    <row r="401" spans="1:10" s="160" customFormat="1" x14ac:dyDescent="0.35">
      <c r="A401" s="984" t="s">
        <v>4528</v>
      </c>
      <c r="B401" s="988" t="str">
        <f>INDEX('Currency Design1718'!B:B,MATCH('Linked Sheet'!A401,'Currency Design1718'!A:A,0))</f>
        <v>Chronic Obstructive Pulmonary Disease or Bronchitis, with Multiple Interventions, with CC Score 9+</v>
      </c>
      <c r="C401" s="986">
        <f>INDEX('00_Group 1'!$I$44:$I$53,MATCH('Linked Sheet'!$A401,'00_Group 1'!$A$44:$A$53,0),1)</f>
        <v>6215.6541179688784</v>
      </c>
      <c r="D401" s="986">
        <f t="shared" ref="D401:D410" si="3">IFERROR(C401*I401,"-")</f>
        <v>1864.6962353906638</v>
      </c>
      <c r="E401" s="986">
        <f>INDEX('00_Group 1'!$J$44:$J$53,MATCH('Linked Sheet'!$A401,'00_Group 1'!$A$44:$A$53,0),1)</f>
        <v>6876.8939177528018</v>
      </c>
      <c r="F401" s="986">
        <f t="shared" ref="F401:F410" si="4">IFERROR(E401*I401,"-")</f>
        <v>2063.0681753258409</v>
      </c>
      <c r="G401" s="1132" t="str">
        <f>INDEX('00_Group 1'!C:C,MATCH(A401,'00_Group 1'!A:A,0))</f>
        <v>HRG</v>
      </c>
      <c r="H401" s="1132" t="str">
        <f>INDEX('00_Group 1'!D:D,MATCH(A401,'00_Group 1'!A:A,0))</f>
        <v>n/a</v>
      </c>
      <c r="I401" s="1057">
        <f>IF(INDEX('APROC data for BPT'!$F:$F,MATCH($A401,'APROC data for BPT'!$A:$A,0))=0,"-",INDEX('APROC data for BPT'!$F:$F,MATCH($A401,'APROC data for BPT'!$A:$A,0)))</f>
        <v>0.30000000000000004</v>
      </c>
      <c r="J401" s="36"/>
    </row>
    <row r="402" spans="1:10" s="160" customFormat="1" x14ac:dyDescent="0.35">
      <c r="A402" s="984" t="s">
        <v>4529</v>
      </c>
      <c r="B402" s="988" t="str">
        <f>INDEX('Currency Design1718'!B:B,MATCH('Linked Sheet'!A402,'Currency Design1718'!A:A,0))</f>
        <v>Chronic Obstructive Pulmonary Disease or Bronchitis, with Multiple Interventions, with CC Score 0-8</v>
      </c>
      <c r="C402" s="986">
        <f>INDEX('00_Group 1'!$I$44:$I$53,MATCH('Linked Sheet'!$A402,'00_Group 1'!$A$44:$A$53,0),1)</f>
        <v>3375.0488469503307</v>
      </c>
      <c r="D402" s="986">
        <f t="shared" si="3"/>
        <v>1012.5146540850993</v>
      </c>
      <c r="E402" s="986">
        <f>INDEX('00_Group 1'!$J$44:$J$53,MATCH('Linked Sheet'!$A402,'00_Group 1'!$A$44:$A$53,0),1)</f>
        <v>3734.0965966258977</v>
      </c>
      <c r="F402" s="986">
        <f t="shared" si="4"/>
        <v>1120.2289789877696</v>
      </c>
      <c r="G402" s="1132" t="str">
        <f>INDEX('00_Group 1'!C:C,MATCH(A402,'00_Group 1'!A:A,0))</f>
        <v>HRG</v>
      </c>
      <c r="H402" s="1132" t="str">
        <f>INDEX('00_Group 1'!D:D,MATCH(A402,'00_Group 1'!A:A,0))</f>
        <v>n/a</v>
      </c>
      <c r="I402" s="1057">
        <f>IF(INDEX('APROC data for BPT'!$F:$F,MATCH($A402,'APROC data for BPT'!$A:$A,0))=0,"-",INDEX('APROC data for BPT'!$F:$F,MATCH($A402,'APROC data for BPT'!$A:$A,0)))</f>
        <v>0.30000000000000004</v>
      </c>
      <c r="J402" s="36"/>
    </row>
    <row r="403" spans="1:10" s="160" customFormat="1" x14ac:dyDescent="0.35">
      <c r="A403" s="984" t="s">
        <v>4530</v>
      </c>
      <c r="B403" s="988" t="str">
        <f>INDEX('Currency Design1718'!B:B,MATCH('Linked Sheet'!A403,'Currency Design1718'!A:A,0))</f>
        <v>Chronic Obstructive Pulmonary Disease or Bronchitis, with Single Intervention, with CC Score 9+</v>
      </c>
      <c r="C403" s="986">
        <f>INDEX('00_Group 1'!$I$44:$I$53,MATCH('Linked Sheet'!$A403,'00_Group 1'!$A$44:$A$53,0),1)</f>
        <v>4374.1123434322581</v>
      </c>
      <c r="D403" s="986">
        <f t="shared" si="3"/>
        <v>1312.2337030296776</v>
      </c>
      <c r="E403" s="986">
        <f>INDEX('00_Group 1'!$J$44:$J$53,MATCH('Linked Sheet'!$A403,'00_Group 1'!$A$44:$A$53,0),1)</f>
        <v>4839.4434437973923</v>
      </c>
      <c r="F403" s="986">
        <f t="shared" si="4"/>
        <v>1451.8330331392178</v>
      </c>
      <c r="G403" s="1132" t="str">
        <f>INDEX('00_Group 1'!C:C,MATCH(A403,'00_Group 1'!A:A,0))</f>
        <v>HRG</v>
      </c>
      <c r="H403" s="1132" t="str">
        <f>INDEX('00_Group 1'!D:D,MATCH(A403,'00_Group 1'!A:A,0))</f>
        <v>n/a</v>
      </c>
      <c r="I403" s="1057">
        <f>IF(INDEX('APROC data for BPT'!$F:$F,MATCH($A403,'APROC data for BPT'!$A:$A,0))=0,"-",INDEX('APROC data for BPT'!$F:$F,MATCH($A403,'APROC data for BPT'!$A:$A,0)))</f>
        <v>0.30000000000000004</v>
      </c>
      <c r="J403" s="36"/>
    </row>
    <row r="404" spans="1:10" s="160" customFormat="1" x14ac:dyDescent="0.35">
      <c r="A404" s="984" t="s">
        <v>4531</v>
      </c>
      <c r="B404" s="988" t="str">
        <f>INDEX('Currency Design1718'!B:B,MATCH('Linked Sheet'!A404,'Currency Design1718'!A:A,0))</f>
        <v>Chronic Obstructive Pulmonary Disease or Bronchitis, with Single Intervention, with CC Score 5-8</v>
      </c>
      <c r="C404" s="986">
        <f>INDEX('00_Group 1'!$I$44:$I$53,MATCH('Linked Sheet'!$A404,'00_Group 1'!$A$44:$A$53,0),1)</f>
        <v>2884.9608695818115</v>
      </c>
      <c r="D404" s="986">
        <f t="shared" si="3"/>
        <v>865.48826087454358</v>
      </c>
      <c r="E404" s="986">
        <f>INDEX('00_Group 1'!$J$44:$J$53,MATCH('Linked Sheet'!$A404,'00_Group 1'!$A$44:$A$53,0),1)</f>
        <v>3191.8716003883869</v>
      </c>
      <c r="F404" s="986">
        <f t="shared" si="4"/>
        <v>957.56148011651624</v>
      </c>
      <c r="G404" s="1132" t="str">
        <f>INDEX('00_Group 1'!C:C,MATCH(A404,'00_Group 1'!A:A,0))</f>
        <v>HRG</v>
      </c>
      <c r="H404" s="1132" t="str">
        <f>INDEX('00_Group 1'!D:D,MATCH(A404,'00_Group 1'!A:A,0))</f>
        <v>n/a</v>
      </c>
      <c r="I404" s="1057">
        <f>IF(INDEX('APROC data for BPT'!$F:$F,MATCH($A404,'APROC data for BPT'!$A:$A,0))=0,"-",INDEX('APROC data for BPT'!$F:$F,MATCH($A404,'APROC data for BPT'!$A:$A,0)))</f>
        <v>0.30000000000000004</v>
      </c>
      <c r="J404" s="36"/>
    </row>
    <row r="405" spans="1:10" s="160" customFormat="1" x14ac:dyDescent="0.35">
      <c r="A405" s="984" t="s">
        <v>4532</v>
      </c>
      <c r="B405" s="988" t="str">
        <f>INDEX('Currency Design1718'!B:B,MATCH('Linked Sheet'!A405,'Currency Design1718'!A:A,0))</f>
        <v>Chronic Obstructive Pulmonary Disease or Bronchitis, with Single Intervention, with CC Score 0-4</v>
      </c>
      <c r="C405" s="986">
        <f>INDEX('00_Group 1'!$I$44:$I$53,MATCH('Linked Sheet'!$A405,'00_Group 1'!$A$44:$A$53,0),1)</f>
        <v>2283.6617282606767</v>
      </c>
      <c r="D405" s="986">
        <f t="shared" si="3"/>
        <v>685.09851847820312</v>
      </c>
      <c r="E405" s="986">
        <f>INDEX('00_Group 1'!$J$44:$J$53,MATCH('Linked Sheet'!$A405,'00_Group 1'!$A$44:$A$53,0),1)</f>
        <v>2526.6044653096851</v>
      </c>
      <c r="F405" s="986">
        <f t="shared" si="4"/>
        <v>757.98133959290567</v>
      </c>
      <c r="G405" s="1132" t="str">
        <f>INDEX('00_Group 1'!C:C,MATCH(A405,'00_Group 1'!A:A,0))</f>
        <v>HRG</v>
      </c>
      <c r="H405" s="1132" t="str">
        <f>INDEX('00_Group 1'!D:D,MATCH(A405,'00_Group 1'!A:A,0))</f>
        <v>n/a</v>
      </c>
      <c r="I405" s="1057">
        <f>IF(INDEX('APROC data for BPT'!$F:$F,MATCH($A405,'APROC data for BPT'!$A:$A,0))=0,"-",INDEX('APROC data for BPT'!$F:$F,MATCH($A405,'APROC data for BPT'!$A:$A,0)))</f>
        <v>0.30000000000000004</v>
      </c>
      <c r="J405" s="36"/>
    </row>
    <row r="406" spans="1:10" s="160" customFormat="1" x14ac:dyDescent="0.35">
      <c r="A406" s="984" t="s">
        <v>4533</v>
      </c>
      <c r="B406" s="988" t="str">
        <f>INDEX('Currency Design1718'!B:B,MATCH('Linked Sheet'!A406,'Currency Design1718'!A:A,0))</f>
        <v>Chronic Obstructive Pulmonary Disease or Bronchitis, without Interventions, with CC Score 13+</v>
      </c>
      <c r="C406" s="986">
        <f>INDEX('00_Group 1'!$I$44:$I$53,MATCH('Linked Sheet'!$A406,'00_Group 1'!$A$44:$A$53,0),1)</f>
        <v>4411.099834206314</v>
      </c>
      <c r="D406" s="986">
        <f t="shared" si="3"/>
        <v>1323.3299502618943</v>
      </c>
      <c r="E406" s="986">
        <f>INDEX('00_Group 1'!$J$44:$J$53,MATCH('Linked Sheet'!$A406,'00_Group 1'!$A$44:$A$53,0),1)</f>
        <v>4880.3657740154958</v>
      </c>
      <c r="F406" s="986">
        <f t="shared" si="4"/>
        <v>1464.1097322046489</v>
      </c>
      <c r="G406" s="1132" t="str">
        <f>INDEX('00_Group 1'!C:C,MATCH(A406,'00_Group 1'!A:A,0))</f>
        <v>HRG</v>
      </c>
      <c r="H406" s="1132" t="str">
        <f>INDEX('00_Group 1'!D:D,MATCH(A406,'00_Group 1'!A:A,0))</f>
        <v>n/a</v>
      </c>
      <c r="I406" s="1057">
        <f>IF(INDEX('APROC data for BPT'!$F:$F,MATCH($A406,'APROC data for BPT'!$A:$A,0))=0,"-",INDEX('APROC data for BPT'!$F:$F,MATCH($A406,'APROC data for BPT'!$A:$A,0)))</f>
        <v>0.30000000000000004</v>
      </c>
      <c r="J406" s="36"/>
    </row>
    <row r="407" spans="1:10" s="160" customFormat="1" x14ac:dyDescent="0.35">
      <c r="A407" s="984" t="s">
        <v>4534</v>
      </c>
      <c r="B407" s="988" t="str">
        <f>INDEX('Currency Design1718'!B:B,MATCH('Linked Sheet'!A407,'Currency Design1718'!A:A,0))</f>
        <v>Chronic Obstructive Pulmonary Disease or Bronchitis, without Interventions, with CC Score 9-12</v>
      </c>
      <c r="C407" s="986">
        <f>INDEX('00_Group 1'!$I$44:$I$53,MATCH('Linked Sheet'!$A407,'00_Group 1'!$A$44:$A$53,0),1)</f>
        <v>3179.0887945580685</v>
      </c>
      <c r="D407" s="986">
        <f t="shared" si="3"/>
        <v>953.72663836742072</v>
      </c>
      <c r="E407" s="986">
        <f>INDEX('00_Group 1'!$J$44:$J$53,MATCH('Linked Sheet'!$A407,'00_Group 1'!$A$44:$A$53,0),1)</f>
        <v>3517.2897301493522</v>
      </c>
      <c r="F407" s="986">
        <f t="shared" si="4"/>
        <v>1055.1869190448058</v>
      </c>
      <c r="G407" s="1132" t="str">
        <f>INDEX('00_Group 1'!C:C,MATCH(A407,'00_Group 1'!A:A,0))</f>
        <v>HRG</v>
      </c>
      <c r="H407" s="1132" t="str">
        <f>INDEX('00_Group 1'!D:D,MATCH(A407,'00_Group 1'!A:A,0))</f>
        <v>n/a</v>
      </c>
      <c r="I407" s="1057">
        <f>IF(INDEX('APROC data for BPT'!$F:$F,MATCH($A407,'APROC data for BPT'!$A:$A,0))=0,"-",INDEX('APROC data for BPT'!$F:$F,MATCH($A407,'APROC data for BPT'!$A:$A,0)))</f>
        <v>0.30000000000000004</v>
      </c>
      <c r="J407" s="36"/>
    </row>
    <row r="408" spans="1:10" s="160" customFormat="1" x14ac:dyDescent="0.35">
      <c r="A408" s="984" t="s">
        <v>4535</v>
      </c>
      <c r="B408" s="988" t="str">
        <f>INDEX('Currency Design1718'!B:B,MATCH('Linked Sheet'!A408,'Currency Design1718'!A:A,0))</f>
        <v>Chronic Obstructive Pulmonary Disease or Bronchitis, without Interventions, with CC Score 5-8</v>
      </c>
      <c r="C408" s="986">
        <f>INDEX('00_Group 1'!$I$44:$I$53,MATCH('Linked Sheet'!$A408,'00_Group 1'!$A$44:$A$53,0),1)</f>
        <v>2378.6920442204337</v>
      </c>
      <c r="D408" s="986">
        <f t="shared" si="3"/>
        <v>713.60761326613022</v>
      </c>
      <c r="E408" s="986">
        <f>INDEX('00_Group 1'!$J$44:$J$53,MATCH('Linked Sheet'!$A408,'00_Group 1'!$A$44:$A$53,0),1)</f>
        <v>2631.7443893502668</v>
      </c>
      <c r="F408" s="986">
        <f t="shared" si="4"/>
        <v>789.52331680508019</v>
      </c>
      <c r="G408" s="1132" t="str">
        <f>INDEX('00_Group 1'!C:C,MATCH(A408,'00_Group 1'!A:A,0))</f>
        <v>HRG</v>
      </c>
      <c r="H408" s="1132" t="str">
        <f>INDEX('00_Group 1'!D:D,MATCH(A408,'00_Group 1'!A:A,0))</f>
        <v>n/a</v>
      </c>
      <c r="I408" s="1057">
        <f>IF(INDEX('APROC data for BPT'!$F:$F,MATCH($A408,'APROC data for BPT'!$A:$A,0))=0,"-",INDEX('APROC data for BPT'!$F:$F,MATCH($A408,'APROC data for BPT'!$A:$A,0)))</f>
        <v>0.30000000000000004</v>
      </c>
      <c r="J408" s="36"/>
    </row>
    <row r="409" spans="1:10" s="160" customFormat="1" x14ac:dyDescent="0.35">
      <c r="A409" s="984" t="s">
        <v>4536</v>
      </c>
      <c r="B409" s="988" t="str">
        <f>INDEX('Currency Design1718'!B:B,MATCH('Linked Sheet'!A409,'Currency Design1718'!A:A,0))</f>
        <v>Chronic Obstructive Pulmonary Disease or Bronchitis, without Interventions, with CC Score 0-4</v>
      </c>
      <c r="C409" s="986">
        <f>INDEX('00_Group 1'!$I$44:$I$53,MATCH('Linked Sheet'!$A409,'00_Group 1'!$A$44:$A$53,0),1)</f>
        <v>1803.9908183148623</v>
      </c>
      <c r="D409" s="986">
        <f t="shared" si="3"/>
        <v>541.1972454944588</v>
      </c>
      <c r="E409" s="986">
        <f>INDEX('00_Group 1'!$J$44:$J$53,MATCH('Linked Sheet'!$A409,'00_Group 1'!$A$44:$A$53,0),1)</f>
        <v>1995.9047351568688</v>
      </c>
      <c r="F409" s="986">
        <f t="shared" si="4"/>
        <v>598.77142054706076</v>
      </c>
      <c r="G409" s="1132" t="str">
        <f>INDEX('00_Group 1'!C:C,MATCH(A409,'00_Group 1'!A:A,0))</f>
        <v>HRG</v>
      </c>
      <c r="H409" s="1132" t="str">
        <f>INDEX('00_Group 1'!D:D,MATCH(A409,'00_Group 1'!A:A,0))</f>
        <v>n/a</v>
      </c>
      <c r="I409" s="1057">
        <f>IF(INDEX('APROC data for BPT'!$F:$F,MATCH($A409,'APROC data for BPT'!$A:$A,0))=0,"-",INDEX('APROC data for BPT'!$F:$F,MATCH($A409,'APROC data for BPT'!$A:$A,0)))</f>
        <v>0.30000000000000004</v>
      </c>
      <c r="J409" s="36"/>
    </row>
    <row r="410" spans="1:10" s="160" customFormat="1" x14ac:dyDescent="0.35">
      <c r="A410" s="984" t="s">
        <v>4537</v>
      </c>
      <c r="B410" s="988" t="str">
        <f>INDEX('Currency Design1718'!B:B,MATCH('Linked Sheet'!A410,'Currency Design1718'!A:A,0))</f>
        <v>Chronic Obstructive Pulmonary Disease or Bronchitis, with length of stay 1 day or less, discharged home</v>
      </c>
      <c r="C410" s="986">
        <f>INDEX('00_Group 1'!$I$44:$I$53,MATCH('Linked Sheet'!$A410,'00_Group 1'!$A$44:$A$53,0),1)</f>
        <v>467.26735645505761</v>
      </c>
      <c r="D410" s="986" t="str">
        <f t="shared" si="3"/>
        <v>-</v>
      </c>
      <c r="E410" s="986">
        <f>INDEX('00_Group 1'!$J$44:$J$53,MATCH('Linked Sheet'!$A410,'00_Group 1'!$A$44:$A$53,0),1)</f>
        <v>516.97664969495736</v>
      </c>
      <c r="F410" s="986" t="str">
        <f t="shared" si="4"/>
        <v>-</v>
      </c>
      <c r="G410" s="1132" t="str">
        <f>INDEX('00_Group 1'!C:C,MATCH(A410,'00_Group 1'!A:A,0))</f>
        <v>HRG</v>
      </c>
      <c r="H410" s="1132" t="str">
        <f>INDEX('00_Group 1'!D:D,MATCH(A410,'00_Group 1'!A:A,0))</f>
        <v>n/a</v>
      </c>
      <c r="I410" s="1057" t="str">
        <f>IF(INDEX('APROC data for BPT'!$F:$F,MATCH($A410,'APROC data for BPT'!$A:$A,0))=0,"-",INDEX('APROC data for BPT'!$F:$F,MATCH($A410,'APROC data for BPT'!$A:$A,0)))</f>
        <v>-</v>
      </c>
      <c r="J410" s="36"/>
    </row>
    <row r="411" spans="1:10" s="160" customFormat="1" ht="13.15" thickBot="1" x14ac:dyDescent="0.4">
      <c r="A411" s="1093"/>
      <c r="B411" s="1094"/>
      <c r="C411" s="1095"/>
      <c r="D411" s="1095"/>
      <c r="E411" s="1096"/>
      <c r="F411" s="1097"/>
      <c r="G411" s="1097"/>
      <c r="H411" s="1096"/>
      <c r="I411" s="1096"/>
      <c r="J411" s="36"/>
    </row>
    <row r="412" spans="1:10" x14ac:dyDescent="0.35">
      <c r="A412" s="1091"/>
      <c r="B412" s="1092"/>
      <c r="C412" s="979"/>
      <c r="D412" s="980"/>
      <c r="E412" s="981"/>
      <c r="F412" s="981"/>
      <c r="G412" s="980"/>
      <c r="H412" s="980"/>
      <c r="I412" s="980"/>
    </row>
    <row r="413" spans="1:10" x14ac:dyDescent="0.35">
      <c r="A413" s="977">
        <v>19</v>
      </c>
      <c r="B413" s="978" t="s">
        <v>6888</v>
      </c>
      <c r="C413" s="979"/>
      <c r="D413" s="980"/>
      <c r="E413" s="981"/>
      <c r="F413" s="981"/>
      <c r="G413" s="980"/>
      <c r="H413" s="40" t="s">
        <v>13</v>
      </c>
    </row>
    <row r="414" spans="1:10" ht="35.25" customHeight="1" x14ac:dyDescent="0.35">
      <c r="A414" s="1200" t="s">
        <v>6880</v>
      </c>
      <c r="B414" s="1200"/>
      <c r="C414" s="1200"/>
      <c r="D414" s="1200"/>
      <c r="E414" s="1200"/>
      <c r="F414" s="1200"/>
      <c r="G414" s="1200"/>
      <c r="H414" s="980"/>
    </row>
    <row r="415" spans="1:10" ht="30.4" x14ac:dyDescent="0.35">
      <c r="A415" s="1087" t="s">
        <v>11</v>
      </c>
      <c r="B415" s="1081" t="s">
        <v>10</v>
      </c>
      <c r="C415" s="1081" t="s">
        <v>7</v>
      </c>
      <c r="D415" s="1080" t="s">
        <v>6</v>
      </c>
      <c r="E415" s="1081" t="s">
        <v>6585</v>
      </c>
      <c r="F415" s="1081" t="s">
        <v>8</v>
      </c>
      <c r="G415" s="119"/>
      <c r="H415" s="160"/>
      <c r="J415"/>
    </row>
    <row r="416" spans="1:10" x14ac:dyDescent="0.35">
      <c r="A416" s="984" t="s">
        <v>4652</v>
      </c>
      <c r="B416" s="985" t="str">
        <f>INDEX('Currency Design1718'!B:B,MATCH('Linked Sheet'!A416,'Currency Design1718'!A:A,0))</f>
        <v>Complex Percutaneous Transluminal Coronary Angioplasty with CC Score 12+</v>
      </c>
      <c r="C416" s="984">
        <f>INDEX('00_Group 1'!I$59:I$76,MATCH('Linked Sheet'!$A416,'00_Group 1'!$A$59:$A$76,0),1)</f>
        <v>6718.5831564962282</v>
      </c>
      <c r="D416" s="984">
        <f>INDEX('00_Group 1'!J$59:J$76,MATCH('Linked Sheet'!$A416,'00_Group 1'!$A$59:$A$76,0),1)</f>
        <v>7437.1481999717607</v>
      </c>
      <c r="E416" s="987" t="str">
        <f>INDEX('00_Group 1'!$C$59:$C$76,MATCH($A416,'00_Group 1'!$A$59:$A$76,0))</f>
        <v>Sub-HRG</v>
      </c>
      <c r="F416" s="987" t="str">
        <f>IF(INDEX('00_Group 1'!$D$59:$D$76,MATCH($A416,'00_Group 1'!$A$59:$A$76,0))="","",INDEX('00_Group 1'!$D$59:$D$76,MATCH($A416,'00_Group 1'!$A$59:$A$76,0)))</f>
        <v>BP50</v>
      </c>
    </row>
    <row r="417" spans="1:6" x14ac:dyDescent="0.35">
      <c r="A417" s="984" t="s">
        <v>4653</v>
      </c>
      <c r="B417" s="985" t="str">
        <f>INDEX('Currency Design1718'!B:B,MATCH('Linked Sheet'!A417,'Currency Design1718'!A:A,0))</f>
        <v>Complex Percutaneous Transluminal Coronary Angioplasty with CC Score 8-11</v>
      </c>
      <c r="C417" s="984">
        <f>INDEX('00_Group 1'!I$59:I$76,MATCH('Linked Sheet'!$A417,'00_Group 1'!$A$59:$A$76,0),1)</f>
        <v>4790.4963810765958</v>
      </c>
      <c r="D417" s="984">
        <f>INDEX('00_Group 1'!J$59:J$76,MATCH('Linked Sheet'!$A417,'00_Group 1'!$A$59:$A$76,0),1)</f>
        <v>5302.8489352024353</v>
      </c>
      <c r="E417" s="987" t="str">
        <f>INDEX('00_Group 1'!$C$59:$C$76,MATCH($A417,'00_Group 1'!$A$59:$A$76,0))</f>
        <v>Sub-HRG</v>
      </c>
      <c r="F417" s="987" t="str">
        <f>IF(INDEX('00_Group 1'!$D$59:$D$76,MATCH($A417,'00_Group 1'!$A$59:$A$76,0))="","",INDEX('00_Group 1'!$D$59:$D$76,MATCH($A417,'00_Group 1'!$A$59:$A$76,0)))</f>
        <v>BP50</v>
      </c>
    </row>
    <row r="418" spans="1:6" x14ac:dyDescent="0.35">
      <c r="A418" s="984" t="s">
        <v>4654</v>
      </c>
      <c r="B418" s="985" t="str">
        <f>INDEX('Currency Design1718'!B:B,MATCH('Linked Sheet'!A418,'Currency Design1718'!A:A,0))</f>
        <v>Complex Percutaneous Transluminal Coronary Angioplasty with CC Score 4-7</v>
      </c>
      <c r="C418" s="984">
        <f>INDEX('00_Group 1'!I$59:I$76,MATCH('Linked Sheet'!$A418,'00_Group 1'!$A$59:$A$76,0),1)</f>
        <v>3285.7107891581809</v>
      </c>
      <c r="D418" s="984">
        <f>INDEX('00_Group 1'!J$59:J$76,MATCH('Linked Sheet'!$A418,'00_Group 1'!$A$59:$A$76,0),1)</f>
        <v>3637.123707784724</v>
      </c>
      <c r="E418" s="987" t="str">
        <f>INDEX('00_Group 1'!$C$59:$C$76,MATCH($A418,'00_Group 1'!$A$59:$A$76,0))</f>
        <v>Sub-HRG</v>
      </c>
      <c r="F418" s="987" t="str">
        <f>IF(INDEX('00_Group 1'!$D$59:$D$76,MATCH($A418,'00_Group 1'!$A$59:$A$76,0))="","",INDEX('00_Group 1'!$D$59:$D$76,MATCH($A418,'00_Group 1'!$A$59:$A$76,0)))</f>
        <v>BP50</v>
      </c>
    </row>
    <row r="419" spans="1:6" x14ac:dyDescent="0.35">
      <c r="A419" s="984" t="s">
        <v>4655</v>
      </c>
      <c r="B419" s="985" t="str">
        <f>INDEX('Currency Design1718'!B:B,MATCH('Linked Sheet'!A419,'Currency Design1718'!A:A,0))</f>
        <v>Complex Percutaneous Transluminal Coronary Angioplasty with CC Score 0-3</v>
      </c>
      <c r="C419" s="984">
        <f>INDEX('00_Group 1'!I$59:I$76,MATCH('Linked Sheet'!$A419,'00_Group 1'!$A$59:$A$76,0),1)</f>
        <v>2580.2891701789513</v>
      </c>
      <c r="D419" s="984">
        <f>INDEX('00_Group 1'!J$59:J$76,MATCH('Linked Sheet'!$A419,'00_Group 1'!$A$59:$A$76,0),1)</f>
        <v>2856.2559263478233</v>
      </c>
      <c r="E419" s="987" t="str">
        <f>INDEX('00_Group 1'!$C$59:$C$76,MATCH($A419,'00_Group 1'!$A$59:$A$76,0))</f>
        <v>Sub-HRG</v>
      </c>
      <c r="F419" s="987" t="str">
        <f>IF(INDEX('00_Group 1'!$D$59:$D$76,MATCH($A419,'00_Group 1'!$A$59:$A$76,0))="","",INDEX('00_Group 1'!$D$59:$D$76,MATCH($A419,'00_Group 1'!$A$59:$A$76,0)))</f>
        <v>BP50</v>
      </c>
    </row>
    <row r="420" spans="1:6" x14ac:dyDescent="0.35">
      <c r="A420" s="984" t="s">
        <v>4656</v>
      </c>
      <c r="B420" s="985" t="str">
        <f>INDEX('Currency Design1718'!B:B,MATCH('Linked Sheet'!A420,'Currency Design1718'!A:A,0))</f>
        <v>Standard Percutaneous Transluminal Coronary Angioplasty with CC Score 12+</v>
      </c>
      <c r="C420" s="984">
        <f>INDEX('00_Group 1'!I$59:I$76,MATCH('Linked Sheet'!$A420,'00_Group 1'!$A$59:$A$76,0),1)</f>
        <v>6639.361035516793</v>
      </c>
      <c r="D420" s="984">
        <f>INDEX('00_Group 1'!J$59:J$76,MATCH('Linked Sheet'!$A420,'00_Group 1'!$A$59:$A$76,0),1)</f>
        <v>7349.4531248768781</v>
      </c>
      <c r="E420" s="987" t="str">
        <f>INDEX('00_Group 1'!$C$59:$C$76,MATCH($A420,'00_Group 1'!$A$59:$A$76,0))</f>
        <v>Sub-HRG</v>
      </c>
      <c r="F420" s="987" t="str">
        <f>IF(INDEX('00_Group 1'!$D$59:$D$76,MATCH($A420,'00_Group 1'!$A$59:$A$76,0))="","",INDEX('00_Group 1'!$D$59:$D$76,MATCH($A420,'00_Group 1'!$A$59:$A$76,0)))</f>
        <v>BP50</v>
      </c>
    </row>
    <row r="421" spans="1:6" x14ac:dyDescent="0.35">
      <c r="A421" s="984" t="s">
        <v>4657</v>
      </c>
      <c r="B421" s="985" t="str">
        <f>INDEX('Currency Design1718'!B:B,MATCH('Linked Sheet'!A421,'Currency Design1718'!A:A,0))</f>
        <v>Standard Percutaneous Transluminal Coronary Angioplasty with CC Score 8-11</v>
      </c>
      <c r="C421" s="984">
        <f>INDEX('00_Group 1'!I$59:I$76,MATCH('Linked Sheet'!$A421,'00_Group 1'!$A$59:$A$76,0),1)</f>
        <v>3998.5786301970825</v>
      </c>
      <c r="D421" s="984">
        <f>INDEX('00_Group 1'!J$59:J$76,MATCH('Linked Sheet'!$A421,'00_Group 1'!$A$59:$A$76,0),1)</f>
        <v>4426.2340986673589</v>
      </c>
      <c r="E421" s="987" t="str">
        <f>INDEX('00_Group 1'!$C$59:$C$76,MATCH($A421,'00_Group 1'!$A$59:$A$76,0))</f>
        <v>Sub-HRG</v>
      </c>
      <c r="F421" s="987" t="str">
        <f>IF(INDEX('00_Group 1'!$D$59:$D$76,MATCH($A421,'00_Group 1'!$A$59:$A$76,0))="","",INDEX('00_Group 1'!$D$59:$D$76,MATCH($A421,'00_Group 1'!$A$59:$A$76,0)))</f>
        <v>BP50</v>
      </c>
    </row>
    <row r="422" spans="1:6" x14ac:dyDescent="0.35">
      <c r="A422" s="984" t="s">
        <v>4658</v>
      </c>
      <c r="B422" s="985" t="str">
        <f>INDEX('Currency Design1718'!B:B,MATCH('Linked Sheet'!A422,'Currency Design1718'!A:A,0))</f>
        <v>Standard Percutaneous Transluminal Coronary Angioplasty with CC Score 4-7</v>
      </c>
      <c r="C422" s="984">
        <f>INDEX('00_Group 1'!I$59:I$76,MATCH('Linked Sheet'!$A422,'00_Group 1'!$A$59:$A$76,0),1)</f>
        <v>2856.5578925661175</v>
      </c>
      <c r="D422" s="984">
        <f>INDEX('00_Group 1'!J$59:J$76,MATCH('Linked Sheet'!$A422,'00_Group 1'!$A$59:$A$76,0),1)</f>
        <v>3162.0721056747934</v>
      </c>
      <c r="E422" s="987" t="str">
        <f>INDEX('00_Group 1'!$C$59:$C$76,MATCH($A422,'00_Group 1'!$A$59:$A$76,0))</f>
        <v>Sub-HRG</v>
      </c>
      <c r="F422" s="987" t="str">
        <f>IF(INDEX('00_Group 1'!$D$59:$D$76,MATCH($A422,'00_Group 1'!$A$59:$A$76,0))="","",INDEX('00_Group 1'!$D$59:$D$76,MATCH($A422,'00_Group 1'!$A$59:$A$76,0)))</f>
        <v>BP50</v>
      </c>
    </row>
    <row r="423" spans="1:6" x14ac:dyDescent="0.35">
      <c r="A423" s="985" t="s">
        <v>4659</v>
      </c>
      <c r="B423" s="985" t="str">
        <f>INDEX('Currency Design1718'!B:B,MATCH('Linked Sheet'!A423,'Currency Design1718'!A:A,0))</f>
        <v>Standard Percutaneous Transluminal Coronary Angioplasty with CC Score 0-3</v>
      </c>
      <c r="C423" s="984">
        <f>INDEX('00_Group 1'!I$59:I$76,MATCH('Linked Sheet'!$A423,'00_Group 1'!$A$59:$A$76,0),1)</f>
        <v>2246.8541601054517</v>
      </c>
      <c r="D423" s="984">
        <f>INDEX('00_Group 1'!J$59:J$76,MATCH('Linked Sheet'!$A423,'00_Group 1'!$A$59:$A$76,0),1)</f>
        <v>2487.1594178707405</v>
      </c>
      <c r="E423" s="987" t="str">
        <f>INDEX('00_Group 1'!$C$59:$C$76,MATCH($A423,'00_Group 1'!$A$59:$A$76,0))</f>
        <v>Sub-HRG</v>
      </c>
      <c r="F423" s="987" t="str">
        <f>IF(INDEX('00_Group 1'!$D$59:$D$76,MATCH($A423,'00_Group 1'!$A$59:$A$76,0))="","",INDEX('00_Group 1'!$D$59:$D$76,MATCH($A423,'00_Group 1'!$A$59:$A$76,0)))</f>
        <v>BP50</v>
      </c>
    </row>
    <row r="424" spans="1:6" x14ac:dyDescent="0.35">
      <c r="A424" s="985" t="s">
        <v>4660</v>
      </c>
      <c r="B424" s="985" t="str">
        <f>INDEX('Currency Design1718'!B:B,MATCH('Linked Sheet'!A424,'Currency Design1718'!A:A,0))</f>
        <v>Complex Cardiac Catheterisation with CC Score 7+</v>
      </c>
      <c r="C424" s="984">
        <f>INDEX('00_Group 1'!I$59:I$76,MATCH('Linked Sheet'!$A424,'00_Group 1'!$A$59:$A$76,0),1)</f>
        <v>4489.5487064811023</v>
      </c>
      <c r="D424" s="984">
        <f>INDEX('00_Group 1'!J$59:J$76,MATCH('Linked Sheet'!$A424,'00_Group 1'!$A$59:$A$76,0),1)</f>
        <v>4969.7143435379048</v>
      </c>
      <c r="E424" s="987" t="str">
        <f>INDEX('00_Group 1'!$C$59:$C$76,MATCH($A424,'00_Group 1'!$A$59:$A$76,0))</f>
        <v>Sub-HRG</v>
      </c>
      <c r="F424" s="987" t="str">
        <f>IF(INDEX('00_Group 1'!$D$59:$D$76,MATCH($A424,'00_Group 1'!$A$59:$A$76,0))="","",INDEX('00_Group 1'!$D$59:$D$76,MATCH($A424,'00_Group 1'!$A$59:$A$76,0)))</f>
        <v>BP50</v>
      </c>
    </row>
    <row r="425" spans="1:6" x14ac:dyDescent="0.35">
      <c r="A425" s="985" t="s">
        <v>4661</v>
      </c>
      <c r="B425" s="985" t="str">
        <f>INDEX('Currency Design1718'!B:B,MATCH('Linked Sheet'!A425,'Currency Design1718'!A:A,0))</f>
        <v>Complex Cardiac Catheterisation with CC Score 4-6</v>
      </c>
      <c r="C425" s="984">
        <f>INDEX('00_Group 1'!I$59:I$76,MATCH('Linked Sheet'!$A425,'00_Group 1'!$A$59:$A$76,0),1)</f>
        <v>2788.0028311528959</v>
      </c>
      <c r="D425" s="984">
        <f>INDEX('00_Group 1'!J$59:J$76,MATCH('Linked Sheet'!$A425,'00_Group 1'!$A$59:$A$76,0),1)</f>
        <v>3086.184952131815</v>
      </c>
      <c r="E425" s="987" t="str">
        <f>INDEX('00_Group 1'!$C$59:$C$76,MATCH($A425,'00_Group 1'!$A$59:$A$76,0))</f>
        <v>Sub-HRG</v>
      </c>
      <c r="F425" s="987" t="str">
        <f>IF(INDEX('00_Group 1'!$D$59:$D$76,MATCH($A425,'00_Group 1'!$A$59:$A$76,0))="","",INDEX('00_Group 1'!$D$59:$D$76,MATCH($A425,'00_Group 1'!$A$59:$A$76,0)))</f>
        <v>BP50</v>
      </c>
    </row>
    <row r="426" spans="1:6" x14ac:dyDescent="0.35">
      <c r="A426" s="985" t="s">
        <v>4662</v>
      </c>
      <c r="B426" s="985" t="str">
        <f>INDEX('Currency Design1718'!B:B,MATCH('Linked Sheet'!A426,'Currency Design1718'!A:A,0))</f>
        <v>Complex Cardiac Catheterisation with CC Score 2-3</v>
      </c>
      <c r="C426" s="984">
        <f>INDEX('00_Group 1'!I$59:I$76,MATCH('Linked Sheet'!$A426,'00_Group 1'!$A$59:$A$76,0),1)</f>
        <v>2143.7710307809107</v>
      </c>
      <c r="D426" s="984">
        <f>INDEX('00_Group 1'!J$59:J$76,MATCH('Linked Sheet'!$A426,'00_Group 1'!$A$59:$A$76,0),1)</f>
        <v>2373.0513549286015</v>
      </c>
      <c r="E426" s="987" t="str">
        <f>INDEX('00_Group 1'!$C$59:$C$76,MATCH($A426,'00_Group 1'!$A$59:$A$76,0))</f>
        <v>Sub-HRG</v>
      </c>
      <c r="F426" s="987" t="str">
        <f>IF(INDEX('00_Group 1'!$D$59:$D$76,MATCH($A426,'00_Group 1'!$A$59:$A$76,0))="","",INDEX('00_Group 1'!$D$59:$D$76,MATCH($A426,'00_Group 1'!$A$59:$A$76,0)))</f>
        <v>BP50</v>
      </c>
    </row>
    <row r="427" spans="1:6" x14ac:dyDescent="0.35">
      <c r="A427" s="985" t="s">
        <v>4663</v>
      </c>
      <c r="B427" s="985" t="str">
        <f>INDEX('Currency Design1718'!B:B,MATCH('Linked Sheet'!A427,'Currency Design1718'!A:A,0))</f>
        <v>Complex Cardiac Catheterisation with CC Score 0-1</v>
      </c>
      <c r="C427" s="984">
        <f>INDEX('00_Group 1'!I$59:I$76,MATCH('Linked Sheet'!$A427,'00_Group 1'!$A$59:$A$76,0),1)</f>
        <v>1732.214704713735</v>
      </c>
      <c r="D427" s="984">
        <f>INDEX('00_Group 1'!J$59:J$76,MATCH('Linked Sheet'!$A427,'00_Group 1'!$A$59:$A$76,0),1)</f>
        <v>1917.4783094959528</v>
      </c>
      <c r="E427" s="987" t="str">
        <f>INDEX('00_Group 1'!$C$59:$C$76,MATCH($A427,'00_Group 1'!$A$59:$A$76,0))</f>
        <v>Sub-HRG</v>
      </c>
      <c r="F427" s="987" t="str">
        <f>IF(INDEX('00_Group 1'!$D$59:$D$76,MATCH($A427,'00_Group 1'!$A$59:$A$76,0))="","",INDEX('00_Group 1'!$D$59:$D$76,MATCH($A427,'00_Group 1'!$A$59:$A$76,0)))</f>
        <v>BP50</v>
      </c>
    </row>
    <row r="428" spans="1:6" x14ac:dyDescent="0.35">
      <c r="A428" s="985" t="s">
        <v>4664</v>
      </c>
      <c r="B428" s="985" t="str">
        <f>INDEX('Currency Design1718'!B:B,MATCH('Linked Sheet'!A428,'Currency Design1718'!A:A,0))</f>
        <v>Standard Cardiac Catheterisation with CC Score 13+</v>
      </c>
      <c r="C428" s="984">
        <f>INDEX('00_Group 1'!I$59:I$76,MATCH('Linked Sheet'!$A428,'00_Group 1'!$A$59:$A$76,0),1)</f>
        <v>7463.9033899685201</v>
      </c>
      <c r="D428" s="984">
        <f>INDEX('00_Group 1'!J$59:J$76,MATCH('Linked Sheet'!$A428,'00_Group 1'!$A$59:$A$76,0),1)</f>
        <v>8262.1818273983081</v>
      </c>
      <c r="E428" s="987" t="str">
        <f>INDEX('00_Group 1'!$C$59:$C$76,MATCH($A428,'00_Group 1'!$A$59:$A$76,0))</f>
        <v>Sub-HRG</v>
      </c>
      <c r="F428" s="987" t="str">
        <f>IF(INDEX('00_Group 1'!$D$59:$D$76,MATCH($A428,'00_Group 1'!$A$59:$A$76,0))="","",INDEX('00_Group 1'!$D$59:$D$76,MATCH($A428,'00_Group 1'!$A$59:$A$76,0)))</f>
        <v>BP50</v>
      </c>
    </row>
    <row r="429" spans="1:6" x14ac:dyDescent="0.35">
      <c r="A429" s="984" t="s">
        <v>4665</v>
      </c>
      <c r="B429" s="985" t="str">
        <f>INDEX('Currency Design1718'!B:B,MATCH('Linked Sheet'!A429,'Currency Design1718'!A:A,0))</f>
        <v>Standard Cardiac Catheterisation with CC Score 10-12</v>
      </c>
      <c r="C429" s="984">
        <f>INDEX('00_Group 1'!I$59:I$76,MATCH('Linked Sheet'!$A429,'00_Group 1'!$A$59:$A$76,0),1)</f>
        <v>5092.0032133313671</v>
      </c>
      <c r="D429" s="984">
        <f>INDEX('00_Group 1'!J$59:J$76,MATCH('Linked Sheet'!$A429,'00_Group 1'!$A$59:$A$76,0),1)</f>
        <v>5636.6024874844543</v>
      </c>
      <c r="E429" s="987" t="str">
        <f>INDEX('00_Group 1'!$C$59:$C$76,MATCH($A429,'00_Group 1'!$A$59:$A$76,0))</f>
        <v>Sub-HRG</v>
      </c>
      <c r="F429" s="987" t="str">
        <f>IF(INDEX('00_Group 1'!$D$59:$D$76,MATCH($A429,'00_Group 1'!$A$59:$A$76,0))="","",INDEX('00_Group 1'!$D$59:$D$76,MATCH($A429,'00_Group 1'!$A$59:$A$76,0)))</f>
        <v>BP50</v>
      </c>
    </row>
    <row r="430" spans="1:6" x14ac:dyDescent="0.35">
      <c r="A430" s="984" t="s">
        <v>4666</v>
      </c>
      <c r="B430" s="985" t="str">
        <f>INDEX('Currency Design1718'!B:B,MATCH('Linked Sheet'!A430,'Currency Design1718'!A:A,0))</f>
        <v>Standard Cardiac Catheterisation with CC Score 7-9</v>
      </c>
      <c r="C430" s="984">
        <f>INDEX('00_Group 1'!I$59:I$76,MATCH('Linked Sheet'!$A430,'00_Group 1'!$A$59:$A$76,0),1)</f>
        <v>3838.0660837035002</v>
      </c>
      <c r="D430" s="984">
        <f>INDEX('00_Group 1'!J$59:J$76,MATCH('Linked Sheet'!$A430,'00_Group 1'!$A$59:$A$76,0),1)</f>
        <v>4248.5544349017355</v>
      </c>
      <c r="E430" s="987" t="str">
        <f>INDEX('00_Group 1'!$C$59:$C$76,MATCH($A430,'00_Group 1'!$A$59:$A$76,0))</f>
        <v>Sub-HRG</v>
      </c>
      <c r="F430" s="987" t="str">
        <f>IF(INDEX('00_Group 1'!$D$59:$D$76,MATCH($A430,'00_Group 1'!$A$59:$A$76,0))="","",INDEX('00_Group 1'!$D$59:$D$76,MATCH($A430,'00_Group 1'!$A$59:$A$76,0)))</f>
        <v>BP50</v>
      </c>
    </row>
    <row r="431" spans="1:6" x14ac:dyDescent="0.35">
      <c r="A431" s="984" t="s">
        <v>4667</v>
      </c>
      <c r="B431" s="985" t="str">
        <f>INDEX('Currency Design1718'!B:B,MATCH('Linked Sheet'!A431,'Currency Design1718'!A:A,0))</f>
        <v>Standard Cardiac Catheterisation with CC Score 4-6</v>
      </c>
      <c r="C431" s="984">
        <f>INDEX('00_Group 1'!I$59:I$76,MATCH('Linked Sheet'!$A431,'00_Group 1'!$A$59:$A$76,0),1)</f>
        <v>2788.0028311528959</v>
      </c>
      <c r="D431" s="984">
        <f>INDEX('00_Group 1'!J$59:J$76,MATCH('Linked Sheet'!$A431,'00_Group 1'!$A$59:$A$76,0),1)</f>
        <v>3086.184952131815</v>
      </c>
      <c r="E431" s="987" t="str">
        <f>INDEX('00_Group 1'!$C$59:$C$76,MATCH($A431,'00_Group 1'!$A$59:$A$76,0))</f>
        <v>Sub-HRG</v>
      </c>
      <c r="F431" s="987" t="str">
        <f>IF(INDEX('00_Group 1'!$D$59:$D$76,MATCH($A431,'00_Group 1'!$A$59:$A$76,0))="","",INDEX('00_Group 1'!$D$59:$D$76,MATCH($A431,'00_Group 1'!$A$59:$A$76,0)))</f>
        <v>BP50</v>
      </c>
    </row>
    <row r="432" spans="1:6" x14ac:dyDescent="0.35">
      <c r="A432" s="984" t="s">
        <v>4668</v>
      </c>
      <c r="B432" s="985" t="str">
        <f>INDEX('Currency Design1718'!B:B,MATCH('Linked Sheet'!A432,'Currency Design1718'!A:A,0))</f>
        <v>Standard Cardiac Catheterisation with CC Score 2-3</v>
      </c>
      <c r="C432" s="984">
        <f>INDEX('00_Group 1'!I$59:I$76,MATCH('Linked Sheet'!$A432,'00_Group 1'!$A$59:$A$76,0),1)</f>
        <v>2131.4050202130043</v>
      </c>
      <c r="D432" s="984">
        <f>INDEX('00_Group 1'!J$59:J$76,MATCH('Linked Sheet'!$A432,'00_Group 1'!$A$59:$A$76,0),1)</f>
        <v>2359.3627763855179</v>
      </c>
      <c r="E432" s="987" t="str">
        <f>INDEX('00_Group 1'!$C$59:$C$76,MATCH($A432,'00_Group 1'!$A$59:$A$76,0))</f>
        <v>Sub-HRG</v>
      </c>
      <c r="F432" s="987" t="str">
        <f>IF(INDEX('00_Group 1'!$D$59:$D$76,MATCH($A432,'00_Group 1'!$A$59:$A$76,0))="","",INDEX('00_Group 1'!$D$59:$D$76,MATCH($A432,'00_Group 1'!$A$59:$A$76,0)))</f>
        <v>BP50</v>
      </c>
    </row>
    <row r="433" spans="1:6" x14ac:dyDescent="0.35">
      <c r="A433" s="984" t="s">
        <v>4669</v>
      </c>
      <c r="B433" s="985" t="str">
        <f>INDEX('Currency Design1718'!B:B,MATCH('Linked Sheet'!A433,'Currency Design1718'!A:A,0))</f>
        <v>Standard Cardiac Catheterisation with CC Score 0-1</v>
      </c>
      <c r="C433" s="984">
        <f>INDEX('00_Group 1'!I$59:I$76,MATCH('Linked Sheet'!$A433,'00_Group 1'!$A$59:$A$76,0),1)</f>
        <v>1648.0348782193014</v>
      </c>
      <c r="D433" s="984">
        <f>INDEX('00_Group 1'!J$59:J$76,MATCH('Linked Sheet'!$A433,'00_Group 1'!$A$59:$A$76,0),1)</f>
        <v>1824.2952930021145</v>
      </c>
      <c r="E433" s="987" t="str">
        <f>INDEX('00_Group 1'!$C$59:$C$76,MATCH($A433,'00_Group 1'!$A$59:$A$76,0))</f>
        <v>Sub-HRG</v>
      </c>
      <c r="F433" s="987" t="str">
        <f>IF(INDEX('00_Group 1'!$D$59:$D$76,MATCH($A433,'00_Group 1'!$A$59:$A$76,0))="","",INDEX('00_Group 1'!$D$59:$D$76,MATCH($A433,'00_Group 1'!$A$59:$A$76,0)))</f>
        <v>BP50</v>
      </c>
    </row>
    <row r="434" spans="1:6" x14ac:dyDescent="0.35">
      <c r="A434" s="159"/>
      <c r="B434" s="159"/>
      <c r="C434" s="159"/>
    </row>
    <row r="435" spans="1:6" x14ac:dyDescent="0.35">
      <c r="A435" s="159"/>
      <c r="B435" s="159"/>
      <c r="C435" s="159"/>
    </row>
    <row r="436" spans="1:6" x14ac:dyDescent="0.35">
      <c r="A436" s="159"/>
      <c r="B436" s="159"/>
      <c r="C436" s="159"/>
    </row>
    <row r="437" spans="1:6" x14ac:dyDescent="0.35">
      <c r="A437" s="159"/>
      <c r="B437" s="159"/>
      <c r="C437" s="159"/>
    </row>
    <row r="438" spans="1:6" x14ac:dyDescent="0.35">
      <c r="A438" s="159"/>
      <c r="B438" s="159"/>
      <c r="C438" s="159"/>
    </row>
    <row r="439" spans="1:6" x14ac:dyDescent="0.35">
      <c r="A439" s="159"/>
      <c r="B439" s="159"/>
      <c r="C439" s="159"/>
    </row>
    <row r="440" spans="1:6" x14ac:dyDescent="0.35">
      <c r="A440" s="159"/>
      <c r="B440" s="159"/>
      <c r="C440" s="159"/>
    </row>
    <row r="441" spans="1:6" x14ac:dyDescent="0.35">
      <c r="A441" s="159"/>
      <c r="B441" s="159"/>
      <c r="C441" s="159"/>
    </row>
    <row r="442" spans="1:6" x14ac:dyDescent="0.35">
      <c r="A442" s="159"/>
      <c r="B442" s="159"/>
      <c r="C442" s="159"/>
    </row>
    <row r="443" spans="1:6" x14ac:dyDescent="0.35">
      <c r="A443" s="159"/>
      <c r="B443" s="159"/>
      <c r="C443" s="159"/>
    </row>
    <row r="444" spans="1:6" x14ac:dyDescent="0.35">
      <c r="A444" s="159"/>
      <c r="B444" s="159"/>
      <c r="C444" s="159"/>
    </row>
    <row r="445" spans="1:6" x14ac:dyDescent="0.35">
      <c r="A445" s="159"/>
      <c r="B445" s="159"/>
      <c r="C445" s="159"/>
    </row>
    <row r="446" spans="1:6" x14ac:dyDescent="0.35">
      <c r="A446" s="159"/>
      <c r="B446" s="159"/>
      <c r="C446" s="159"/>
    </row>
    <row r="447" spans="1:6" x14ac:dyDescent="0.35">
      <c r="A447" s="159"/>
      <c r="B447" s="159"/>
      <c r="C447" s="159"/>
    </row>
    <row r="448" spans="1:6" x14ac:dyDescent="0.35">
      <c r="A448" s="159"/>
      <c r="B448" s="159"/>
      <c r="C448" s="159"/>
    </row>
    <row r="449" spans="1:3" x14ac:dyDescent="0.35">
      <c r="A449" s="159"/>
      <c r="B449" s="159"/>
      <c r="C449" s="159"/>
    </row>
    <row r="450" spans="1:3" x14ac:dyDescent="0.35">
      <c r="A450" s="159"/>
      <c r="B450" s="159"/>
      <c r="C450" s="159"/>
    </row>
    <row r="451" spans="1:3" x14ac:dyDescent="0.35">
      <c r="A451" s="159"/>
      <c r="B451" s="159"/>
      <c r="C451" s="159"/>
    </row>
    <row r="452" spans="1:3" x14ac:dyDescent="0.35">
      <c r="A452" s="159"/>
      <c r="B452" s="159"/>
      <c r="C452" s="159"/>
    </row>
    <row r="453" spans="1:3" x14ac:dyDescent="0.35">
      <c r="A453" s="159"/>
      <c r="B453" s="159"/>
      <c r="C453" s="159"/>
    </row>
  </sheetData>
  <sortState ref="A108:H137">
    <sortCondition ref="C108:C137"/>
  </sortState>
  <mergeCells count="70">
    <mergeCell ref="A414:G414"/>
    <mergeCell ref="C305:D305"/>
    <mergeCell ref="C375:D375"/>
    <mergeCell ref="A373:G373"/>
    <mergeCell ref="A367:G367"/>
    <mergeCell ref="A372:G372"/>
    <mergeCell ref="A374:G374"/>
    <mergeCell ref="A385:G385"/>
    <mergeCell ref="A386:G386"/>
    <mergeCell ref="E387:F387"/>
    <mergeCell ref="C387:D387"/>
    <mergeCell ref="E399:F399"/>
    <mergeCell ref="C399:D399"/>
    <mergeCell ref="A398:G398"/>
    <mergeCell ref="A300:G300"/>
    <mergeCell ref="A301:G301"/>
    <mergeCell ref="A302:G302"/>
    <mergeCell ref="A303:G303"/>
    <mergeCell ref="A304:G304"/>
    <mergeCell ref="A289:G289"/>
    <mergeCell ref="E290:F290"/>
    <mergeCell ref="A256:G256"/>
    <mergeCell ref="A257:G257"/>
    <mergeCell ref="C259:D259"/>
    <mergeCell ref="A266:C266"/>
    <mergeCell ref="A267:F267"/>
    <mergeCell ref="A275:H275"/>
    <mergeCell ref="E259:F259"/>
    <mergeCell ref="A235:G235"/>
    <mergeCell ref="A247:G247"/>
    <mergeCell ref="A248:G248"/>
    <mergeCell ref="A220:G220"/>
    <mergeCell ref="A221:G221"/>
    <mergeCell ref="A222:G222"/>
    <mergeCell ref="A223:G223"/>
    <mergeCell ref="A224:G224"/>
    <mergeCell ref="A233:G233"/>
    <mergeCell ref="A234:G234"/>
    <mergeCell ref="A192:G192"/>
    <mergeCell ref="A169:H169"/>
    <mergeCell ref="A188:G188"/>
    <mergeCell ref="A189:G189"/>
    <mergeCell ref="A190:G190"/>
    <mergeCell ref="A191:G191"/>
    <mergeCell ref="A155:D155"/>
    <mergeCell ref="A167:H167"/>
    <mergeCell ref="A168:H168"/>
    <mergeCell ref="A130:G130"/>
    <mergeCell ref="A137:H137"/>
    <mergeCell ref="A138:H138"/>
    <mergeCell ref="A139:H139"/>
    <mergeCell ref="C140:D140"/>
    <mergeCell ref="E140:F140"/>
    <mergeCell ref="F3:G3"/>
    <mergeCell ref="F4:G4"/>
    <mergeCell ref="A25:G25"/>
    <mergeCell ref="A26:G26"/>
    <mergeCell ref="A27:G27"/>
    <mergeCell ref="A28:G28"/>
    <mergeCell ref="A154:C154"/>
    <mergeCell ref="G85:H85"/>
    <mergeCell ref="A80:G80"/>
    <mergeCell ref="A81:G81"/>
    <mergeCell ref="A29:G29"/>
    <mergeCell ref="A30:G30"/>
    <mergeCell ref="A50:G50"/>
    <mergeCell ref="A51:G51"/>
    <mergeCell ref="A82:G82"/>
    <mergeCell ref="A83:G83"/>
    <mergeCell ref="A84:G84"/>
  </mergeCells>
  <hyperlinks>
    <hyperlink ref="B17" location="'Linked Sheet'!A298" display="Same day emergency care"/>
    <hyperlink ref="B18" location="'Linked Sheet'!A370" display="Transient ischaemic attack"/>
    <hyperlink ref="B9" location="'Linked Sheet'!A186" display="Fragility hip fracture"/>
    <hyperlink ref="B3" location="'Linked Sheet'!A23" display="Acute stroke care"/>
    <hyperlink ref="B4" location="'Linked Sheet'!A46" display="Adult renal dialysis"/>
    <hyperlink ref="B5" location="'Linked Sheet'!A78" display="Daycases"/>
    <hyperlink ref="B11" location="'Linked Sheet'!A231" display="Outpatient procedures"/>
    <hyperlink ref="B6" location="'Linked Sheet'!A135" display="Diabetic ketoacidosis and hypoglycaemia"/>
    <hyperlink ref="B8" location="'Linked Sheet'!A165" display="Endoscopy procedures"/>
    <hyperlink ref="B13" location="'Linked Sheet'!A254" display="Paediatric epilepsy"/>
    <hyperlink ref="B14" location="'Linked Sheet'!A264" display="Parkinson's disease"/>
    <hyperlink ref="B15" location="'Linked Sheet'!A273" display="Pleural effusion"/>
    <hyperlink ref="B10" location="'Linked Sheet'!A218" display="Major trauma"/>
    <hyperlink ref="H23" location="'Linked Sheet'!A1" display="Return to top"/>
    <hyperlink ref="B7" location="'Linked Sheet'!A152" display="Early inflammatory arthritis"/>
    <hyperlink ref="B16" location="'Linked Sheet'!A287" display="Primary total hip and knee replacements"/>
    <hyperlink ref="B12" location="'Linked Sheet'!A245" display="Paediatric diabetes year of care"/>
    <hyperlink ref="B19" location="'Linked Sheet'!A383" display="Heart Failure"/>
    <hyperlink ref="H46" location="'Linked Sheet'!A1" display="Return to top"/>
    <hyperlink ref="H78" location="'Linked Sheet'!A1" display="Return to top"/>
    <hyperlink ref="H135" location="'Linked Sheet'!A1" display="Return to top"/>
    <hyperlink ref="H152" location="'Linked Sheet'!A1" display="Return to top"/>
    <hyperlink ref="H165" location="'Linked Sheet'!A1" display="Return to top"/>
    <hyperlink ref="H186" location="'Linked Sheet'!A1" display="Return to top"/>
    <hyperlink ref="H218" location="'Linked Sheet'!A1" display="Return to top"/>
    <hyperlink ref="H231" location="'Linked Sheet'!A1" display="Return to top"/>
    <hyperlink ref="H245" location="'Linked Sheet'!A1" display="Return to top"/>
    <hyperlink ref="H254" location="'Linked Sheet'!A1" display="Return to top"/>
    <hyperlink ref="H264" location="'Linked Sheet'!A1" display="Return to top"/>
    <hyperlink ref="H273" location="'Linked Sheet'!A1" display="Return to top"/>
    <hyperlink ref="H287" location="'Linked Sheet'!A1" display="Return to top"/>
    <hyperlink ref="H298" location="'Linked Sheet'!A1" display="Return to top"/>
    <hyperlink ref="H370" location="'Linked Sheet'!A1" display="Return to top"/>
    <hyperlink ref="H383" location="'Linked Sheet'!A1" display="Return to top"/>
    <hyperlink ref="H413" location="'Linked Sheet'!A1" display="Return to top"/>
    <hyperlink ref="C1" location="CoverSheet!A1" display="home"/>
    <hyperlink ref="B20" location="'Linked Sheet'!A397" display="COPD Exacerbation"/>
    <hyperlink ref="B21" location="'Linked Sheet'!A413" display="NSTEMI:Timely access to coronary angiography"/>
    <hyperlink ref="H395" location="'Linked Sheet'!A1" display="Return to top"/>
  </hyperlinks>
  <pageMargins left="0.74803149606299213" right="0.74803149606299213" top="0.98425196850393704" bottom="0.98425196850393704" header="0.51181102362204722" footer="0.51181102362204722"/>
  <pageSetup paperSize="9" scale="33" fitToHeight="0" orientation="portrait" r:id="rId1"/>
  <headerFooter alignWithMargins="0">
    <oddFooter>&amp;R&amp;P of &amp;N</oddFooter>
  </headerFooter>
</worksheet>
</file>

<file path=xl/worksheets/sheet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5">
    <tabColor rgb="FFFF0000"/>
  </sheetPr>
  <dimension ref="A1"/>
  <sheetViews>
    <sheetView showGridLines="0" workbookViewId="0"/>
  </sheetViews>
  <sheetFormatPr defaultColWidth="9.1328125" defaultRowHeight="12.75" x14ac:dyDescent="0.35"/>
  <cols>
    <col min="1" max="16384" width="9.1328125" style="388"/>
  </cols>
  <sheetData/>
  <pageMargins left="0.7" right="0.7" top="0.75" bottom="0.75" header="0.3" footer="0.3"/>
  <pageSetup paperSize="9" orientation="portrait" verticalDpi="0" r:id="rId1"/>
</worksheet>
</file>

<file path=xl/worksheets/sheet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
    <tabColor rgb="FF92D050"/>
    <pageSetUpPr fitToPage="1"/>
  </sheetPr>
  <dimension ref="A1:BI76"/>
  <sheetViews>
    <sheetView showGridLines="0" zoomScale="80" zoomScaleNormal="80" workbookViewId="0">
      <pane ySplit="5" topLeftCell="A6" activePane="bottomLeft" state="frozen"/>
      <selection pane="bottomLeft"/>
    </sheetView>
  </sheetViews>
  <sheetFormatPr defaultColWidth="9.1328125" defaultRowHeight="13.15" x14ac:dyDescent="0.4"/>
  <cols>
    <col min="1" max="1" width="7.73046875" style="410" customWidth="1"/>
    <col min="2" max="2" width="89" style="452" customWidth="1"/>
    <col min="3" max="3" width="13.59765625" style="452" customWidth="1"/>
    <col min="4" max="4" width="13.59765625" style="410" customWidth="1"/>
    <col min="5" max="6" width="13.3984375" style="410" customWidth="1"/>
    <col min="7" max="8" width="13.73046875" style="410" customWidth="1"/>
    <col min="9" max="9" width="13.73046875" style="411" customWidth="1"/>
    <col min="10" max="14" width="13.73046875" style="410" customWidth="1"/>
    <col min="15" max="15" width="10.1328125" style="410" customWidth="1"/>
    <col min="16" max="17" width="12.86328125" style="410" customWidth="1"/>
    <col min="18" max="18" width="10" style="410" customWidth="1"/>
    <col min="19" max="19" width="14.73046875" style="410" customWidth="1"/>
    <col min="20" max="20" width="12.265625" style="410" customWidth="1"/>
    <col min="21" max="22" width="14.73046875" style="415" customWidth="1"/>
    <col min="23" max="23" width="12.86328125" style="415" customWidth="1"/>
    <col min="24" max="25" width="9.1328125" style="410"/>
    <col min="26" max="26" width="1.1328125" style="410" customWidth="1"/>
    <col min="27" max="30" width="11.1328125" style="410" customWidth="1"/>
    <col min="31" max="31" width="1.1328125" style="410" customWidth="1"/>
    <col min="32" max="32" width="9.1328125" style="410"/>
    <col min="33" max="33" width="10" style="410" customWidth="1"/>
    <col min="34" max="34" width="13.73046875" style="410" customWidth="1"/>
    <col min="35" max="35" width="1.1328125" style="410" customWidth="1"/>
    <col min="36" max="36" width="14.265625" style="410" customWidth="1"/>
    <col min="37" max="37" width="69.1328125" style="410" bestFit="1" customWidth="1"/>
    <col min="38" max="38" width="22.3984375" style="410" customWidth="1"/>
    <col min="39" max="39" width="13.73046875" style="410" customWidth="1"/>
    <col min="40" max="40" width="1.1328125" style="410" customWidth="1"/>
    <col min="41" max="41" width="13.73046875" style="410" customWidth="1"/>
    <col min="42" max="42" width="1.1328125" style="410" customWidth="1"/>
    <col min="43" max="43" width="15.73046875" style="410" customWidth="1"/>
    <col min="44" max="44" width="1.1328125" style="410" customWidth="1"/>
    <col min="45" max="45" width="15.73046875" style="410" customWidth="1"/>
    <col min="46" max="46" width="1.1328125" style="410" customWidth="1"/>
    <col min="47" max="47" width="15.73046875" style="410" customWidth="1"/>
    <col min="48" max="48" width="1.1328125" style="410" customWidth="1"/>
    <col min="49" max="49" width="14.86328125" style="410" customWidth="1"/>
    <col min="50" max="50" width="1.1328125" style="410" customWidth="1"/>
    <col min="51" max="51" width="14.86328125" style="410" customWidth="1"/>
    <col min="52" max="52" width="1.1328125" style="410" customWidth="1"/>
    <col min="53" max="53" width="14.86328125" style="410" customWidth="1"/>
    <col min="54" max="54" width="1.1328125" style="410" customWidth="1"/>
    <col min="55" max="55" width="14.86328125" style="410" customWidth="1"/>
    <col min="56" max="56" width="1.1328125" style="410" customWidth="1"/>
    <col min="57" max="57" width="14.86328125" style="410" customWidth="1"/>
    <col min="58" max="58" width="1.1328125" style="410" customWidth="1"/>
    <col min="59" max="59" width="14.86328125" style="410" customWidth="1"/>
    <col min="60" max="60" width="1.1328125" style="410" customWidth="1"/>
    <col min="61" max="61" width="14.86328125" style="410" customWidth="1"/>
    <col min="62" max="16384" width="9.1328125" style="410"/>
  </cols>
  <sheetData>
    <row r="1" spans="1:36" s="414" customFormat="1" ht="12.75" customHeight="1" x14ac:dyDescent="0.35">
      <c r="A1" s="1047" t="s">
        <v>481</v>
      </c>
      <c r="B1" s="412"/>
      <c r="C1" s="412"/>
      <c r="D1" s="413"/>
      <c r="E1" s="409"/>
      <c r="U1" s="415"/>
      <c r="V1" s="415"/>
      <c r="W1" s="415"/>
    </row>
    <row r="2" spans="1:36" s="414" customFormat="1" x14ac:dyDescent="0.35">
      <c r="A2" s="416">
        <v>4</v>
      </c>
      <c r="B2" s="417" t="s">
        <v>380</v>
      </c>
      <c r="C2" s="418"/>
      <c r="E2" s="418"/>
      <c r="H2" s="418"/>
      <c r="I2" s="418"/>
      <c r="U2" s="415"/>
      <c r="V2" s="415"/>
      <c r="W2" s="415"/>
    </row>
    <row r="3" spans="1:36" s="414" customFormat="1" ht="12.75" customHeight="1" x14ac:dyDescent="0.35">
      <c r="A3" s="413" t="s">
        <v>379</v>
      </c>
      <c r="B3" s="413"/>
      <c r="C3" s="409"/>
      <c r="D3" s="413"/>
      <c r="E3" s="413"/>
      <c r="F3" s="409"/>
      <c r="G3" s="409"/>
      <c r="H3" s="409"/>
      <c r="I3" s="418"/>
      <c r="U3" s="415"/>
      <c r="V3" s="415"/>
      <c r="W3" s="415"/>
    </row>
    <row r="4" spans="1:36" s="414" customFormat="1" ht="12.75" customHeight="1" x14ac:dyDescent="0.35">
      <c r="A4" s="413" t="s">
        <v>378</v>
      </c>
      <c r="B4" s="413"/>
      <c r="C4" s="413"/>
      <c r="D4" s="413"/>
      <c r="E4" s="413"/>
      <c r="F4" s="413"/>
      <c r="G4" s="413"/>
      <c r="H4" s="413"/>
      <c r="I4" s="418"/>
      <c r="U4" s="415"/>
      <c r="V4" s="415"/>
      <c r="W4" s="415"/>
    </row>
    <row r="5" spans="1:36" s="414" customFormat="1" x14ac:dyDescent="0.4">
      <c r="A5" s="414" t="s">
        <v>377</v>
      </c>
      <c r="C5" s="413"/>
      <c r="D5" s="413"/>
      <c r="E5" s="413"/>
      <c r="F5" s="413"/>
      <c r="G5" s="413"/>
      <c r="H5" s="413"/>
      <c r="I5" s="418"/>
      <c r="U5" s="415"/>
      <c r="V5" s="415"/>
      <c r="W5" s="415"/>
      <c r="AJ5" s="419" t="s">
        <v>547</v>
      </c>
    </row>
    <row r="6" spans="1:36" s="414" customFormat="1" ht="12.75" customHeight="1" x14ac:dyDescent="0.35">
      <c r="A6" s="413"/>
      <c r="B6" s="413"/>
      <c r="C6" s="420" t="s">
        <v>4011</v>
      </c>
      <c r="D6" s="421"/>
      <c r="K6" s="422" t="s">
        <v>586</v>
      </c>
      <c r="L6" s="423"/>
      <c r="O6" s="424"/>
      <c r="P6" s="415"/>
      <c r="Q6" s="415"/>
      <c r="R6" s="415"/>
      <c r="S6" s="415"/>
    </row>
    <row r="7" spans="1:36" s="414" customFormat="1" ht="52.5" x14ac:dyDescent="0.35">
      <c r="A7" s="425" t="s">
        <v>11</v>
      </c>
      <c r="B7" s="426" t="s">
        <v>10</v>
      </c>
      <c r="C7" s="427" t="s">
        <v>9</v>
      </c>
      <c r="D7" s="428" t="s">
        <v>5290</v>
      </c>
      <c r="E7" s="429" t="s">
        <v>5287</v>
      </c>
      <c r="F7" s="429" t="s">
        <v>589</v>
      </c>
      <c r="G7" s="429" t="s">
        <v>2040</v>
      </c>
      <c r="H7" s="429" t="s">
        <v>535</v>
      </c>
      <c r="I7" s="429" t="s">
        <v>546</v>
      </c>
      <c r="J7" s="429" t="s">
        <v>545</v>
      </c>
      <c r="K7" s="429" t="s">
        <v>521</v>
      </c>
      <c r="L7" s="429" t="s">
        <v>521</v>
      </c>
      <c r="T7" s="413"/>
    </row>
    <row r="8" spans="1:36" s="414" customFormat="1" x14ac:dyDescent="0.4">
      <c r="A8" s="430" t="s">
        <v>1429</v>
      </c>
      <c r="B8" s="430" t="str">
        <f>INDEX('Currency Design1718'!B:B,MATCH(A8,'Currency Design1718'!A:A,0))</f>
        <v>Diabetes with Hyperglycaemic Disorders, with CC Score 0-1</v>
      </c>
      <c r="C8" s="681" t="s">
        <v>54</v>
      </c>
      <c r="D8" s="681" t="s">
        <v>374</v>
      </c>
      <c r="E8" s="431">
        <f>INDEX('APROC data for BPT'!E:E,MATCH('00_Group 1'!A8,'APROC data for BPT'!A:A,0))</f>
        <v>706.98564871022938</v>
      </c>
      <c r="F8" s="791">
        <v>0.15</v>
      </c>
      <c r="G8" s="431">
        <f>F8*E8</f>
        <v>106.04784730653441</v>
      </c>
      <c r="H8" s="790">
        <v>1</v>
      </c>
      <c r="I8" s="432">
        <f t="shared" ref="I8:I15" si="0">J8-G8</f>
        <v>600.93780140369495</v>
      </c>
      <c r="J8" s="432">
        <f>E8+G8*(1-H8)</f>
        <v>706.98564871022938</v>
      </c>
      <c r="K8" s="433">
        <f t="shared" ref="K8:K15" si="1">J8*H8+(1-H8)*I8</f>
        <v>706.98564871022938</v>
      </c>
      <c r="L8" s="434">
        <f t="shared" ref="L8:L15" si="2">K8-E8</f>
        <v>0</v>
      </c>
    </row>
    <row r="9" spans="1:36" s="414" customFormat="1" ht="12.75" customHeight="1" x14ac:dyDescent="0.4">
      <c r="A9" s="430" t="s">
        <v>1427</v>
      </c>
      <c r="B9" s="430" t="str">
        <f>INDEX('Currency Design1718'!B:B,MATCH(A9,'Currency Design1718'!A:A,0))</f>
        <v>Diabetes with Hyperglycaemic Disorders, with CC Score 2-4</v>
      </c>
      <c r="C9" s="681" t="s">
        <v>54</v>
      </c>
      <c r="D9" s="681" t="s">
        <v>374</v>
      </c>
      <c r="E9" s="431">
        <f>INDEX('APROC data for BPT'!E:E,MATCH('00_Group 1'!A9,'APROC data for BPT'!A:A,0))</f>
        <v>1239.4898043460951</v>
      </c>
      <c r="F9" s="791">
        <f>F8</f>
        <v>0.15</v>
      </c>
      <c r="G9" s="431">
        <f t="shared" ref="G9:G15" si="3">F9*E9</f>
        <v>185.92347065191424</v>
      </c>
      <c r="H9" s="790">
        <f>H8</f>
        <v>1</v>
      </c>
      <c r="I9" s="432">
        <f t="shared" si="0"/>
        <v>1053.5663336941809</v>
      </c>
      <c r="J9" s="432">
        <f t="shared" ref="J9:J15" si="4">E9+G9*(1-H9)</f>
        <v>1239.4898043460951</v>
      </c>
      <c r="K9" s="433">
        <f t="shared" si="1"/>
        <v>1239.4898043460951</v>
      </c>
      <c r="L9" s="434">
        <f t="shared" si="2"/>
        <v>0</v>
      </c>
      <c r="T9" s="435"/>
    </row>
    <row r="10" spans="1:36" s="414" customFormat="1" ht="12.75" customHeight="1" x14ac:dyDescent="0.4">
      <c r="A10" s="430" t="s">
        <v>1425</v>
      </c>
      <c r="B10" s="430" t="str">
        <f>INDEX('Currency Design1718'!B:B,MATCH(A10,'Currency Design1718'!A:A,0))</f>
        <v>Diabetes with Hyperglycaemic Disorders, with CC Score 5-7</v>
      </c>
      <c r="C10" s="681" t="s">
        <v>54</v>
      </c>
      <c r="D10" s="681" t="s">
        <v>374</v>
      </c>
      <c r="E10" s="431">
        <f>INDEX('APROC data for BPT'!E:E,MATCH('00_Group 1'!A10,'APROC data for BPT'!A:A,0))</f>
        <v>1931.5592694626002</v>
      </c>
      <c r="F10" s="791">
        <f t="shared" ref="F10:F15" si="5">F9</f>
        <v>0.15</v>
      </c>
      <c r="G10" s="431">
        <f t="shared" si="3"/>
        <v>289.73389041939004</v>
      </c>
      <c r="H10" s="790">
        <f t="shared" ref="H10:H15" si="6">H9</f>
        <v>1</v>
      </c>
      <c r="I10" s="432">
        <f t="shared" si="0"/>
        <v>1641.8253790432102</v>
      </c>
      <c r="J10" s="432">
        <f t="shared" si="4"/>
        <v>1931.5592694626002</v>
      </c>
      <c r="K10" s="433">
        <f t="shared" si="1"/>
        <v>1931.5592694626002</v>
      </c>
      <c r="L10" s="434">
        <f t="shared" si="2"/>
        <v>0</v>
      </c>
      <c r="T10" s="435"/>
    </row>
    <row r="11" spans="1:36" s="414" customFormat="1" ht="12.75" customHeight="1" x14ac:dyDescent="0.4">
      <c r="A11" s="430" t="s">
        <v>1423</v>
      </c>
      <c r="B11" s="430" t="str">
        <f>INDEX('Currency Design1718'!B:B,MATCH(A11,'Currency Design1718'!A:A,0))</f>
        <v>Diabetes with Hyperglycaemic Disorders, with CC Score 8+</v>
      </c>
      <c r="C11" s="681" t="s">
        <v>54</v>
      </c>
      <c r="D11" s="681" t="s">
        <v>374</v>
      </c>
      <c r="E11" s="431">
        <f>INDEX('APROC data for BPT'!E:E,MATCH('00_Group 1'!A11,'APROC data for BPT'!A:A,0))</f>
        <v>3507.8158913620828</v>
      </c>
      <c r="F11" s="791">
        <f t="shared" si="5"/>
        <v>0.15</v>
      </c>
      <c r="G11" s="431">
        <f t="shared" si="3"/>
        <v>526.17238370431244</v>
      </c>
      <c r="H11" s="790">
        <f t="shared" si="6"/>
        <v>1</v>
      </c>
      <c r="I11" s="432">
        <f t="shared" si="0"/>
        <v>2981.6435076577704</v>
      </c>
      <c r="J11" s="432">
        <f t="shared" si="4"/>
        <v>3507.8158913620828</v>
      </c>
      <c r="K11" s="433">
        <f t="shared" si="1"/>
        <v>3507.8158913620828</v>
      </c>
      <c r="L11" s="434">
        <f t="shared" si="2"/>
        <v>0</v>
      </c>
      <c r="T11" s="435"/>
    </row>
    <row r="12" spans="1:36" s="414" customFormat="1" ht="12.75" customHeight="1" x14ac:dyDescent="0.4">
      <c r="A12" s="430" t="s">
        <v>1415</v>
      </c>
      <c r="B12" s="430" t="str">
        <f>INDEX('Currency Design1718'!B:B,MATCH(A12,'Currency Design1718'!A:A,0))</f>
        <v>Diabetes with Hypoglycaemic Disorders, with CC Score 8+</v>
      </c>
      <c r="C12" s="681" t="s">
        <v>54</v>
      </c>
      <c r="D12" s="681" t="s">
        <v>374</v>
      </c>
      <c r="E12" s="431">
        <f>INDEX('APROC data for BPT'!E:E,MATCH('00_Group 1'!A12,'APROC data for BPT'!A:A,0))</f>
        <v>3043.1488233316118</v>
      </c>
      <c r="F12" s="791">
        <f t="shared" si="5"/>
        <v>0.15</v>
      </c>
      <c r="G12" s="431">
        <f t="shared" si="3"/>
        <v>456.47232349974178</v>
      </c>
      <c r="H12" s="790">
        <f t="shared" si="6"/>
        <v>1</v>
      </c>
      <c r="I12" s="432">
        <f t="shared" si="0"/>
        <v>2586.6764998318699</v>
      </c>
      <c r="J12" s="432">
        <f t="shared" si="4"/>
        <v>3043.1488233316118</v>
      </c>
      <c r="K12" s="433">
        <f t="shared" si="1"/>
        <v>3043.1488233316118</v>
      </c>
      <c r="L12" s="434">
        <f t="shared" si="2"/>
        <v>0</v>
      </c>
      <c r="T12" s="435"/>
    </row>
    <row r="13" spans="1:36" s="414" customFormat="1" ht="12.75" customHeight="1" x14ac:dyDescent="0.4">
      <c r="A13" s="430" t="s">
        <v>1421</v>
      </c>
      <c r="B13" s="430" t="str">
        <f>INDEX('Currency Design1718'!B:B,MATCH(A13,'Currency Design1718'!A:A,0))</f>
        <v>Diabetes with Hypoglycaemic Disorders, with CC Score 0-2</v>
      </c>
      <c r="C13" s="681" t="s">
        <v>54</v>
      </c>
      <c r="D13" s="681" t="s">
        <v>374</v>
      </c>
      <c r="E13" s="431">
        <f>INDEX('APROC data for BPT'!E:E,MATCH('00_Group 1'!A13,'APROC data for BPT'!A:A,0))</f>
        <v>480.03613433683864</v>
      </c>
      <c r="F13" s="791">
        <f t="shared" si="5"/>
        <v>0.15</v>
      </c>
      <c r="G13" s="431">
        <f t="shared" si="3"/>
        <v>72.005420150525794</v>
      </c>
      <c r="H13" s="790">
        <f t="shared" si="6"/>
        <v>1</v>
      </c>
      <c r="I13" s="432">
        <f t="shared" si="0"/>
        <v>408.03071418631282</v>
      </c>
      <c r="J13" s="432">
        <f t="shared" si="4"/>
        <v>480.03613433683864</v>
      </c>
      <c r="K13" s="433">
        <f t="shared" si="1"/>
        <v>480.03613433683864</v>
      </c>
      <c r="L13" s="434">
        <f t="shared" si="2"/>
        <v>0</v>
      </c>
      <c r="T13" s="435"/>
    </row>
    <row r="14" spans="1:36" s="414" customFormat="1" ht="12.75" customHeight="1" x14ac:dyDescent="0.4">
      <c r="A14" s="430" t="s">
        <v>1417</v>
      </c>
      <c r="B14" s="430" t="str">
        <f>INDEX('Currency Design1718'!B:B,MATCH(A14,'Currency Design1718'!A:A,0))</f>
        <v>Diabetes with Hypoglycaemic Disorders, with CC Score 5-7</v>
      </c>
      <c r="C14" s="681" t="s">
        <v>54</v>
      </c>
      <c r="D14" s="681" t="s">
        <v>374</v>
      </c>
      <c r="E14" s="431">
        <f>INDEX('APROC data for BPT'!E:E,MATCH('00_Group 1'!A14,'APROC data for BPT'!A:A,0))</f>
        <v>1544.2910870213577</v>
      </c>
      <c r="F14" s="791">
        <f t="shared" si="5"/>
        <v>0.15</v>
      </c>
      <c r="G14" s="431">
        <f t="shared" si="3"/>
        <v>231.64366305320365</v>
      </c>
      <c r="H14" s="790">
        <f t="shared" si="6"/>
        <v>1</v>
      </c>
      <c r="I14" s="432">
        <f t="shared" si="0"/>
        <v>1312.647423968154</v>
      </c>
      <c r="J14" s="432">
        <f t="shared" si="4"/>
        <v>1544.2910870213577</v>
      </c>
      <c r="K14" s="433">
        <f t="shared" si="1"/>
        <v>1544.2910870213577</v>
      </c>
      <c r="L14" s="434">
        <f t="shared" si="2"/>
        <v>0</v>
      </c>
      <c r="T14" s="435"/>
    </row>
    <row r="15" spans="1:36" s="414" customFormat="1" ht="13.5" customHeight="1" x14ac:dyDescent="0.4">
      <c r="A15" s="430" t="s">
        <v>1419</v>
      </c>
      <c r="B15" s="430" t="str">
        <f>INDEX('Currency Design1718'!B:B,MATCH(A15,'Currency Design1718'!A:A,0))</f>
        <v>Diabetes with Hypoglycaemic Disorders, with CC Score 3-4</v>
      </c>
      <c r="C15" s="681" t="s">
        <v>54</v>
      </c>
      <c r="D15" s="681" t="s">
        <v>374</v>
      </c>
      <c r="E15" s="431">
        <f>INDEX('APROC data for BPT'!E:E,MATCH('00_Group 1'!A15,'APROC data for BPT'!A:A,0))</f>
        <v>934.40043869633871</v>
      </c>
      <c r="F15" s="791">
        <f t="shared" si="5"/>
        <v>0.15</v>
      </c>
      <c r="G15" s="431">
        <f t="shared" si="3"/>
        <v>140.1600658044508</v>
      </c>
      <c r="H15" s="790">
        <f t="shared" si="6"/>
        <v>1</v>
      </c>
      <c r="I15" s="432">
        <f t="shared" si="0"/>
        <v>794.24037289188789</v>
      </c>
      <c r="J15" s="432">
        <f t="shared" si="4"/>
        <v>934.40043869633871</v>
      </c>
      <c r="K15" s="433">
        <f t="shared" si="1"/>
        <v>934.40043869633871</v>
      </c>
      <c r="L15" s="434">
        <f t="shared" si="2"/>
        <v>0</v>
      </c>
      <c r="T15" s="435"/>
    </row>
    <row r="16" spans="1:36" s="414" customFormat="1" ht="13.5" customHeight="1" x14ac:dyDescent="0.4">
      <c r="A16" s="453"/>
      <c r="B16" s="453"/>
      <c r="C16" s="453"/>
      <c r="D16" s="453"/>
      <c r="E16" s="454"/>
      <c r="F16" s="675"/>
      <c r="G16" s="454"/>
      <c r="H16" s="676"/>
      <c r="I16" s="454"/>
      <c r="J16" s="454"/>
      <c r="L16" s="455"/>
      <c r="T16" s="435"/>
    </row>
    <row r="17" spans="1:56" s="437" customFormat="1" x14ac:dyDescent="0.35">
      <c r="A17" s="436">
        <v>15</v>
      </c>
      <c r="B17" s="436" t="s">
        <v>5289</v>
      </c>
    </row>
    <row r="18" spans="1:56" s="441" customFormat="1" x14ac:dyDescent="0.4">
      <c r="A18" s="438"/>
      <c r="B18" s="439"/>
      <c r="C18" s="420" t="s">
        <v>4011</v>
      </c>
      <c r="D18" s="421"/>
      <c r="E18" s="440"/>
      <c r="K18" s="422" t="s">
        <v>586</v>
      </c>
      <c r="L18" s="423"/>
    </row>
    <row r="19" spans="1:56" s="441" customFormat="1" ht="52.5" x14ac:dyDescent="0.4">
      <c r="A19" s="442" t="s">
        <v>11</v>
      </c>
      <c r="B19" s="442" t="s">
        <v>556</v>
      </c>
      <c r="C19" s="442" t="s">
        <v>9</v>
      </c>
      <c r="D19" s="442" t="s">
        <v>5290</v>
      </c>
      <c r="E19" s="443" t="s">
        <v>5288</v>
      </c>
      <c r="F19" s="442" t="s">
        <v>589</v>
      </c>
      <c r="G19" s="443" t="s">
        <v>2040</v>
      </c>
      <c r="H19" s="442" t="s">
        <v>535</v>
      </c>
      <c r="I19" s="443" t="s">
        <v>546</v>
      </c>
      <c r="J19" s="443" t="s">
        <v>545</v>
      </c>
      <c r="K19" s="429" t="s">
        <v>521</v>
      </c>
      <c r="L19" s="429" t="s">
        <v>521</v>
      </c>
    </row>
    <row r="20" spans="1:56" s="441" customFormat="1" x14ac:dyDescent="0.4">
      <c r="A20" s="445" t="s">
        <v>4867</v>
      </c>
      <c r="B20" s="445" t="str">
        <f>INDEX('Currency Design1718'!B:B,MATCH(A20,'Currency Design1718'!A:A,0))</f>
        <v>Very Major Knee Procedures for Non-Trauma with CC Score 0-1</v>
      </c>
      <c r="C20" s="681" t="s">
        <v>3</v>
      </c>
      <c r="D20" s="681" t="s">
        <v>2</v>
      </c>
      <c r="E20" s="445">
        <f>INDEX('APROC data for BPT'!C:C,MATCH('00_Group 1'!A20,'APROC data for BPT'!A:A,0))</f>
        <v>5528.476439106691</v>
      </c>
      <c r="F20" s="682">
        <v>0.1</v>
      </c>
      <c r="G20" s="684">
        <f t="shared" ref="G20:G23" si="7">F20*E20</f>
        <v>552.84764391066915</v>
      </c>
      <c r="H20" s="683">
        <v>1</v>
      </c>
      <c r="I20" s="793">
        <f t="shared" ref="I20:I23" si="8">J20-G20</f>
        <v>4975.6287951960221</v>
      </c>
      <c r="J20" s="793">
        <f t="shared" ref="J20:J23" si="9">E20+(1-H20)*G20</f>
        <v>5528.476439106691</v>
      </c>
      <c r="K20" s="679">
        <f t="shared" ref="K20:K23" si="10">J20*H20+(1-H20)*I20</f>
        <v>5528.476439106691</v>
      </c>
      <c r="L20" s="685">
        <f t="shared" ref="L20:L23" si="11">K20-E20</f>
        <v>0</v>
      </c>
    </row>
    <row r="21" spans="1:56" s="441" customFormat="1" x14ac:dyDescent="0.4">
      <c r="A21" s="445" t="s">
        <v>4841</v>
      </c>
      <c r="B21" s="445" t="str">
        <f>INDEX('Currency Design1718'!B:B,MATCH(A21,'Currency Design1718'!A:A,0))</f>
        <v>Very Major Hip Procedures for Non-Trauma with CC Score 0-1</v>
      </c>
      <c r="C21" s="681" t="s">
        <v>3</v>
      </c>
      <c r="D21" s="681" t="s">
        <v>2</v>
      </c>
      <c r="E21" s="445">
        <f>INDEX('APROC data for BPT'!C:C,MATCH('00_Group 1'!A21,'APROC data for BPT'!A:A,0))</f>
        <v>5431.4856243855202</v>
      </c>
      <c r="F21" s="682">
        <v>0.1</v>
      </c>
      <c r="G21" s="684">
        <f t="shared" si="7"/>
        <v>543.14856243855206</v>
      </c>
      <c r="H21" s="683">
        <v>1</v>
      </c>
      <c r="I21" s="793">
        <f t="shared" si="8"/>
        <v>4888.3370619469679</v>
      </c>
      <c r="J21" s="793">
        <f t="shared" si="9"/>
        <v>5431.4856243855202</v>
      </c>
      <c r="K21" s="679">
        <f t="shared" si="10"/>
        <v>5431.4856243855202</v>
      </c>
      <c r="L21" s="685">
        <f t="shared" si="11"/>
        <v>0</v>
      </c>
    </row>
    <row r="22" spans="1:56" s="441" customFormat="1" x14ac:dyDescent="0.4">
      <c r="A22" s="445" t="s">
        <v>4866</v>
      </c>
      <c r="B22" s="445" t="str">
        <f>INDEX('Currency Design1718'!B:B,MATCH(A22,'Currency Design1718'!A:A,0))</f>
        <v>Very Major Knee Procedures for Non-Trauma with CC Score 2-3</v>
      </c>
      <c r="C22" s="681" t="s">
        <v>3</v>
      </c>
      <c r="D22" s="681" t="s">
        <v>2</v>
      </c>
      <c r="E22" s="445">
        <f>INDEX('APROC data for BPT'!C:C,MATCH('00_Group 1'!A22,'APROC data for BPT'!A:A,0))</f>
        <v>5929.0651855999722</v>
      </c>
      <c r="F22" s="682">
        <v>0.1</v>
      </c>
      <c r="G22" s="684">
        <f t="shared" si="7"/>
        <v>592.90651855999727</v>
      </c>
      <c r="H22" s="683">
        <v>1</v>
      </c>
      <c r="I22" s="793">
        <f t="shared" si="8"/>
        <v>5336.1586670399747</v>
      </c>
      <c r="J22" s="793">
        <f t="shared" si="9"/>
        <v>5929.0651855999722</v>
      </c>
      <c r="K22" s="679">
        <f t="shared" si="10"/>
        <v>5929.0651855999722</v>
      </c>
      <c r="L22" s="685">
        <f t="shared" si="11"/>
        <v>0</v>
      </c>
    </row>
    <row r="23" spans="1:56" s="441" customFormat="1" x14ac:dyDescent="0.4">
      <c r="A23" s="445" t="s">
        <v>4840</v>
      </c>
      <c r="B23" s="445" t="str">
        <f>INDEX('Currency Design1718'!B:B,MATCH(A23,'Currency Design1718'!A:A,0))</f>
        <v>Very Major Hip Procedures for Non-Trauma with CC Score 2-3</v>
      </c>
      <c r="C23" s="681" t="s">
        <v>3</v>
      </c>
      <c r="D23" s="681" t="s">
        <v>2</v>
      </c>
      <c r="E23" s="445">
        <f>INDEX('APROC data for BPT'!C:C,MATCH('00_Group 1'!A23,'APROC data for BPT'!A:A,0))</f>
        <v>5625.467253827861</v>
      </c>
      <c r="F23" s="682">
        <v>0.1</v>
      </c>
      <c r="G23" s="684">
        <f t="shared" si="7"/>
        <v>562.54672538278612</v>
      </c>
      <c r="H23" s="683">
        <v>1</v>
      </c>
      <c r="I23" s="793">
        <f t="shared" si="8"/>
        <v>5062.9205284450745</v>
      </c>
      <c r="J23" s="793">
        <f t="shared" si="9"/>
        <v>5625.467253827861</v>
      </c>
      <c r="K23" s="679">
        <f t="shared" si="10"/>
        <v>5625.467253827861</v>
      </c>
      <c r="L23" s="685">
        <f t="shared" si="11"/>
        <v>0</v>
      </c>
    </row>
    <row r="24" spans="1:56" s="678" customFormat="1" x14ac:dyDescent="0.4">
      <c r="A24" s="456"/>
      <c r="B24" s="456"/>
      <c r="C24" s="453"/>
      <c r="D24" s="453"/>
      <c r="E24" s="456"/>
      <c r="F24" s="675"/>
      <c r="G24" s="453"/>
      <c r="H24" s="676"/>
      <c r="I24" s="454"/>
      <c r="J24" s="454"/>
      <c r="K24" s="453"/>
      <c r="L24" s="677"/>
    </row>
    <row r="25" spans="1:56" s="678" customFormat="1" x14ac:dyDescent="0.4">
      <c r="A25" s="456"/>
      <c r="B25" s="456"/>
      <c r="C25" s="453"/>
      <c r="D25" s="453"/>
      <c r="E25" s="456"/>
      <c r="F25" s="675"/>
      <c r="G25" s="453"/>
      <c r="H25" s="676"/>
      <c r="I25" s="454"/>
      <c r="J25" s="454"/>
      <c r="K25" s="453"/>
      <c r="L25" s="677"/>
    </row>
    <row r="26" spans="1:56" s="678" customFormat="1" x14ac:dyDescent="0.4">
      <c r="A26" s="456"/>
      <c r="B26" s="456"/>
      <c r="C26" s="453"/>
      <c r="D26" s="453"/>
      <c r="E26" s="456"/>
      <c r="F26" s="675"/>
      <c r="G26" s="453"/>
      <c r="H26" s="676"/>
      <c r="I26" s="454"/>
      <c r="J26" s="454"/>
      <c r="K26" s="453"/>
      <c r="L26" s="677"/>
    </row>
    <row r="27" spans="1:56" s="414" customFormat="1" x14ac:dyDescent="0.35">
      <c r="A27" s="416">
        <v>17</v>
      </c>
      <c r="B27" s="417" t="s">
        <v>14</v>
      </c>
      <c r="C27" s="418"/>
      <c r="D27" s="413"/>
      <c r="E27" s="413"/>
      <c r="F27" s="409"/>
      <c r="H27" s="447"/>
      <c r="I27" s="418"/>
      <c r="U27" s="415"/>
      <c r="V27" s="415"/>
      <c r="W27" s="415"/>
    </row>
    <row r="28" spans="1:56" s="414" customFormat="1" x14ac:dyDescent="0.35">
      <c r="A28" s="413" t="s">
        <v>2003</v>
      </c>
      <c r="B28" s="413"/>
      <c r="C28" s="413"/>
      <c r="D28" s="413"/>
      <c r="E28" s="413"/>
      <c r="F28" s="413"/>
      <c r="G28" s="413"/>
      <c r="H28" s="413"/>
      <c r="I28" s="418"/>
      <c r="U28" s="415"/>
      <c r="V28" s="415"/>
      <c r="W28" s="415"/>
    </row>
    <row r="29" spans="1:56" s="414" customFormat="1" x14ac:dyDescent="0.4">
      <c r="A29" s="414" t="s">
        <v>2004</v>
      </c>
      <c r="AY29" s="410"/>
      <c r="AZ29" s="410"/>
      <c r="BA29" s="410"/>
    </row>
    <row r="30" spans="1:56" s="414" customFormat="1" x14ac:dyDescent="0.4">
      <c r="A30" s="414" t="s">
        <v>2005</v>
      </c>
      <c r="AY30" s="410"/>
      <c r="AZ30" s="410"/>
      <c r="BA30" s="410"/>
    </row>
    <row r="31" spans="1:56" s="418" customFormat="1" x14ac:dyDescent="0.35">
      <c r="A31" s="409"/>
      <c r="B31" s="409"/>
      <c r="C31" s="420" t="s">
        <v>4011</v>
      </c>
      <c r="D31" s="421"/>
      <c r="E31" s="409"/>
      <c r="F31" s="409"/>
      <c r="G31" s="448"/>
      <c r="H31" s="415"/>
      <c r="I31" s="415"/>
      <c r="J31" s="415"/>
      <c r="K31" s="422" t="s">
        <v>586</v>
      </c>
      <c r="L31" s="423"/>
      <c r="M31" s="414"/>
      <c r="N31" s="414"/>
      <c r="O31" s="414"/>
      <c r="P31" s="414"/>
      <c r="Q31" s="414"/>
      <c r="R31" s="414"/>
      <c r="S31" s="414"/>
      <c r="T31" s="414"/>
      <c r="U31" s="414"/>
      <c r="V31" s="414"/>
      <c r="W31" s="414"/>
      <c r="X31" s="414"/>
      <c r="Y31" s="414"/>
      <c r="Z31" s="414"/>
      <c r="AA31" s="414"/>
      <c r="AB31" s="414"/>
      <c r="AC31" s="414"/>
      <c r="AD31" s="414"/>
      <c r="AE31" s="414"/>
      <c r="AF31" s="414"/>
      <c r="AG31" s="414"/>
      <c r="AH31" s="414"/>
      <c r="AI31" s="414"/>
      <c r="AJ31" s="414"/>
      <c r="AK31" s="449"/>
      <c r="AY31" s="449"/>
      <c r="AZ31" s="414"/>
      <c r="BA31" s="414"/>
      <c r="BB31" s="414"/>
      <c r="BC31" s="414"/>
      <c r="BD31" s="414"/>
    </row>
    <row r="32" spans="1:56" s="414" customFormat="1" ht="39.4" x14ac:dyDescent="0.4">
      <c r="A32" s="425" t="s">
        <v>11</v>
      </c>
      <c r="B32" s="426" t="s">
        <v>10</v>
      </c>
      <c r="C32" s="426" t="s">
        <v>9</v>
      </c>
      <c r="D32" s="426" t="s">
        <v>5291</v>
      </c>
      <c r="E32" s="429" t="s">
        <v>5287</v>
      </c>
      <c r="F32" s="429" t="s">
        <v>589</v>
      </c>
      <c r="G32" s="429" t="s">
        <v>2040</v>
      </c>
      <c r="H32" s="429" t="s">
        <v>535</v>
      </c>
      <c r="I32" s="429" t="s">
        <v>546</v>
      </c>
      <c r="J32" s="429" t="s">
        <v>545</v>
      </c>
      <c r="K32" s="429" t="s">
        <v>521</v>
      </c>
      <c r="L32" s="429" t="s">
        <v>521</v>
      </c>
      <c r="N32" s="415"/>
      <c r="O32" s="415"/>
      <c r="P32" s="415"/>
      <c r="Q32" s="415"/>
      <c r="R32" s="415"/>
      <c r="S32" s="415"/>
      <c r="T32" s="415"/>
      <c r="U32" s="415"/>
      <c r="V32" s="450"/>
      <c r="AJ32" s="450"/>
    </row>
    <row r="33" spans="1:61" s="414" customFormat="1" x14ac:dyDescent="0.4">
      <c r="A33" s="451" t="s">
        <v>1043</v>
      </c>
      <c r="B33" s="430" t="str">
        <f>INDEX('Currency Design1718'!B:B,MATCH(A33,'Currency Design1718'!A:A,0))</f>
        <v>Heart Failure or Shock, with CC Score 4-7</v>
      </c>
      <c r="C33" s="792" t="s">
        <v>3</v>
      </c>
      <c r="D33" s="792" t="s">
        <v>2</v>
      </c>
      <c r="E33" s="431">
        <f>INDEX('APROC data for BPT'!E:E,MATCH('00_Group 1'!A33,'APROC data for BPT'!A:A,0))</f>
        <v>2242.3909959564612</v>
      </c>
      <c r="F33" s="791">
        <v>0.1</v>
      </c>
      <c r="G33" s="433">
        <f>F33*E33</f>
        <v>224.23909959564614</v>
      </c>
      <c r="H33" s="790">
        <v>0.55000000000000004</v>
      </c>
      <c r="I33" s="432">
        <f>J33-G33</f>
        <v>2119.0594911788558</v>
      </c>
      <c r="J33" s="432">
        <f>E33+G33*(1-H33)</f>
        <v>2343.2985907745019</v>
      </c>
      <c r="K33" s="433">
        <f>J33*H33+(1-H33)*I33</f>
        <v>2242.3909959564612</v>
      </c>
      <c r="L33" s="434">
        <f>K33-E33</f>
        <v>0</v>
      </c>
      <c r="N33" s="415"/>
      <c r="O33" s="415"/>
      <c r="P33" s="415"/>
      <c r="Q33" s="415"/>
      <c r="R33" s="415"/>
      <c r="S33" s="415"/>
      <c r="T33" s="415"/>
      <c r="U33" s="415"/>
      <c r="V33" s="450"/>
      <c r="AJ33" s="450"/>
    </row>
    <row r="34" spans="1:61" s="414" customFormat="1" x14ac:dyDescent="0.4">
      <c r="A34" s="451" t="s">
        <v>1041</v>
      </c>
      <c r="B34" s="430" t="str">
        <f>INDEX('Currency Design1718'!B:B,MATCH(A34,'Currency Design1718'!A:A,0))</f>
        <v>Heart Failure or Shock, with CC Score 8-10</v>
      </c>
      <c r="C34" s="792" t="s">
        <v>3</v>
      </c>
      <c r="D34" s="792" t="s">
        <v>2</v>
      </c>
      <c r="E34" s="431">
        <f>INDEX('APROC data for BPT'!E:E,MATCH('00_Group 1'!A34,'APROC data for BPT'!A:A,0))</f>
        <v>3055.1111911739636</v>
      </c>
      <c r="F34" s="791">
        <f>F33</f>
        <v>0.1</v>
      </c>
      <c r="G34" s="433">
        <f t="shared" ref="G34:G37" si="12">F34*E34</f>
        <v>305.51111911739639</v>
      </c>
      <c r="H34" s="790">
        <v>0.55000000000000004</v>
      </c>
      <c r="I34" s="432">
        <f>J34-G34</f>
        <v>2887.0800756593953</v>
      </c>
      <c r="J34" s="432">
        <f t="shared" ref="J34:J37" si="13">E34+G34*(1-H34)</f>
        <v>3192.5911947767918</v>
      </c>
      <c r="K34" s="433">
        <f>J34*H34+(1-H34)*I34</f>
        <v>3055.1111911739636</v>
      </c>
      <c r="L34" s="434">
        <f>K34-E34</f>
        <v>0</v>
      </c>
      <c r="N34" s="415"/>
      <c r="O34" s="415"/>
      <c r="P34" s="415"/>
      <c r="Q34" s="415"/>
      <c r="R34" s="415"/>
      <c r="S34" s="415"/>
      <c r="T34" s="415"/>
      <c r="U34" s="415"/>
      <c r="V34" s="450"/>
      <c r="AJ34" s="450"/>
    </row>
    <row r="35" spans="1:61" x14ac:dyDescent="0.4">
      <c r="A35" s="451" t="s">
        <v>1039</v>
      </c>
      <c r="B35" s="430" t="str">
        <f>INDEX('Currency Design1718'!B:B,MATCH(A35,'Currency Design1718'!A:A,0))</f>
        <v>Heart Failure or Shock, with CC Score 11-13</v>
      </c>
      <c r="C35" s="792" t="s">
        <v>3</v>
      </c>
      <c r="D35" s="792" t="s">
        <v>2</v>
      </c>
      <c r="E35" s="431">
        <f>INDEX('APROC data for BPT'!E:E,MATCH('00_Group 1'!A35,'APROC data for BPT'!A:A,0))</f>
        <v>4095.8262292088648</v>
      </c>
      <c r="F35" s="791">
        <f t="shared" ref="F35:F37" si="14">F34</f>
        <v>0.1</v>
      </c>
      <c r="G35" s="433">
        <f t="shared" si="12"/>
        <v>409.58262292088648</v>
      </c>
      <c r="H35" s="790">
        <v>0.55000000000000004</v>
      </c>
      <c r="I35" s="432">
        <f>J35-G35</f>
        <v>3870.5557866023769</v>
      </c>
      <c r="J35" s="432">
        <f t="shared" si="13"/>
        <v>4280.1384095232634</v>
      </c>
      <c r="K35" s="433">
        <f>J35*H35+(1-H35)*I35</f>
        <v>4095.8262292088648</v>
      </c>
      <c r="L35" s="434">
        <f>K35-E35</f>
        <v>0</v>
      </c>
      <c r="N35" s="415"/>
      <c r="P35" s="414"/>
      <c r="Q35" s="414"/>
      <c r="R35" s="414"/>
      <c r="S35" s="414"/>
      <c r="T35" s="414"/>
      <c r="U35" s="414"/>
      <c r="V35" s="414"/>
      <c r="W35" s="414"/>
      <c r="X35" s="414"/>
      <c r="Y35" s="414"/>
      <c r="Z35" s="414"/>
      <c r="AA35" s="414"/>
      <c r="AB35" s="414"/>
      <c r="AC35" s="414"/>
      <c r="AD35" s="414"/>
      <c r="AE35" s="414"/>
      <c r="AJ35" s="414"/>
      <c r="AK35" s="414"/>
      <c r="AU35" s="414"/>
      <c r="AV35" s="414"/>
      <c r="AW35" s="414"/>
      <c r="AX35" s="414"/>
      <c r="AY35" s="414"/>
    </row>
    <row r="36" spans="1:61" x14ac:dyDescent="0.4">
      <c r="A36" s="451" t="s">
        <v>1045</v>
      </c>
      <c r="B36" s="430" t="str">
        <f>INDEX('Currency Design1718'!B:B,MATCH(A36,'Currency Design1718'!A:A,0))</f>
        <v>Heart Failure or Shock, with CC Score 0-3</v>
      </c>
      <c r="C36" s="792" t="s">
        <v>3</v>
      </c>
      <c r="D36" s="792" t="s">
        <v>2</v>
      </c>
      <c r="E36" s="431">
        <f>INDEX('APROC data for BPT'!E:E,MATCH('00_Group 1'!A36,'APROC data for BPT'!A:A,0))</f>
        <v>1376.6534989455381</v>
      </c>
      <c r="F36" s="791">
        <f t="shared" si="14"/>
        <v>0.1</v>
      </c>
      <c r="G36" s="433">
        <f t="shared" si="12"/>
        <v>137.66534989455383</v>
      </c>
      <c r="H36" s="790">
        <v>0.55000000000000004</v>
      </c>
      <c r="I36" s="432">
        <f>J36-G36</f>
        <v>1300.9375565035334</v>
      </c>
      <c r="J36" s="432">
        <f t="shared" si="13"/>
        <v>1438.6029063980873</v>
      </c>
      <c r="K36" s="433">
        <f>J36*H36+(1-H36)*I36</f>
        <v>1376.6534989455381</v>
      </c>
      <c r="L36" s="434">
        <f>K36-E36</f>
        <v>0</v>
      </c>
      <c r="N36" s="415"/>
      <c r="O36" s="415"/>
      <c r="U36" s="410"/>
      <c r="V36" s="410"/>
      <c r="W36" s="410"/>
      <c r="AL36" s="414"/>
      <c r="AV36" s="414"/>
      <c r="AW36" s="414"/>
      <c r="AX36" s="414"/>
      <c r="AY36" s="414"/>
      <c r="AZ36" s="414"/>
    </row>
    <row r="37" spans="1:61" x14ac:dyDescent="0.4">
      <c r="A37" s="451" t="s">
        <v>1037</v>
      </c>
      <c r="B37" s="430" t="str">
        <f>INDEX('Currency Design1718'!B:B,MATCH(A37,'Currency Design1718'!A:A,0))</f>
        <v>Heart Failure or Shock, with CC Score 14+</v>
      </c>
      <c r="C37" s="681" t="s">
        <v>3</v>
      </c>
      <c r="D37" s="681" t="s">
        <v>2</v>
      </c>
      <c r="E37" s="431">
        <f>INDEX('APROC data for BPT'!E:E,MATCH('00_Group 1'!A37,'APROC data for BPT'!A:A,0))</f>
        <v>5879.4205770474709</v>
      </c>
      <c r="F37" s="791">
        <f t="shared" si="14"/>
        <v>0.1</v>
      </c>
      <c r="G37" s="433">
        <f t="shared" si="12"/>
        <v>587.94205770474707</v>
      </c>
      <c r="H37" s="790">
        <v>0.55000000000000004</v>
      </c>
      <c r="I37" s="432">
        <f>J37-G37</f>
        <v>5556.0524453098606</v>
      </c>
      <c r="J37" s="432">
        <f t="shared" si="13"/>
        <v>6143.9945030146073</v>
      </c>
      <c r="K37" s="433">
        <f>J37*H37+(1-H37)*I37</f>
        <v>5879.4205770474709</v>
      </c>
      <c r="L37" s="434">
        <f>K37-E37</f>
        <v>0</v>
      </c>
      <c r="N37" s="415"/>
      <c r="O37" s="415"/>
      <c r="U37" s="410"/>
      <c r="V37" s="410"/>
      <c r="W37" s="410"/>
      <c r="AL37" s="414"/>
      <c r="AV37" s="414"/>
      <c r="AW37" s="414"/>
      <c r="AX37" s="414"/>
      <c r="AY37" s="414"/>
      <c r="AZ37" s="414"/>
    </row>
    <row r="38" spans="1:61" x14ac:dyDescent="0.4">
      <c r="A38" s="457"/>
      <c r="B38" s="453"/>
      <c r="C38" s="453"/>
      <c r="D38" s="453"/>
      <c r="E38" s="454"/>
      <c r="F38" s="675"/>
      <c r="G38" s="453"/>
      <c r="H38" s="676"/>
      <c r="I38" s="454"/>
      <c r="J38" s="454"/>
      <c r="K38" s="453"/>
      <c r="L38" s="455"/>
      <c r="N38" s="415"/>
      <c r="O38" s="415"/>
      <c r="U38" s="410"/>
      <c r="V38" s="410"/>
      <c r="W38" s="410"/>
      <c r="AL38" s="414"/>
      <c r="AV38" s="414"/>
      <c r="AW38" s="414"/>
      <c r="AX38" s="414"/>
      <c r="AY38" s="414"/>
      <c r="AZ38" s="414"/>
    </row>
    <row r="39" spans="1:61" x14ac:dyDescent="0.4">
      <c r="M39"/>
      <c r="N39"/>
      <c r="O39"/>
      <c r="BG39" s="414"/>
      <c r="BI39" s="414"/>
    </row>
    <row r="40" spans="1:61" x14ac:dyDescent="0.4">
      <c r="A40" s="165">
        <v>18</v>
      </c>
      <c r="B40" s="166" t="s">
        <v>6836</v>
      </c>
      <c r="M40"/>
      <c r="N40"/>
      <c r="O40"/>
      <c r="BG40" s="414"/>
      <c r="BI40" s="414"/>
    </row>
    <row r="41" spans="1:61" x14ac:dyDescent="0.4">
      <c r="A41" s="1210" t="s">
        <v>6837</v>
      </c>
      <c r="B41" s="1211"/>
      <c r="C41" s="1211"/>
      <c r="M41"/>
      <c r="N41"/>
      <c r="O41"/>
      <c r="BG41" s="414"/>
      <c r="BI41" s="414"/>
    </row>
    <row r="42" spans="1:61" x14ac:dyDescent="0.4">
      <c r="M42"/>
      <c r="N42"/>
      <c r="O42"/>
      <c r="BG42" s="414"/>
      <c r="BI42" s="414"/>
    </row>
    <row r="43" spans="1:61" ht="30.4" x14ac:dyDescent="0.4">
      <c r="A43" s="1079" t="s">
        <v>11</v>
      </c>
      <c r="B43" s="1080" t="s">
        <v>10</v>
      </c>
      <c r="C43" s="1081" t="s">
        <v>6585</v>
      </c>
      <c r="D43" s="1081" t="s">
        <v>8</v>
      </c>
      <c r="E43" s="1082" t="s">
        <v>5287</v>
      </c>
      <c r="F43" s="1082" t="s">
        <v>589</v>
      </c>
      <c r="G43" s="1082" t="s">
        <v>2040</v>
      </c>
      <c r="H43" s="1082" t="s">
        <v>535</v>
      </c>
      <c r="I43" s="1082" t="s">
        <v>546</v>
      </c>
      <c r="J43" s="1082" t="s">
        <v>545</v>
      </c>
      <c r="K43" s="1082" t="s">
        <v>521</v>
      </c>
      <c r="L43" s="1082" t="s">
        <v>521</v>
      </c>
      <c r="M43"/>
      <c r="N43"/>
      <c r="O43"/>
      <c r="BG43" s="414"/>
      <c r="BI43" s="414"/>
    </row>
    <row r="44" spans="1:61" x14ac:dyDescent="0.4">
      <c r="A44" s="984" t="s">
        <v>4528</v>
      </c>
      <c r="B44" s="985" t="str">
        <f>INDEX('Currency Design1718'!B:B,MATCH(A44,'Currency Design1718'!A:A,0))</f>
        <v>Chronic Obstructive Pulmonary Disease or Bronchitis, with Multiple Interventions, with CC Score 9+</v>
      </c>
      <c r="C44" s="1076" t="s">
        <v>3</v>
      </c>
      <c r="D44" s="1077" t="s">
        <v>2</v>
      </c>
      <c r="E44" s="1078">
        <f>INDEX('APROC data for BPT'!E:E,MATCH('00_Group 1'!A44,'APROC data for BPT'!A:A,0))</f>
        <v>6612.3979978392326</v>
      </c>
      <c r="F44" s="1083">
        <v>0.1</v>
      </c>
      <c r="G44" s="1084">
        <f t="shared" ref="G44:G53" si="15">F44*E44</f>
        <v>661.23979978392333</v>
      </c>
      <c r="H44" s="983">
        <v>0.6</v>
      </c>
      <c r="I44" s="1085">
        <f t="shared" ref="I44:I53" si="16">J44-G44</f>
        <v>6215.6541179688784</v>
      </c>
      <c r="J44" s="1085">
        <f t="shared" ref="J44:J53" si="17">E44+G44*(1-H44)</f>
        <v>6876.8939177528018</v>
      </c>
      <c r="K44" s="1084">
        <f t="shared" ref="K44:K53" si="18">J44*H44+(1-H44)*I44</f>
        <v>6612.3979978392326</v>
      </c>
      <c r="L44" s="1086">
        <f t="shared" ref="L44:L53" si="19">K44-E44</f>
        <v>0</v>
      </c>
      <c r="M44"/>
      <c r="N44"/>
      <c r="O44"/>
      <c r="BG44" s="414"/>
      <c r="BI44" s="414"/>
    </row>
    <row r="45" spans="1:61" x14ac:dyDescent="0.4">
      <c r="A45" s="984" t="s">
        <v>4529</v>
      </c>
      <c r="B45" s="985" t="str">
        <f>INDEX('Currency Design1718'!B:B,MATCH(A45,'Currency Design1718'!A:A,0))</f>
        <v>Chronic Obstructive Pulmonary Disease or Bronchitis, with Multiple Interventions, with CC Score 0-8</v>
      </c>
      <c r="C45" s="1076" t="s">
        <v>3</v>
      </c>
      <c r="D45" s="1077" t="s">
        <v>2</v>
      </c>
      <c r="E45" s="1078">
        <f>INDEX('APROC data for BPT'!E:E,MATCH('00_Group 1'!A45,'APROC data for BPT'!A:A,0))</f>
        <v>3590.4774967556709</v>
      </c>
      <c r="F45" s="1083">
        <v>0.1</v>
      </c>
      <c r="G45" s="1084">
        <f t="shared" si="15"/>
        <v>359.0477496755671</v>
      </c>
      <c r="H45" s="983">
        <v>0.6</v>
      </c>
      <c r="I45" s="1085">
        <f t="shared" si="16"/>
        <v>3375.0488469503307</v>
      </c>
      <c r="J45" s="1085">
        <f t="shared" si="17"/>
        <v>3734.0965966258977</v>
      </c>
      <c r="K45" s="1084">
        <f t="shared" si="18"/>
        <v>3590.4774967556709</v>
      </c>
      <c r="L45" s="1086">
        <f t="shared" si="19"/>
        <v>0</v>
      </c>
      <c r="M45"/>
      <c r="N45"/>
      <c r="O45"/>
      <c r="BG45" s="414"/>
      <c r="BI45" s="414"/>
    </row>
    <row r="46" spans="1:61" x14ac:dyDescent="0.4">
      <c r="A46" s="984" t="s">
        <v>4530</v>
      </c>
      <c r="B46" s="985" t="str">
        <f>INDEX('Currency Design1718'!B:B,MATCH(A46,'Currency Design1718'!A:A,0))</f>
        <v>Chronic Obstructive Pulmonary Disease or Bronchitis, with Single Intervention, with CC Score 9+</v>
      </c>
      <c r="C46" s="1076" t="s">
        <v>3</v>
      </c>
      <c r="D46" s="1077" t="s">
        <v>2</v>
      </c>
      <c r="E46" s="1078">
        <f>INDEX('APROC data for BPT'!E:E,MATCH('00_Group 1'!A46,'APROC data for BPT'!A:A,0))</f>
        <v>4653.311003651339</v>
      </c>
      <c r="F46" s="1083">
        <v>0.1</v>
      </c>
      <c r="G46" s="1084">
        <f t="shared" si="15"/>
        <v>465.33110036513392</v>
      </c>
      <c r="H46" s="983">
        <v>0.6</v>
      </c>
      <c r="I46" s="1085">
        <f t="shared" si="16"/>
        <v>4374.1123434322581</v>
      </c>
      <c r="J46" s="1085">
        <f t="shared" si="17"/>
        <v>4839.4434437973923</v>
      </c>
      <c r="K46" s="1084">
        <f t="shared" si="18"/>
        <v>4653.311003651339</v>
      </c>
      <c r="L46" s="1086">
        <f t="shared" si="19"/>
        <v>0</v>
      </c>
      <c r="M46"/>
      <c r="N46"/>
      <c r="O46"/>
      <c r="BG46" s="414"/>
      <c r="BI46" s="414"/>
    </row>
    <row r="47" spans="1:61" x14ac:dyDescent="0.4">
      <c r="A47" s="984" t="s">
        <v>4531</v>
      </c>
      <c r="B47" s="985" t="str">
        <f>INDEX('Currency Design1718'!B:B,MATCH(A47,'Currency Design1718'!A:A,0))</f>
        <v>Chronic Obstructive Pulmonary Disease or Bronchitis, with Single Intervention, with CC Score 5-8</v>
      </c>
      <c r="C47" s="1076" t="s">
        <v>3</v>
      </c>
      <c r="D47" s="1077" t="s">
        <v>2</v>
      </c>
      <c r="E47" s="1078">
        <f>INDEX('APROC data for BPT'!E:E,MATCH('00_Group 1'!A47,'APROC data for BPT'!A:A,0))</f>
        <v>3069.1073080657566</v>
      </c>
      <c r="F47" s="1083">
        <v>0.1</v>
      </c>
      <c r="G47" s="1084">
        <f t="shared" si="15"/>
        <v>306.91073080657566</v>
      </c>
      <c r="H47" s="983">
        <v>0.6</v>
      </c>
      <c r="I47" s="1085">
        <f t="shared" si="16"/>
        <v>2884.9608695818115</v>
      </c>
      <c r="J47" s="1085">
        <f t="shared" si="17"/>
        <v>3191.8716003883869</v>
      </c>
      <c r="K47" s="1084">
        <f t="shared" si="18"/>
        <v>3069.1073080657566</v>
      </c>
      <c r="L47" s="1086">
        <f t="shared" si="19"/>
        <v>0</v>
      </c>
      <c r="M47"/>
      <c r="N47"/>
      <c r="O47"/>
      <c r="BG47" s="414"/>
      <c r="BI47" s="414"/>
    </row>
    <row r="48" spans="1:61" x14ac:dyDescent="0.4">
      <c r="A48" s="984" t="s">
        <v>4532</v>
      </c>
      <c r="B48" s="985" t="str">
        <f>INDEX('Currency Design1718'!B:B,MATCH(A48,'Currency Design1718'!A:A,0))</f>
        <v>Chronic Obstructive Pulmonary Disease or Bronchitis, with Single Intervention, with CC Score 0-4</v>
      </c>
      <c r="C48" s="1076" t="s">
        <v>3</v>
      </c>
      <c r="D48" s="1077" t="s">
        <v>2</v>
      </c>
      <c r="E48" s="1078">
        <f>INDEX('APROC data for BPT'!E:E,MATCH('00_Group 1'!A48,'APROC data for BPT'!A:A,0))</f>
        <v>2429.427370490082</v>
      </c>
      <c r="F48" s="1083">
        <v>0.1</v>
      </c>
      <c r="G48" s="1084">
        <f t="shared" si="15"/>
        <v>242.9427370490082</v>
      </c>
      <c r="H48" s="983">
        <v>0.6</v>
      </c>
      <c r="I48" s="1085">
        <f t="shared" si="16"/>
        <v>2283.6617282606767</v>
      </c>
      <c r="J48" s="1085">
        <f t="shared" si="17"/>
        <v>2526.6044653096851</v>
      </c>
      <c r="K48" s="1084">
        <f t="shared" si="18"/>
        <v>2429.4273704900816</v>
      </c>
      <c r="L48" s="1086">
        <f t="shared" si="19"/>
        <v>0</v>
      </c>
      <c r="M48"/>
      <c r="N48"/>
      <c r="O48"/>
      <c r="BG48" s="414"/>
      <c r="BI48" s="414"/>
    </row>
    <row r="49" spans="1:61" x14ac:dyDescent="0.4">
      <c r="A49" s="984" t="s">
        <v>4533</v>
      </c>
      <c r="B49" s="985" t="str">
        <f>INDEX('Currency Design1718'!B:B,MATCH(A49,'Currency Design1718'!A:A,0))</f>
        <v>Chronic Obstructive Pulmonary Disease or Bronchitis, without Interventions, with CC Score 13+</v>
      </c>
      <c r="C49" s="1076" t="s">
        <v>3</v>
      </c>
      <c r="D49" s="1077" t="s">
        <v>2</v>
      </c>
      <c r="E49" s="1078">
        <f>INDEX('APROC data for BPT'!E:E,MATCH('00_Group 1'!A49,'APROC data for BPT'!A:A,0))</f>
        <v>4692.6593980918233</v>
      </c>
      <c r="F49" s="1083">
        <v>0.1</v>
      </c>
      <c r="G49" s="1084">
        <f t="shared" si="15"/>
        <v>469.26593980918233</v>
      </c>
      <c r="H49" s="983">
        <v>0.6</v>
      </c>
      <c r="I49" s="1085">
        <f t="shared" si="16"/>
        <v>4411.099834206314</v>
      </c>
      <c r="J49" s="1085">
        <f t="shared" si="17"/>
        <v>4880.3657740154958</v>
      </c>
      <c r="K49" s="1084">
        <f t="shared" si="18"/>
        <v>4692.6593980918233</v>
      </c>
      <c r="L49" s="1086">
        <f t="shared" si="19"/>
        <v>0</v>
      </c>
      <c r="M49"/>
      <c r="N49"/>
      <c r="O49"/>
      <c r="BG49" s="414"/>
      <c r="BI49" s="414"/>
    </row>
    <row r="50" spans="1:61" x14ac:dyDescent="0.4">
      <c r="A50" s="984" t="s">
        <v>4534</v>
      </c>
      <c r="B50" s="985" t="str">
        <f>INDEX('Currency Design1718'!B:B,MATCH(A50,'Currency Design1718'!A:A,0))</f>
        <v>Chronic Obstructive Pulmonary Disease or Bronchitis, without Interventions, with CC Score 9-12</v>
      </c>
      <c r="C50" s="1076" t="s">
        <v>3</v>
      </c>
      <c r="D50" s="1077" t="s">
        <v>2</v>
      </c>
      <c r="E50" s="1078">
        <f>INDEX('APROC data for BPT'!E:E,MATCH('00_Group 1'!A50,'APROC data for BPT'!A:A,0))</f>
        <v>3382.0093559128386</v>
      </c>
      <c r="F50" s="1083">
        <v>0.1</v>
      </c>
      <c r="G50" s="1084">
        <f t="shared" si="15"/>
        <v>338.20093559128389</v>
      </c>
      <c r="H50" s="983">
        <v>0.6</v>
      </c>
      <c r="I50" s="1085">
        <f t="shared" si="16"/>
        <v>3179.0887945580685</v>
      </c>
      <c r="J50" s="1085">
        <f t="shared" si="17"/>
        <v>3517.2897301493522</v>
      </c>
      <c r="K50" s="1084">
        <f t="shared" si="18"/>
        <v>3382.0093559128386</v>
      </c>
      <c r="L50" s="1086">
        <f t="shared" si="19"/>
        <v>0</v>
      </c>
      <c r="M50"/>
      <c r="N50"/>
      <c r="O50"/>
      <c r="BG50" s="414"/>
      <c r="BI50" s="414"/>
    </row>
    <row r="51" spans="1:61" x14ac:dyDescent="0.4">
      <c r="A51" s="984" t="s">
        <v>4535</v>
      </c>
      <c r="B51" s="985" t="str">
        <f>INDEX('Currency Design1718'!B:B,MATCH(A51,'Currency Design1718'!A:A,0))</f>
        <v>Chronic Obstructive Pulmonary Disease or Bronchitis, without Interventions, with CC Score 5-8</v>
      </c>
      <c r="C51" s="1076" t="s">
        <v>3</v>
      </c>
      <c r="D51" s="1077" t="s">
        <v>2</v>
      </c>
      <c r="E51" s="1078">
        <f>INDEX('APROC data for BPT'!E:E,MATCH('00_Group 1'!A51,'APROC data for BPT'!A:A,0))</f>
        <v>2530.5234512983334</v>
      </c>
      <c r="F51" s="1083">
        <v>0.1</v>
      </c>
      <c r="G51" s="1084">
        <f t="shared" si="15"/>
        <v>253.05234512983336</v>
      </c>
      <c r="H51" s="983">
        <v>0.6</v>
      </c>
      <c r="I51" s="1085">
        <f t="shared" si="16"/>
        <v>2378.6920442204337</v>
      </c>
      <c r="J51" s="1085">
        <f t="shared" si="17"/>
        <v>2631.7443893502668</v>
      </c>
      <c r="K51" s="1084">
        <f t="shared" si="18"/>
        <v>2530.5234512983334</v>
      </c>
      <c r="L51" s="1086">
        <f t="shared" si="19"/>
        <v>0</v>
      </c>
      <c r="M51"/>
      <c r="N51"/>
      <c r="O51"/>
      <c r="BG51" s="414"/>
      <c r="BI51" s="414"/>
    </row>
    <row r="52" spans="1:61" x14ac:dyDescent="0.4">
      <c r="A52" s="984" t="s">
        <v>4536</v>
      </c>
      <c r="B52" s="985" t="str">
        <f>INDEX('Currency Design1718'!B:B,MATCH(A52,'Currency Design1718'!A:A,0))</f>
        <v>Chronic Obstructive Pulmonary Disease or Bronchitis, without Interventions, with CC Score 0-4</v>
      </c>
      <c r="C52" s="1076" t="s">
        <v>3</v>
      </c>
      <c r="D52" s="1077" t="s">
        <v>2</v>
      </c>
      <c r="E52" s="1078">
        <f>INDEX('APROC data for BPT'!E:E,MATCH('00_Group 1'!A52,'APROC data for BPT'!A:A,0))</f>
        <v>1919.1391684200662</v>
      </c>
      <c r="F52" s="1083">
        <v>0.1</v>
      </c>
      <c r="G52" s="1084">
        <f t="shared" si="15"/>
        <v>191.91391684200664</v>
      </c>
      <c r="H52" s="983">
        <v>0.6</v>
      </c>
      <c r="I52" s="1085">
        <f t="shared" si="16"/>
        <v>1803.9908183148623</v>
      </c>
      <c r="J52" s="1085">
        <f t="shared" si="17"/>
        <v>1995.9047351568688</v>
      </c>
      <c r="K52" s="1084">
        <f t="shared" si="18"/>
        <v>1919.1391684200662</v>
      </c>
      <c r="L52" s="1086">
        <f t="shared" si="19"/>
        <v>0</v>
      </c>
      <c r="M52"/>
      <c r="N52"/>
      <c r="O52"/>
      <c r="BG52" s="414"/>
      <c r="BI52" s="414"/>
    </row>
    <row r="53" spans="1:61" x14ac:dyDescent="0.4">
      <c r="A53" s="984" t="s">
        <v>4537</v>
      </c>
      <c r="B53" s="985" t="str">
        <f>INDEX('Currency Design1718'!B:B,MATCH(A53,'Currency Design1718'!A:A,0))</f>
        <v>Chronic Obstructive Pulmonary Disease or Bronchitis, with length of stay 1 day or less, discharged home</v>
      </c>
      <c r="C53" s="1076" t="s">
        <v>3</v>
      </c>
      <c r="D53" s="1077" t="s">
        <v>2</v>
      </c>
      <c r="E53" s="1078">
        <f>INDEX('APROC data for BPT'!E:E,MATCH('00_Group 1'!A53,'APROC data for BPT'!A:A,0))</f>
        <v>497.0929323989975</v>
      </c>
      <c r="F53" s="1083">
        <v>0.1</v>
      </c>
      <c r="G53" s="1084">
        <f t="shared" si="15"/>
        <v>49.70929323989975</v>
      </c>
      <c r="H53" s="983">
        <v>0.6</v>
      </c>
      <c r="I53" s="1085">
        <f t="shared" si="16"/>
        <v>467.26735645505761</v>
      </c>
      <c r="J53" s="1085">
        <f t="shared" si="17"/>
        <v>516.97664969495736</v>
      </c>
      <c r="K53" s="1084">
        <f t="shared" si="18"/>
        <v>497.0929323989975</v>
      </c>
      <c r="L53" s="1086">
        <f t="shared" si="19"/>
        <v>0</v>
      </c>
      <c r="M53"/>
      <c r="N53"/>
      <c r="O53"/>
      <c r="BG53" s="414"/>
      <c r="BI53" s="414"/>
    </row>
    <row r="54" spans="1:61" x14ac:dyDescent="0.4">
      <c r="BG54" s="414"/>
      <c r="BI54" s="414"/>
    </row>
    <row r="55" spans="1:61" x14ac:dyDescent="0.4">
      <c r="BG55" s="414"/>
      <c r="BI55" s="414"/>
    </row>
    <row r="56" spans="1:61" x14ac:dyDescent="0.4">
      <c r="A56" s="977">
        <v>21</v>
      </c>
      <c r="B56" s="978" t="s">
        <v>6888</v>
      </c>
      <c r="C56" s="979"/>
      <c r="D56" s="980"/>
      <c r="E56" s="981"/>
      <c r="F56" s="981"/>
      <c r="G56" s="980"/>
      <c r="H56" s="982"/>
      <c r="I56"/>
      <c r="J56"/>
      <c r="K56"/>
      <c r="L56"/>
      <c r="BG56" s="414"/>
      <c r="BI56" s="414"/>
    </row>
    <row r="57" spans="1:61" x14ac:dyDescent="0.4">
      <c r="A57" s="1209" t="s">
        <v>6584</v>
      </c>
      <c r="B57" s="1209"/>
      <c r="C57" s="1209"/>
      <c r="D57" s="1209"/>
      <c r="E57" s="1209"/>
      <c r="F57" s="1209"/>
      <c r="G57" s="1209"/>
      <c r="H57" s="980"/>
      <c r="I57"/>
      <c r="J57"/>
      <c r="K57" s="422" t="s">
        <v>586</v>
      </c>
      <c r="L57" s="423"/>
      <c r="BG57" s="414"/>
      <c r="BI57" s="414"/>
    </row>
    <row r="58" spans="1:61" ht="30.4" x14ac:dyDescent="0.4">
      <c r="A58" s="1087" t="s">
        <v>11</v>
      </c>
      <c r="B58" s="1081" t="s">
        <v>10</v>
      </c>
      <c r="C58" s="1081" t="s">
        <v>6585</v>
      </c>
      <c r="D58" s="1081" t="s">
        <v>8</v>
      </c>
      <c r="E58" s="1082" t="s">
        <v>5287</v>
      </c>
      <c r="F58" s="1082" t="s">
        <v>589</v>
      </c>
      <c r="G58" s="1082" t="s">
        <v>2040</v>
      </c>
      <c r="H58" s="1082" t="s">
        <v>535</v>
      </c>
      <c r="I58" s="1082" t="s">
        <v>546</v>
      </c>
      <c r="J58" s="1082" t="s">
        <v>545</v>
      </c>
      <c r="K58" s="1082" t="s">
        <v>521</v>
      </c>
      <c r="L58" s="1082" t="s">
        <v>521</v>
      </c>
      <c r="BG58" s="414"/>
      <c r="BI58" s="414"/>
    </row>
    <row r="59" spans="1:61" x14ac:dyDescent="0.4">
      <c r="A59" s="984" t="s">
        <v>4652</v>
      </c>
      <c r="B59" s="985" t="str">
        <f>INDEX('Currency Design1718'!B:B,MATCH(A59,'Currency Design1718'!A:A,0))</f>
        <v>Complex Percutaneous Transluminal Coronary Angioplasty with CC Score 12+</v>
      </c>
      <c r="C59" s="1077" t="s">
        <v>6522</v>
      </c>
      <c r="D59" s="1077" t="s">
        <v>4167</v>
      </c>
      <c r="E59" s="1078">
        <f>INDEX('APROC data for BPT'!E:E,MATCH('00_Group 1'!A59,'APROC data for BPT'!A:A,0))</f>
        <v>7185.6504347553246</v>
      </c>
      <c r="F59" s="1083">
        <v>0.1</v>
      </c>
      <c r="G59" s="1084">
        <f>F59*E59</f>
        <v>718.56504347553255</v>
      </c>
      <c r="H59" s="983">
        <v>0.65</v>
      </c>
      <c r="I59" s="1085">
        <f>J59-G59</f>
        <v>6718.5831564962282</v>
      </c>
      <c r="J59" s="1085">
        <f>E59+G59*(1-H59)</f>
        <v>7437.1481999717607</v>
      </c>
      <c r="K59" s="1084">
        <f>J59*H59+(1-H59)*I59</f>
        <v>7185.6504347553246</v>
      </c>
      <c r="L59" s="1086">
        <f>K59-E59</f>
        <v>0</v>
      </c>
    </row>
    <row r="60" spans="1:61" x14ac:dyDescent="0.4">
      <c r="A60" s="984" t="s">
        <v>4653</v>
      </c>
      <c r="B60" s="985" t="str">
        <f>INDEX('Currency Design1718'!B:B,MATCH(A60,'Currency Design1718'!A:A,0))</f>
        <v>Complex Percutaneous Transluminal Coronary Angioplasty with CC Score 8-11</v>
      </c>
      <c r="C60" s="1077" t="s">
        <v>6522</v>
      </c>
      <c r="D60" s="1077" t="s">
        <v>4167</v>
      </c>
      <c r="E60" s="1078">
        <f>INDEX('APROC data for BPT'!E:E,MATCH('00_Group 1'!A60,'APROC data for BPT'!A:A,0))</f>
        <v>5123.525541258392</v>
      </c>
      <c r="F60" s="1083">
        <v>0.1</v>
      </c>
      <c r="G60" s="1084">
        <f t="shared" ref="G60:G76" si="20">F60*E60</f>
        <v>512.35255412583922</v>
      </c>
      <c r="H60" s="983">
        <v>0.65</v>
      </c>
      <c r="I60" s="1085">
        <f t="shared" ref="I60:I76" si="21">J60-G60</f>
        <v>4790.4963810765958</v>
      </c>
      <c r="J60" s="1085">
        <f t="shared" ref="J60:J76" si="22">E60+G60*(1-H60)</f>
        <v>5302.8489352024353</v>
      </c>
      <c r="K60" s="1084">
        <f t="shared" ref="K60:K76" si="23">J60*H60+(1-H60)*I60</f>
        <v>5123.525541258392</v>
      </c>
      <c r="L60" s="1086">
        <f t="shared" ref="L60:L76" si="24">K60-E60</f>
        <v>0</v>
      </c>
    </row>
    <row r="61" spans="1:61" x14ac:dyDescent="0.4">
      <c r="A61" s="984" t="s">
        <v>4654</v>
      </c>
      <c r="B61" s="985" t="str">
        <f>INDEX('Currency Design1718'!B:B,MATCH(A61,'Currency Design1718'!A:A,0))</f>
        <v>Complex Percutaneous Transluminal Coronary Angioplasty with CC Score 4-7</v>
      </c>
      <c r="C61" s="1077" t="s">
        <v>6522</v>
      </c>
      <c r="D61" s="1077" t="s">
        <v>4167</v>
      </c>
      <c r="E61" s="1078">
        <f>INDEX('APROC data for BPT'!E:E,MATCH('00_Group 1'!A61,'APROC data for BPT'!A:A,0))</f>
        <v>3514.1291862654339</v>
      </c>
      <c r="F61" s="1083">
        <v>0.1</v>
      </c>
      <c r="G61" s="1084">
        <f t="shared" si="20"/>
        <v>351.41291862654339</v>
      </c>
      <c r="H61" s="983">
        <v>0.65</v>
      </c>
      <c r="I61" s="1085">
        <f t="shared" si="21"/>
        <v>3285.7107891581809</v>
      </c>
      <c r="J61" s="1085">
        <f t="shared" si="22"/>
        <v>3637.123707784724</v>
      </c>
      <c r="K61" s="1084">
        <f t="shared" si="23"/>
        <v>3514.1291862654334</v>
      </c>
      <c r="L61" s="1086">
        <f t="shared" si="24"/>
        <v>0</v>
      </c>
    </row>
    <row r="62" spans="1:61" x14ac:dyDescent="0.4">
      <c r="A62" s="984" t="s">
        <v>4655</v>
      </c>
      <c r="B62" s="985" t="str">
        <f>INDEX('Currency Design1718'!B:B,MATCH(A62,'Currency Design1718'!A:A,0))</f>
        <v>Complex Percutaneous Transluminal Coronary Angioplasty with CC Score 0-3</v>
      </c>
      <c r="C62" s="1077" t="s">
        <v>6522</v>
      </c>
      <c r="D62" s="1077" t="s">
        <v>4167</v>
      </c>
      <c r="E62" s="1078">
        <f>INDEX('APROC data for BPT'!E:E,MATCH('00_Group 1'!A62,'APROC data for BPT'!A:A,0))</f>
        <v>2759.6675616887183</v>
      </c>
      <c r="F62" s="1083">
        <v>0.1</v>
      </c>
      <c r="G62" s="1084">
        <f t="shared" si="20"/>
        <v>275.96675616887183</v>
      </c>
      <c r="H62" s="983">
        <v>0.65</v>
      </c>
      <c r="I62" s="1085">
        <f t="shared" si="21"/>
        <v>2580.2891701789513</v>
      </c>
      <c r="J62" s="1085">
        <f t="shared" si="22"/>
        <v>2856.2559263478233</v>
      </c>
      <c r="K62" s="1084">
        <f t="shared" si="23"/>
        <v>2759.6675616887178</v>
      </c>
      <c r="L62" s="1086">
        <f t="shared" si="24"/>
        <v>0</v>
      </c>
    </row>
    <row r="63" spans="1:61" x14ac:dyDescent="0.4">
      <c r="A63" s="984" t="s">
        <v>4656</v>
      </c>
      <c r="B63" s="985" t="str">
        <f>INDEX('Currency Design1718'!B:B,MATCH(A63,'Currency Design1718'!A:A,0))</f>
        <v>Standard Percutaneous Transluminal Coronary Angioplasty with CC Score 12+</v>
      </c>
      <c r="C63" s="1077" t="s">
        <v>6522</v>
      </c>
      <c r="D63" s="1077" t="s">
        <v>4167</v>
      </c>
      <c r="E63" s="1078">
        <f>INDEX('APROC data for BPT'!E:E,MATCH('00_Group 1'!A63,'APROC data for BPT'!A:A,0))</f>
        <v>7100.9208936008481</v>
      </c>
      <c r="F63" s="1083">
        <v>0.1</v>
      </c>
      <c r="G63" s="1084">
        <f t="shared" si="20"/>
        <v>710.09208936008486</v>
      </c>
      <c r="H63" s="983">
        <v>0.65</v>
      </c>
      <c r="I63" s="1085">
        <f t="shared" si="21"/>
        <v>6639.361035516793</v>
      </c>
      <c r="J63" s="1085">
        <f t="shared" si="22"/>
        <v>7349.4531248768781</v>
      </c>
      <c r="K63" s="1084">
        <f t="shared" si="23"/>
        <v>7100.9208936008481</v>
      </c>
      <c r="L63" s="1086">
        <f t="shared" si="24"/>
        <v>0</v>
      </c>
    </row>
    <row r="64" spans="1:61" x14ac:dyDescent="0.4">
      <c r="A64" s="984" t="s">
        <v>4657</v>
      </c>
      <c r="B64" s="985" t="str">
        <f>INDEX('Currency Design1718'!B:B,MATCH(A64,'Currency Design1718'!A:A,0))</f>
        <v>Standard Percutaneous Transluminal Coronary Angioplasty with CC Score 8-11</v>
      </c>
      <c r="C64" s="1077" t="s">
        <v>6522</v>
      </c>
      <c r="D64" s="1077" t="s">
        <v>4167</v>
      </c>
      <c r="E64" s="1078">
        <f>INDEX('APROC data for BPT'!E:E,MATCH('00_Group 1'!A64,'APROC data for BPT'!A:A,0))</f>
        <v>4276.5546847027626</v>
      </c>
      <c r="F64" s="1083">
        <v>0.1</v>
      </c>
      <c r="G64" s="1084">
        <f t="shared" si="20"/>
        <v>427.65546847027628</v>
      </c>
      <c r="H64" s="983">
        <v>0.65</v>
      </c>
      <c r="I64" s="1085">
        <f t="shared" si="21"/>
        <v>3998.5786301970825</v>
      </c>
      <c r="J64" s="1085">
        <f t="shared" si="22"/>
        <v>4426.2340986673589</v>
      </c>
      <c r="K64" s="1084">
        <f t="shared" si="23"/>
        <v>4276.5546847027617</v>
      </c>
      <c r="L64" s="1086">
        <f t="shared" si="24"/>
        <v>0</v>
      </c>
    </row>
    <row r="65" spans="1:12" x14ac:dyDescent="0.4">
      <c r="A65" s="984" t="s">
        <v>4658</v>
      </c>
      <c r="B65" s="985" t="str">
        <f>INDEX('Currency Design1718'!B:B,MATCH(A65,'Currency Design1718'!A:A,0))</f>
        <v>Standard Percutaneous Transluminal Coronary Angioplasty with CC Score 4-7</v>
      </c>
      <c r="C65" s="1077" t="s">
        <v>6522</v>
      </c>
      <c r="D65" s="1077" t="s">
        <v>4167</v>
      </c>
      <c r="E65" s="1078">
        <f>INDEX('APROC data for BPT'!E:E,MATCH('00_Group 1'!A65,'APROC data for BPT'!A:A,0))</f>
        <v>3055.1421310867568</v>
      </c>
      <c r="F65" s="1083">
        <v>0.1</v>
      </c>
      <c r="G65" s="1084">
        <f t="shared" si="20"/>
        <v>305.51421310867568</v>
      </c>
      <c r="H65" s="983">
        <v>0.65</v>
      </c>
      <c r="I65" s="1085">
        <f t="shared" si="21"/>
        <v>2856.5578925661175</v>
      </c>
      <c r="J65" s="1085">
        <f t="shared" si="22"/>
        <v>3162.0721056747934</v>
      </c>
      <c r="K65" s="1084">
        <f t="shared" si="23"/>
        <v>3055.1421310867568</v>
      </c>
      <c r="L65" s="1086">
        <f t="shared" si="24"/>
        <v>0</v>
      </c>
    </row>
    <row r="66" spans="1:12" x14ac:dyDescent="0.4">
      <c r="A66" s="985" t="s">
        <v>4659</v>
      </c>
      <c r="B66" s="985" t="str">
        <f>INDEX('Currency Design1718'!B:B,MATCH(A66,'Currency Design1718'!A:A,0))</f>
        <v>Standard Percutaneous Transluminal Coronary Angioplasty with CC Score 0-3</v>
      </c>
      <c r="C66" s="1077" t="s">
        <v>6522</v>
      </c>
      <c r="D66" s="1077" t="s">
        <v>4167</v>
      </c>
      <c r="E66" s="1078">
        <f>INDEX('APROC data for BPT'!E:E,MATCH('00_Group 1'!A66,'APROC data for BPT'!A:A,0))</f>
        <v>2403.0525776528893</v>
      </c>
      <c r="F66" s="1083">
        <v>0.1</v>
      </c>
      <c r="G66" s="1084">
        <f t="shared" si="20"/>
        <v>240.30525776528896</v>
      </c>
      <c r="H66" s="983">
        <v>0.65</v>
      </c>
      <c r="I66" s="1085">
        <f t="shared" si="21"/>
        <v>2246.8541601054517</v>
      </c>
      <c r="J66" s="1085">
        <f t="shared" si="22"/>
        <v>2487.1594178707405</v>
      </c>
      <c r="K66" s="1084">
        <f t="shared" si="23"/>
        <v>2403.0525776528893</v>
      </c>
      <c r="L66" s="1086">
        <f t="shared" si="24"/>
        <v>0</v>
      </c>
    </row>
    <row r="67" spans="1:12" x14ac:dyDescent="0.4">
      <c r="A67" s="985" t="s">
        <v>4660</v>
      </c>
      <c r="B67" s="985" t="str">
        <f>INDEX('Currency Design1718'!B:B,MATCH(A67,'Currency Design1718'!A:A,0))</f>
        <v>Complex Cardiac Catheterisation with CC Score 7+</v>
      </c>
      <c r="C67" s="1077" t="s">
        <v>6522</v>
      </c>
      <c r="D67" s="1077" t="s">
        <v>4167</v>
      </c>
      <c r="E67" s="1078">
        <f>INDEX('APROC data for BPT'!E:E,MATCH('00_Group 1'!A67,'APROC data for BPT'!A:A,0))</f>
        <v>4801.6563705680237</v>
      </c>
      <c r="F67" s="1083">
        <v>0.1</v>
      </c>
      <c r="G67" s="1084">
        <f t="shared" si="20"/>
        <v>480.16563705680238</v>
      </c>
      <c r="H67" s="983">
        <v>0.65</v>
      </c>
      <c r="I67" s="1085">
        <f t="shared" si="21"/>
        <v>4489.5487064811023</v>
      </c>
      <c r="J67" s="1085">
        <f t="shared" si="22"/>
        <v>4969.7143435379048</v>
      </c>
      <c r="K67" s="1084">
        <f t="shared" si="23"/>
        <v>4801.6563705680237</v>
      </c>
      <c r="L67" s="1086">
        <f t="shared" si="24"/>
        <v>0</v>
      </c>
    </row>
    <row r="68" spans="1:12" x14ac:dyDescent="0.4">
      <c r="A68" s="985" t="s">
        <v>4661</v>
      </c>
      <c r="B68" s="985" t="str">
        <f>INDEX('Currency Design1718'!B:B,MATCH(A68,'Currency Design1718'!A:A,0))</f>
        <v>Complex Cardiac Catheterisation with CC Score 4-6</v>
      </c>
      <c r="C68" s="1077" t="s">
        <v>6522</v>
      </c>
      <c r="D68" s="1077" t="s">
        <v>4167</v>
      </c>
      <c r="E68" s="1078">
        <f>INDEX('APROC data for BPT'!E:E,MATCH('00_Group 1'!A68,'APROC data for BPT'!A:A,0))</f>
        <v>2981.8212097891933</v>
      </c>
      <c r="F68" s="1083">
        <v>0.1</v>
      </c>
      <c r="G68" s="1084">
        <f t="shared" si="20"/>
        <v>298.18212097891933</v>
      </c>
      <c r="H68" s="983">
        <v>0.65</v>
      </c>
      <c r="I68" s="1085">
        <f t="shared" si="21"/>
        <v>2788.0028311528959</v>
      </c>
      <c r="J68" s="1085">
        <f t="shared" si="22"/>
        <v>3086.184952131815</v>
      </c>
      <c r="K68" s="1084">
        <f t="shared" si="23"/>
        <v>2981.8212097891933</v>
      </c>
      <c r="L68" s="1086">
        <f t="shared" si="24"/>
        <v>0</v>
      </c>
    </row>
    <row r="69" spans="1:12" x14ac:dyDescent="0.4">
      <c r="A69" s="985" t="s">
        <v>4662</v>
      </c>
      <c r="B69" s="985" t="str">
        <f>INDEX('Currency Design1718'!B:B,MATCH(A69,'Currency Design1718'!A:A,0))</f>
        <v>Complex Cardiac Catheterisation with CC Score 2-3</v>
      </c>
      <c r="C69" s="1077" t="s">
        <v>6522</v>
      </c>
      <c r="D69" s="1077" t="s">
        <v>4167</v>
      </c>
      <c r="E69" s="1078">
        <f>INDEX('APROC data for BPT'!E:E,MATCH('00_Group 1'!A69,'APROC data for BPT'!A:A,0))</f>
        <v>2292.8032414769095</v>
      </c>
      <c r="F69" s="1083">
        <v>0.1</v>
      </c>
      <c r="G69" s="1084">
        <f t="shared" si="20"/>
        <v>229.28032414769098</v>
      </c>
      <c r="H69" s="983">
        <v>0.65</v>
      </c>
      <c r="I69" s="1085">
        <f t="shared" si="21"/>
        <v>2143.7710307809107</v>
      </c>
      <c r="J69" s="1085">
        <f t="shared" si="22"/>
        <v>2373.0513549286015</v>
      </c>
      <c r="K69" s="1084">
        <f t="shared" si="23"/>
        <v>2292.80324147691</v>
      </c>
      <c r="L69" s="1086">
        <f t="shared" si="24"/>
        <v>0</v>
      </c>
    </row>
    <row r="70" spans="1:12" x14ac:dyDescent="0.4">
      <c r="A70" s="985" t="s">
        <v>4663</v>
      </c>
      <c r="B70" s="985" t="str">
        <f>INDEX('Currency Design1718'!B:B,MATCH(A70,'Currency Design1718'!A:A,0))</f>
        <v>Complex Cardiac Catheterisation with CC Score 0-1</v>
      </c>
      <c r="C70" s="1077" t="s">
        <v>6522</v>
      </c>
      <c r="D70" s="1077" t="s">
        <v>4167</v>
      </c>
      <c r="E70" s="1078">
        <f>INDEX('APROC data for BPT'!E:E,MATCH('00_Group 1'!A70,'APROC data for BPT'!A:A,0))</f>
        <v>1852.6360478221766</v>
      </c>
      <c r="F70" s="1083">
        <v>0.1</v>
      </c>
      <c r="G70" s="1084">
        <f t="shared" si="20"/>
        <v>185.26360478221767</v>
      </c>
      <c r="H70" s="983">
        <v>0.65</v>
      </c>
      <c r="I70" s="1085">
        <f t="shared" si="21"/>
        <v>1732.214704713735</v>
      </c>
      <c r="J70" s="1085">
        <f t="shared" si="22"/>
        <v>1917.4783094959528</v>
      </c>
      <c r="K70" s="1084">
        <f t="shared" si="23"/>
        <v>1852.6360478221764</v>
      </c>
      <c r="L70" s="1086">
        <f t="shared" si="24"/>
        <v>0</v>
      </c>
    </row>
    <row r="71" spans="1:12" x14ac:dyDescent="0.4">
      <c r="A71" s="985" t="s">
        <v>4664</v>
      </c>
      <c r="B71" s="985" t="str">
        <f>INDEX('Currency Design1718'!B:B,MATCH(A71,'Currency Design1718'!A:A,0))</f>
        <v>Standard Cardiac Catheterisation with CC Score 13+</v>
      </c>
      <c r="C71" s="1077" t="s">
        <v>6522</v>
      </c>
      <c r="D71" s="1077" t="s">
        <v>4167</v>
      </c>
      <c r="E71" s="1078">
        <f>INDEX('APROC data for BPT'!E:E,MATCH('00_Group 1'!A71,'APROC data for BPT'!A:A,0))</f>
        <v>7982.7843742978821</v>
      </c>
      <c r="F71" s="1083">
        <v>0.1</v>
      </c>
      <c r="G71" s="1084">
        <f t="shared" si="20"/>
        <v>798.27843742978826</v>
      </c>
      <c r="H71" s="983">
        <v>0.65</v>
      </c>
      <c r="I71" s="1085">
        <f t="shared" si="21"/>
        <v>7463.9033899685201</v>
      </c>
      <c r="J71" s="1085">
        <f t="shared" si="22"/>
        <v>8262.1818273983081</v>
      </c>
      <c r="K71" s="1084">
        <f t="shared" si="23"/>
        <v>7982.7843742978821</v>
      </c>
      <c r="L71" s="1086">
        <f t="shared" si="24"/>
        <v>0</v>
      </c>
    </row>
    <row r="72" spans="1:12" x14ac:dyDescent="0.4">
      <c r="A72" s="984" t="s">
        <v>4665</v>
      </c>
      <c r="B72" s="985" t="str">
        <f>INDEX('Currency Design1718'!B:B,MATCH(A72,'Currency Design1718'!A:A,0))</f>
        <v>Standard Cardiac Catheterisation with CC Score 10-12</v>
      </c>
      <c r="C72" s="1077" t="s">
        <v>6522</v>
      </c>
      <c r="D72" s="1077" t="s">
        <v>4167</v>
      </c>
      <c r="E72" s="1078">
        <f>INDEX('APROC data for BPT'!E:E,MATCH('00_Group 1'!A72,'APROC data for BPT'!A:A,0))</f>
        <v>5445.9927415308739</v>
      </c>
      <c r="F72" s="1083">
        <v>0.1</v>
      </c>
      <c r="G72" s="1084">
        <f t="shared" si="20"/>
        <v>544.59927415308744</v>
      </c>
      <c r="H72" s="983">
        <v>0.65</v>
      </c>
      <c r="I72" s="1085">
        <f t="shared" si="21"/>
        <v>5092.0032133313671</v>
      </c>
      <c r="J72" s="1085">
        <f t="shared" si="22"/>
        <v>5636.6024874844543</v>
      </c>
      <c r="K72" s="1084">
        <f t="shared" si="23"/>
        <v>5445.9927415308739</v>
      </c>
      <c r="L72" s="1086">
        <f t="shared" si="24"/>
        <v>0</v>
      </c>
    </row>
    <row r="73" spans="1:12" x14ac:dyDescent="0.4">
      <c r="A73" s="984" t="s">
        <v>4666</v>
      </c>
      <c r="B73" s="985" t="str">
        <f>INDEX('Currency Design1718'!B:B,MATCH(A73,'Currency Design1718'!A:A,0))</f>
        <v>Standard Cardiac Catheterisation with CC Score 7-9</v>
      </c>
      <c r="C73" s="1077" t="s">
        <v>6522</v>
      </c>
      <c r="D73" s="1077" t="s">
        <v>4167</v>
      </c>
      <c r="E73" s="1078">
        <f>INDEX('APROC data for BPT'!E:E,MATCH('00_Group 1'!A73,'APROC data for BPT'!A:A,0))</f>
        <v>4104.8835119823534</v>
      </c>
      <c r="F73" s="1083">
        <v>0.1</v>
      </c>
      <c r="G73" s="1084">
        <f t="shared" si="20"/>
        <v>410.48835119823536</v>
      </c>
      <c r="H73" s="983">
        <v>0.65</v>
      </c>
      <c r="I73" s="1085">
        <f t="shared" si="21"/>
        <v>3838.0660837035002</v>
      </c>
      <c r="J73" s="1085">
        <f t="shared" si="22"/>
        <v>4248.5544349017355</v>
      </c>
      <c r="K73" s="1084">
        <f t="shared" si="23"/>
        <v>4104.8835119823534</v>
      </c>
      <c r="L73" s="1086">
        <f t="shared" si="24"/>
        <v>0</v>
      </c>
    </row>
    <row r="74" spans="1:12" x14ac:dyDescent="0.4">
      <c r="A74" s="984" t="s">
        <v>4667</v>
      </c>
      <c r="B74" s="985" t="str">
        <f>INDEX('Currency Design1718'!B:B,MATCH(A74,'Currency Design1718'!A:A,0))</f>
        <v>Standard Cardiac Catheterisation with CC Score 4-6</v>
      </c>
      <c r="C74" s="1077" t="s">
        <v>6522</v>
      </c>
      <c r="D74" s="1077" t="s">
        <v>4167</v>
      </c>
      <c r="E74" s="1078">
        <f>INDEX('APROC data for BPT'!E:E,MATCH('00_Group 1'!A74,'APROC data for BPT'!A:A,0))</f>
        <v>2981.8212097891933</v>
      </c>
      <c r="F74" s="1083">
        <v>0.1</v>
      </c>
      <c r="G74" s="1084">
        <f t="shared" si="20"/>
        <v>298.18212097891933</v>
      </c>
      <c r="H74" s="983">
        <v>0.65</v>
      </c>
      <c r="I74" s="1085">
        <f t="shared" si="21"/>
        <v>2788.0028311528959</v>
      </c>
      <c r="J74" s="1085">
        <f t="shared" si="22"/>
        <v>3086.184952131815</v>
      </c>
      <c r="K74" s="1084">
        <f t="shared" si="23"/>
        <v>2981.8212097891933</v>
      </c>
      <c r="L74" s="1086">
        <f t="shared" si="24"/>
        <v>0</v>
      </c>
    </row>
    <row r="75" spans="1:12" x14ac:dyDescent="0.4">
      <c r="A75" s="984" t="s">
        <v>4668</v>
      </c>
      <c r="B75" s="985" t="str">
        <f>INDEX('Currency Design1718'!B:B,MATCH(A75,'Currency Design1718'!A:A,0))</f>
        <v>Standard Cardiac Catheterisation with CC Score 2-3</v>
      </c>
      <c r="C75" s="1077" t="s">
        <v>6522</v>
      </c>
      <c r="D75" s="1077" t="s">
        <v>4167</v>
      </c>
      <c r="E75" s="1078">
        <f>INDEX('APROC data for BPT'!E:E,MATCH('00_Group 1'!A75,'APROC data for BPT'!A:A,0))</f>
        <v>2279.5775617251379</v>
      </c>
      <c r="F75" s="1083">
        <v>0.1</v>
      </c>
      <c r="G75" s="1084">
        <f t="shared" si="20"/>
        <v>227.9577561725138</v>
      </c>
      <c r="H75" s="983">
        <v>0.65</v>
      </c>
      <c r="I75" s="1085">
        <f t="shared" si="21"/>
        <v>2131.4050202130043</v>
      </c>
      <c r="J75" s="1085">
        <f t="shared" si="22"/>
        <v>2359.3627763855179</v>
      </c>
      <c r="K75" s="1084">
        <f t="shared" si="23"/>
        <v>2279.5775617251379</v>
      </c>
      <c r="L75" s="1086">
        <f t="shared" si="24"/>
        <v>0</v>
      </c>
    </row>
    <row r="76" spans="1:12" x14ac:dyDescent="0.4">
      <c r="A76" s="984" t="s">
        <v>4669</v>
      </c>
      <c r="B76" s="985" t="str">
        <f>INDEX('Currency Design1718'!B:B,MATCH(A76,'Currency Design1718'!A:A,0))</f>
        <v>Standard Cardiac Catheterisation with CC Score 0-1</v>
      </c>
      <c r="C76" s="1077" t="s">
        <v>6522</v>
      </c>
      <c r="D76" s="1077" t="s">
        <v>4167</v>
      </c>
      <c r="E76" s="1078">
        <f>INDEX('APROC data for BPT'!E:E,MATCH('00_Group 1'!A76,'APROC data for BPT'!A:A,0))</f>
        <v>1762.60414782813</v>
      </c>
      <c r="F76" s="1083">
        <v>0.1</v>
      </c>
      <c r="G76" s="1084">
        <f t="shared" si="20"/>
        <v>176.260414782813</v>
      </c>
      <c r="H76" s="983">
        <v>0.65</v>
      </c>
      <c r="I76" s="1085">
        <f t="shared" si="21"/>
        <v>1648.0348782193014</v>
      </c>
      <c r="J76" s="1085">
        <f t="shared" si="22"/>
        <v>1824.2952930021145</v>
      </c>
      <c r="K76" s="1084">
        <f t="shared" si="23"/>
        <v>1762.60414782813</v>
      </c>
      <c r="L76" s="1086">
        <f t="shared" si="24"/>
        <v>0</v>
      </c>
    </row>
  </sheetData>
  <mergeCells count="2">
    <mergeCell ref="A57:G57"/>
    <mergeCell ref="A41:C41"/>
  </mergeCells>
  <hyperlinks>
    <hyperlink ref="A1" location="CoverSheet!A1" display="home"/>
  </hyperlinks>
  <pageMargins left="0.74803149606299213" right="0.74803149606299213" top="0.98425196850393704" bottom="0.98425196850393704" header="0.51181102362204722" footer="0.51181102362204722"/>
  <pageSetup paperSize="9" scale="16" fitToHeight="0" orientation="landscape" r:id="rId1"/>
  <headerFooter alignWithMargins="0">
    <oddFooter>&amp;R&amp;P of &amp;N</oddFooter>
  </headerFooter>
</worksheet>
</file>

<file path=xl/worksheets/sheet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7">
    <tabColor rgb="FF92D050"/>
    <pageSetUpPr fitToPage="1"/>
  </sheetPr>
  <dimension ref="A1:BH152"/>
  <sheetViews>
    <sheetView zoomScale="85" zoomScaleNormal="85" workbookViewId="0">
      <pane ySplit="4" topLeftCell="A5" activePane="bottomLeft" state="frozen"/>
      <selection pane="bottomLeft"/>
    </sheetView>
  </sheetViews>
  <sheetFormatPr defaultColWidth="9.1328125" defaultRowHeight="13.15" x14ac:dyDescent="0.35"/>
  <cols>
    <col min="1" max="1" width="7.73046875" style="470" customWidth="1"/>
    <col min="2" max="2" width="89" style="471" customWidth="1"/>
    <col min="3" max="3" width="13.59765625" style="471" customWidth="1"/>
    <col min="4" max="5" width="13.3984375" style="470" customWidth="1"/>
    <col min="6" max="6" width="13.73046875" style="470" customWidth="1"/>
    <col min="7" max="7" width="13.73046875" style="472" customWidth="1"/>
    <col min="8" max="9" width="13.73046875" style="470" customWidth="1"/>
    <col min="10" max="10" width="17.3984375" style="470" customWidth="1"/>
    <col min="11" max="12" width="13.73046875" style="470" customWidth="1"/>
    <col min="13" max="13" width="10.1328125" style="470" customWidth="1"/>
    <col min="14" max="15" width="12.86328125" style="470" customWidth="1"/>
    <col min="16" max="16" width="10" style="470" customWidth="1"/>
    <col min="17" max="17" width="14.73046875" style="470" customWidth="1"/>
    <col min="18" max="18" width="12.265625" style="470" customWidth="1"/>
    <col min="19" max="19" width="14.73046875" style="470" customWidth="1"/>
    <col min="20" max="21" width="14.73046875" style="415" customWidth="1"/>
    <col min="22" max="22" width="12.86328125" style="415" customWidth="1"/>
    <col min="23" max="24" width="9.1328125" style="470"/>
    <col min="25" max="25" width="1.1328125" style="470" customWidth="1"/>
    <col min="26" max="29" width="11.1328125" style="470" customWidth="1"/>
    <col min="30" max="30" width="1.1328125" style="470" customWidth="1"/>
    <col min="31" max="31" width="9.1328125" style="470"/>
    <col min="32" max="32" width="10" style="470" customWidth="1"/>
    <col min="33" max="33" width="13.73046875" style="470" customWidth="1"/>
    <col min="34" max="34" width="1.1328125" style="470" customWidth="1"/>
    <col min="35" max="35" width="14.265625" style="470" customWidth="1"/>
    <col min="36" max="36" width="69.1328125" style="470" bestFit="1" customWidth="1"/>
    <col min="37" max="37" width="22.3984375" style="470" customWidth="1"/>
    <col min="38" max="38" width="13.73046875" style="470" customWidth="1"/>
    <col min="39" max="39" width="1.1328125" style="470" customWidth="1"/>
    <col min="40" max="40" width="13.73046875" style="470" customWidth="1"/>
    <col min="41" max="41" width="1.1328125" style="470" customWidth="1"/>
    <col min="42" max="42" width="15.73046875" style="470" customWidth="1"/>
    <col min="43" max="43" width="1.1328125" style="470" customWidth="1"/>
    <col min="44" max="44" width="15.73046875" style="470" customWidth="1"/>
    <col min="45" max="45" width="1.1328125" style="470" customWidth="1"/>
    <col min="46" max="46" width="15.73046875" style="470" customWidth="1"/>
    <col min="47" max="47" width="1.1328125" style="470" customWidth="1"/>
    <col min="48" max="48" width="14.86328125" style="470" customWidth="1"/>
    <col min="49" max="49" width="1.1328125" style="470" customWidth="1"/>
    <col min="50" max="50" width="14.86328125" style="470" customWidth="1"/>
    <col min="51" max="51" width="1.1328125" style="470" customWidth="1"/>
    <col min="52" max="52" width="14.86328125" style="470" customWidth="1"/>
    <col min="53" max="53" width="1.1328125" style="470" customWidth="1"/>
    <col min="54" max="54" width="14.86328125" style="470" customWidth="1"/>
    <col min="55" max="55" width="1.1328125" style="470" customWidth="1"/>
    <col min="56" max="56" width="14.86328125" style="470" customWidth="1"/>
    <col min="57" max="57" width="1.1328125" style="470" customWidth="1"/>
    <col min="58" max="58" width="14.86328125" style="470" customWidth="1"/>
    <col min="59" max="59" width="1.1328125" style="470" customWidth="1"/>
    <col min="60" max="60" width="14.86328125" style="470" customWidth="1"/>
    <col min="61" max="16384" width="9.1328125" style="470"/>
  </cols>
  <sheetData>
    <row r="1" spans="1:60" s="414" customFormat="1" x14ac:dyDescent="0.35">
      <c r="A1" s="1047" t="s">
        <v>481</v>
      </c>
      <c r="B1" s="412"/>
      <c r="C1" s="412"/>
      <c r="D1" s="409"/>
      <c r="T1" s="415"/>
      <c r="U1" s="415"/>
      <c r="V1" s="415"/>
    </row>
    <row r="2" spans="1:60" s="414" customFormat="1" x14ac:dyDescent="0.35">
      <c r="A2" s="458">
        <v>5</v>
      </c>
      <c r="B2" s="459" t="s">
        <v>359</v>
      </c>
      <c r="C2" s="418"/>
      <c r="D2" s="460"/>
      <c r="E2" s="409"/>
      <c r="F2" s="447"/>
      <c r="G2" s="418"/>
      <c r="I2" s="413"/>
      <c r="J2" s="413"/>
      <c r="K2" s="413"/>
      <c r="L2" s="413"/>
      <c r="M2" s="413"/>
      <c r="N2" s="413"/>
      <c r="O2" s="413"/>
      <c r="P2" s="413"/>
      <c r="Q2" s="413"/>
      <c r="R2" s="413"/>
      <c r="S2" s="413"/>
      <c r="T2" s="415"/>
      <c r="U2" s="415"/>
      <c r="V2" s="415"/>
      <c r="W2" s="413"/>
      <c r="X2" s="413"/>
      <c r="Y2" s="413"/>
      <c r="Z2" s="413"/>
      <c r="AA2" s="413"/>
      <c r="AB2" s="413"/>
      <c r="AC2" s="413"/>
      <c r="AD2" s="413"/>
      <c r="AE2" s="413"/>
      <c r="AF2" s="413"/>
      <c r="AG2" s="413"/>
      <c r="AH2" s="413"/>
      <c r="AI2" s="413"/>
      <c r="AJ2" s="413"/>
      <c r="AK2" s="413"/>
      <c r="AL2" s="413"/>
      <c r="AM2" s="413"/>
      <c r="AN2" s="413"/>
      <c r="AO2" s="413"/>
      <c r="AP2" s="413"/>
      <c r="AQ2" s="413"/>
      <c r="AR2" s="413"/>
      <c r="AS2" s="413"/>
      <c r="AT2" s="413"/>
      <c r="AU2" s="413"/>
      <c r="AV2" s="413"/>
      <c r="AW2" s="413"/>
      <c r="AX2" s="413"/>
      <c r="AY2" s="413"/>
    </row>
    <row r="3" spans="1:60" s="418" customFormat="1" x14ac:dyDescent="0.35">
      <c r="A3" s="414" t="s">
        <v>358</v>
      </c>
      <c r="H3" s="414"/>
      <c r="I3" s="414"/>
      <c r="J3" s="414"/>
      <c r="K3" s="414"/>
      <c r="L3" s="414"/>
      <c r="M3" s="414"/>
      <c r="N3" s="414"/>
      <c r="O3" s="414"/>
      <c r="T3" s="415"/>
      <c r="U3" s="415"/>
      <c r="V3" s="415"/>
      <c r="AI3" s="413"/>
      <c r="BF3" s="414"/>
      <c r="BH3" s="414"/>
    </row>
    <row r="4" spans="1:60" s="414" customFormat="1" x14ac:dyDescent="0.35">
      <c r="A4" s="466" t="s">
        <v>357</v>
      </c>
      <c r="B4" s="466"/>
      <c r="C4" s="466"/>
      <c r="G4" s="418"/>
      <c r="H4" s="418"/>
      <c r="R4" s="418"/>
      <c r="T4" s="415"/>
      <c r="U4" s="415"/>
      <c r="V4" s="415"/>
      <c r="AI4" s="413"/>
    </row>
    <row r="5" spans="1:60" s="414" customFormat="1" ht="26.25" x14ac:dyDescent="0.35">
      <c r="A5" s="625" t="s">
        <v>356</v>
      </c>
      <c r="B5" s="625" t="s">
        <v>10</v>
      </c>
      <c r="C5" s="625" t="s">
        <v>6551</v>
      </c>
      <c r="D5" s="461" t="s">
        <v>537</v>
      </c>
      <c r="E5" s="461" t="s">
        <v>536</v>
      </c>
      <c r="F5" s="462" t="s">
        <v>5282</v>
      </c>
      <c r="G5" s="467"/>
    </row>
    <row r="6" spans="1:60" s="414" customFormat="1" x14ac:dyDescent="0.35">
      <c r="A6" s="463" t="s">
        <v>2</v>
      </c>
      <c r="B6" s="463" t="s">
        <v>355</v>
      </c>
      <c r="C6" s="463">
        <f>'201617 BPT Tariffs'!C144</f>
        <v>296</v>
      </c>
      <c r="D6" s="464">
        <f>(1+'Price Adjustments'!$F$4)-1</f>
        <v>2.0999999999999908E-2</v>
      </c>
      <c r="E6" s="464">
        <f>(1+'Price Adjustments'!$F$5)-1</f>
        <v>-2.0000000000000018E-2</v>
      </c>
      <c r="F6" s="795">
        <f>C6*(1+D6)*(1+E6)</f>
        <v>296.17167999999992</v>
      </c>
      <c r="G6" s="467"/>
    </row>
    <row r="7" spans="1:60" s="414" customFormat="1" x14ac:dyDescent="0.35">
      <c r="A7" s="430" t="s">
        <v>2</v>
      </c>
      <c r="B7" s="430" t="s">
        <v>354</v>
      </c>
      <c r="C7" s="463">
        <f>'201617 BPT Tariffs'!C145</f>
        <v>938</v>
      </c>
      <c r="D7" s="464">
        <f>(1+'Price Adjustments'!$F$4)-1</f>
        <v>2.0999999999999908E-2</v>
      </c>
      <c r="E7" s="464">
        <f>(1+'Price Adjustments'!$F$5)-1</f>
        <v>-2.0000000000000018E-2</v>
      </c>
      <c r="F7" s="795">
        <f t="shared" ref="F7:F8" si="0">C7*(1+D7)*(1+E7)</f>
        <v>938.54403999999988</v>
      </c>
      <c r="G7" s="467"/>
    </row>
    <row r="8" spans="1:60" s="414" customFormat="1" x14ac:dyDescent="0.35">
      <c r="A8" s="430" t="s">
        <v>2</v>
      </c>
      <c r="B8" s="430" t="s">
        <v>353</v>
      </c>
      <c r="C8" s="463">
        <f>'201617 BPT Tariffs'!C146</f>
        <v>963</v>
      </c>
      <c r="D8" s="464">
        <f>(1+'Price Adjustments'!$F$4)-1</f>
        <v>2.0999999999999908E-2</v>
      </c>
      <c r="E8" s="464">
        <f>(1+'Price Adjustments'!$F$5)-1</f>
        <v>-2.0000000000000018E-2</v>
      </c>
      <c r="F8" s="795">
        <f t="shared" si="0"/>
        <v>963.55853999999999</v>
      </c>
      <c r="G8" s="467"/>
    </row>
    <row r="9" spans="1:60" s="414" customFormat="1" x14ac:dyDescent="0.35">
      <c r="A9" s="414" t="s">
        <v>352</v>
      </c>
      <c r="C9" s="465"/>
      <c r="D9" s="460"/>
      <c r="E9" s="418"/>
      <c r="G9" s="418"/>
      <c r="I9" s="413"/>
      <c r="J9" s="413"/>
      <c r="K9" s="413"/>
      <c r="L9" s="413"/>
      <c r="M9" s="413"/>
      <c r="N9" s="413"/>
      <c r="O9" s="413"/>
      <c r="R9" s="418"/>
      <c r="T9" s="415"/>
      <c r="U9" s="415"/>
      <c r="V9" s="415"/>
      <c r="AF9" s="415"/>
    </row>
    <row r="10" spans="1:60" s="414" customFormat="1" x14ac:dyDescent="0.35">
      <c r="C10" s="465"/>
      <c r="D10" s="460"/>
      <c r="E10" s="418"/>
      <c r="G10" s="418"/>
      <c r="I10" s="413"/>
      <c r="J10" s="413"/>
      <c r="K10" s="413"/>
      <c r="L10" s="413"/>
      <c r="M10" s="413"/>
      <c r="N10" s="413"/>
      <c r="O10" s="413"/>
      <c r="R10" s="418"/>
      <c r="T10" s="415"/>
      <c r="U10" s="415"/>
      <c r="V10" s="415"/>
      <c r="AF10" s="415"/>
    </row>
    <row r="11" spans="1:60" s="414" customFormat="1" x14ac:dyDescent="0.35">
      <c r="A11" s="458">
        <v>8</v>
      </c>
      <c r="B11" s="459" t="s">
        <v>214</v>
      </c>
      <c r="C11" s="465"/>
      <c r="D11" s="418"/>
      <c r="F11" s="447"/>
      <c r="T11" s="415"/>
      <c r="U11" s="415"/>
      <c r="V11" s="415"/>
    </row>
    <row r="12" spans="1:60" s="414" customFormat="1" x14ac:dyDescent="0.35">
      <c r="A12" s="414" t="s">
        <v>213</v>
      </c>
      <c r="F12" s="418"/>
      <c r="T12" s="415"/>
      <c r="U12" s="415"/>
      <c r="V12" s="415"/>
    </row>
    <row r="13" spans="1:60" s="414" customFormat="1" x14ac:dyDescent="0.35">
      <c r="A13" s="414" t="s">
        <v>212</v>
      </c>
      <c r="F13" s="418"/>
      <c r="T13" s="415"/>
      <c r="U13" s="415"/>
      <c r="V13" s="415"/>
    </row>
    <row r="14" spans="1:60" s="414" customFormat="1" x14ac:dyDescent="0.35">
      <c r="A14" s="414" t="s">
        <v>211</v>
      </c>
      <c r="F14" s="418"/>
      <c r="T14" s="415"/>
      <c r="U14" s="415"/>
      <c r="V14" s="415"/>
    </row>
    <row r="15" spans="1:60" s="414" customFormat="1" x14ac:dyDescent="0.35">
      <c r="A15" s="414" t="s">
        <v>210</v>
      </c>
      <c r="F15" s="418"/>
      <c r="T15" s="415"/>
      <c r="U15" s="415"/>
      <c r="V15" s="415"/>
    </row>
    <row r="16" spans="1:60" s="414" customFormat="1" x14ac:dyDescent="0.35">
      <c r="A16" s="414" t="s">
        <v>209</v>
      </c>
      <c r="F16" s="418"/>
      <c r="R16" s="418"/>
      <c r="T16" s="415"/>
      <c r="U16" s="415"/>
      <c r="V16" s="415"/>
      <c r="AI16" s="468"/>
    </row>
    <row r="17" spans="1:60" s="414" customFormat="1" ht="26.25" x14ac:dyDescent="0.35">
      <c r="A17" s="426" t="s">
        <v>356</v>
      </c>
      <c r="B17" s="425" t="s">
        <v>208</v>
      </c>
      <c r="C17" s="426" t="s">
        <v>6551</v>
      </c>
      <c r="D17" s="461" t="s">
        <v>537</v>
      </c>
      <c r="E17" s="461" t="s">
        <v>536</v>
      </c>
      <c r="F17" s="462" t="s">
        <v>5282</v>
      </c>
    </row>
    <row r="18" spans="1:60" s="414" customFormat="1" x14ac:dyDescent="0.35">
      <c r="A18" s="463" t="s">
        <v>2</v>
      </c>
      <c r="B18" s="430" t="s">
        <v>207</v>
      </c>
      <c r="C18" s="469">
        <f>'201617 BPT Tariffs'!C248</f>
        <v>1464</v>
      </c>
      <c r="D18" s="464">
        <f>(1+'Price Adjustments'!$F$4)-1</f>
        <v>2.0999999999999908E-2</v>
      </c>
      <c r="E18" s="464">
        <f>(1+'Price Adjustments'!$F$5)-1</f>
        <v>-2.0000000000000018E-2</v>
      </c>
      <c r="F18" s="795">
        <f>C18*(1+D18)*(1+E18)</f>
        <v>1464.8491199999999</v>
      </c>
      <c r="G18" s="418"/>
    </row>
    <row r="19" spans="1:60" s="414" customFormat="1" x14ac:dyDescent="0.35">
      <c r="A19" s="430" t="s">
        <v>2</v>
      </c>
      <c r="B19" s="430" t="s">
        <v>206</v>
      </c>
      <c r="C19" s="469">
        <f>'201617 BPT Tariffs'!C249</f>
        <v>2815</v>
      </c>
      <c r="D19" s="464">
        <f>(1+'Price Adjustments'!$F$4)-1</f>
        <v>2.0999999999999908E-2</v>
      </c>
      <c r="E19" s="464">
        <f>(1+'Price Adjustments'!$F$5)-1</f>
        <v>-2.0000000000000018E-2</v>
      </c>
      <c r="F19" s="795">
        <f>C19*(1+D19)*(1+E19)</f>
        <v>2816.6326999999997</v>
      </c>
      <c r="H19" s="418"/>
      <c r="I19" s="418"/>
      <c r="J19" s="418"/>
      <c r="K19" s="418"/>
      <c r="L19" s="418"/>
      <c r="M19" s="418"/>
      <c r="N19" s="418"/>
      <c r="O19" s="418"/>
      <c r="P19" s="418"/>
      <c r="Q19" s="418"/>
      <c r="R19" s="418"/>
      <c r="S19" s="418"/>
      <c r="T19" s="418"/>
      <c r="U19" s="418"/>
      <c r="V19" s="418"/>
      <c r="W19" s="418"/>
      <c r="X19" s="418"/>
      <c r="Y19" s="418"/>
      <c r="Z19" s="418"/>
      <c r="AA19" s="418"/>
      <c r="AB19" s="418"/>
      <c r="AC19" s="418"/>
      <c r="AD19" s="418"/>
      <c r="AE19" s="418"/>
      <c r="AF19" s="418"/>
      <c r="AG19" s="418"/>
      <c r="AH19" s="418"/>
      <c r="AI19" s="418"/>
      <c r="AJ19" s="418"/>
      <c r="AK19" s="418"/>
      <c r="AL19" s="418"/>
      <c r="AM19" s="418"/>
      <c r="AN19" s="418"/>
      <c r="AO19" s="418"/>
      <c r="AP19" s="418"/>
      <c r="AQ19" s="418"/>
      <c r="AR19" s="418"/>
      <c r="AS19" s="418"/>
      <c r="AT19" s="418"/>
      <c r="AU19" s="418"/>
      <c r="AV19" s="418"/>
      <c r="AW19" s="418"/>
      <c r="AX19" s="418"/>
      <c r="AY19" s="418"/>
      <c r="AZ19" s="418"/>
      <c r="BA19" s="418"/>
      <c r="BB19" s="418"/>
      <c r="BC19" s="418"/>
      <c r="BD19" s="418"/>
      <c r="BE19" s="418"/>
      <c r="BF19" s="418"/>
      <c r="BG19" s="418"/>
      <c r="BH19" s="418"/>
    </row>
    <row r="20" spans="1:60" s="414" customFormat="1" x14ac:dyDescent="0.35">
      <c r="B20" s="453"/>
      <c r="C20" s="473"/>
      <c r="D20" s="474"/>
      <c r="E20" s="474"/>
      <c r="F20" s="794"/>
      <c r="H20" s="418"/>
      <c r="I20" s="418"/>
      <c r="J20" s="418"/>
      <c r="K20" s="418"/>
      <c r="L20" s="418"/>
      <c r="M20" s="418"/>
      <c r="N20" s="418"/>
      <c r="O20" s="418"/>
      <c r="P20" s="418"/>
      <c r="Q20" s="418"/>
      <c r="R20" s="418"/>
      <c r="S20" s="418"/>
      <c r="T20" s="418"/>
      <c r="U20" s="418"/>
      <c r="V20" s="418"/>
      <c r="W20" s="418"/>
      <c r="X20" s="418"/>
      <c r="Y20" s="418"/>
      <c r="Z20" s="418"/>
      <c r="AA20" s="418"/>
      <c r="AB20" s="418"/>
      <c r="AC20" s="418"/>
      <c r="AD20" s="418"/>
      <c r="AE20" s="418"/>
      <c r="AF20" s="418"/>
      <c r="AG20" s="418"/>
      <c r="AH20" s="418"/>
      <c r="AI20" s="418"/>
      <c r="AJ20" s="418"/>
      <c r="AK20" s="418"/>
      <c r="AL20" s="418"/>
      <c r="AM20" s="418"/>
      <c r="AN20" s="418"/>
      <c r="AO20" s="418"/>
      <c r="AP20" s="418"/>
      <c r="AQ20" s="418"/>
      <c r="AR20" s="418"/>
      <c r="AS20" s="418"/>
      <c r="AT20" s="418"/>
      <c r="AU20" s="418"/>
      <c r="AV20" s="418"/>
      <c r="AW20" s="418"/>
      <c r="AX20" s="418"/>
      <c r="AY20" s="418"/>
      <c r="AZ20" s="418"/>
      <c r="BA20" s="418"/>
      <c r="BB20" s="418"/>
      <c r="BC20" s="418"/>
      <c r="BD20" s="418"/>
      <c r="BE20" s="418"/>
      <c r="BF20" s="418"/>
      <c r="BG20" s="418"/>
      <c r="BH20" s="418"/>
    </row>
    <row r="21" spans="1:60" s="413" customFormat="1" x14ac:dyDescent="0.35">
      <c r="A21" s="458">
        <v>10</v>
      </c>
      <c r="B21" s="412" t="s">
        <v>186</v>
      </c>
      <c r="C21" s="409"/>
      <c r="D21" s="409"/>
      <c r="F21" s="447"/>
      <c r="G21" s="414"/>
      <c r="R21" s="418"/>
      <c r="T21" s="415"/>
      <c r="U21" s="415"/>
      <c r="V21" s="415"/>
      <c r="BF21" s="414"/>
      <c r="BH21" s="414"/>
    </row>
    <row r="22" spans="1:60" s="409" customFormat="1" x14ac:dyDescent="0.35">
      <c r="A22" s="414" t="s">
        <v>4004</v>
      </c>
      <c r="B22" s="418"/>
      <c r="C22" s="418"/>
      <c r="D22" s="418"/>
      <c r="E22" s="418"/>
      <c r="G22" s="418"/>
      <c r="H22" s="413"/>
      <c r="I22" s="413"/>
      <c r="J22" s="413"/>
      <c r="K22" s="413"/>
      <c r="L22" s="413"/>
      <c r="M22" s="413"/>
      <c r="N22" s="413"/>
      <c r="R22" s="418"/>
      <c r="T22" s="415"/>
      <c r="U22" s="415"/>
      <c r="V22" s="415"/>
      <c r="BF22" s="414"/>
      <c r="BH22" s="414"/>
    </row>
    <row r="23" spans="1:60" s="413" customFormat="1" x14ac:dyDescent="0.35">
      <c r="A23" s="414" t="s">
        <v>187</v>
      </c>
      <c r="B23" s="414"/>
      <c r="C23" s="414"/>
      <c r="D23" s="414"/>
      <c r="E23" s="414"/>
      <c r="F23" s="409"/>
      <c r="G23" s="414"/>
    </row>
    <row r="24" spans="1:60" s="413" customFormat="1" ht="39.4" x14ac:dyDescent="0.35">
      <c r="A24" s="426" t="s">
        <v>20</v>
      </c>
      <c r="B24" s="425" t="s">
        <v>19</v>
      </c>
      <c r="C24" s="426" t="s">
        <v>6551</v>
      </c>
      <c r="D24" s="461" t="s">
        <v>537</v>
      </c>
      <c r="E24" s="461" t="s">
        <v>536</v>
      </c>
      <c r="F24" s="462" t="s">
        <v>5282</v>
      </c>
      <c r="G24" s="414"/>
      <c r="H24" s="414"/>
      <c r="I24" s="414"/>
      <c r="J24" s="414"/>
      <c r="K24" s="414"/>
      <c r="L24" s="414"/>
      <c r="M24" s="414"/>
      <c r="N24" s="414"/>
      <c r="O24" s="414"/>
      <c r="P24" s="414"/>
      <c r="Q24" s="414"/>
      <c r="R24" s="414"/>
      <c r="S24" s="414"/>
      <c r="T24" s="414"/>
      <c r="U24" s="414"/>
      <c r="V24" s="414"/>
      <c r="W24" s="414"/>
      <c r="X24" s="414"/>
      <c r="Y24" s="414"/>
      <c r="Z24" s="414"/>
      <c r="AA24" s="414"/>
      <c r="AB24" s="414"/>
      <c r="AC24" s="414"/>
      <c r="AD24" s="414"/>
      <c r="AE24" s="414"/>
      <c r="AF24" s="414"/>
      <c r="AG24" s="414"/>
      <c r="AH24" s="414"/>
      <c r="AI24" s="414"/>
      <c r="AJ24" s="414"/>
      <c r="AK24" s="414"/>
      <c r="AL24" s="414"/>
      <c r="AM24" s="414"/>
      <c r="AN24" s="414"/>
      <c r="AO24" s="414"/>
      <c r="AP24" s="414"/>
      <c r="AQ24" s="414"/>
      <c r="AR24" s="414"/>
      <c r="AS24" s="414"/>
      <c r="AT24" s="414"/>
      <c r="AU24" s="414"/>
      <c r="AV24" s="414"/>
      <c r="AW24" s="414"/>
      <c r="AX24" s="414"/>
      <c r="AY24" s="414"/>
      <c r="AZ24" s="414"/>
      <c r="BA24" s="414"/>
      <c r="BB24" s="414"/>
      <c r="BC24" s="414"/>
      <c r="BD24" s="414"/>
      <c r="BE24" s="414"/>
      <c r="BF24" s="414"/>
      <c r="BG24" s="414"/>
      <c r="BH24" s="414"/>
    </row>
    <row r="25" spans="1:60" s="413" customFormat="1" x14ac:dyDescent="0.35">
      <c r="A25" s="433" t="s">
        <v>2</v>
      </c>
      <c r="B25" s="433" t="s">
        <v>186</v>
      </c>
      <c r="C25" s="463">
        <f>'201617 BPT Tariffs'!C272</f>
        <v>2925</v>
      </c>
      <c r="D25" s="464">
        <f>(1+'Price Adjustments'!$F$4)-1</f>
        <v>2.0999999999999908E-2</v>
      </c>
      <c r="E25" s="464">
        <f>(1+'Price Adjustments'!$F$5)-1</f>
        <v>-2.0000000000000018E-2</v>
      </c>
      <c r="F25" s="795">
        <f>C25*(1+D25)*(1+E25)</f>
        <v>2926.6964999999996</v>
      </c>
      <c r="G25" s="414"/>
      <c r="H25" s="414"/>
      <c r="I25" s="414"/>
      <c r="J25" s="414"/>
      <c r="K25" s="414"/>
      <c r="L25" s="414"/>
      <c r="M25" s="414"/>
      <c r="N25" s="414"/>
      <c r="O25" s="414"/>
      <c r="P25" s="414"/>
      <c r="Q25" s="414"/>
      <c r="R25" s="414"/>
      <c r="S25" s="414"/>
      <c r="T25" s="414"/>
      <c r="U25" s="414"/>
      <c r="V25" s="414"/>
      <c r="W25" s="414"/>
      <c r="X25" s="414"/>
      <c r="Y25" s="414"/>
      <c r="Z25" s="414"/>
      <c r="AA25" s="414"/>
      <c r="AB25" s="414"/>
      <c r="AC25" s="414"/>
      <c r="AD25" s="414"/>
      <c r="AE25" s="414"/>
      <c r="AF25" s="414"/>
      <c r="AG25" s="414"/>
      <c r="AH25" s="414"/>
      <c r="AI25" s="414"/>
      <c r="AJ25" s="414"/>
      <c r="AK25" s="414"/>
      <c r="AL25" s="414"/>
      <c r="AM25" s="414"/>
      <c r="AN25" s="414"/>
      <c r="AO25" s="414"/>
      <c r="AP25" s="414"/>
      <c r="AQ25" s="414"/>
      <c r="AR25" s="414"/>
      <c r="AS25" s="414"/>
      <c r="AT25" s="414"/>
      <c r="AU25" s="414"/>
      <c r="AV25" s="414"/>
      <c r="AW25" s="414"/>
      <c r="AX25" s="414"/>
      <c r="AY25" s="414"/>
      <c r="AZ25" s="414"/>
      <c r="BA25" s="414"/>
      <c r="BB25" s="414"/>
      <c r="BC25" s="414"/>
      <c r="BD25" s="414"/>
      <c r="BE25" s="414"/>
      <c r="BF25" s="414"/>
      <c r="BG25" s="414"/>
      <c r="BH25" s="414"/>
    </row>
    <row r="26" spans="1:60" s="413" customFormat="1" x14ac:dyDescent="0.35">
      <c r="A26" s="414"/>
      <c r="B26" s="414"/>
      <c r="C26" s="475"/>
      <c r="D26" s="474"/>
      <c r="E26" s="474"/>
      <c r="F26" s="794"/>
      <c r="G26" s="414"/>
      <c r="H26" s="414"/>
      <c r="I26" s="414"/>
      <c r="J26" s="414"/>
      <c r="K26" s="414"/>
      <c r="L26" s="414"/>
      <c r="M26" s="414"/>
      <c r="N26" s="414"/>
      <c r="O26" s="414"/>
      <c r="P26" s="414"/>
      <c r="Q26" s="414"/>
      <c r="R26" s="414"/>
      <c r="S26" s="414"/>
      <c r="T26" s="414"/>
      <c r="U26" s="414"/>
      <c r="V26" s="414"/>
      <c r="W26" s="414"/>
      <c r="X26" s="414"/>
      <c r="Y26" s="414"/>
      <c r="Z26" s="414"/>
      <c r="AA26" s="414"/>
      <c r="AB26" s="414"/>
      <c r="AC26" s="414"/>
      <c r="AD26" s="414"/>
      <c r="AE26" s="414"/>
      <c r="AF26" s="414"/>
      <c r="AG26" s="414"/>
      <c r="AH26" s="414"/>
      <c r="AI26" s="414"/>
      <c r="AJ26" s="414"/>
      <c r="AK26" s="414"/>
      <c r="AL26" s="414"/>
      <c r="AM26" s="414"/>
      <c r="AN26" s="414"/>
      <c r="AO26" s="414"/>
      <c r="AP26" s="414"/>
      <c r="AQ26" s="414"/>
      <c r="AR26" s="414"/>
      <c r="AS26" s="414"/>
      <c r="AT26" s="414"/>
      <c r="AU26" s="414"/>
      <c r="AV26" s="414"/>
      <c r="AW26" s="414"/>
      <c r="AX26" s="414"/>
      <c r="AY26" s="414"/>
      <c r="AZ26" s="414"/>
      <c r="BA26" s="414"/>
      <c r="BB26" s="414"/>
      <c r="BC26" s="414"/>
      <c r="BD26" s="414"/>
      <c r="BE26" s="414"/>
      <c r="BF26" s="414"/>
      <c r="BG26" s="414"/>
      <c r="BH26" s="414"/>
    </row>
    <row r="27" spans="1:60" s="414" customFormat="1" x14ac:dyDescent="0.35">
      <c r="A27" s="416">
        <v>12</v>
      </c>
      <c r="B27" s="417" t="s">
        <v>180</v>
      </c>
      <c r="C27" s="418"/>
      <c r="D27" s="460"/>
      <c r="E27" s="409"/>
      <c r="F27" s="447"/>
      <c r="G27" s="418"/>
    </row>
    <row r="28" spans="1:60" s="414" customFormat="1" x14ac:dyDescent="0.35">
      <c r="A28" s="414" t="s">
        <v>179</v>
      </c>
      <c r="B28" s="418"/>
      <c r="C28" s="418"/>
      <c r="D28" s="460"/>
      <c r="E28" s="409"/>
      <c r="G28" s="418"/>
      <c r="R28" s="418"/>
      <c r="T28" s="415"/>
      <c r="U28" s="415"/>
      <c r="V28" s="415"/>
    </row>
    <row r="29" spans="1:60" s="418" customFormat="1" x14ac:dyDescent="0.35">
      <c r="A29" s="466" t="s">
        <v>178</v>
      </c>
      <c r="B29" s="466"/>
      <c r="C29" s="466"/>
      <c r="D29" s="409"/>
      <c r="E29" s="413"/>
      <c r="F29" s="409"/>
      <c r="BH29" s="414"/>
    </row>
    <row r="30" spans="1:60" s="418" customFormat="1" ht="39.4" x14ac:dyDescent="0.35">
      <c r="A30" s="426" t="s">
        <v>20</v>
      </c>
      <c r="B30" s="425" t="s">
        <v>19</v>
      </c>
      <c r="C30" s="426" t="s">
        <v>6551</v>
      </c>
      <c r="D30" s="461" t="s">
        <v>537</v>
      </c>
      <c r="E30" s="461" t="s">
        <v>536</v>
      </c>
      <c r="F30" s="462" t="s">
        <v>5282</v>
      </c>
      <c r="BH30" s="414"/>
    </row>
    <row r="31" spans="1:60" s="418" customFormat="1" x14ac:dyDescent="0.35">
      <c r="A31" s="433" t="s">
        <v>2</v>
      </c>
      <c r="B31" s="433" t="s">
        <v>177</v>
      </c>
      <c r="C31" s="463">
        <f>'201617 BPT Tariffs'!C291</f>
        <v>668</v>
      </c>
      <c r="D31" s="464">
        <f>(1+'Price Adjustments'!$F$4)-1</f>
        <v>2.0999999999999908E-2</v>
      </c>
      <c r="E31" s="464">
        <f>(1+'Price Adjustments'!$F$5)-1</f>
        <v>-2.0000000000000018E-2</v>
      </c>
      <c r="F31" s="795">
        <f>C31*(1+D31)*(1+E31)</f>
        <v>668.38743999999986</v>
      </c>
      <c r="BH31" s="414"/>
    </row>
    <row r="32" spans="1:60" x14ac:dyDescent="0.35">
      <c r="BF32" s="414"/>
      <c r="BH32" s="414"/>
    </row>
    <row r="33" spans="58:60" x14ac:dyDescent="0.35">
      <c r="BF33" s="414"/>
      <c r="BH33" s="414"/>
    </row>
    <row r="34" spans="58:60" x14ac:dyDescent="0.35">
      <c r="BF34" s="414"/>
      <c r="BH34" s="414"/>
    </row>
    <row r="35" spans="58:60" x14ac:dyDescent="0.35">
      <c r="BF35" s="414"/>
      <c r="BH35" s="414"/>
    </row>
    <row r="36" spans="58:60" x14ac:dyDescent="0.35">
      <c r="BF36" s="414"/>
      <c r="BH36" s="414"/>
    </row>
    <row r="37" spans="58:60" x14ac:dyDescent="0.35">
      <c r="BF37" s="414"/>
      <c r="BH37" s="414"/>
    </row>
    <row r="38" spans="58:60" x14ac:dyDescent="0.35">
      <c r="BF38" s="414"/>
      <c r="BH38" s="414"/>
    </row>
    <row r="39" spans="58:60" x14ac:dyDescent="0.35">
      <c r="BF39" s="414"/>
      <c r="BH39" s="414"/>
    </row>
    <row r="40" spans="58:60" x14ac:dyDescent="0.35">
      <c r="BF40" s="414"/>
      <c r="BH40" s="414"/>
    </row>
    <row r="41" spans="58:60" x14ac:dyDescent="0.35">
      <c r="BF41" s="414"/>
      <c r="BH41" s="414"/>
    </row>
    <row r="42" spans="58:60" x14ac:dyDescent="0.35">
      <c r="BF42" s="414"/>
      <c r="BH42" s="414"/>
    </row>
    <row r="43" spans="58:60" x14ac:dyDescent="0.35">
      <c r="BF43" s="414"/>
      <c r="BH43" s="414"/>
    </row>
    <row r="44" spans="58:60" x14ac:dyDescent="0.35">
      <c r="BF44" s="414"/>
      <c r="BH44" s="414"/>
    </row>
    <row r="45" spans="58:60" x14ac:dyDescent="0.35">
      <c r="BF45" s="414"/>
      <c r="BH45" s="414"/>
    </row>
    <row r="46" spans="58:60" x14ac:dyDescent="0.35">
      <c r="BF46" s="414"/>
      <c r="BH46" s="414"/>
    </row>
    <row r="47" spans="58:60" x14ac:dyDescent="0.35">
      <c r="BF47" s="414"/>
      <c r="BH47" s="414"/>
    </row>
    <row r="48" spans="58:60" x14ac:dyDescent="0.35">
      <c r="BF48" s="414"/>
      <c r="BH48" s="414"/>
    </row>
    <row r="49" spans="58:60" x14ac:dyDescent="0.35">
      <c r="BF49" s="414"/>
      <c r="BH49" s="414"/>
    </row>
    <row r="50" spans="58:60" x14ac:dyDescent="0.35">
      <c r="BF50" s="414"/>
      <c r="BH50" s="414"/>
    </row>
    <row r="51" spans="58:60" x14ac:dyDescent="0.35">
      <c r="BF51" s="414"/>
      <c r="BH51" s="414"/>
    </row>
    <row r="52" spans="58:60" x14ac:dyDescent="0.35">
      <c r="BF52" s="414"/>
      <c r="BH52" s="414"/>
    </row>
    <row r="53" spans="58:60" x14ac:dyDescent="0.35">
      <c r="BF53" s="414"/>
      <c r="BH53" s="414"/>
    </row>
    <row r="54" spans="58:60" x14ac:dyDescent="0.35">
      <c r="BF54" s="414"/>
      <c r="BH54" s="414"/>
    </row>
    <row r="55" spans="58:60" x14ac:dyDescent="0.35">
      <c r="BF55" s="414"/>
      <c r="BH55" s="414"/>
    </row>
    <row r="56" spans="58:60" x14ac:dyDescent="0.35">
      <c r="BF56" s="414"/>
      <c r="BH56" s="414"/>
    </row>
    <row r="57" spans="58:60" x14ac:dyDescent="0.35">
      <c r="BF57" s="414"/>
      <c r="BH57" s="414"/>
    </row>
    <row r="58" spans="58:60" x14ac:dyDescent="0.35">
      <c r="BF58" s="414"/>
      <c r="BH58" s="414"/>
    </row>
    <row r="59" spans="58:60" x14ac:dyDescent="0.35">
      <c r="BF59" s="414"/>
      <c r="BH59" s="414"/>
    </row>
    <row r="60" spans="58:60" x14ac:dyDescent="0.35">
      <c r="BF60" s="414"/>
      <c r="BH60" s="414"/>
    </row>
    <row r="61" spans="58:60" x14ac:dyDescent="0.35">
      <c r="BF61" s="414"/>
      <c r="BH61" s="414"/>
    </row>
    <row r="62" spans="58:60" x14ac:dyDescent="0.35">
      <c r="BF62" s="414"/>
      <c r="BH62" s="414"/>
    </row>
    <row r="63" spans="58:60" x14ac:dyDescent="0.35">
      <c r="BF63" s="414"/>
      <c r="BH63" s="414"/>
    </row>
    <row r="64" spans="58:60" x14ac:dyDescent="0.35">
      <c r="BF64" s="414"/>
      <c r="BH64" s="414"/>
    </row>
    <row r="65" spans="58:60" x14ac:dyDescent="0.35">
      <c r="BF65" s="414"/>
      <c r="BH65" s="414"/>
    </row>
    <row r="66" spans="58:60" x14ac:dyDescent="0.35">
      <c r="BF66" s="414"/>
      <c r="BH66" s="414"/>
    </row>
    <row r="67" spans="58:60" x14ac:dyDescent="0.35">
      <c r="BF67" s="414"/>
      <c r="BH67" s="414"/>
    </row>
    <row r="68" spans="58:60" x14ac:dyDescent="0.35">
      <c r="BF68" s="414"/>
      <c r="BH68" s="414"/>
    </row>
    <row r="69" spans="58:60" x14ac:dyDescent="0.35">
      <c r="BF69" s="414"/>
      <c r="BH69" s="414"/>
    </row>
    <row r="70" spans="58:60" x14ac:dyDescent="0.35">
      <c r="BF70" s="414"/>
      <c r="BH70" s="414"/>
    </row>
    <row r="71" spans="58:60" x14ac:dyDescent="0.35">
      <c r="BF71" s="414"/>
      <c r="BH71" s="414"/>
    </row>
    <row r="72" spans="58:60" x14ac:dyDescent="0.35">
      <c r="BF72" s="414"/>
      <c r="BH72" s="414"/>
    </row>
    <row r="73" spans="58:60" x14ac:dyDescent="0.35">
      <c r="BF73" s="414"/>
      <c r="BH73" s="414"/>
    </row>
    <row r="74" spans="58:60" x14ac:dyDescent="0.35">
      <c r="BF74" s="414"/>
      <c r="BH74" s="414"/>
    </row>
    <row r="75" spans="58:60" x14ac:dyDescent="0.35">
      <c r="BF75" s="414"/>
      <c r="BH75" s="414"/>
    </row>
    <row r="76" spans="58:60" x14ac:dyDescent="0.35">
      <c r="BF76" s="414"/>
      <c r="BH76" s="414"/>
    </row>
    <row r="77" spans="58:60" x14ac:dyDescent="0.35">
      <c r="BF77" s="414"/>
      <c r="BH77" s="414"/>
    </row>
    <row r="78" spans="58:60" x14ac:dyDescent="0.35">
      <c r="BF78" s="414"/>
      <c r="BH78" s="414"/>
    </row>
    <row r="79" spans="58:60" x14ac:dyDescent="0.35">
      <c r="BF79" s="414"/>
      <c r="BH79" s="414"/>
    </row>
    <row r="80" spans="58:60" x14ac:dyDescent="0.35">
      <c r="BF80" s="414"/>
      <c r="BH80" s="414"/>
    </row>
    <row r="81" spans="58:60" x14ac:dyDescent="0.35">
      <c r="BF81" s="414"/>
      <c r="BH81" s="414"/>
    </row>
    <row r="82" spans="58:60" x14ac:dyDescent="0.35">
      <c r="BF82" s="414"/>
      <c r="BH82" s="414"/>
    </row>
    <row r="83" spans="58:60" x14ac:dyDescent="0.35">
      <c r="BF83" s="414"/>
      <c r="BH83" s="414"/>
    </row>
    <row r="84" spans="58:60" x14ac:dyDescent="0.35">
      <c r="BF84" s="414"/>
      <c r="BH84" s="414"/>
    </row>
    <row r="85" spans="58:60" x14ac:dyDescent="0.35">
      <c r="BF85" s="414"/>
      <c r="BH85" s="414"/>
    </row>
    <row r="86" spans="58:60" x14ac:dyDescent="0.35">
      <c r="BF86" s="414"/>
      <c r="BH86" s="414"/>
    </row>
    <row r="87" spans="58:60" x14ac:dyDescent="0.35">
      <c r="BF87" s="414"/>
      <c r="BH87" s="414"/>
    </row>
    <row r="88" spans="58:60" x14ac:dyDescent="0.35">
      <c r="BF88" s="414"/>
      <c r="BH88" s="414"/>
    </row>
    <row r="89" spans="58:60" x14ac:dyDescent="0.35">
      <c r="BF89" s="414"/>
      <c r="BH89" s="414"/>
    </row>
    <row r="90" spans="58:60" x14ac:dyDescent="0.35">
      <c r="BF90" s="414"/>
      <c r="BH90" s="414"/>
    </row>
    <row r="91" spans="58:60" x14ac:dyDescent="0.35">
      <c r="BF91" s="414"/>
      <c r="BH91" s="414"/>
    </row>
    <row r="92" spans="58:60" x14ac:dyDescent="0.35">
      <c r="BF92" s="414"/>
      <c r="BH92" s="414"/>
    </row>
    <row r="93" spans="58:60" x14ac:dyDescent="0.35">
      <c r="BF93" s="414"/>
      <c r="BH93" s="414"/>
    </row>
    <row r="94" spans="58:60" x14ac:dyDescent="0.35">
      <c r="BF94" s="414"/>
      <c r="BH94" s="414"/>
    </row>
    <row r="95" spans="58:60" x14ac:dyDescent="0.35">
      <c r="BF95" s="414"/>
      <c r="BH95" s="414"/>
    </row>
    <row r="96" spans="58:60" x14ac:dyDescent="0.35">
      <c r="BF96" s="414"/>
      <c r="BH96" s="414"/>
    </row>
    <row r="97" spans="58:60" x14ac:dyDescent="0.35">
      <c r="BF97" s="414"/>
      <c r="BH97" s="414"/>
    </row>
    <row r="98" spans="58:60" x14ac:dyDescent="0.35">
      <c r="BF98" s="414"/>
      <c r="BH98" s="414"/>
    </row>
    <row r="99" spans="58:60" x14ac:dyDescent="0.35">
      <c r="BF99" s="414"/>
      <c r="BH99" s="414"/>
    </row>
    <row r="100" spans="58:60" x14ac:dyDescent="0.35">
      <c r="BF100" s="414"/>
      <c r="BH100" s="414"/>
    </row>
    <row r="101" spans="58:60" x14ac:dyDescent="0.35">
      <c r="BF101" s="414"/>
      <c r="BH101" s="414"/>
    </row>
    <row r="102" spans="58:60" x14ac:dyDescent="0.35">
      <c r="BF102" s="414"/>
      <c r="BH102" s="414"/>
    </row>
    <row r="103" spans="58:60" x14ac:dyDescent="0.35">
      <c r="BF103" s="414"/>
      <c r="BH103" s="414"/>
    </row>
    <row r="104" spans="58:60" x14ac:dyDescent="0.35">
      <c r="BF104" s="414"/>
      <c r="BH104" s="414"/>
    </row>
    <row r="105" spans="58:60" x14ac:dyDescent="0.35">
      <c r="BF105" s="414"/>
      <c r="BH105" s="414"/>
    </row>
    <row r="106" spans="58:60" x14ac:dyDescent="0.35">
      <c r="BF106" s="414"/>
      <c r="BH106" s="414"/>
    </row>
    <row r="107" spans="58:60" x14ac:dyDescent="0.35">
      <c r="BF107" s="414"/>
      <c r="BH107" s="414"/>
    </row>
    <row r="108" spans="58:60" x14ac:dyDescent="0.35">
      <c r="BF108" s="414"/>
      <c r="BH108" s="414"/>
    </row>
    <row r="109" spans="58:60" x14ac:dyDescent="0.35">
      <c r="BF109" s="414"/>
      <c r="BH109" s="414"/>
    </row>
    <row r="110" spans="58:60" x14ac:dyDescent="0.35">
      <c r="BF110" s="414"/>
      <c r="BH110" s="414"/>
    </row>
    <row r="111" spans="58:60" x14ac:dyDescent="0.35">
      <c r="BF111" s="414"/>
      <c r="BH111" s="414"/>
    </row>
    <row r="112" spans="58:60" x14ac:dyDescent="0.35">
      <c r="BF112" s="414"/>
      <c r="BH112" s="414"/>
    </row>
    <row r="113" spans="58:60" x14ac:dyDescent="0.35">
      <c r="BF113" s="414"/>
      <c r="BH113" s="414"/>
    </row>
    <row r="114" spans="58:60" x14ac:dyDescent="0.35">
      <c r="BF114" s="414"/>
      <c r="BH114" s="414"/>
    </row>
    <row r="115" spans="58:60" x14ac:dyDescent="0.35">
      <c r="BF115" s="414"/>
      <c r="BH115" s="414"/>
    </row>
    <row r="116" spans="58:60" x14ac:dyDescent="0.35">
      <c r="BF116" s="414"/>
      <c r="BH116" s="414"/>
    </row>
    <row r="117" spans="58:60" x14ac:dyDescent="0.35">
      <c r="BF117" s="414"/>
      <c r="BH117" s="414"/>
    </row>
    <row r="118" spans="58:60" x14ac:dyDescent="0.35">
      <c r="BF118" s="414"/>
      <c r="BH118" s="414"/>
    </row>
    <row r="119" spans="58:60" x14ac:dyDescent="0.35">
      <c r="BF119" s="414"/>
      <c r="BH119" s="414"/>
    </row>
    <row r="120" spans="58:60" x14ac:dyDescent="0.35">
      <c r="BF120" s="414"/>
      <c r="BH120" s="414"/>
    </row>
    <row r="121" spans="58:60" x14ac:dyDescent="0.35">
      <c r="BF121" s="414"/>
      <c r="BH121" s="414"/>
    </row>
    <row r="122" spans="58:60" x14ac:dyDescent="0.35">
      <c r="BF122" s="414"/>
      <c r="BH122" s="414"/>
    </row>
    <row r="123" spans="58:60" x14ac:dyDescent="0.35">
      <c r="BF123" s="414"/>
      <c r="BH123" s="414"/>
    </row>
    <row r="124" spans="58:60" x14ac:dyDescent="0.35">
      <c r="BF124" s="414"/>
      <c r="BH124" s="414"/>
    </row>
    <row r="125" spans="58:60" x14ac:dyDescent="0.35">
      <c r="BF125" s="414"/>
      <c r="BH125" s="414"/>
    </row>
    <row r="126" spans="58:60" x14ac:dyDescent="0.35">
      <c r="BF126" s="414"/>
      <c r="BH126" s="414"/>
    </row>
    <row r="127" spans="58:60" x14ac:dyDescent="0.35">
      <c r="BF127" s="414"/>
      <c r="BH127" s="414"/>
    </row>
    <row r="128" spans="58:60" x14ac:dyDescent="0.35">
      <c r="BF128" s="414"/>
      <c r="BH128" s="414"/>
    </row>
    <row r="129" spans="58:60" x14ac:dyDescent="0.35">
      <c r="BF129" s="414"/>
      <c r="BH129" s="414"/>
    </row>
    <row r="130" spans="58:60" x14ac:dyDescent="0.35">
      <c r="BF130" s="414"/>
      <c r="BH130" s="414"/>
    </row>
    <row r="131" spans="58:60" x14ac:dyDescent="0.35">
      <c r="BF131" s="414"/>
      <c r="BH131" s="414"/>
    </row>
    <row r="132" spans="58:60" x14ac:dyDescent="0.35">
      <c r="BF132" s="414"/>
      <c r="BH132" s="414"/>
    </row>
    <row r="133" spans="58:60" x14ac:dyDescent="0.35">
      <c r="BF133" s="414"/>
      <c r="BH133" s="414"/>
    </row>
    <row r="134" spans="58:60" x14ac:dyDescent="0.35">
      <c r="BF134" s="414"/>
      <c r="BH134" s="414"/>
    </row>
    <row r="135" spans="58:60" x14ac:dyDescent="0.35">
      <c r="BF135" s="414"/>
      <c r="BH135" s="414"/>
    </row>
    <row r="136" spans="58:60" x14ac:dyDescent="0.35">
      <c r="BF136" s="414"/>
      <c r="BH136" s="414"/>
    </row>
    <row r="137" spans="58:60" x14ac:dyDescent="0.35">
      <c r="BF137" s="414"/>
      <c r="BH137" s="414"/>
    </row>
    <row r="138" spans="58:60" x14ac:dyDescent="0.35">
      <c r="BF138" s="414"/>
      <c r="BH138" s="414"/>
    </row>
    <row r="139" spans="58:60" x14ac:dyDescent="0.35">
      <c r="BF139" s="414"/>
      <c r="BH139" s="414"/>
    </row>
    <row r="140" spans="58:60" x14ac:dyDescent="0.35">
      <c r="BF140" s="414"/>
      <c r="BH140" s="414"/>
    </row>
    <row r="141" spans="58:60" x14ac:dyDescent="0.35">
      <c r="BF141" s="414"/>
      <c r="BH141" s="414"/>
    </row>
    <row r="142" spans="58:60" x14ac:dyDescent="0.35">
      <c r="BF142" s="414"/>
      <c r="BH142" s="414"/>
    </row>
    <row r="143" spans="58:60" x14ac:dyDescent="0.35">
      <c r="BF143" s="414"/>
      <c r="BH143" s="414"/>
    </row>
    <row r="144" spans="58:60" x14ac:dyDescent="0.35">
      <c r="BF144" s="414"/>
      <c r="BH144" s="414"/>
    </row>
    <row r="145" spans="58:60" x14ac:dyDescent="0.35">
      <c r="BF145" s="414"/>
      <c r="BH145" s="414"/>
    </row>
    <row r="146" spans="58:60" x14ac:dyDescent="0.35">
      <c r="BF146" s="414"/>
      <c r="BH146" s="414"/>
    </row>
    <row r="147" spans="58:60" x14ac:dyDescent="0.35">
      <c r="BF147" s="414"/>
      <c r="BH147" s="414"/>
    </row>
    <row r="148" spans="58:60" x14ac:dyDescent="0.35">
      <c r="BF148" s="414"/>
      <c r="BH148" s="414"/>
    </row>
    <row r="149" spans="58:60" x14ac:dyDescent="0.35">
      <c r="BF149" s="414"/>
      <c r="BH149" s="414"/>
    </row>
    <row r="150" spans="58:60" x14ac:dyDescent="0.35">
      <c r="BF150" s="414"/>
      <c r="BH150" s="414"/>
    </row>
    <row r="151" spans="58:60" x14ac:dyDescent="0.35">
      <c r="BF151" s="414"/>
      <c r="BH151" s="414"/>
    </row>
    <row r="152" spans="58:60" x14ac:dyDescent="0.35">
      <c r="BF152" s="414"/>
      <c r="BH152" s="414"/>
    </row>
  </sheetData>
  <dataValidations count="1">
    <dataValidation type="list" allowBlank="1" showInputMessage="1" showErrorMessage="1" sqref="AK2">
      <formula1>"PbR Methodology,Rollover"</formula1>
    </dataValidation>
  </dataValidations>
  <hyperlinks>
    <hyperlink ref="A1" location="CoverSheet!A1" display="home"/>
  </hyperlinks>
  <pageMargins left="0.74803149606299213" right="0.74803149606299213" top="0.98425196850393704" bottom="0.98425196850393704" header="0.51181102362204722" footer="0.51181102362204722"/>
  <pageSetup paperSize="9" scale="16" fitToHeight="0" orientation="landscape" r:id="rId1"/>
  <headerFooter alignWithMargins="0">
    <oddFooter>&amp;R&amp;P of &amp;N</oddFooter>
  </headerFooter>
</worksheet>
</file>

<file path=xl/worksheets/sheet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4">
    <tabColor rgb="FF92D050"/>
  </sheetPr>
  <dimension ref="A1:S51"/>
  <sheetViews>
    <sheetView showGridLines="0" zoomScale="78" zoomScaleNormal="78" workbookViewId="0"/>
  </sheetViews>
  <sheetFormatPr defaultColWidth="9.1328125" defaultRowHeight="13.15" x14ac:dyDescent="0.35"/>
  <cols>
    <col min="1" max="1" width="41.86328125" style="484" customWidth="1"/>
    <col min="2" max="2" width="24.265625" style="492" bestFit="1" customWidth="1"/>
    <col min="3" max="3" width="25.73046875" style="492" bestFit="1" customWidth="1"/>
    <col min="4" max="4" width="15.86328125" style="484" bestFit="1" customWidth="1"/>
    <col min="5" max="5" width="15" style="484" bestFit="1" customWidth="1"/>
    <col min="6" max="6" width="16.1328125" style="484" bestFit="1" customWidth="1"/>
    <col min="7" max="7" width="24.265625" style="484" bestFit="1" customWidth="1"/>
    <col min="8" max="8" width="20.86328125" style="484" bestFit="1" customWidth="1"/>
    <col min="9" max="9" width="20.265625" style="484" bestFit="1" customWidth="1"/>
    <col min="10" max="10" width="17.59765625" style="484" bestFit="1" customWidth="1"/>
    <col min="11" max="11" width="20.265625" style="484" bestFit="1" customWidth="1"/>
    <col min="12" max="12" width="14" style="484" bestFit="1" customWidth="1"/>
    <col min="13" max="13" width="14.265625" style="484" bestFit="1" customWidth="1"/>
    <col min="14" max="14" width="1" style="484" customWidth="1"/>
    <col min="15" max="15" width="13" style="484" bestFit="1" customWidth="1"/>
    <col min="16" max="19" width="7.86328125" style="484" bestFit="1" customWidth="1"/>
    <col min="20" max="20" width="12.73046875" style="484" customWidth="1"/>
    <col min="21" max="21" width="9.1328125" style="484"/>
    <col min="22" max="23" width="12.73046875" style="484" customWidth="1"/>
    <col min="24" max="16384" width="9.1328125" style="484"/>
  </cols>
  <sheetData>
    <row r="1" spans="1:19" x14ac:dyDescent="0.35">
      <c r="A1" s="1047" t="s">
        <v>481</v>
      </c>
      <c r="B1" s="1047"/>
      <c r="C1" s="483"/>
      <c r="D1" s="482"/>
    </row>
    <row r="2" spans="1:19" x14ac:dyDescent="0.35">
      <c r="A2" s="482" t="s">
        <v>2044</v>
      </c>
    </row>
    <row r="3" spans="1:19" x14ac:dyDescent="0.35">
      <c r="A3" s="485" t="s">
        <v>562</v>
      </c>
      <c r="B3" s="486"/>
      <c r="C3" s="486"/>
      <c r="G3" s="420" t="s">
        <v>4011</v>
      </c>
      <c r="H3" s="487"/>
      <c r="I3" s="487"/>
      <c r="J3" s="487"/>
      <c r="K3" s="487"/>
    </row>
    <row r="4" spans="1:19" ht="39.4" x14ac:dyDescent="0.35">
      <c r="A4" s="478" t="s">
        <v>566</v>
      </c>
      <c r="B4" s="488" t="s">
        <v>522</v>
      </c>
      <c r="G4" s="489" t="s">
        <v>561</v>
      </c>
      <c r="H4" s="489" t="s">
        <v>565</v>
      </c>
      <c r="I4" s="489" t="s">
        <v>564</v>
      </c>
      <c r="J4" s="489" t="s">
        <v>2041</v>
      </c>
      <c r="K4" s="1129" t="s">
        <v>6810</v>
      </c>
    </row>
    <row r="5" spans="1:19" ht="15.95" customHeight="1" x14ac:dyDescent="0.35">
      <c r="A5" s="430" t="s">
        <v>520</v>
      </c>
      <c r="B5" s="806">
        <f>3*H5</f>
        <v>399</v>
      </c>
      <c r="F5" s="490" t="s">
        <v>5284</v>
      </c>
      <c r="G5" s="796">
        <v>0.5</v>
      </c>
      <c r="H5" s="797">
        <v>133</v>
      </c>
      <c r="I5" s="797">
        <v>342</v>
      </c>
      <c r="J5" s="797">
        <f>I5+H5</f>
        <v>475</v>
      </c>
      <c r="K5" s="1130">
        <f>2*J5</f>
        <v>950</v>
      </c>
    </row>
    <row r="6" spans="1:19" ht="26.25" x14ac:dyDescent="0.35">
      <c r="A6" s="798" t="s">
        <v>519</v>
      </c>
      <c r="B6" s="807">
        <f>3*I5</f>
        <v>1026</v>
      </c>
    </row>
    <row r="7" spans="1:19" ht="15.95" customHeight="1" x14ac:dyDescent="0.35">
      <c r="A7" s="799" t="s">
        <v>518</v>
      </c>
      <c r="B7" s="807">
        <f>'201617 BPT Tariffs'!C34</f>
        <v>840</v>
      </c>
      <c r="F7" s="626"/>
    </row>
    <row r="8" spans="1:19" x14ac:dyDescent="0.35">
      <c r="A8" s="491" t="s">
        <v>557</v>
      </c>
    </row>
    <row r="9" spans="1:19" ht="26.25" customHeight="1" x14ac:dyDescent="0.35">
      <c r="B9" s="493"/>
      <c r="C9" s="493"/>
      <c r="D9"/>
      <c r="E9" s="494"/>
      <c r="G9" s="453"/>
      <c r="J9" s="495"/>
      <c r="O9" s="422" t="s">
        <v>586</v>
      </c>
      <c r="P9" s="423"/>
      <c r="Q9" s="423"/>
      <c r="R9" s="423"/>
      <c r="S9" s="423"/>
    </row>
    <row r="10" spans="1:19" s="492" customFormat="1" ht="61.5" customHeight="1" x14ac:dyDescent="0.35">
      <c r="A10" s="488" t="s">
        <v>563</v>
      </c>
      <c r="B10" s="488" t="s">
        <v>10</v>
      </c>
      <c r="C10" s="489" t="s">
        <v>9</v>
      </c>
      <c r="D10" s="488" t="s">
        <v>8</v>
      </c>
      <c r="E10" s="496" t="s">
        <v>555</v>
      </c>
      <c r="F10" s="496" t="s">
        <v>554</v>
      </c>
      <c r="G10" s="496" t="s">
        <v>553</v>
      </c>
      <c r="H10" s="496" t="s">
        <v>552</v>
      </c>
      <c r="I10" s="429" t="s">
        <v>2046</v>
      </c>
      <c r="J10" s="429" t="s">
        <v>2047</v>
      </c>
      <c r="K10" s="497" t="s">
        <v>2043</v>
      </c>
      <c r="L10" s="496" t="s">
        <v>2042</v>
      </c>
      <c r="M10" s="496" t="s">
        <v>551</v>
      </c>
      <c r="N10" s="498"/>
      <c r="O10" s="499" t="s">
        <v>550</v>
      </c>
      <c r="P10" s="429" t="s">
        <v>521</v>
      </c>
      <c r="Q10" s="429" t="s">
        <v>521</v>
      </c>
      <c r="R10" s="429" t="s">
        <v>521</v>
      </c>
      <c r="S10" s="429" t="s">
        <v>521</v>
      </c>
    </row>
    <row r="11" spans="1:19" x14ac:dyDescent="0.35">
      <c r="A11" s="500" t="s">
        <v>843</v>
      </c>
      <c r="B11" s="501" t="str">
        <f>INDEX('Currency Design1718'!B:B,MATCH(A11,'Currency Design1718'!A:A,0))</f>
        <v>Stroke with CC Score 4-6</v>
      </c>
      <c r="C11" s="826" t="s">
        <v>3</v>
      </c>
      <c r="D11" s="800" t="s">
        <v>2</v>
      </c>
      <c r="E11" s="502">
        <f>INDEX('APROC data for BPT'!E:E,MATCH(A11,'APROC data for BPT'!A:A,0))</f>
        <v>2735.1688293248421</v>
      </c>
      <c r="F11" s="802">
        <f>J5</f>
        <v>475</v>
      </c>
      <c r="G11" s="803">
        <f>$G$5</f>
        <v>0.5</v>
      </c>
      <c r="H11" s="502">
        <f>E11-(F11*G11)</f>
        <v>2497.6688293248421</v>
      </c>
      <c r="I11" s="803">
        <f>$K$5/H11</f>
        <v>0.38035466865989576</v>
      </c>
      <c r="J11" s="503">
        <f>I11*H11</f>
        <v>950</v>
      </c>
      <c r="K11" s="504">
        <f>H11+J11*(1-G11)</f>
        <v>2972.6688293248421</v>
      </c>
      <c r="L11" s="505">
        <f>K11+F11</f>
        <v>3447.6688293248421</v>
      </c>
      <c r="M11" s="505">
        <f t="shared" ref="M11:M16" si="0">L11-J11-F11</f>
        <v>2022.6688293248421</v>
      </c>
      <c r="N11" s="506"/>
      <c r="O11" s="507">
        <f t="shared" ref="O11:O16" si="1">L11-M11</f>
        <v>1425</v>
      </c>
      <c r="P11" s="433">
        <f t="shared" ref="P11:P16" si="2">L11*G11+(1-G11)*M11</f>
        <v>2735.1688293248421</v>
      </c>
      <c r="Q11" s="434">
        <f t="shared" ref="Q11:Q16" si="3">P11-E11</f>
        <v>0</v>
      </c>
      <c r="R11" s="508">
        <f t="shared" ref="R11:R16" si="4">M11-L11</f>
        <v>-1425</v>
      </c>
      <c r="S11" s="509">
        <f t="shared" ref="S11:S16" si="5">R11+J11+F11</f>
        <v>0</v>
      </c>
    </row>
    <row r="12" spans="1:19" x14ac:dyDescent="0.35">
      <c r="A12" s="500" t="s">
        <v>845</v>
      </c>
      <c r="B12" s="501" t="str">
        <f>INDEX('Currency Design1718'!B:B,MATCH(A12,'Currency Design1718'!A:A,0))</f>
        <v>Stroke with CC Score 0-3</v>
      </c>
      <c r="C12" s="826" t="s">
        <v>3</v>
      </c>
      <c r="D12" s="800" t="s">
        <v>2</v>
      </c>
      <c r="E12" s="502">
        <f>INDEX('APROC data for BPT'!E:E,MATCH(A12,'APROC data for BPT'!A:A,0))</f>
        <v>1829.2509193819142</v>
      </c>
      <c r="F12" s="802">
        <f>J5</f>
        <v>475</v>
      </c>
      <c r="G12" s="803">
        <f t="shared" ref="G12:G16" si="6">$G$5</f>
        <v>0.5</v>
      </c>
      <c r="H12" s="502">
        <f t="shared" ref="H12:H16" si="7">E12-(F12*G12)</f>
        <v>1591.7509193819142</v>
      </c>
      <c r="I12" s="803">
        <f t="shared" ref="I12:I16" si="8">$K$5/H12</f>
        <v>0.59682704651359042</v>
      </c>
      <c r="J12" s="444">
        <f t="shared" ref="J12:J16" si="9">I12*H12</f>
        <v>950</v>
      </c>
      <c r="K12" s="504">
        <f t="shared" ref="K12:K16" si="10">H12+J12*(1-G12)</f>
        <v>2066.7509193819142</v>
      </c>
      <c r="L12" s="505">
        <f t="shared" ref="L12:L16" si="11">K12+F12</f>
        <v>2541.7509193819142</v>
      </c>
      <c r="M12" s="505">
        <f t="shared" si="0"/>
        <v>1116.7509193819142</v>
      </c>
      <c r="N12" s="506"/>
      <c r="O12" s="507">
        <f t="shared" si="1"/>
        <v>1425</v>
      </c>
      <c r="P12" s="433">
        <f t="shared" si="2"/>
        <v>1829.2509193819142</v>
      </c>
      <c r="Q12" s="434">
        <f t="shared" si="3"/>
        <v>0</v>
      </c>
      <c r="R12" s="508">
        <f t="shared" si="4"/>
        <v>-1425</v>
      </c>
      <c r="S12" s="509">
        <f t="shared" si="5"/>
        <v>0</v>
      </c>
    </row>
    <row r="13" spans="1:19" x14ac:dyDescent="0.35">
      <c r="A13" s="500" t="s">
        <v>841</v>
      </c>
      <c r="B13" s="501" t="str">
        <f>INDEX('Currency Design1718'!B:B,MATCH(A13,'Currency Design1718'!A:A,0))</f>
        <v>Stroke with CC Score 7-9</v>
      </c>
      <c r="C13" s="826" t="s">
        <v>3</v>
      </c>
      <c r="D13" s="800" t="s">
        <v>2</v>
      </c>
      <c r="E13" s="502">
        <f>INDEX('APROC data for BPT'!E:E,MATCH(A13,'APROC data for BPT'!A:A,0))</f>
        <v>4009.2935722193706</v>
      </c>
      <c r="F13" s="802">
        <f>J5</f>
        <v>475</v>
      </c>
      <c r="G13" s="803">
        <f t="shared" si="6"/>
        <v>0.5</v>
      </c>
      <c r="H13" s="502">
        <f t="shared" si="7"/>
        <v>3771.7935722193706</v>
      </c>
      <c r="I13" s="803">
        <f t="shared" si="8"/>
        <v>0.25186956332846394</v>
      </c>
      <c r="J13" s="444">
        <f t="shared" si="9"/>
        <v>950</v>
      </c>
      <c r="K13" s="504">
        <f t="shared" si="10"/>
        <v>4246.7935722193706</v>
      </c>
      <c r="L13" s="505">
        <f t="shared" si="11"/>
        <v>4721.7935722193706</v>
      </c>
      <c r="M13" s="505">
        <f t="shared" si="0"/>
        <v>3296.7935722193706</v>
      </c>
      <c r="N13" s="506"/>
      <c r="O13" s="507">
        <f t="shared" si="1"/>
        <v>1425</v>
      </c>
      <c r="P13" s="433">
        <f t="shared" si="2"/>
        <v>4009.2935722193706</v>
      </c>
      <c r="Q13" s="434">
        <f t="shared" si="3"/>
        <v>0</v>
      </c>
      <c r="R13" s="508">
        <f t="shared" si="4"/>
        <v>-1425</v>
      </c>
      <c r="S13" s="509">
        <f t="shared" si="5"/>
        <v>0</v>
      </c>
    </row>
    <row r="14" spans="1:19" x14ac:dyDescent="0.35">
      <c r="A14" s="500" t="s">
        <v>839</v>
      </c>
      <c r="B14" s="501" t="str">
        <f>INDEX('Currency Design1718'!B:B,MATCH(A14,'Currency Design1718'!A:A,0))</f>
        <v>Stroke with CC Score 10-12</v>
      </c>
      <c r="C14" s="826" t="s">
        <v>3</v>
      </c>
      <c r="D14" s="800" t="s">
        <v>2</v>
      </c>
      <c r="E14" s="502">
        <f>INDEX('APROC data for BPT'!E:E,MATCH(A14,'APROC data for BPT'!A:A,0))</f>
        <v>5760.6105107124986</v>
      </c>
      <c r="F14" s="802">
        <f>J5</f>
        <v>475</v>
      </c>
      <c r="G14" s="803">
        <f t="shared" si="6"/>
        <v>0.5</v>
      </c>
      <c r="H14" s="502">
        <f t="shared" si="7"/>
        <v>5523.1105107124986</v>
      </c>
      <c r="I14" s="803">
        <f t="shared" si="8"/>
        <v>0.1720045250149172</v>
      </c>
      <c r="J14" s="444">
        <f t="shared" si="9"/>
        <v>950.00000000000011</v>
      </c>
      <c r="K14" s="504">
        <f t="shared" si="10"/>
        <v>5998.1105107124986</v>
      </c>
      <c r="L14" s="505">
        <f t="shared" si="11"/>
        <v>6473.1105107124986</v>
      </c>
      <c r="M14" s="505">
        <f t="shared" si="0"/>
        <v>5048.1105107124986</v>
      </c>
      <c r="N14" s="506"/>
      <c r="O14" s="507">
        <f t="shared" si="1"/>
        <v>1425</v>
      </c>
      <c r="P14" s="433">
        <f t="shared" si="2"/>
        <v>5760.6105107124986</v>
      </c>
      <c r="Q14" s="434">
        <f t="shared" si="3"/>
        <v>0</v>
      </c>
      <c r="R14" s="508">
        <f t="shared" si="4"/>
        <v>-1425</v>
      </c>
      <c r="S14" s="509">
        <f t="shared" si="5"/>
        <v>0</v>
      </c>
    </row>
    <row r="15" spans="1:19" ht="15" customHeight="1" x14ac:dyDescent="0.35">
      <c r="A15" s="500" t="s">
        <v>837</v>
      </c>
      <c r="B15" s="501" t="str">
        <f>INDEX('Currency Design1718'!B:B,MATCH(A15,'Currency Design1718'!A:A,0))</f>
        <v>Stroke with CC Score 13-15</v>
      </c>
      <c r="C15" s="826" t="s">
        <v>3</v>
      </c>
      <c r="D15" s="800" t="s">
        <v>2</v>
      </c>
      <c r="E15" s="502">
        <f>INDEX('APROC data for BPT'!E:E,MATCH(A15,'APROC data for BPT'!A:A,0))</f>
        <v>7774.5515384268847</v>
      </c>
      <c r="F15" s="802">
        <f>J5</f>
        <v>475</v>
      </c>
      <c r="G15" s="803">
        <f t="shared" si="6"/>
        <v>0.5</v>
      </c>
      <c r="H15" s="502">
        <f t="shared" si="7"/>
        <v>7537.0515384268847</v>
      </c>
      <c r="I15" s="803">
        <f t="shared" si="8"/>
        <v>0.12604398353341786</v>
      </c>
      <c r="J15" s="444">
        <f t="shared" si="9"/>
        <v>950</v>
      </c>
      <c r="K15" s="504">
        <f t="shared" si="10"/>
        <v>8012.0515384268847</v>
      </c>
      <c r="L15" s="505">
        <f t="shared" si="11"/>
        <v>8487.0515384268838</v>
      </c>
      <c r="M15" s="505">
        <f t="shared" si="0"/>
        <v>7062.0515384268838</v>
      </c>
      <c r="N15" s="506"/>
      <c r="O15" s="507">
        <f t="shared" si="1"/>
        <v>1425</v>
      </c>
      <c r="P15" s="433">
        <f t="shared" si="2"/>
        <v>7774.5515384268838</v>
      </c>
      <c r="Q15" s="434">
        <f t="shared" si="3"/>
        <v>0</v>
      </c>
      <c r="R15" s="508">
        <f t="shared" si="4"/>
        <v>-1425</v>
      </c>
      <c r="S15" s="509">
        <f t="shared" si="5"/>
        <v>0</v>
      </c>
    </row>
    <row r="16" spans="1:19" x14ac:dyDescent="0.35">
      <c r="A16" s="510" t="s">
        <v>835</v>
      </c>
      <c r="B16" s="511" t="str">
        <f>INDEX('Currency Design1718'!B:B,MATCH(A16,'Currency Design1718'!A:A,0))</f>
        <v>Stroke with CC Score 16+</v>
      </c>
      <c r="C16" s="826" t="s">
        <v>3</v>
      </c>
      <c r="D16" s="801" t="s">
        <v>2</v>
      </c>
      <c r="E16" s="512">
        <f>INDEX('APROC data for BPT'!E:E,MATCH(A16,'APROC data for BPT'!A:A,0))</f>
        <v>12129.204199622516</v>
      </c>
      <c r="F16" s="804">
        <f>J5</f>
        <v>475</v>
      </c>
      <c r="G16" s="805">
        <f t="shared" si="6"/>
        <v>0.5</v>
      </c>
      <c r="H16" s="512">
        <f t="shared" si="7"/>
        <v>11891.704199622516</v>
      </c>
      <c r="I16" s="803">
        <f t="shared" si="8"/>
        <v>7.988762451980233E-2</v>
      </c>
      <c r="J16" s="446">
        <f t="shared" si="9"/>
        <v>950.00000000000011</v>
      </c>
      <c r="K16" s="513">
        <f t="shared" si="10"/>
        <v>12366.704199622516</v>
      </c>
      <c r="L16" s="514">
        <f t="shared" si="11"/>
        <v>12841.704199622516</v>
      </c>
      <c r="M16" s="514">
        <f t="shared" si="0"/>
        <v>11416.704199622516</v>
      </c>
      <c r="N16" s="515"/>
      <c r="O16" s="516">
        <f t="shared" si="1"/>
        <v>1425</v>
      </c>
      <c r="P16" s="433">
        <f t="shared" si="2"/>
        <v>12129.204199622516</v>
      </c>
      <c r="Q16" s="434">
        <f t="shared" si="3"/>
        <v>0</v>
      </c>
      <c r="R16" s="508">
        <f t="shared" si="4"/>
        <v>-1425</v>
      </c>
      <c r="S16" s="509">
        <f t="shared" si="5"/>
        <v>0</v>
      </c>
    </row>
    <row r="17" spans="1:19" x14ac:dyDescent="0.35">
      <c r="A17" s="492"/>
    </row>
    <row r="18" spans="1:19" s="519" customFormat="1" ht="12.75" x14ac:dyDescent="0.35">
      <c r="A18"/>
      <c r="B18"/>
      <c r="C18" s="388"/>
      <c r="D18"/>
      <c r="E18"/>
      <c r="F18"/>
      <c r="G18"/>
      <c r="H18"/>
      <c r="I18"/>
      <c r="J18"/>
      <c r="K18"/>
      <c r="L18"/>
      <c r="M18"/>
      <c r="N18"/>
      <c r="O18"/>
      <c r="P18"/>
      <c r="Q18"/>
      <c r="R18"/>
      <c r="S18"/>
    </row>
    <row r="19" spans="1:19" ht="11.25" customHeight="1" x14ac:dyDescent="0.35">
      <c r="A19"/>
      <c r="B19"/>
      <c r="C19" s="388"/>
      <c r="D19"/>
      <c r="E19"/>
      <c r="F19"/>
      <c r="G19"/>
      <c r="H19"/>
      <c r="I19"/>
      <c r="J19"/>
      <c r="K19"/>
      <c r="L19"/>
      <c r="M19"/>
      <c r="N19"/>
      <c r="O19"/>
      <c r="P19"/>
      <c r="Q19"/>
      <c r="R19"/>
      <c r="S19"/>
    </row>
    <row r="20" spans="1:19" ht="11.25" customHeight="1" x14ac:dyDescent="0.35">
      <c r="A20"/>
      <c r="B20"/>
      <c r="C20" s="388"/>
      <c r="D20"/>
      <c r="E20"/>
      <c r="F20"/>
      <c r="G20"/>
      <c r="H20"/>
      <c r="I20"/>
      <c r="J20"/>
      <c r="K20"/>
      <c r="L20"/>
      <c r="M20"/>
      <c r="N20"/>
      <c r="O20"/>
      <c r="P20"/>
      <c r="Q20"/>
      <c r="R20"/>
      <c r="S20"/>
    </row>
    <row r="21" spans="1:19" ht="11.25" customHeight="1" x14ac:dyDescent="0.35">
      <c r="A21"/>
      <c r="B21"/>
      <c r="C21" s="388"/>
      <c r="D21"/>
      <c r="E21"/>
      <c r="F21"/>
      <c r="G21"/>
      <c r="H21"/>
      <c r="I21"/>
      <c r="J21"/>
      <c r="K21"/>
      <c r="L21"/>
      <c r="M21"/>
      <c r="N21"/>
      <c r="O21"/>
      <c r="P21"/>
      <c r="Q21"/>
      <c r="R21"/>
      <c r="S21"/>
    </row>
    <row r="22" spans="1:19" ht="11.25" customHeight="1" x14ac:dyDescent="0.35">
      <c r="A22"/>
      <c r="B22"/>
      <c r="C22" s="388"/>
      <c r="D22"/>
      <c r="E22"/>
      <c r="F22"/>
      <c r="G22"/>
      <c r="H22"/>
      <c r="I22"/>
      <c r="J22"/>
      <c r="K22"/>
      <c r="L22"/>
      <c r="M22"/>
      <c r="N22"/>
      <c r="O22"/>
      <c r="P22"/>
      <c r="Q22"/>
      <c r="R22"/>
      <c r="S22"/>
    </row>
    <row r="23" spans="1:19" ht="11.25" customHeight="1" x14ac:dyDescent="0.35">
      <c r="A23"/>
      <c r="B23"/>
      <c r="C23" s="388"/>
      <c r="D23"/>
      <c r="E23"/>
      <c r="F23"/>
      <c r="G23"/>
      <c r="H23"/>
      <c r="I23"/>
      <c r="J23"/>
      <c r="K23"/>
      <c r="L23"/>
      <c r="M23"/>
      <c r="N23"/>
      <c r="O23"/>
      <c r="P23"/>
      <c r="Q23"/>
      <c r="R23"/>
      <c r="S23"/>
    </row>
    <row r="24" spans="1:19" ht="11.25" customHeight="1" x14ac:dyDescent="0.35">
      <c r="A24"/>
      <c r="B24"/>
      <c r="C24" s="388"/>
      <c r="D24"/>
      <c r="E24"/>
      <c r="F24"/>
      <c r="G24" s="1131"/>
      <c r="H24"/>
      <c r="I24"/>
      <c r="J24"/>
      <c r="K24"/>
      <c r="L24"/>
      <c r="M24"/>
      <c r="N24"/>
      <c r="O24"/>
      <c r="P24"/>
      <c r="Q24"/>
      <c r="R24"/>
      <c r="S24"/>
    </row>
    <row r="25" spans="1:19" ht="24" customHeight="1" x14ac:dyDescent="0.35">
      <c r="A25"/>
      <c r="B25"/>
      <c r="C25" s="388"/>
      <c r="D25"/>
      <c r="E25"/>
      <c r="F25"/>
      <c r="G25"/>
      <c r="H25"/>
      <c r="I25"/>
      <c r="J25"/>
      <c r="K25"/>
      <c r="L25"/>
      <c r="M25"/>
      <c r="N25"/>
      <c r="O25"/>
      <c r="P25"/>
      <c r="Q25"/>
      <c r="R25"/>
      <c r="S25"/>
    </row>
    <row r="26" spans="1:19" ht="21.75" customHeight="1" x14ac:dyDescent="0.35">
      <c r="A26"/>
      <c r="B26"/>
      <c r="C26" s="388"/>
      <c r="D26"/>
      <c r="E26"/>
      <c r="F26"/>
      <c r="G26"/>
      <c r="H26"/>
      <c r="I26"/>
      <c r="J26"/>
      <c r="K26"/>
      <c r="L26"/>
      <c r="M26"/>
      <c r="N26"/>
      <c r="O26"/>
      <c r="P26"/>
      <c r="Q26"/>
      <c r="R26"/>
      <c r="S26"/>
    </row>
    <row r="27" spans="1:19" ht="18.75" customHeight="1" x14ac:dyDescent="0.35">
      <c r="A27"/>
      <c r="B27"/>
      <c r="C27" s="388"/>
      <c r="D27"/>
      <c r="E27"/>
      <c r="F27"/>
      <c r="G27"/>
      <c r="H27"/>
      <c r="I27"/>
      <c r="J27"/>
      <c r="K27"/>
      <c r="L27"/>
      <c r="M27"/>
      <c r="N27"/>
      <c r="O27"/>
      <c r="P27"/>
      <c r="Q27"/>
      <c r="R27"/>
      <c r="S27"/>
    </row>
    <row r="28" spans="1:19" ht="28.5" customHeight="1" x14ac:dyDescent="0.35">
      <c r="A28"/>
      <c r="B28"/>
      <c r="C28" s="388"/>
      <c r="D28"/>
      <c r="E28"/>
      <c r="F28"/>
      <c r="G28"/>
      <c r="H28"/>
      <c r="I28"/>
      <c r="J28"/>
      <c r="K28"/>
      <c r="L28"/>
      <c r="M28"/>
      <c r="N28"/>
      <c r="O28"/>
      <c r="P28"/>
      <c r="Q28"/>
      <c r="R28"/>
      <c r="S28"/>
    </row>
    <row r="29" spans="1:19" s="492" customFormat="1" ht="61.5" customHeight="1" x14ac:dyDescent="0.35">
      <c r="A29"/>
      <c r="B29"/>
      <c r="C29" s="388"/>
      <c r="D29"/>
      <c r="E29"/>
      <c r="F29"/>
      <c r="G29"/>
      <c r="H29"/>
      <c r="I29"/>
      <c r="J29"/>
      <c r="K29"/>
      <c r="L29"/>
      <c r="M29"/>
      <c r="N29"/>
      <c r="O29"/>
      <c r="P29"/>
      <c r="Q29"/>
      <c r="R29"/>
      <c r="S29"/>
    </row>
    <row r="30" spans="1:19" x14ac:dyDescent="0.35">
      <c r="A30"/>
      <c r="B30"/>
      <c r="C30" s="388"/>
      <c r="D30"/>
      <c r="E30"/>
      <c r="F30"/>
      <c r="G30"/>
      <c r="H30"/>
      <c r="I30"/>
      <c r="J30"/>
      <c r="K30"/>
      <c r="L30"/>
      <c r="M30"/>
      <c r="N30"/>
      <c r="O30"/>
      <c r="P30"/>
      <c r="Q30"/>
      <c r="R30"/>
      <c r="S30"/>
    </row>
    <row r="31" spans="1:19" x14ac:dyDescent="0.35">
      <c r="A31"/>
      <c r="B31"/>
      <c r="C31" s="388"/>
      <c r="D31"/>
      <c r="E31"/>
      <c r="F31"/>
      <c r="G31"/>
      <c r="H31"/>
      <c r="I31"/>
      <c r="J31"/>
      <c r="K31"/>
      <c r="L31"/>
      <c r="M31"/>
      <c r="N31"/>
      <c r="O31"/>
      <c r="P31"/>
      <c r="Q31"/>
      <c r="R31"/>
      <c r="S31"/>
    </row>
    <row r="32" spans="1:19" x14ac:dyDescent="0.35">
      <c r="A32"/>
      <c r="B32"/>
      <c r="C32" s="388"/>
      <c r="D32"/>
      <c r="E32"/>
      <c r="F32"/>
      <c r="G32"/>
      <c r="H32"/>
      <c r="I32"/>
      <c r="J32"/>
      <c r="K32"/>
      <c r="L32"/>
      <c r="M32"/>
      <c r="N32"/>
      <c r="O32"/>
      <c r="P32"/>
      <c r="Q32"/>
      <c r="R32"/>
      <c r="S32"/>
    </row>
    <row r="33" spans="1:19" x14ac:dyDescent="0.35">
      <c r="A33"/>
      <c r="B33"/>
      <c r="C33" s="388"/>
      <c r="D33"/>
      <c r="E33"/>
      <c r="F33"/>
      <c r="G33"/>
      <c r="H33"/>
      <c r="I33"/>
      <c r="J33"/>
      <c r="K33"/>
      <c r="L33"/>
      <c r="M33"/>
      <c r="N33"/>
      <c r="O33"/>
      <c r="P33"/>
      <c r="Q33"/>
      <c r="R33"/>
      <c r="S33"/>
    </row>
    <row r="34" spans="1:19" x14ac:dyDescent="0.35">
      <c r="A34"/>
      <c r="B34"/>
      <c r="C34" s="388"/>
      <c r="D34"/>
      <c r="E34"/>
      <c r="F34"/>
      <c r="G34"/>
      <c r="H34"/>
      <c r="I34"/>
      <c r="J34"/>
      <c r="K34"/>
      <c r="L34"/>
      <c r="M34"/>
      <c r="N34"/>
      <c r="O34"/>
      <c r="P34"/>
      <c r="Q34"/>
      <c r="R34"/>
      <c r="S34"/>
    </row>
    <row r="35" spans="1:19" x14ac:dyDescent="0.35">
      <c r="A35"/>
      <c r="B35"/>
      <c r="C35" s="388"/>
      <c r="D35"/>
      <c r="E35"/>
      <c r="F35"/>
      <c r="G35"/>
      <c r="H35"/>
      <c r="I35"/>
      <c r="J35"/>
      <c r="K35"/>
      <c r="L35"/>
      <c r="M35"/>
      <c r="N35"/>
      <c r="O35"/>
      <c r="P35"/>
      <c r="Q35"/>
      <c r="R35"/>
      <c r="S35"/>
    </row>
    <row r="36" spans="1:19" x14ac:dyDescent="0.35">
      <c r="A36"/>
      <c r="B36"/>
      <c r="C36" s="388"/>
      <c r="D36"/>
      <c r="E36"/>
      <c r="F36"/>
      <c r="G36"/>
      <c r="H36"/>
      <c r="I36"/>
      <c r="J36"/>
      <c r="K36"/>
      <c r="L36"/>
      <c r="M36"/>
      <c r="N36"/>
      <c r="O36"/>
      <c r="P36"/>
      <c r="Q36"/>
      <c r="R36"/>
      <c r="S36"/>
    </row>
    <row r="37" spans="1:19" x14ac:dyDescent="0.35">
      <c r="A37"/>
      <c r="B37"/>
      <c r="C37" s="388"/>
      <c r="D37"/>
      <c r="E37"/>
      <c r="F37"/>
      <c r="G37"/>
      <c r="H37"/>
      <c r="I37"/>
      <c r="J37"/>
      <c r="K37"/>
      <c r="L37"/>
      <c r="M37"/>
      <c r="N37"/>
      <c r="O37"/>
      <c r="P37"/>
      <c r="Q37"/>
      <c r="R37"/>
      <c r="S37"/>
    </row>
    <row r="38" spans="1:19" x14ac:dyDescent="0.35">
      <c r="A38"/>
      <c r="B38"/>
      <c r="C38" s="388"/>
      <c r="D38"/>
      <c r="E38"/>
      <c r="F38"/>
      <c r="G38"/>
      <c r="H38"/>
      <c r="I38"/>
      <c r="J38"/>
      <c r="K38"/>
      <c r="L38"/>
      <c r="M38"/>
      <c r="N38"/>
      <c r="O38"/>
      <c r="P38"/>
      <c r="Q38"/>
      <c r="R38"/>
      <c r="S38"/>
    </row>
    <row r="39" spans="1:19" x14ac:dyDescent="0.35">
      <c r="A39"/>
      <c r="B39"/>
      <c r="C39" s="388"/>
      <c r="D39"/>
      <c r="E39"/>
      <c r="F39"/>
      <c r="G39"/>
      <c r="H39"/>
      <c r="I39"/>
      <c r="J39"/>
      <c r="K39"/>
      <c r="L39"/>
      <c r="M39"/>
      <c r="N39"/>
      <c r="O39"/>
      <c r="P39"/>
      <c r="Q39"/>
      <c r="R39"/>
      <c r="S39"/>
    </row>
    <row r="40" spans="1:19" x14ac:dyDescent="0.35">
      <c r="A40"/>
      <c r="B40"/>
      <c r="C40" s="388"/>
      <c r="D40"/>
      <c r="E40"/>
      <c r="F40"/>
      <c r="G40"/>
      <c r="H40"/>
      <c r="I40"/>
      <c r="J40"/>
      <c r="K40"/>
      <c r="L40"/>
      <c r="M40"/>
      <c r="N40"/>
      <c r="O40"/>
      <c r="P40"/>
      <c r="Q40"/>
      <c r="R40"/>
      <c r="S40"/>
    </row>
    <row r="41" spans="1:19" x14ac:dyDescent="0.35">
      <c r="A41"/>
      <c r="B41"/>
      <c r="C41" s="388"/>
      <c r="D41"/>
      <c r="E41"/>
      <c r="F41"/>
      <c r="G41"/>
      <c r="H41"/>
      <c r="I41"/>
      <c r="J41"/>
      <c r="K41"/>
      <c r="L41"/>
      <c r="M41"/>
      <c r="N41"/>
      <c r="O41"/>
      <c r="P41"/>
      <c r="Q41"/>
      <c r="R41"/>
      <c r="S41"/>
    </row>
    <row r="42" spans="1:19" x14ac:dyDescent="0.35">
      <c r="A42"/>
      <c r="B42"/>
      <c r="C42" s="388"/>
      <c r="D42"/>
      <c r="E42"/>
      <c r="F42"/>
      <c r="G42"/>
      <c r="H42"/>
      <c r="I42"/>
      <c r="J42"/>
      <c r="K42"/>
      <c r="L42"/>
      <c r="M42"/>
      <c r="N42"/>
      <c r="O42"/>
      <c r="P42"/>
      <c r="Q42"/>
      <c r="R42"/>
      <c r="S42"/>
    </row>
    <row r="43" spans="1:19" x14ac:dyDescent="0.35">
      <c r="A43"/>
      <c r="B43"/>
      <c r="C43" s="388"/>
      <c r="D43"/>
      <c r="E43"/>
      <c r="F43"/>
      <c r="G43"/>
      <c r="H43"/>
      <c r="I43"/>
      <c r="J43"/>
      <c r="K43"/>
      <c r="L43"/>
      <c r="M43"/>
      <c r="N43"/>
      <c r="O43"/>
      <c r="P43"/>
      <c r="Q43"/>
      <c r="R43"/>
      <c r="S43"/>
    </row>
    <row r="44" spans="1:19" x14ac:dyDescent="0.35">
      <c r="A44"/>
      <c r="B44"/>
      <c r="C44" s="388"/>
      <c r="D44"/>
      <c r="E44"/>
      <c r="F44"/>
      <c r="G44"/>
      <c r="H44"/>
      <c r="I44"/>
      <c r="J44"/>
      <c r="K44"/>
      <c r="L44"/>
      <c r="M44"/>
      <c r="N44"/>
      <c r="O44"/>
      <c r="P44"/>
      <c r="Q44"/>
      <c r="R44"/>
      <c r="S44"/>
    </row>
    <row r="45" spans="1:19" x14ac:dyDescent="0.35">
      <c r="A45"/>
      <c r="B45"/>
      <c r="C45" s="388"/>
      <c r="D45"/>
      <c r="E45"/>
      <c r="F45"/>
      <c r="G45"/>
      <c r="H45"/>
      <c r="I45"/>
      <c r="J45"/>
      <c r="K45"/>
      <c r="L45"/>
      <c r="M45"/>
      <c r="N45"/>
      <c r="O45"/>
      <c r="P45"/>
      <c r="Q45"/>
      <c r="R45"/>
      <c r="S45"/>
    </row>
    <row r="46" spans="1:19" x14ac:dyDescent="0.35">
      <c r="A46"/>
      <c r="B46"/>
      <c r="C46" s="388"/>
      <c r="D46"/>
      <c r="E46"/>
      <c r="F46"/>
      <c r="G46"/>
      <c r="H46"/>
      <c r="I46"/>
      <c r="J46"/>
      <c r="K46"/>
      <c r="L46"/>
      <c r="M46"/>
      <c r="N46"/>
      <c r="O46"/>
      <c r="P46"/>
      <c r="Q46"/>
      <c r="R46"/>
      <c r="S46"/>
    </row>
    <row r="47" spans="1:19" x14ac:dyDescent="0.35">
      <c r="A47"/>
      <c r="B47"/>
      <c r="C47" s="388"/>
      <c r="D47"/>
      <c r="E47"/>
      <c r="F47"/>
      <c r="G47"/>
      <c r="H47"/>
      <c r="I47"/>
      <c r="J47"/>
      <c r="K47"/>
      <c r="L47"/>
      <c r="M47"/>
      <c r="N47"/>
      <c r="O47"/>
      <c r="P47"/>
      <c r="Q47"/>
      <c r="R47"/>
      <c r="S47"/>
    </row>
    <row r="48" spans="1:19" x14ac:dyDescent="0.35">
      <c r="A48"/>
      <c r="B48"/>
      <c r="C48" s="388"/>
      <c r="D48"/>
      <c r="E48"/>
      <c r="F48"/>
      <c r="G48"/>
      <c r="H48"/>
      <c r="I48"/>
      <c r="J48"/>
      <c r="K48"/>
      <c r="L48"/>
      <c r="M48"/>
      <c r="N48"/>
      <c r="O48"/>
      <c r="P48"/>
      <c r="Q48"/>
      <c r="R48"/>
      <c r="S48"/>
    </row>
    <row r="50" spans="8:8" ht="3.75" customHeight="1" x14ac:dyDescent="0.35"/>
    <row r="51" spans="8:8" x14ac:dyDescent="0.35">
      <c r="H51" s="482"/>
    </row>
  </sheetData>
  <hyperlinks>
    <hyperlink ref="A1" location="CoverSheet!A1" display="home"/>
  </hyperlinks>
  <pageMargins left="0.7" right="0.7" top="0.75" bottom="0.75" header="0.3" footer="0.3"/>
  <pageSetup paperSize="9" orientation="portrait" verticalDpi="0" r:id="rId1"/>
</worksheet>
</file>

<file path=xl/worksheets/sheet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9">
    <tabColor rgb="FF92D050"/>
  </sheetPr>
  <dimension ref="A1:AJ93"/>
  <sheetViews>
    <sheetView showGridLines="0" zoomScaleNormal="100" workbookViewId="0"/>
  </sheetViews>
  <sheetFormatPr defaultColWidth="19.86328125" defaultRowHeight="14.25" x14ac:dyDescent="0.45"/>
  <cols>
    <col min="1" max="1" width="25.73046875" style="314" customWidth="1"/>
    <col min="2" max="2" width="13.73046875" style="314" bestFit="1" customWidth="1"/>
    <col min="3" max="3" width="14.1328125" style="314" bestFit="1" customWidth="1"/>
    <col min="4" max="4" width="16.86328125" style="314" bestFit="1" customWidth="1"/>
    <col min="5" max="5" width="16.3984375" style="314" bestFit="1" customWidth="1"/>
    <col min="6" max="6" width="13.73046875" style="314" bestFit="1" customWidth="1"/>
    <col min="7" max="7" width="13.1328125" style="314" bestFit="1" customWidth="1"/>
    <col min="8" max="8" width="13.59765625" style="314" bestFit="1" customWidth="1"/>
    <col min="9" max="9" width="19.73046875" style="314" bestFit="1" customWidth="1"/>
    <col min="10" max="10" width="17.73046875" style="314" bestFit="1" customWidth="1"/>
    <col min="11" max="11" width="17.59765625" style="314" bestFit="1" customWidth="1"/>
    <col min="12" max="12" width="16" style="314" bestFit="1" customWidth="1"/>
    <col min="13" max="13" width="21.3984375" style="314" bestFit="1" customWidth="1"/>
    <col min="14" max="14" width="28" style="314" customWidth="1"/>
    <col min="15" max="15" width="14.73046875" style="314" bestFit="1" customWidth="1"/>
    <col min="16" max="16" width="14.86328125" style="314" customWidth="1"/>
    <col min="17" max="20" width="12.265625" style="314" customWidth="1"/>
    <col min="21" max="21" width="13.73046875" style="314" customWidth="1"/>
    <col min="22" max="22" width="13.59765625" style="314" customWidth="1"/>
    <col min="23" max="23" width="11" style="314" customWidth="1"/>
    <col min="24" max="25" width="19.86328125" style="314"/>
    <col min="26" max="26" width="12.73046875" style="314" customWidth="1"/>
    <col min="27" max="16384" width="19.86328125" style="314"/>
  </cols>
  <sheetData>
    <row r="1" spans="1:23" ht="18" x14ac:dyDescent="0.55000000000000004">
      <c r="A1" s="653" t="s">
        <v>2049</v>
      </c>
      <c r="B1" s="1047" t="s">
        <v>481</v>
      </c>
    </row>
    <row r="2" spans="1:23" ht="18" x14ac:dyDescent="0.55000000000000004">
      <c r="A2" s="661" t="s">
        <v>6545</v>
      </c>
      <c r="B2" s="652"/>
      <c r="C2" s="652"/>
      <c r="D2" s="652"/>
      <c r="E2" s="652"/>
    </row>
    <row r="3" spans="1:23" s="315" customFormat="1" ht="10.5" x14ac:dyDescent="0.35"/>
    <row r="4" spans="1:23" s="317" customFormat="1" ht="10.5" x14ac:dyDescent="0.35">
      <c r="A4" s="654" t="s">
        <v>581</v>
      </c>
      <c r="B4" s="316"/>
      <c r="K4" s="316"/>
      <c r="L4" s="316"/>
      <c r="M4" s="316"/>
      <c r="N4" s="316"/>
      <c r="O4" s="316"/>
    </row>
    <row r="5" spans="1:23" s="317" customFormat="1" ht="21" x14ac:dyDescent="0.35">
      <c r="A5" s="318" t="s">
        <v>580</v>
      </c>
      <c r="B5" s="318" t="s">
        <v>579</v>
      </c>
      <c r="C5" s="318" t="s">
        <v>4204</v>
      </c>
      <c r="F5"/>
      <c r="G5"/>
      <c r="H5"/>
      <c r="I5"/>
      <c r="J5"/>
      <c r="K5"/>
      <c r="L5"/>
      <c r="M5"/>
      <c r="N5"/>
      <c r="O5" s="316"/>
    </row>
    <row r="6" spans="1:23" s="317" customFormat="1" ht="12.75" x14ac:dyDescent="0.35">
      <c r="A6" s="319">
        <v>0.8</v>
      </c>
      <c r="B6" s="319">
        <v>0.8</v>
      </c>
      <c r="C6" s="354">
        <v>3</v>
      </c>
      <c r="F6"/>
      <c r="G6"/>
      <c r="H6"/>
      <c r="I6"/>
      <c r="J6"/>
      <c r="K6"/>
      <c r="L6"/>
      <c r="M6"/>
      <c r="N6"/>
      <c r="O6" s="316"/>
      <c r="P6" s="316"/>
      <c r="Q6" s="316"/>
      <c r="R6" s="316"/>
      <c r="S6" s="316"/>
      <c r="T6" s="316"/>
      <c r="U6" s="316"/>
    </row>
    <row r="7" spans="1:23" s="317" customFormat="1" ht="12.75" x14ac:dyDescent="0.35">
      <c r="A7" s="655"/>
      <c r="B7" s="316"/>
      <c r="C7" s="320"/>
      <c r="D7" s="321"/>
      <c r="F7"/>
      <c r="G7"/>
      <c r="H7"/>
      <c r="I7"/>
      <c r="J7"/>
      <c r="K7"/>
      <c r="L7"/>
      <c r="M7"/>
      <c r="N7"/>
      <c r="O7" s="388"/>
      <c r="P7" s="388"/>
      <c r="Q7" s="388"/>
      <c r="R7" s="388"/>
      <c r="S7" s="388"/>
      <c r="T7" s="388"/>
      <c r="U7" s="316"/>
    </row>
    <row r="8" spans="1:23" s="317" customFormat="1" ht="12.75" x14ac:dyDescent="0.35">
      <c r="A8" s="656" t="s">
        <v>5295</v>
      </c>
      <c r="F8"/>
      <c r="G8"/>
      <c r="H8"/>
      <c r="I8"/>
      <c r="J8"/>
      <c r="K8"/>
      <c r="L8"/>
      <c r="M8"/>
      <c r="N8"/>
      <c r="O8" s="388"/>
      <c r="P8" s="388"/>
      <c r="Q8" s="388"/>
      <c r="R8" s="388"/>
      <c r="S8" s="388"/>
      <c r="T8" s="388"/>
      <c r="U8" s="316"/>
    </row>
    <row r="9" spans="1:23" s="317" customFormat="1" ht="12.75" x14ac:dyDescent="0.35">
      <c r="A9" s="318" t="s">
        <v>533</v>
      </c>
      <c r="B9" s="318" t="s">
        <v>532</v>
      </c>
      <c r="C9" s="318" t="s">
        <v>5294</v>
      </c>
      <c r="D9" s="318" t="s">
        <v>5316</v>
      </c>
      <c r="F9"/>
      <c r="G9"/>
      <c r="H9"/>
      <c r="I9"/>
      <c r="J9"/>
      <c r="K9"/>
      <c r="L9"/>
      <c r="M9"/>
      <c r="N9"/>
      <c r="O9" s="388"/>
      <c r="P9" s="388"/>
      <c r="Q9" s="388"/>
      <c r="R9" s="388"/>
      <c r="S9" s="388"/>
      <c r="T9" s="388"/>
    </row>
    <row r="10" spans="1:23" s="317" customFormat="1" ht="12.75" x14ac:dyDescent="0.35">
      <c r="A10" s="657" t="str">
        <f>'Unbundled Output for BPT'!A5</f>
        <v>LD01A</v>
      </c>
      <c r="B10" s="322">
        <f>'Unbundled Output for BPT'!D5</f>
        <v>386815</v>
      </c>
      <c r="C10" s="322">
        <f>'Unbundled Output for BPT'!C5</f>
        <v>139.00285669463517</v>
      </c>
      <c r="D10" s="322">
        <f>C10*B10</f>
        <v>53768390.0123353</v>
      </c>
      <c r="F10" s="640"/>
      <c r="G10" s="640"/>
      <c r="H10"/>
      <c r="I10"/>
      <c r="J10"/>
      <c r="K10"/>
      <c r="L10"/>
      <c r="M10"/>
      <c r="N10"/>
      <c r="O10" s="388"/>
      <c r="P10" s="388"/>
      <c r="Q10" s="388"/>
      <c r="R10" s="388"/>
      <c r="S10" s="388"/>
      <c r="T10" s="388"/>
      <c r="V10" s="356"/>
      <c r="W10" s="356"/>
    </row>
    <row r="11" spans="1:23" s="317" customFormat="1" ht="12.75" x14ac:dyDescent="0.35">
      <c r="A11" s="657" t="str">
        <f>'Unbundled Output for BPT'!A6</f>
        <v>LD02A</v>
      </c>
      <c r="B11" s="322">
        <f>'Unbundled Output for BPT'!D6</f>
        <v>766293</v>
      </c>
      <c r="C11" s="322">
        <f>'Unbundled Output for BPT'!C6</f>
        <v>152.56772169960382</v>
      </c>
      <c r="D11" s="322">
        <f t="shared" ref="D11:D22" si="0">C11*B11</f>
        <v>116911577.16435452</v>
      </c>
      <c r="F11" s="640"/>
      <c r="G11" s="640"/>
      <c r="H11"/>
      <c r="I11"/>
      <c r="J11"/>
      <c r="K11"/>
      <c r="L11"/>
      <c r="M11"/>
      <c r="N11"/>
      <c r="O11" s="388"/>
      <c r="P11" s="388"/>
      <c r="Q11" s="388"/>
      <c r="R11" s="388"/>
      <c r="S11" s="388"/>
      <c r="T11" s="388"/>
      <c r="V11" s="356"/>
      <c r="W11" s="356"/>
    </row>
    <row r="12" spans="1:23" s="317" customFormat="1" ht="12.75" x14ac:dyDescent="0.35">
      <c r="A12" s="657" t="str">
        <f>'Unbundled Output for BPT'!A7</f>
        <v>LD03A</v>
      </c>
      <c r="B12" s="322">
        <f>'Unbundled Output for BPT'!D7</f>
        <v>14704</v>
      </c>
      <c r="C12" s="322">
        <f>'Unbundled Output for BPT'!C7</f>
        <v>155.87771890915079</v>
      </c>
      <c r="D12" s="322">
        <f t="shared" si="0"/>
        <v>2292025.9788401532</v>
      </c>
      <c r="F12" s="640"/>
      <c r="G12" s="640"/>
      <c r="H12"/>
      <c r="I12"/>
      <c r="J12"/>
      <c r="K12"/>
      <c r="L12"/>
      <c r="M12"/>
      <c r="N12"/>
      <c r="O12" s="388"/>
      <c r="P12" s="388"/>
      <c r="Q12" s="388"/>
      <c r="R12" s="388"/>
      <c r="S12" s="388"/>
      <c r="T12" s="388"/>
      <c r="V12" s="356"/>
      <c r="W12" s="356"/>
    </row>
    <row r="13" spans="1:23" s="317" customFormat="1" ht="12.75" x14ac:dyDescent="0.35">
      <c r="A13" s="657" t="str">
        <f>'Unbundled Output for BPT'!A8</f>
        <v>LD04A</v>
      </c>
      <c r="B13" s="322">
        <f>'Unbundled Output for BPT'!D8</f>
        <v>22712</v>
      </c>
      <c r="C13" s="322">
        <f>'Unbundled Output for BPT'!C8</f>
        <v>179.19079953286564</v>
      </c>
      <c r="D13" s="322">
        <f t="shared" si="0"/>
        <v>4069781.4389904444</v>
      </c>
      <c r="F13" s="640"/>
      <c r="G13" s="640"/>
      <c r="H13"/>
      <c r="I13"/>
      <c r="J13"/>
      <c r="K13"/>
      <c r="L13"/>
      <c r="M13"/>
      <c r="N13"/>
      <c r="O13" s="388"/>
      <c r="P13" s="388"/>
      <c r="Q13" s="388"/>
      <c r="R13" s="388"/>
      <c r="S13" s="388"/>
      <c r="T13" s="388"/>
      <c r="V13" s="356"/>
      <c r="W13" s="356"/>
    </row>
    <row r="14" spans="1:23" s="317" customFormat="1" ht="12.75" x14ac:dyDescent="0.35">
      <c r="A14" s="657" t="str">
        <f>'Unbundled Output for BPT'!A9</f>
        <v>LD05A</v>
      </c>
      <c r="B14" s="322">
        <f>'Unbundled Output for BPT'!D9</f>
        <v>415259</v>
      </c>
      <c r="C14" s="322">
        <f>'Unbundled Output for BPT'!C9</f>
        <v>104.03066687843652</v>
      </c>
      <c r="D14" s="322">
        <f t="shared" si="0"/>
        <v>43199670.697272673</v>
      </c>
      <c r="F14" s="640"/>
      <c r="G14" s="640"/>
      <c r="H14"/>
      <c r="I14"/>
      <c r="J14"/>
      <c r="K14"/>
      <c r="L14"/>
      <c r="M14"/>
      <c r="N14"/>
      <c r="O14" s="388"/>
      <c r="P14" s="388"/>
      <c r="Q14" s="388"/>
      <c r="R14" s="388"/>
      <c r="S14" s="388"/>
      <c r="T14" s="388"/>
      <c r="V14" s="356"/>
      <c r="W14" s="356"/>
    </row>
    <row r="15" spans="1:23" s="317" customFormat="1" ht="12.75" x14ac:dyDescent="0.35">
      <c r="A15" s="657" t="str">
        <f>'Unbundled Output for BPT'!A10</f>
        <v>LD06A</v>
      </c>
      <c r="B15" s="322">
        <f>'Unbundled Output for BPT'!D10</f>
        <v>1099495</v>
      </c>
      <c r="C15" s="322">
        <f>'Unbundled Output for BPT'!C10</f>
        <v>133.55048615996708</v>
      </c>
      <c r="D15" s="322">
        <f t="shared" si="0"/>
        <v>146838091.780453</v>
      </c>
      <c r="F15" s="640"/>
      <c r="G15" s="640"/>
      <c r="H15"/>
      <c r="I15"/>
      <c r="J15"/>
      <c r="K15"/>
      <c r="L15"/>
      <c r="M15"/>
      <c r="N15"/>
      <c r="O15" s="388"/>
      <c r="P15" s="388"/>
      <c r="Q15" s="388"/>
      <c r="R15" s="388"/>
      <c r="S15" s="388"/>
      <c r="T15" s="388"/>
      <c r="V15" s="356"/>
      <c r="W15" s="356"/>
    </row>
    <row r="16" spans="1:23" s="317" customFormat="1" ht="12.75" x14ac:dyDescent="0.35">
      <c r="A16" s="657" t="str">
        <f>'Unbundled Output for BPT'!A11</f>
        <v>LD07A</v>
      </c>
      <c r="B16" s="322">
        <f>'Unbundled Output for BPT'!D11</f>
        <v>23254</v>
      </c>
      <c r="C16" s="322">
        <f>'Unbundled Output for BPT'!C11</f>
        <v>113.62776889153196</v>
      </c>
      <c r="D16" s="322">
        <f t="shared" si="0"/>
        <v>2642300.137803684</v>
      </c>
      <c r="F16" s="640"/>
      <c r="G16" s="640"/>
      <c r="H16"/>
      <c r="I16"/>
      <c r="J16"/>
      <c r="K16"/>
      <c r="L16"/>
      <c r="M16"/>
      <c r="N16"/>
      <c r="O16" s="388"/>
      <c r="P16" s="388"/>
      <c r="Q16" s="388"/>
      <c r="R16" s="388"/>
      <c r="S16" s="388"/>
      <c r="T16" s="388"/>
      <c r="V16" s="356"/>
      <c r="W16" s="356"/>
    </row>
    <row r="17" spans="1:36" s="317" customFormat="1" ht="12.75" x14ac:dyDescent="0.35">
      <c r="A17" s="657" t="str">
        <f>'Unbundled Output for BPT'!A12</f>
        <v>LD08A</v>
      </c>
      <c r="B17" s="322">
        <f>'Unbundled Output for BPT'!D12</f>
        <v>52648</v>
      </c>
      <c r="C17" s="322">
        <f>'Unbundled Output for BPT'!C12</f>
        <v>133.3664304203229</v>
      </c>
      <c r="D17" s="322">
        <f t="shared" si="0"/>
        <v>7021475.8287691604</v>
      </c>
      <c r="F17" s="640"/>
      <c r="G17" s="640"/>
      <c r="H17"/>
      <c r="I17"/>
      <c r="J17"/>
      <c r="K17"/>
      <c r="L17"/>
      <c r="M17"/>
      <c r="N17"/>
      <c r="O17" s="388"/>
      <c r="P17" s="388"/>
      <c r="Q17" s="388"/>
      <c r="R17" s="388"/>
      <c r="S17" s="388"/>
      <c r="T17" s="388"/>
      <c r="V17" s="356"/>
      <c r="W17" s="356"/>
    </row>
    <row r="18" spans="1:36" s="317" customFormat="1" ht="12.75" x14ac:dyDescent="0.35">
      <c r="A18" s="657" t="str">
        <f>'Unbundled Output for BPT'!A13</f>
        <v>LD09A</v>
      </c>
      <c r="B18" s="322">
        <f>'Unbundled Output for BPT'!D13</f>
        <v>27738</v>
      </c>
      <c r="C18" s="322">
        <f>'Unbundled Output for BPT'!C13</f>
        <v>150.02313648359896</v>
      </c>
      <c r="D18" s="322">
        <f t="shared" si="0"/>
        <v>4161341.759782068</v>
      </c>
      <c r="F18" s="640"/>
      <c r="G18" s="640"/>
      <c r="H18"/>
      <c r="I18"/>
      <c r="J18"/>
      <c r="K18"/>
      <c r="L18"/>
      <c r="M18"/>
      <c r="N18"/>
      <c r="O18" s="388"/>
      <c r="P18" s="388"/>
      <c r="Q18" s="388"/>
      <c r="R18" s="388"/>
      <c r="S18" s="388"/>
      <c r="T18" s="388"/>
      <c r="V18" s="356"/>
      <c r="W18" s="356"/>
    </row>
    <row r="19" spans="1:36" s="317" customFormat="1" ht="12.75" x14ac:dyDescent="0.35">
      <c r="A19" s="657" t="str">
        <f>'Unbundled Output for BPT'!A14</f>
        <v>LD10A</v>
      </c>
      <c r="B19" s="322">
        <f>'Unbundled Output for BPT'!D14</f>
        <v>95498</v>
      </c>
      <c r="C19" s="322">
        <f>'Unbundled Output for BPT'!C14</f>
        <v>139.3839922663428</v>
      </c>
      <c r="D19" s="322">
        <f t="shared" si="0"/>
        <v>13310892.493451204</v>
      </c>
      <c r="E19" s="315"/>
      <c r="F19" s="640"/>
      <c r="G19" s="640"/>
      <c r="H19"/>
      <c r="I19"/>
      <c r="J19"/>
      <c r="K19"/>
      <c r="L19"/>
      <c r="M19"/>
      <c r="N19"/>
      <c r="O19" s="388"/>
      <c r="P19" s="388"/>
      <c r="Q19" s="388"/>
      <c r="R19" s="388"/>
      <c r="S19" s="388"/>
      <c r="T19" s="388"/>
      <c r="V19" s="356"/>
      <c r="W19" s="356"/>
    </row>
    <row r="20" spans="1:36" s="317" customFormat="1" ht="12.75" x14ac:dyDescent="0.35">
      <c r="A20" s="657" t="str">
        <f>'Unbundled Output for BPT'!A15</f>
        <v>LD11A</v>
      </c>
      <c r="B20" s="322">
        <f>'Unbundled Output for BPT'!D15</f>
        <v>388999</v>
      </c>
      <c r="C20" s="322">
        <f>'Unbundled Output for BPT'!C15</f>
        <v>56.501807509516482</v>
      </c>
      <c r="D20" s="322">
        <f t="shared" si="0"/>
        <v>21979146.619394403</v>
      </c>
      <c r="E20" s="323"/>
      <c r="F20" s="640"/>
      <c r="G20" s="640"/>
      <c r="I20" s="316"/>
      <c r="O20" s="388"/>
      <c r="P20" s="388"/>
      <c r="Q20" s="388"/>
      <c r="R20" s="388"/>
      <c r="S20" s="388"/>
      <c r="T20" s="388"/>
      <c r="V20" s="356"/>
      <c r="W20" s="356"/>
    </row>
    <row r="21" spans="1:36" s="317" customFormat="1" ht="12.75" x14ac:dyDescent="0.35">
      <c r="A21" s="657" t="str">
        <f>'Unbundled Output for BPT'!A16</f>
        <v>LD12A</v>
      </c>
      <c r="B21" s="322">
        <f>'Unbundled Output for BPT'!D16</f>
        <v>542753</v>
      </c>
      <c r="C21" s="322">
        <f>'Unbundled Output for BPT'!C16</f>
        <v>64.172200906147907</v>
      </c>
      <c r="D21" s="322">
        <f t="shared" si="0"/>
        <v>34829654.558414496</v>
      </c>
      <c r="E21" s="315"/>
      <c r="F21" s="640"/>
      <c r="G21" s="640"/>
      <c r="H21" s="315"/>
      <c r="I21" s="316"/>
      <c r="O21" s="388"/>
      <c r="P21" s="388"/>
      <c r="Q21" s="388"/>
      <c r="R21" s="388"/>
      <c r="S21" s="388"/>
      <c r="T21" s="388"/>
      <c r="V21" s="356"/>
      <c r="W21" s="356"/>
    </row>
    <row r="22" spans="1:36" s="317" customFormat="1" ht="12.75" x14ac:dyDescent="0.35">
      <c r="A22" s="657" t="str">
        <f>'Unbundled Output for BPT'!A17</f>
        <v>LD13A</v>
      </c>
      <c r="B22" s="322">
        <f>'Unbundled Output for BPT'!D17</f>
        <v>96959</v>
      </c>
      <c r="C22" s="322">
        <f>'Unbundled Output for BPT'!C17</f>
        <v>80.470894784213414</v>
      </c>
      <c r="D22" s="322">
        <f t="shared" si="0"/>
        <v>7802377.4873825479</v>
      </c>
      <c r="E22" s="323"/>
      <c r="F22" s="640"/>
      <c r="G22" s="640"/>
      <c r="I22" s="316"/>
      <c r="O22" s="388"/>
      <c r="P22" s="388"/>
      <c r="Q22" s="388"/>
      <c r="R22" s="388"/>
      <c r="S22" s="388"/>
      <c r="T22" s="388"/>
      <c r="V22" s="356"/>
      <c r="W22" s="356"/>
    </row>
    <row r="23" spans="1:36" s="315" customFormat="1" ht="10.5" x14ac:dyDescent="0.35">
      <c r="A23" s="657" t="s">
        <v>549</v>
      </c>
      <c r="B23" s="324">
        <f>SUM(B10:B22)</f>
        <v>3933127</v>
      </c>
      <c r="C23" s="638"/>
      <c r="D23" s="324">
        <f>SUM(D10:D22)</f>
        <v>458826725.95724362</v>
      </c>
      <c r="L23" s="317"/>
      <c r="M23" s="317"/>
    </row>
    <row r="24" spans="1:36" s="315" customFormat="1" ht="10.5" x14ac:dyDescent="0.35"/>
    <row r="25" spans="1:36" s="315" customFormat="1" ht="10.5" x14ac:dyDescent="0.35">
      <c r="A25" s="641" t="s">
        <v>5320</v>
      </c>
      <c r="B25" s="333"/>
      <c r="C25" s="333"/>
      <c r="D25" s="333"/>
      <c r="E25" s="332" t="s">
        <v>576</v>
      </c>
      <c r="F25" s="650"/>
      <c r="G25" s="333"/>
      <c r="H25" s="333"/>
      <c r="I25" s="333"/>
      <c r="J25" s="639"/>
      <c r="K25" s="673" t="s">
        <v>5321</v>
      </c>
      <c r="L25" s="333"/>
      <c r="M25" s="333"/>
      <c r="N25" s="639"/>
    </row>
    <row r="26" spans="1:36" s="315" customFormat="1" ht="42" x14ac:dyDescent="0.35">
      <c r="A26" s="318" t="s">
        <v>3</v>
      </c>
      <c r="B26" s="318" t="s">
        <v>2035</v>
      </c>
      <c r="C26" s="325" t="s">
        <v>577</v>
      </c>
      <c r="D26" s="325" t="s">
        <v>5316</v>
      </c>
      <c r="E26" s="334" t="s">
        <v>2188</v>
      </c>
      <c r="F26" s="334" t="s">
        <v>2187</v>
      </c>
      <c r="G26" s="334" t="s">
        <v>5310</v>
      </c>
      <c r="H26" s="334" t="s">
        <v>5311</v>
      </c>
      <c r="I26" s="335" t="s">
        <v>5312</v>
      </c>
      <c r="J26" s="334" t="s">
        <v>575</v>
      </c>
      <c r="K26" s="325" t="s">
        <v>2036</v>
      </c>
      <c r="L26" s="325" t="s">
        <v>2039</v>
      </c>
      <c r="M26" s="325" t="s">
        <v>2037</v>
      </c>
      <c r="N26" s="325" t="s">
        <v>2038</v>
      </c>
    </row>
    <row r="27" spans="1:36" s="315" customFormat="1" ht="10.5" x14ac:dyDescent="0.35">
      <c r="A27" s="326" t="s">
        <v>574</v>
      </c>
      <c r="B27" s="327">
        <f>D27/C27</f>
        <v>135.20854139172695</v>
      </c>
      <c r="C27" s="328">
        <f>SUM(B10:B11)+SUM(B14:B15)</f>
        <v>2667862</v>
      </c>
      <c r="D27" s="329">
        <f>SUM(D10:D11)+SUM(D14:D15)</f>
        <v>360717729.65441549</v>
      </c>
      <c r="E27" s="329">
        <f>C27*$A$6</f>
        <v>2134289.6</v>
      </c>
      <c r="F27" s="329">
        <f>C27*(1-$A$6)</f>
        <v>533572.39999999991</v>
      </c>
      <c r="G27" s="336">
        <f>D27/(E27+F27*$B$6)</f>
        <v>140.84223061638227</v>
      </c>
      <c r="H27" s="336">
        <f>G27*$B$6</f>
        <v>112.67378449310581</v>
      </c>
      <c r="I27" s="336">
        <f>SUMPRODUCT(E27:F27,G27:H27)</f>
        <v>360717729.65441549</v>
      </c>
      <c r="J27" s="337">
        <f>I27/D27-1</f>
        <v>0</v>
      </c>
      <c r="K27" s="328">
        <f>B11+B15</f>
        <v>1865788</v>
      </c>
      <c r="L27" s="328">
        <f>B10+B14</f>
        <v>802074</v>
      </c>
      <c r="M27" s="328">
        <f>L27+K27-C27</f>
        <v>0</v>
      </c>
      <c r="N27" s="330">
        <f>K27/SUM(K27:L27)</f>
        <v>0.69935701321882471</v>
      </c>
    </row>
    <row r="28" spans="1:36" s="315" customFormat="1" ht="10.5" x14ac:dyDescent="0.35">
      <c r="A28" s="326" t="s">
        <v>573</v>
      </c>
      <c r="B28" s="327">
        <f>D28/C28</f>
        <v>141.42133980835737</v>
      </c>
      <c r="C28" s="328">
        <f>SUM(B12:B13)+SUM(B16:B17)</f>
        <v>113318</v>
      </c>
      <c r="D28" s="329">
        <f>SUM(D12:D13)+SUM(D16:D17)</f>
        <v>16025583.384403441</v>
      </c>
      <c r="E28" s="329">
        <f>C28*$A$6</f>
        <v>90654.400000000009</v>
      </c>
      <c r="F28" s="329">
        <f>C28*(1-$A$6)</f>
        <v>22663.599999999995</v>
      </c>
      <c r="G28" s="336">
        <f>D28/(E28+F28*$B$6)</f>
        <v>147.31389563370561</v>
      </c>
      <c r="H28" s="336">
        <f>G28*$B$6</f>
        <v>117.8511165069645</v>
      </c>
      <c r="I28" s="336">
        <f>SUMPRODUCT(E28:F28,G28:H28)</f>
        <v>16025583.384403445</v>
      </c>
      <c r="J28" s="337">
        <f>I28/D28-1</f>
        <v>0</v>
      </c>
      <c r="K28" s="328">
        <f>B13+B17</f>
        <v>75360</v>
      </c>
      <c r="L28" s="328">
        <f>B12+B16</f>
        <v>37958</v>
      </c>
      <c r="M28" s="328">
        <f>L28+K28-C28</f>
        <v>0</v>
      </c>
      <c r="N28" s="330">
        <f>K28/SUM(K28:L28)</f>
        <v>0.66503115127340762</v>
      </c>
    </row>
    <row r="29" spans="1:36" s="315" customFormat="1" ht="10.5" x14ac:dyDescent="0.35">
      <c r="A29" s="326" t="s">
        <v>549</v>
      </c>
      <c r="B29" s="331"/>
      <c r="C29" s="664">
        <f>SUM(C26:C28)</f>
        <v>2781180</v>
      </c>
      <c r="D29" s="665">
        <f>SUM(D26:D28)</f>
        <v>376743313.03881896</v>
      </c>
      <c r="E29" s="338">
        <f>SUM(E27:E28)</f>
        <v>2224944</v>
      </c>
      <c r="F29" s="338">
        <f>SUM(F27:F28)</f>
        <v>556235.99999999988</v>
      </c>
      <c r="G29" s="329"/>
      <c r="H29" s="338"/>
      <c r="I29" s="338">
        <f>SUM(I27:I28)</f>
        <v>376743313.03881896</v>
      </c>
      <c r="J29" s="337">
        <f>I29/D29-1</f>
        <v>0</v>
      </c>
      <c r="K29" s="331"/>
      <c r="L29" s="331"/>
      <c r="M29" s="331"/>
      <c r="N29" s="331"/>
    </row>
    <row r="30" spans="1:36" s="315" customFormat="1" ht="12.75" x14ac:dyDescent="0.35">
      <c r="A30"/>
      <c r="B30" s="340"/>
      <c r="C30" s="341"/>
      <c r="D30" s="339"/>
      <c r="E30"/>
      <c r="F30" s="339"/>
      <c r="G30" s="339"/>
      <c r="H30" s="339"/>
      <c r="I30" s="339"/>
      <c r="K30" s="339"/>
      <c r="L30" s="339"/>
      <c r="M30" s="339"/>
      <c r="AB30"/>
      <c r="AC30"/>
      <c r="AD30"/>
      <c r="AE30"/>
      <c r="AF30"/>
      <c r="AG30"/>
      <c r="AH30"/>
      <c r="AI30"/>
      <c r="AJ30"/>
    </row>
    <row r="31" spans="1:36" s="315" customFormat="1" ht="13.15" x14ac:dyDescent="0.4">
      <c r="A31" s="658" t="s">
        <v>5300</v>
      </c>
      <c r="B31"/>
      <c r="C31"/>
      <c r="D31"/>
      <c r="E31"/>
      <c r="F31"/>
      <c r="G31"/>
      <c r="H31"/>
      <c r="I31"/>
      <c r="J31"/>
      <c r="K31"/>
      <c r="L31"/>
      <c r="M31"/>
      <c r="N31"/>
      <c r="O31"/>
      <c r="P31"/>
      <c r="Q31"/>
      <c r="R31"/>
      <c r="S31"/>
      <c r="T31"/>
      <c r="U31"/>
      <c r="V31"/>
      <c r="W31"/>
      <c r="X31"/>
      <c r="Y31"/>
      <c r="Z31"/>
      <c r="AA31"/>
      <c r="AB31"/>
      <c r="AC31"/>
      <c r="AD31"/>
    </row>
    <row r="32" spans="1:36" s="315" customFormat="1" ht="31.5" x14ac:dyDescent="0.35">
      <c r="A32" s="632" t="s">
        <v>572</v>
      </c>
      <c r="B32" s="632" t="s">
        <v>571</v>
      </c>
      <c r="C32" s="632" t="s">
        <v>570</v>
      </c>
      <c r="D32" s="632" t="s">
        <v>5301</v>
      </c>
      <c r="E32" s="632" t="s">
        <v>5302</v>
      </c>
      <c r="F32" s="632" t="s">
        <v>5306</v>
      </c>
      <c r="G32" s="632" t="s">
        <v>5307</v>
      </c>
      <c r="H32" s="632" t="s">
        <v>5309</v>
      </c>
      <c r="I32" s="632" t="s">
        <v>5314</v>
      </c>
      <c r="J32" s="632" t="s">
        <v>5315</v>
      </c>
      <c r="K32" s="632" t="s">
        <v>5303</v>
      </c>
      <c r="L32" s="343" t="s">
        <v>5304</v>
      </c>
      <c r="M32" s="343" t="s">
        <v>6845</v>
      </c>
      <c r="N32" s="343" t="s">
        <v>5305</v>
      </c>
      <c r="O32" s="343" t="s">
        <v>5318</v>
      </c>
      <c r="P32" s="343" t="s">
        <v>5317</v>
      </c>
      <c r="Q32"/>
      <c r="R32"/>
      <c r="T32"/>
      <c r="U32"/>
      <c r="V32"/>
      <c r="W32"/>
      <c r="X32"/>
      <c r="Y32"/>
      <c r="Z32"/>
      <c r="AA32"/>
      <c r="AB32"/>
      <c r="AC32"/>
      <c r="AD32"/>
      <c r="AE32"/>
    </row>
    <row r="33" spans="1:31" s="315" customFormat="1" ht="12.75" x14ac:dyDescent="0.35">
      <c r="A33" s="659" t="s">
        <v>499</v>
      </c>
      <c r="B33" s="634" t="s">
        <v>2039</v>
      </c>
      <c r="C33" s="634" t="s">
        <v>29</v>
      </c>
      <c r="D33" s="651">
        <f t="shared" ref="D33:D45" si="1">IF(ISERROR(FIND(A33,$A$27)),IF(ISERROR(FIND(A33,$A$28)),C10,IF(B33="Catheter",$H$28,$G$28)),IF(B33="Catheter",$H$27,$G$27))</f>
        <v>112.67378449310581</v>
      </c>
      <c r="E33" s="649">
        <f t="shared" ref="E33:E45" si="2">IF(OR(A33="LD09A",A33="LD10A"),$D$34,D33)</f>
        <v>112.67378449310581</v>
      </c>
      <c r="F33" s="649">
        <f t="shared" ref="F33:F45" si="3">B10</f>
        <v>386815</v>
      </c>
      <c r="G33" s="649">
        <f t="shared" ref="G33:G45" si="4">IF(B33="Catheter",(1-$A$6)*SUM(F33:F34),IF(B33="Fistula",F33+F32-G32,F33))</f>
        <v>230621.59999999995</v>
      </c>
      <c r="H33" s="649">
        <f>G33*E33</f>
        <v>25985008.457855247</v>
      </c>
      <c r="I33" s="635">
        <f>IF(C33="Home",$C$6,1)</f>
        <v>1</v>
      </c>
      <c r="J33" s="635">
        <f>G33/I33</f>
        <v>230621.59999999995</v>
      </c>
      <c r="K33" s="635">
        <f>I33*E33</f>
        <v>112.67378449310581</v>
      </c>
      <c r="L33" s="636">
        <f>K33*(1+$K$47)</f>
        <v>112.70213060172136</v>
      </c>
      <c r="M33" s="647">
        <f>INDEX('201617 BPT Tariffs'!$C$54:$C$72,MATCH($A33,'201617 BPT Tariffs'!$A$54:$A$72,0))</f>
        <v>118</v>
      </c>
      <c r="N33" s="645">
        <f t="shared" ref="N33:N45" si="5">IF(M33="",L33,M33)</f>
        <v>118</v>
      </c>
      <c r="O33" s="645">
        <f t="shared" ref="O33:O45" si="6">IF($O$49="Yes",N33*(1+$N$47),N33)</f>
        <v>114.80728475750597</v>
      </c>
      <c r="P33" s="636">
        <f>O33</f>
        <v>114.80728475750597</v>
      </c>
      <c r="Q33" s="662"/>
      <c r="R33" s="663"/>
      <c r="S33"/>
      <c r="T33"/>
      <c r="U33"/>
      <c r="V33"/>
      <c r="W33"/>
      <c r="X33"/>
      <c r="Y33"/>
      <c r="Z33"/>
      <c r="AA33"/>
      <c r="AB33"/>
      <c r="AC33"/>
      <c r="AD33"/>
      <c r="AE33"/>
    </row>
    <row r="34" spans="1:31" s="315" customFormat="1" ht="12.75" x14ac:dyDescent="0.35">
      <c r="A34" s="659" t="s">
        <v>497</v>
      </c>
      <c r="B34" s="634" t="s">
        <v>569</v>
      </c>
      <c r="C34" s="634" t="s">
        <v>29</v>
      </c>
      <c r="D34" s="651">
        <f t="shared" si="1"/>
        <v>140.84223061638227</v>
      </c>
      <c r="E34" s="649">
        <f t="shared" si="2"/>
        <v>140.84223061638227</v>
      </c>
      <c r="F34" s="649">
        <f t="shared" si="3"/>
        <v>766293</v>
      </c>
      <c r="G34" s="649">
        <f t="shared" si="4"/>
        <v>922486.4</v>
      </c>
      <c r="H34" s="649">
        <f t="shared" ref="H34:H45" si="7">G34*E34</f>
        <v>129925042.28927626</v>
      </c>
      <c r="I34" s="635">
        <f t="shared" ref="I34:I45" si="8">IF(C34="Home",$C$6,1)</f>
        <v>1</v>
      </c>
      <c r="J34" s="635">
        <f t="shared" ref="J34:J45" si="9">G34/I34</f>
        <v>922486.4</v>
      </c>
      <c r="K34" s="635">
        <f t="shared" ref="K34:K45" si="10">I34*E34</f>
        <v>140.84223061638227</v>
      </c>
      <c r="L34" s="636">
        <f t="shared" ref="L34:L45" si="11">K34*(1+$K$47)</f>
        <v>140.87766325215171</v>
      </c>
      <c r="M34" s="647">
        <f>INDEX('201617 BPT Tariffs'!$C$54:$C$72,MATCH($A34,'201617 BPT Tariffs'!$A$54:$A$72,0))</f>
        <v>149</v>
      </c>
      <c r="N34" s="645">
        <f t="shared" si="5"/>
        <v>149</v>
      </c>
      <c r="O34" s="645">
        <f t="shared" si="6"/>
        <v>144.96852058363044</v>
      </c>
      <c r="P34" s="636">
        <f t="shared" ref="P34:P45" si="12">O34</f>
        <v>144.96852058363044</v>
      </c>
      <c r="Q34" s="662"/>
      <c r="R34" s="663"/>
      <c r="S34"/>
      <c r="T34"/>
      <c r="U34"/>
      <c r="V34"/>
      <c r="W34"/>
      <c r="X34"/>
      <c r="Y34"/>
      <c r="Z34"/>
      <c r="AA34"/>
      <c r="AB34"/>
      <c r="AC34"/>
      <c r="AD34"/>
      <c r="AE34"/>
    </row>
    <row r="35" spans="1:31" s="315" customFormat="1" ht="12.75" x14ac:dyDescent="0.35">
      <c r="A35" s="659" t="s">
        <v>495</v>
      </c>
      <c r="B35" s="634" t="s">
        <v>2039</v>
      </c>
      <c r="C35" s="634" t="s">
        <v>29</v>
      </c>
      <c r="D35" s="651">
        <f t="shared" si="1"/>
        <v>117.8511165069645</v>
      </c>
      <c r="E35" s="649">
        <f t="shared" si="2"/>
        <v>117.8511165069645</v>
      </c>
      <c r="F35" s="649">
        <f t="shared" si="3"/>
        <v>14704</v>
      </c>
      <c r="G35" s="649">
        <f t="shared" si="4"/>
        <v>7483.199999999998</v>
      </c>
      <c r="H35" s="649">
        <f t="shared" si="7"/>
        <v>881903.4750449165</v>
      </c>
      <c r="I35" s="635">
        <f t="shared" si="8"/>
        <v>1</v>
      </c>
      <c r="J35" s="635">
        <f t="shared" si="9"/>
        <v>7483.199999999998</v>
      </c>
      <c r="K35" s="635">
        <f t="shared" si="10"/>
        <v>117.8511165069645</v>
      </c>
      <c r="L35" s="636">
        <f t="shared" si="11"/>
        <v>117.88076511213028</v>
      </c>
      <c r="M35" s="647">
        <f>INDEX('201617 BPT Tariffs'!$C$54:$C$72,MATCH($A35,'201617 BPT Tariffs'!$A$54:$A$72,0))</f>
        <v>141</v>
      </c>
      <c r="N35" s="645">
        <f t="shared" si="5"/>
        <v>141</v>
      </c>
      <c r="O35" s="645">
        <f t="shared" si="6"/>
        <v>137.18497585430799</v>
      </c>
      <c r="P35" s="636">
        <f t="shared" si="12"/>
        <v>137.18497585430799</v>
      </c>
      <c r="Q35" s="662"/>
      <c r="R35" s="663"/>
      <c r="S35"/>
      <c r="T35"/>
      <c r="U35"/>
      <c r="V35"/>
      <c r="W35"/>
      <c r="X35"/>
      <c r="Y35"/>
      <c r="Z35"/>
      <c r="AA35"/>
      <c r="AB35"/>
      <c r="AC35"/>
      <c r="AD35"/>
      <c r="AE35"/>
    </row>
    <row r="36" spans="1:31" s="315" customFormat="1" ht="12.75" x14ac:dyDescent="0.35">
      <c r="A36" s="659" t="s">
        <v>493</v>
      </c>
      <c r="B36" s="634" t="s">
        <v>569</v>
      </c>
      <c r="C36" s="634" t="s">
        <v>29</v>
      </c>
      <c r="D36" s="651">
        <f t="shared" si="1"/>
        <v>147.31389563370561</v>
      </c>
      <c r="E36" s="649">
        <f t="shared" si="2"/>
        <v>147.31389563370561</v>
      </c>
      <c r="F36" s="649">
        <f t="shared" si="3"/>
        <v>22712</v>
      </c>
      <c r="G36" s="649">
        <f t="shared" si="4"/>
        <v>29932.800000000003</v>
      </c>
      <c r="H36" s="649">
        <f t="shared" si="7"/>
        <v>4409517.3752245838</v>
      </c>
      <c r="I36" s="635">
        <f t="shared" si="8"/>
        <v>1</v>
      </c>
      <c r="J36" s="635">
        <f t="shared" si="9"/>
        <v>29932.800000000003</v>
      </c>
      <c r="K36" s="635">
        <f t="shared" si="10"/>
        <v>147.31389563370561</v>
      </c>
      <c r="L36" s="636">
        <f t="shared" si="11"/>
        <v>147.35095639016285</v>
      </c>
      <c r="M36" s="647">
        <f>INDEX('201617 BPT Tariffs'!$C$54:$C$72,MATCH($A36,'201617 BPT Tariffs'!$A$54:$A$72,0))</f>
        <v>178</v>
      </c>
      <c r="N36" s="645">
        <f t="shared" si="5"/>
        <v>178</v>
      </c>
      <c r="O36" s="645">
        <f t="shared" si="6"/>
        <v>173.18387022742428</v>
      </c>
      <c r="P36" s="636">
        <f t="shared" si="12"/>
        <v>173.18387022742428</v>
      </c>
      <c r="Q36" s="662"/>
      <c r="R36" s="663"/>
      <c r="S36"/>
      <c r="T36"/>
      <c r="U36"/>
      <c r="V36"/>
      <c r="W36"/>
      <c r="X36"/>
      <c r="Y36"/>
      <c r="Z36"/>
      <c r="AA36"/>
      <c r="AB36"/>
      <c r="AC36"/>
      <c r="AD36"/>
      <c r="AE36"/>
    </row>
    <row r="37" spans="1:31" s="315" customFormat="1" ht="12.75" x14ac:dyDescent="0.35">
      <c r="A37" s="659" t="s">
        <v>489</v>
      </c>
      <c r="B37" s="634" t="s">
        <v>2039</v>
      </c>
      <c r="C37" s="634" t="s">
        <v>29</v>
      </c>
      <c r="D37" s="651">
        <f t="shared" si="1"/>
        <v>112.67378449310581</v>
      </c>
      <c r="E37" s="649">
        <f t="shared" si="2"/>
        <v>112.67378449310581</v>
      </c>
      <c r="F37" s="649">
        <f t="shared" si="3"/>
        <v>415259</v>
      </c>
      <c r="G37" s="649">
        <f t="shared" si="4"/>
        <v>302950.79999999993</v>
      </c>
      <c r="H37" s="649">
        <f t="shared" si="7"/>
        <v>34134613.151213996</v>
      </c>
      <c r="I37" s="635">
        <f t="shared" si="8"/>
        <v>1</v>
      </c>
      <c r="J37" s="635">
        <f t="shared" si="9"/>
        <v>302950.79999999993</v>
      </c>
      <c r="K37" s="635">
        <f t="shared" si="10"/>
        <v>112.67378449310581</v>
      </c>
      <c r="L37" s="636">
        <f t="shared" si="11"/>
        <v>112.70213060172136</v>
      </c>
      <c r="M37" s="647">
        <f>INDEX('201617 BPT Tariffs'!$C$54:$C$72,MATCH($A37,'201617 BPT Tariffs'!$A$54:$A$72,0))</f>
        <v>118</v>
      </c>
      <c r="N37" s="645">
        <f t="shared" si="5"/>
        <v>118</v>
      </c>
      <c r="O37" s="645">
        <f t="shared" si="6"/>
        <v>114.80728475750597</v>
      </c>
      <c r="P37" s="636">
        <f t="shared" si="12"/>
        <v>114.80728475750597</v>
      </c>
      <c r="Q37" s="662"/>
      <c r="R37" s="663"/>
      <c r="S37"/>
      <c r="T37"/>
      <c r="U37"/>
      <c r="V37"/>
      <c r="W37"/>
      <c r="X37"/>
      <c r="Y37"/>
      <c r="Z37"/>
      <c r="AA37"/>
      <c r="AB37"/>
      <c r="AC37"/>
      <c r="AD37"/>
      <c r="AE37"/>
    </row>
    <row r="38" spans="1:31" s="315" customFormat="1" ht="12.75" x14ac:dyDescent="0.35">
      <c r="A38" s="659" t="s">
        <v>487</v>
      </c>
      <c r="B38" s="634" t="s">
        <v>569</v>
      </c>
      <c r="C38" s="634" t="s">
        <v>29</v>
      </c>
      <c r="D38" s="651">
        <f t="shared" si="1"/>
        <v>140.84223061638227</v>
      </c>
      <c r="E38" s="649">
        <f t="shared" si="2"/>
        <v>140.84223061638227</v>
      </c>
      <c r="F38" s="649">
        <f t="shared" si="3"/>
        <v>1099495</v>
      </c>
      <c r="G38" s="649">
        <f t="shared" si="4"/>
        <v>1211803.2000000002</v>
      </c>
      <c r="H38" s="649">
        <f t="shared" si="7"/>
        <v>170673065.75607002</v>
      </c>
      <c r="I38" s="635">
        <f t="shared" si="8"/>
        <v>1</v>
      </c>
      <c r="J38" s="635">
        <f t="shared" si="9"/>
        <v>1211803.2000000002</v>
      </c>
      <c r="K38" s="635">
        <f t="shared" si="10"/>
        <v>140.84223061638227</v>
      </c>
      <c r="L38" s="636">
        <f t="shared" si="11"/>
        <v>140.87766325215171</v>
      </c>
      <c r="M38" s="647">
        <f>INDEX('201617 BPT Tariffs'!$C$54:$C$72,MATCH($A38,'201617 BPT Tariffs'!$A$54:$A$72,0))</f>
        <v>149</v>
      </c>
      <c r="N38" s="645">
        <f t="shared" si="5"/>
        <v>149</v>
      </c>
      <c r="O38" s="645">
        <f t="shared" si="6"/>
        <v>144.96852058363044</v>
      </c>
      <c r="P38" s="636">
        <f t="shared" si="12"/>
        <v>144.96852058363044</v>
      </c>
      <c r="Q38" s="662"/>
      <c r="R38" s="663"/>
      <c r="S38"/>
      <c r="T38"/>
      <c r="U38"/>
      <c r="V38"/>
      <c r="W38"/>
      <c r="X38"/>
      <c r="Y38"/>
      <c r="Z38"/>
      <c r="AA38"/>
      <c r="AB38"/>
      <c r="AC38"/>
      <c r="AD38"/>
      <c r="AE38"/>
    </row>
    <row r="39" spans="1:31" s="315" customFormat="1" ht="12.75" x14ac:dyDescent="0.35">
      <c r="A39" s="659" t="s">
        <v>485</v>
      </c>
      <c r="B39" s="634" t="s">
        <v>2039</v>
      </c>
      <c r="C39" s="634" t="s">
        <v>29</v>
      </c>
      <c r="D39" s="651">
        <f t="shared" si="1"/>
        <v>117.8511165069645</v>
      </c>
      <c r="E39" s="649">
        <f t="shared" si="2"/>
        <v>117.8511165069645</v>
      </c>
      <c r="F39" s="649">
        <f t="shared" si="3"/>
        <v>23254</v>
      </c>
      <c r="G39" s="649">
        <f t="shared" si="4"/>
        <v>15180.399999999996</v>
      </c>
      <c r="H39" s="649">
        <f t="shared" si="7"/>
        <v>1789027.0890223235</v>
      </c>
      <c r="I39" s="635">
        <f t="shared" si="8"/>
        <v>1</v>
      </c>
      <c r="J39" s="635">
        <f t="shared" si="9"/>
        <v>15180.399999999996</v>
      </c>
      <c r="K39" s="635">
        <f t="shared" si="10"/>
        <v>117.8511165069645</v>
      </c>
      <c r="L39" s="636">
        <f t="shared" si="11"/>
        <v>117.88076511213028</v>
      </c>
      <c r="M39" s="647">
        <f>INDEX('201617 BPT Tariffs'!$C$54:$C$72,MATCH($A39,'201617 BPT Tariffs'!$A$54:$A$72,0))</f>
        <v>141</v>
      </c>
      <c r="N39" s="645">
        <f t="shared" si="5"/>
        <v>141</v>
      </c>
      <c r="O39" s="645">
        <f t="shared" si="6"/>
        <v>137.18497585430799</v>
      </c>
      <c r="P39" s="636">
        <f t="shared" si="12"/>
        <v>137.18497585430799</v>
      </c>
      <c r="Q39" s="662"/>
      <c r="R39" s="663"/>
      <c r="S39"/>
      <c r="T39"/>
      <c r="U39"/>
      <c r="V39"/>
      <c r="W39"/>
      <c r="X39"/>
      <c r="Y39"/>
      <c r="Z39"/>
      <c r="AA39"/>
      <c r="AB39"/>
      <c r="AC39"/>
      <c r="AD39"/>
      <c r="AE39"/>
    </row>
    <row r="40" spans="1:31" s="315" customFormat="1" ht="12.75" x14ac:dyDescent="0.35">
      <c r="A40" s="659" t="s">
        <v>483</v>
      </c>
      <c r="B40" s="634" t="s">
        <v>569</v>
      </c>
      <c r="C40" s="634" t="s">
        <v>29</v>
      </c>
      <c r="D40" s="651">
        <f t="shared" si="1"/>
        <v>147.31389563370561</v>
      </c>
      <c r="E40" s="649">
        <f t="shared" si="2"/>
        <v>147.31389563370561</v>
      </c>
      <c r="F40" s="649">
        <f t="shared" si="3"/>
        <v>52648</v>
      </c>
      <c r="G40" s="649">
        <f t="shared" si="4"/>
        <v>60721.600000000006</v>
      </c>
      <c r="H40" s="649">
        <f t="shared" si="7"/>
        <v>8945135.4451116193</v>
      </c>
      <c r="I40" s="635">
        <f t="shared" si="8"/>
        <v>1</v>
      </c>
      <c r="J40" s="635">
        <f t="shared" si="9"/>
        <v>60721.600000000006</v>
      </c>
      <c r="K40" s="635">
        <f t="shared" si="10"/>
        <v>147.31389563370561</v>
      </c>
      <c r="L40" s="636">
        <f t="shared" si="11"/>
        <v>147.35095639016285</v>
      </c>
      <c r="M40" s="647">
        <f>INDEX('201617 BPT Tariffs'!$C$54:$C$72,MATCH($A40,'201617 BPT Tariffs'!$A$54:$A$72,0))</f>
        <v>178</v>
      </c>
      <c r="N40" s="645">
        <f t="shared" si="5"/>
        <v>178</v>
      </c>
      <c r="O40" s="645">
        <f t="shared" si="6"/>
        <v>173.18387022742428</v>
      </c>
      <c r="P40" s="636">
        <f t="shared" si="12"/>
        <v>173.18387022742428</v>
      </c>
      <c r="Q40" s="662"/>
      <c r="R40" s="663"/>
      <c r="S40"/>
      <c r="T40"/>
      <c r="U40"/>
      <c r="V40"/>
      <c r="W40"/>
      <c r="X40"/>
      <c r="Y40"/>
      <c r="Z40"/>
      <c r="AA40"/>
      <c r="AB40"/>
      <c r="AC40"/>
      <c r="AD40"/>
      <c r="AE40"/>
    </row>
    <row r="41" spans="1:31" s="315" customFormat="1" ht="12.75" x14ac:dyDescent="0.35">
      <c r="A41" s="659" t="s">
        <v>479</v>
      </c>
      <c r="B41" s="634" t="s">
        <v>2039</v>
      </c>
      <c r="C41" s="634" t="s">
        <v>481</v>
      </c>
      <c r="D41" s="651">
        <f t="shared" si="1"/>
        <v>150.02313648359896</v>
      </c>
      <c r="E41" s="649">
        <f t="shared" si="2"/>
        <v>140.84223061638227</v>
      </c>
      <c r="F41" s="649">
        <f t="shared" si="3"/>
        <v>27738</v>
      </c>
      <c r="G41" s="649">
        <f t="shared" si="4"/>
        <v>24647.199999999993</v>
      </c>
      <c r="H41" s="649">
        <f t="shared" si="7"/>
        <v>3471366.6264480962</v>
      </c>
      <c r="I41" s="635">
        <f t="shared" si="8"/>
        <v>3</v>
      </c>
      <c r="J41" s="635">
        <f t="shared" si="9"/>
        <v>8215.7333333333318</v>
      </c>
      <c r="K41" s="635">
        <f t="shared" si="10"/>
        <v>422.5266918491468</v>
      </c>
      <c r="L41" s="636">
        <f t="shared" si="11"/>
        <v>422.63298975645512</v>
      </c>
      <c r="M41" s="647">
        <f>INDEX('201617 BPT Tariffs'!$C$54:$C$72,MATCH($A41,'201617 BPT Tariffs'!$A$54:$A$72,0))</f>
        <v>446</v>
      </c>
      <c r="N41" s="645">
        <f t="shared" si="5"/>
        <v>446</v>
      </c>
      <c r="O41" s="645">
        <f t="shared" si="6"/>
        <v>433.93261865972596</v>
      </c>
      <c r="P41" s="636">
        <f t="shared" si="12"/>
        <v>433.93261865972596</v>
      </c>
      <c r="Q41" s="662"/>
      <c r="R41" s="663"/>
      <c r="S41"/>
      <c r="T41"/>
      <c r="U41"/>
      <c r="V41"/>
      <c r="W41"/>
      <c r="X41"/>
      <c r="Y41"/>
      <c r="Z41"/>
      <c r="AA41"/>
      <c r="AB41"/>
      <c r="AC41"/>
      <c r="AD41"/>
      <c r="AE41"/>
    </row>
    <row r="42" spans="1:31" s="315" customFormat="1" ht="12.75" x14ac:dyDescent="0.35">
      <c r="A42" s="659" t="s">
        <v>477</v>
      </c>
      <c r="B42" s="634" t="s">
        <v>569</v>
      </c>
      <c r="C42" s="634" t="s">
        <v>481</v>
      </c>
      <c r="D42" s="651">
        <f t="shared" si="1"/>
        <v>139.3839922663428</v>
      </c>
      <c r="E42" s="649">
        <f t="shared" si="2"/>
        <v>140.84223061638227</v>
      </c>
      <c r="F42" s="649">
        <f t="shared" si="3"/>
        <v>95498</v>
      </c>
      <c r="G42" s="649">
        <f t="shared" si="4"/>
        <v>98588.800000000003</v>
      </c>
      <c r="H42" s="649">
        <f t="shared" si="7"/>
        <v>13885466.505792389</v>
      </c>
      <c r="I42" s="635">
        <f t="shared" si="8"/>
        <v>3</v>
      </c>
      <c r="J42" s="635">
        <f t="shared" si="9"/>
        <v>32862.933333333334</v>
      </c>
      <c r="K42" s="635">
        <f t="shared" si="10"/>
        <v>422.5266918491468</v>
      </c>
      <c r="L42" s="636">
        <f t="shared" si="11"/>
        <v>422.63298975645512</v>
      </c>
      <c r="M42" s="647">
        <f>INDEX('201617 BPT Tariffs'!$C$54:$C$72,MATCH($A42,'201617 BPT Tariffs'!$A$54:$A$72,0))</f>
        <v>446</v>
      </c>
      <c r="N42" s="645">
        <f t="shared" si="5"/>
        <v>446</v>
      </c>
      <c r="O42" s="645">
        <f t="shared" si="6"/>
        <v>433.93261865972596</v>
      </c>
      <c r="P42" s="636">
        <f t="shared" si="12"/>
        <v>433.93261865972596</v>
      </c>
      <c r="Q42" s="662"/>
      <c r="R42" s="663"/>
      <c r="S42"/>
      <c r="T42"/>
      <c r="U42"/>
      <c r="V42"/>
      <c r="W42"/>
      <c r="X42"/>
      <c r="Y42"/>
      <c r="Z42"/>
      <c r="AA42"/>
      <c r="AB42"/>
      <c r="AC42"/>
      <c r="AD42"/>
      <c r="AE42"/>
    </row>
    <row r="43" spans="1:31" s="315" customFormat="1" ht="12.75" x14ac:dyDescent="0.35">
      <c r="A43" s="659" t="s">
        <v>473</v>
      </c>
      <c r="B43" s="637" t="s">
        <v>568</v>
      </c>
      <c r="C43" s="634" t="s">
        <v>567</v>
      </c>
      <c r="D43" s="651">
        <f t="shared" si="1"/>
        <v>56.501807509516482</v>
      </c>
      <c r="E43" s="649">
        <f t="shared" si="2"/>
        <v>56.501807509516482</v>
      </c>
      <c r="F43" s="649">
        <f t="shared" si="3"/>
        <v>388999</v>
      </c>
      <c r="G43" s="649">
        <f t="shared" si="4"/>
        <v>388999</v>
      </c>
      <c r="H43" s="649">
        <f t="shared" si="7"/>
        <v>21979146.619394403</v>
      </c>
      <c r="I43" s="635">
        <f t="shared" si="8"/>
        <v>1</v>
      </c>
      <c r="J43" s="635">
        <f t="shared" si="9"/>
        <v>388999</v>
      </c>
      <c r="K43" s="635">
        <f t="shared" si="10"/>
        <v>56.501807509516482</v>
      </c>
      <c r="L43" s="636">
        <f t="shared" si="11"/>
        <v>56.516022052676142</v>
      </c>
      <c r="M43" s="647">
        <f>INDEX('201617 BPT Tariffs'!$C$54:$C$72,MATCH($A43,'201617 BPT Tariffs'!$A$54:$A$72,0))</f>
        <v>44</v>
      </c>
      <c r="N43" s="645">
        <f t="shared" si="5"/>
        <v>44</v>
      </c>
      <c r="O43" s="645">
        <f t="shared" si="6"/>
        <v>42.809496011273417</v>
      </c>
      <c r="P43" s="636">
        <f t="shared" si="12"/>
        <v>42.809496011273417</v>
      </c>
      <c r="Q43" s="662"/>
      <c r="R43" s="663"/>
      <c r="S43"/>
      <c r="T43"/>
      <c r="U43"/>
      <c r="V43"/>
      <c r="W43"/>
      <c r="X43"/>
      <c r="Y43"/>
      <c r="Z43"/>
      <c r="AA43"/>
      <c r="AB43"/>
      <c r="AC43"/>
      <c r="AD43"/>
      <c r="AE43"/>
    </row>
    <row r="44" spans="1:31" s="315" customFormat="1" ht="12.75" x14ac:dyDescent="0.35">
      <c r="A44" s="659" t="s">
        <v>471</v>
      </c>
      <c r="B44" s="637" t="s">
        <v>568</v>
      </c>
      <c r="C44" s="634" t="s">
        <v>567</v>
      </c>
      <c r="D44" s="651">
        <f t="shared" si="1"/>
        <v>64.172200906147907</v>
      </c>
      <c r="E44" s="649">
        <f t="shared" si="2"/>
        <v>64.172200906147907</v>
      </c>
      <c r="F44" s="649">
        <f t="shared" si="3"/>
        <v>542753</v>
      </c>
      <c r="G44" s="649">
        <f t="shared" si="4"/>
        <v>542753</v>
      </c>
      <c r="H44" s="649">
        <f t="shared" si="7"/>
        <v>34829654.558414496</v>
      </c>
      <c r="I44" s="635">
        <f t="shared" si="8"/>
        <v>1</v>
      </c>
      <c r="J44" s="635">
        <f t="shared" si="9"/>
        <v>542753</v>
      </c>
      <c r="K44" s="635">
        <f t="shared" si="10"/>
        <v>64.172200906147907</v>
      </c>
      <c r="L44" s="636">
        <f t="shared" si="11"/>
        <v>64.188345142228798</v>
      </c>
      <c r="M44" s="647">
        <f>INDEX('201617 BPT Tariffs'!$C$54:$C$72,MATCH($A44,'201617 BPT Tariffs'!$A$54:$A$72,0))</f>
        <v>51</v>
      </c>
      <c r="N44" s="645">
        <f t="shared" si="5"/>
        <v>51</v>
      </c>
      <c r="O44" s="645">
        <f t="shared" si="6"/>
        <v>49.620097649430548</v>
      </c>
      <c r="P44" s="636">
        <f t="shared" si="12"/>
        <v>49.620097649430548</v>
      </c>
      <c r="Q44" s="662"/>
      <c r="R44" s="663"/>
      <c r="S44"/>
      <c r="T44"/>
      <c r="U44"/>
      <c r="V44"/>
      <c r="W44"/>
      <c r="X44"/>
      <c r="Y44"/>
      <c r="Z44"/>
      <c r="AA44"/>
      <c r="AB44"/>
      <c r="AC44"/>
      <c r="AD44"/>
      <c r="AE44"/>
    </row>
    <row r="45" spans="1:31" s="315" customFormat="1" ht="12.75" x14ac:dyDescent="0.35">
      <c r="A45" s="659" t="s">
        <v>469</v>
      </c>
      <c r="B45" s="637" t="s">
        <v>568</v>
      </c>
      <c r="C45" s="634" t="s">
        <v>567</v>
      </c>
      <c r="D45" s="651">
        <f t="shared" si="1"/>
        <v>80.470894784213414</v>
      </c>
      <c r="E45" s="649">
        <f t="shared" si="2"/>
        <v>80.470894784213414</v>
      </c>
      <c r="F45" s="649">
        <f t="shared" si="3"/>
        <v>96959</v>
      </c>
      <c r="G45" s="649">
        <f t="shared" si="4"/>
        <v>96959</v>
      </c>
      <c r="H45" s="649">
        <f t="shared" si="7"/>
        <v>7802377.4873825479</v>
      </c>
      <c r="I45" s="635">
        <f t="shared" si="8"/>
        <v>1</v>
      </c>
      <c r="J45" s="635">
        <f t="shared" si="9"/>
        <v>96959</v>
      </c>
      <c r="K45" s="635">
        <f t="shared" si="10"/>
        <v>80.470894784213414</v>
      </c>
      <c r="L45" s="636">
        <f t="shared" si="11"/>
        <v>80.491139393322854</v>
      </c>
      <c r="M45" s="647">
        <f>INDEX('201617 BPT Tariffs'!$C$54:$C$72,MATCH($A45,'201617 BPT Tariffs'!$A$54:$A$72,0))</f>
        <v>83</v>
      </c>
      <c r="N45" s="645">
        <f t="shared" si="5"/>
        <v>83</v>
      </c>
      <c r="O45" s="645">
        <f t="shared" si="6"/>
        <v>80.754276566720307</v>
      </c>
      <c r="P45" s="636">
        <f t="shared" si="12"/>
        <v>80.754276566720307</v>
      </c>
      <c r="Q45" s="662"/>
      <c r="R45" s="663"/>
      <c r="S45"/>
      <c r="T45"/>
      <c r="U45"/>
      <c r="V45"/>
      <c r="W45"/>
      <c r="X45"/>
      <c r="Y45"/>
      <c r="Z45"/>
      <c r="AA45"/>
      <c r="AB45"/>
      <c r="AC45"/>
      <c r="AD45"/>
      <c r="AE45"/>
    </row>
    <row r="46" spans="1:31" s="315" customFormat="1" ht="12.75" x14ac:dyDescent="0.35">
      <c r="G46" s="644" t="s">
        <v>5308</v>
      </c>
      <c r="H46" s="633">
        <f>SUM(H33:H45)</f>
        <v>458711324.83625096</v>
      </c>
      <c r="J46" s="643" t="s">
        <v>5308</v>
      </c>
      <c r="K46" s="667">
        <f>SUMPRODUCT(K33:K45,J33:J45)</f>
        <v>458711324.83625096</v>
      </c>
      <c r="L46"/>
      <c r="M46" s="648" t="s">
        <v>5308</v>
      </c>
      <c r="N46" s="667">
        <f>SUMPRODUCT(N33:N45,J33:J45)</f>
        <v>471467785.73333335</v>
      </c>
      <c r="O46" s="668">
        <f>SUMPRODUCT(O33:O45,J33:J45)</f>
        <v>458711324.83625096</v>
      </c>
      <c r="P46" s="646">
        <f>SUMPRODUCT(P33:P45,J33:J45)</f>
        <v>458711324.83625096</v>
      </c>
      <c r="Q46"/>
      <c r="R46"/>
      <c r="S46"/>
      <c r="T46"/>
      <c r="U46"/>
      <c r="V46"/>
      <c r="W46"/>
      <c r="X46"/>
      <c r="Y46"/>
      <c r="Z46"/>
      <c r="AA46"/>
      <c r="AB46"/>
      <c r="AC46"/>
      <c r="AD46"/>
      <c r="AE46"/>
    </row>
    <row r="47" spans="1:31" s="315" customFormat="1" ht="12.75" x14ac:dyDescent="0.35">
      <c r="A47"/>
      <c r="B47"/>
      <c r="C47" s="388"/>
      <c r="D47"/>
      <c r="E47" s="388"/>
      <c r="F47" s="640"/>
      <c r="G47" s="388"/>
      <c r="H47" s="388"/>
      <c r="I47" s="388"/>
      <c r="J47" s="643" t="s">
        <v>5297</v>
      </c>
      <c r="K47" s="642">
        <f>D23/K46-1</f>
        <v>2.515767864110785E-4</v>
      </c>
      <c r="L47" s="388"/>
      <c r="M47" s="648" t="s">
        <v>5299</v>
      </c>
      <c r="N47" s="1138">
        <f>O50/N46-1</f>
        <v>-2.7056908834695137E-2</v>
      </c>
      <c r="S47"/>
      <c r="T47"/>
      <c r="U47"/>
      <c r="V47"/>
      <c r="W47"/>
      <c r="X47"/>
      <c r="Y47"/>
      <c r="Z47"/>
      <c r="AA47"/>
      <c r="AB47"/>
      <c r="AC47"/>
      <c r="AD47"/>
    </row>
    <row r="48" spans="1:31" s="315" customFormat="1" ht="12.75" x14ac:dyDescent="0.35">
      <c r="A48"/>
      <c r="B48"/>
      <c r="C48"/>
      <c r="D48"/>
      <c r="E48"/>
      <c r="F48" s="640"/>
      <c r="G48"/>
      <c r="H48"/>
      <c r="I48"/>
      <c r="J48" s="388"/>
      <c r="K48"/>
      <c r="L48"/>
      <c r="P48"/>
      <c r="Q48"/>
      <c r="R48"/>
      <c r="S48"/>
      <c r="T48"/>
      <c r="U48"/>
      <c r="V48"/>
      <c r="W48"/>
      <c r="X48"/>
      <c r="Y48"/>
      <c r="Z48"/>
      <c r="AA48"/>
      <c r="AB48"/>
      <c r="AC48"/>
      <c r="AD48"/>
      <c r="AE48"/>
    </row>
    <row r="49" spans="1:30" s="315" customFormat="1" ht="13.15" x14ac:dyDescent="0.4">
      <c r="A49"/>
      <c r="B49"/>
      <c r="D49"/>
      <c r="E49"/>
      <c r="F49" s="640"/>
      <c r="G49"/>
      <c r="H49"/>
      <c r="I49"/>
      <c r="J49"/>
      <c r="K49"/>
      <c r="L49"/>
      <c r="M49"/>
      <c r="N49" s="9" t="s">
        <v>5313</v>
      </c>
      <c r="O49" s="666" t="s">
        <v>5298</v>
      </c>
      <c r="P49"/>
      <c r="S49"/>
      <c r="T49"/>
      <c r="U49"/>
      <c r="V49"/>
      <c r="W49"/>
      <c r="X49"/>
      <c r="Y49"/>
      <c r="Z49"/>
      <c r="AA49"/>
      <c r="AB49"/>
      <c r="AC49"/>
      <c r="AD49"/>
    </row>
    <row r="50" spans="1:30" s="315" customFormat="1" ht="13.15" x14ac:dyDescent="0.4">
      <c r="A50"/>
      <c r="B50"/>
      <c r="C50"/>
      <c r="D50"/>
      <c r="E50"/>
      <c r="F50" s="640"/>
      <c r="G50"/>
      <c r="H50"/>
      <c r="I50"/>
      <c r="J50"/>
      <c r="K50"/>
      <c r="L50"/>
      <c r="N50" s="9" t="s">
        <v>5319</v>
      </c>
      <c r="O50" s="669">
        <f>H46</f>
        <v>458711324.83625096</v>
      </c>
      <c r="P50"/>
      <c r="Q50"/>
      <c r="R50"/>
      <c r="S50"/>
      <c r="T50"/>
      <c r="U50"/>
      <c r="V50"/>
      <c r="W50"/>
      <c r="X50"/>
      <c r="Y50"/>
      <c r="Z50"/>
      <c r="AA50"/>
      <c r="AB50"/>
      <c r="AC50"/>
      <c r="AD50"/>
    </row>
    <row r="51" spans="1:30" s="315" customFormat="1" ht="12.75" x14ac:dyDescent="0.35">
      <c r="A51"/>
      <c r="B51"/>
      <c r="C51"/>
      <c r="D51"/>
      <c r="E51"/>
      <c r="F51" s="640"/>
      <c r="G51"/>
      <c r="H51"/>
      <c r="I51"/>
      <c r="J51"/>
      <c r="K51"/>
      <c r="L51"/>
      <c r="P51"/>
      <c r="Q51"/>
      <c r="R51"/>
      <c r="S51"/>
      <c r="T51"/>
      <c r="U51"/>
      <c r="V51"/>
      <c r="W51"/>
      <c r="X51"/>
      <c r="Y51"/>
      <c r="Z51"/>
      <c r="AA51"/>
      <c r="AB51"/>
      <c r="AC51"/>
      <c r="AD51"/>
    </row>
    <row r="52" spans="1:30" s="315" customFormat="1" ht="12.75" x14ac:dyDescent="0.35">
      <c r="A52"/>
      <c r="B52"/>
      <c r="C52"/>
      <c r="D52"/>
      <c r="E52"/>
      <c r="F52" s="640"/>
      <c r="G52"/>
      <c r="H52" s="640"/>
      <c r="I52"/>
      <c r="J52"/>
      <c r="K52"/>
      <c r="L52"/>
      <c r="M52" t="s">
        <v>6846</v>
      </c>
      <c r="N52"/>
      <c r="O52"/>
      <c r="P52"/>
      <c r="Q52"/>
      <c r="R52"/>
      <c r="S52"/>
      <c r="T52"/>
      <c r="U52"/>
      <c r="V52"/>
      <c r="W52"/>
      <c r="X52"/>
      <c r="Y52"/>
      <c r="Z52"/>
      <c r="AA52"/>
      <c r="AB52"/>
      <c r="AC52"/>
      <c r="AD52"/>
    </row>
    <row r="53" spans="1:30" s="315" customFormat="1" ht="12.75" x14ac:dyDescent="0.35">
      <c r="A53"/>
      <c r="B53"/>
      <c r="C53"/>
      <c r="D53"/>
      <c r="E53"/>
      <c r="F53" s="640"/>
      <c r="G53"/>
      <c r="H53" s="640"/>
      <c r="I53"/>
      <c r="J53"/>
      <c r="K53"/>
      <c r="L53"/>
      <c r="M53"/>
      <c r="N53"/>
      <c r="O53"/>
      <c r="P53"/>
      <c r="Q53"/>
      <c r="R53"/>
      <c r="S53"/>
      <c r="T53"/>
      <c r="U53"/>
      <c r="V53"/>
      <c r="W53"/>
      <c r="X53"/>
      <c r="Y53"/>
      <c r="Z53"/>
      <c r="AA53"/>
      <c r="AB53"/>
      <c r="AC53"/>
      <c r="AD53"/>
    </row>
    <row r="54" spans="1:30" s="315" customFormat="1" ht="12.75" x14ac:dyDescent="0.35">
      <c r="A54"/>
      <c r="B54"/>
      <c r="C54"/>
      <c r="D54"/>
      <c r="E54"/>
      <c r="F54" s="640"/>
      <c r="G54"/>
      <c r="H54"/>
      <c r="I54"/>
      <c r="J54"/>
      <c r="K54"/>
      <c r="L54"/>
      <c r="M54"/>
      <c r="N54"/>
      <c r="O54"/>
      <c r="P54"/>
      <c r="Q54"/>
      <c r="R54"/>
      <c r="S54"/>
      <c r="T54"/>
      <c r="U54"/>
      <c r="V54"/>
      <c r="W54"/>
      <c r="X54"/>
      <c r="Y54"/>
      <c r="Z54"/>
      <c r="AA54"/>
      <c r="AB54"/>
      <c r="AC54"/>
      <c r="AD54"/>
    </row>
    <row r="55" spans="1:30" s="315" customFormat="1" ht="12.75" x14ac:dyDescent="0.35">
      <c r="A55"/>
      <c r="B55"/>
      <c r="C55"/>
      <c r="D55"/>
      <c r="E55"/>
      <c r="F55" s="640"/>
      <c r="G55"/>
      <c r="H55"/>
      <c r="I55"/>
      <c r="J55"/>
      <c r="K55"/>
      <c r="L55"/>
      <c r="M55"/>
      <c r="N55"/>
      <c r="O55"/>
      <c r="P55"/>
      <c r="Q55"/>
      <c r="R55"/>
      <c r="S55"/>
      <c r="T55"/>
      <c r="U55"/>
      <c r="V55"/>
      <c r="W55"/>
      <c r="X55"/>
      <c r="Y55"/>
      <c r="Z55"/>
      <c r="AA55"/>
      <c r="AB55"/>
      <c r="AC55"/>
      <c r="AD55"/>
    </row>
    <row r="56" spans="1:30" s="315" customFormat="1" ht="12.75" x14ac:dyDescent="0.35">
      <c r="A56"/>
      <c r="B56"/>
      <c r="C56"/>
      <c r="D56"/>
      <c r="E56"/>
      <c r="F56" s="640"/>
      <c r="G56"/>
      <c r="H56"/>
      <c r="I56"/>
      <c r="J56"/>
      <c r="K56"/>
      <c r="L56"/>
      <c r="M56"/>
      <c r="N56"/>
      <c r="O56"/>
      <c r="P56"/>
      <c r="Q56"/>
      <c r="R56"/>
      <c r="S56"/>
      <c r="T56"/>
      <c r="U56"/>
      <c r="V56"/>
      <c r="W56"/>
      <c r="X56"/>
      <c r="Y56"/>
      <c r="Z56"/>
      <c r="AA56"/>
      <c r="AB56"/>
      <c r="AC56"/>
      <c r="AD56"/>
    </row>
    <row r="57" spans="1:30" s="315" customFormat="1" ht="12.75" x14ac:dyDescent="0.35">
      <c r="A57"/>
      <c r="B57"/>
      <c r="C57"/>
      <c r="D57"/>
      <c r="E57"/>
      <c r="F57" s="640"/>
      <c r="G57"/>
      <c r="H57"/>
      <c r="I57"/>
      <c r="J57"/>
      <c r="K57"/>
      <c r="L57"/>
      <c r="M57"/>
      <c r="N57"/>
      <c r="O57"/>
      <c r="P57"/>
      <c r="Q57"/>
      <c r="R57"/>
      <c r="S57"/>
      <c r="T57"/>
      <c r="U57"/>
      <c r="V57"/>
      <c r="W57"/>
      <c r="X57"/>
      <c r="Y57"/>
      <c r="Z57"/>
      <c r="AA57"/>
      <c r="AB57"/>
      <c r="AC57"/>
      <c r="AD57"/>
    </row>
    <row r="58" spans="1:30" s="315" customFormat="1" ht="12.75" x14ac:dyDescent="0.35">
      <c r="A58"/>
      <c r="B58"/>
      <c r="C58"/>
      <c r="D58"/>
      <c r="E58"/>
      <c r="F58" s="640"/>
      <c r="G58"/>
      <c r="H58"/>
      <c r="I58"/>
      <c r="J58"/>
      <c r="K58"/>
      <c r="L58"/>
      <c r="M58"/>
      <c r="N58"/>
      <c r="O58"/>
      <c r="P58"/>
      <c r="Q58"/>
      <c r="R58"/>
      <c r="S58"/>
      <c r="T58"/>
      <c r="U58"/>
      <c r="V58"/>
      <c r="W58"/>
      <c r="X58"/>
      <c r="Y58"/>
      <c r="Z58"/>
      <c r="AA58"/>
      <c r="AB58"/>
      <c r="AC58"/>
      <c r="AD58"/>
    </row>
    <row r="59" spans="1:30" s="315" customFormat="1" ht="12.75" x14ac:dyDescent="0.35">
      <c r="A59"/>
      <c r="B59"/>
      <c r="C59"/>
      <c r="D59"/>
      <c r="E59"/>
      <c r="F59" s="640"/>
      <c r="G59"/>
      <c r="H59"/>
      <c r="I59"/>
      <c r="J59"/>
      <c r="K59"/>
      <c r="L59"/>
      <c r="M59"/>
      <c r="N59"/>
      <c r="O59"/>
      <c r="P59"/>
      <c r="Q59"/>
      <c r="R59"/>
      <c r="S59"/>
      <c r="T59"/>
      <c r="U59"/>
      <c r="V59"/>
      <c r="W59"/>
      <c r="X59"/>
      <c r="Y59"/>
      <c r="Z59"/>
      <c r="AA59"/>
      <c r="AB59"/>
      <c r="AC59"/>
      <c r="AD59"/>
    </row>
    <row r="60" spans="1:30" s="315" customFormat="1" ht="12.75" x14ac:dyDescent="0.35">
      <c r="A60" s="660"/>
      <c r="B60"/>
      <c r="C60"/>
      <c r="D60"/>
      <c r="E60"/>
      <c r="F60"/>
      <c r="G60"/>
      <c r="H60"/>
      <c r="I60"/>
      <c r="J60"/>
      <c r="K60"/>
      <c r="L60"/>
      <c r="M60"/>
      <c r="N60"/>
      <c r="O60"/>
      <c r="P60"/>
      <c r="Q60"/>
      <c r="R60"/>
      <c r="S60"/>
      <c r="T60"/>
      <c r="U60"/>
      <c r="V60"/>
      <c r="W60"/>
      <c r="X60"/>
      <c r="Y60"/>
      <c r="Z60"/>
      <c r="AA60"/>
      <c r="AB60"/>
      <c r="AC60"/>
      <c r="AD60"/>
    </row>
    <row r="61" spans="1:30" s="315" customFormat="1" ht="12.75" x14ac:dyDescent="0.35">
      <c r="A61" s="660"/>
      <c r="B61"/>
      <c r="C61"/>
      <c r="D61"/>
      <c r="E61"/>
      <c r="F61"/>
      <c r="G61"/>
      <c r="H61"/>
      <c r="I61"/>
      <c r="J61"/>
      <c r="K61"/>
      <c r="L61"/>
      <c r="M61"/>
      <c r="N61"/>
      <c r="O61"/>
      <c r="P61"/>
      <c r="Q61"/>
      <c r="R61"/>
      <c r="S61"/>
      <c r="T61"/>
      <c r="U61"/>
      <c r="V61"/>
      <c r="W61"/>
      <c r="X61"/>
      <c r="Y61"/>
      <c r="Z61"/>
      <c r="AA61"/>
      <c r="AB61"/>
      <c r="AC61"/>
      <c r="AD61"/>
    </row>
    <row r="62" spans="1:30" s="315" customFormat="1" ht="12.75" x14ac:dyDescent="0.35">
      <c r="A62" s="660"/>
      <c r="B62"/>
      <c r="C62"/>
      <c r="D62"/>
      <c r="E62"/>
      <c r="F62"/>
      <c r="G62"/>
      <c r="H62"/>
      <c r="I62"/>
      <c r="J62"/>
      <c r="K62"/>
      <c r="L62"/>
      <c r="M62"/>
      <c r="N62"/>
      <c r="O62"/>
      <c r="P62"/>
      <c r="Q62"/>
      <c r="R62"/>
      <c r="S62"/>
      <c r="T62"/>
      <c r="U62"/>
      <c r="V62"/>
      <c r="W62"/>
      <c r="X62"/>
      <c r="Y62"/>
      <c r="Z62"/>
      <c r="AA62"/>
      <c r="AB62"/>
      <c r="AC62"/>
      <c r="AD62"/>
    </row>
    <row r="63" spans="1:30" s="315" customFormat="1" ht="12.75" x14ac:dyDescent="0.35">
      <c r="A63" s="660"/>
      <c r="B63"/>
      <c r="C63"/>
      <c r="D63"/>
      <c r="E63"/>
      <c r="F63"/>
      <c r="G63"/>
      <c r="H63"/>
      <c r="I63"/>
      <c r="J63"/>
      <c r="K63"/>
      <c r="L63"/>
      <c r="M63"/>
      <c r="N63"/>
      <c r="O63"/>
      <c r="P63"/>
      <c r="Q63"/>
      <c r="R63"/>
      <c r="S63"/>
      <c r="T63"/>
      <c r="U63"/>
      <c r="V63"/>
      <c r="W63"/>
      <c r="X63"/>
      <c r="Y63"/>
      <c r="Z63"/>
      <c r="AA63"/>
      <c r="AB63"/>
      <c r="AC63"/>
      <c r="AD63"/>
    </row>
    <row r="64" spans="1:30" s="315" customFormat="1" ht="12.75" x14ac:dyDescent="0.35">
      <c r="A64" s="660"/>
      <c r="B64"/>
      <c r="C64"/>
      <c r="D64"/>
      <c r="E64"/>
      <c r="F64"/>
      <c r="G64"/>
      <c r="H64"/>
      <c r="I64"/>
      <c r="J64"/>
      <c r="K64"/>
      <c r="L64"/>
      <c r="M64"/>
      <c r="N64"/>
      <c r="O64"/>
      <c r="P64"/>
      <c r="Q64"/>
      <c r="R64"/>
      <c r="S64"/>
      <c r="T64"/>
      <c r="U64"/>
      <c r="V64"/>
      <c r="W64"/>
      <c r="X64"/>
      <c r="Y64"/>
      <c r="Z64"/>
      <c r="AA64"/>
      <c r="AB64"/>
      <c r="AC64"/>
      <c r="AD64"/>
    </row>
    <row r="65" spans="1:30" s="315" customFormat="1" ht="12.75" x14ac:dyDescent="0.35">
      <c r="A65" s="660"/>
      <c r="B65"/>
      <c r="C65"/>
      <c r="D65"/>
      <c r="E65"/>
      <c r="F65"/>
      <c r="G65"/>
      <c r="H65"/>
      <c r="I65"/>
      <c r="J65"/>
      <c r="K65"/>
      <c r="L65"/>
      <c r="M65"/>
      <c r="N65"/>
      <c r="O65"/>
      <c r="P65"/>
      <c r="Q65"/>
      <c r="R65"/>
      <c r="S65"/>
      <c r="T65"/>
      <c r="U65"/>
      <c r="V65"/>
      <c r="W65"/>
      <c r="X65"/>
      <c r="Y65"/>
      <c r="Z65"/>
      <c r="AA65"/>
      <c r="AB65"/>
      <c r="AC65"/>
      <c r="AD65"/>
    </row>
    <row r="66" spans="1:30" s="315" customFormat="1" ht="12.75" x14ac:dyDescent="0.35">
      <c r="A66" s="660"/>
      <c r="B66"/>
      <c r="C66"/>
      <c r="D66"/>
      <c r="E66"/>
      <c r="F66"/>
      <c r="G66"/>
      <c r="H66"/>
      <c r="I66"/>
      <c r="J66"/>
      <c r="K66"/>
      <c r="L66"/>
      <c r="M66"/>
      <c r="N66"/>
      <c r="O66"/>
      <c r="P66"/>
      <c r="Q66"/>
      <c r="R66"/>
      <c r="S66"/>
      <c r="T66"/>
      <c r="U66"/>
      <c r="V66"/>
      <c r="W66"/>
      <c r="X66"/>
      <c r="Y66"/>
      <c r="Z66"/>
      <c r="AA66"/>
      <c r="AB66"/>
      <c r="AC66"/>
      <c r="AD66"/>
    </row>
    <row r="67" spans="1:30" s="315" customFormat="1" ht="12.75" x14ac:dyDescent="0.35">
      <c r="A67" s="660"/>
      <c r="B67"/>
      <c r="C67"/>
      <c r="D67"/>
      <c r="E67"/>
      <c r="F67"/>
      <c r="G67"/>
      <c r="H67"/>
      <c r="I67"/>
      <c r="J67"/>
      <c r="K67"/>
      <c r="L67"/>
      <c r="M67"/>
      <c r="N67"/>
      <c r="O67"/>
      <c r="P67"/>
      <c r="Q67"/>
      <c r="R67"/>
      <c r="S67"/>
      <c r="T67"/>
      <c r="U67"/>
      <c r="V67"/>
      <c r="W67"/>
      <c r="X67"/>
      <c r="Y67"/>
      <c r="Z67"/>
      <c r="AA67"/>
      <c r="AB67"/>
      <c r="AC67"/>
      <c r="AD67"/>
    </row>
    <row r="68" spans="1:30" s="315" customFormat="1" ht="12.75" x14ac:dyDescent="0.35">
      <c r="A68" s="660"/>
      <c r="B68"/>
      <c r="C68"/>
      <c r="D68"/>
      <c r="E68"/>
      <c r="F68"/>
      <c r="G68"/>
      <c r="H68"/>
      <c r="I68"/>
      <c r="J68"/>
      <c r="K68"/>
      <c r="L68"/>
      <c r="M68"/>
      <c r="N68"/>
      <c r="O68"/>
      <c r="P68"/>
      <c r="Q68"/>
      <c r="R68"/>
      <c r="S68"/>
      <c r="T68"/>
      <c r="U68"/>
      <c r="V68"/>
      <c r="W68"/>
      <c r="X68"/>
      <c r="Y68"/>
      <c r="Z68"/>
      <c r="AA68"/>
      <c r="AB68"/>
      <c r="AC68"/>
      <c r="AD68"/>
    </row>
    <row r="69" spans="1:30" s="315" customFormat="1" ht="12.75" x14ac:dyDescent="0.35">
      <c r="A69" s="660"/>
      <c r="B69"/>
      <c r="C69"/>
      <c r="D69"/>
      <c r="E69"/>
      <c r="F69"/>
      <c r="G69"/>
      <c r="H69"/>
      <c r="I69"/>
      <c r="J69"/>
      <c r="K69"/>
      <c r="L69"/>
      <c r="M69"/>
      <c r="N69"/>
      <c r="O69"/>
      <c r="P69"/>
      <c r="Q69"/>
      <c r="R69"/>
      <c r="S69"/>
      <c r="T69"/>
      <c r="U69"/>
      <c r="V69"/>
      <c r="W69"/>
      <c r="X69"/>
      <c r="Y69"/>
      <c r="Z69"/>
      <c r="AA69"/>
      <c r="AB69"/>
      <c r="AC69"/>
      <c r="AD69"/>
    </row>
    <row r="70" spans="1:30" s="315" customFormat="1" ht="12.75" x14ac:dyDescent="0.35">
      <c r="A70" s="660"/>
      <c r="B70"/>
      <c r="C70"/>
      <c r="D70"/>
      <c r="E70"/>
      <c r="F70"/>
      <c r="G70"/>
      <c r="H70"/>
      <c r="I70"/>
      <c r="J70"/>
      <c r="K70"/>
      <c r="L70"/>
      <c r="M70"/>
      <c r="N70"/>
      <c r="O70"/>
      <c r="P70"/>
      <c r="Q70"/>
      <c r="R70"/>
      <c r="S70"/>
      <c r="T70"/>
      <c r="U70"/>
      <c r="V70"/>
      <c r="W70"/>
      <c r="X70"/>
      <c r="Y70"/>
      <c r="Z70"/>
      <c r="AA70"/>
      <c r="AB70"/>
      <c r="AC70"/>
      <c r="AD70"/>
    </row>
    <row r="71" spans="1:30" s="315" customFormat="1" ht="12.75" x14ac:dyDescent="0.35">
      <c r="A71" s="660"/>
      <c r="B71"/>
      <c r="C71"/>
      <c r="D71"/>
      <c r="E71"/>
      <c r="F71"/>
      <c r="G71"/>
      <c r="H71"/>
      <c r="I71"/>
      <c r="J71"/>
      <c r="K71"/>
      <c r="L71"/>
      <c r="M71"/>
      <c r="N71"/>
      <c r="O71"/>
      <c r="P71"/>
      <c r="Q71"/>
      <c r="R71"/>
      <c r="S71"/>
      <c r="T71"/>
      <c r="U71"/>
      <c r="V71"/>
      <c r="W71"/>
      <c r="X71"/>
      <c r="Y71"/>
      <c r="Z71"/>
      <c r="AA71"/>
      <c r="AB71"/>
      <c r="AC71"/>
      <c r="AD71"/>
    </row>
    <row r="72" spans="1:30" s="315" customFormat="1" ht="12.75" x14ac:dyDescent="0.35">
      <c r="A72" s="660"/>
      <c r="B72"/>
      <c r="C72"/>
      <c r="D72"/>
      <c r="E72"/>
      <c r="F72"/>
      <c r="G72"/>
      <c r="H72"/>
      <c r="I72"/>
      <c r="J72"/>
      <c r="K72"/>
      <c r="L72"/>
      <c r="M72"/>
      <c r="N72"/>
      <c r="O72"/>
      <c r="P72"/>
      <c r="Q72"/>
      <c r="R72"/>
      <c r="S72"/>
      <c r="T72"/>
      <c r="U72"/>
      <c r="V72"/>
      <c r="W72"/>
      <c r="X72"/>
      <c r="Y72"/>
      <c r="Z72"/>
      <c r="AA72"/>
      <c r="AB72"/>
      <c r="AC72"/>
      <c r="AD72"/>
    </row>
    <row r="73" spans="1:30" s="315" customFormat="1" ht="12.75" x14ac:dyDescent="0.35">
      <c r="A73" s="660"/>
      <c r="B73"/>
      <c r="C73"/>
      <c r="D73"/>
      <c r="E73"/>
      <c r="F73"/>
      <c r="G73"/>
      <c r="H73"/>
      <c r="I73"/>
      <c r="J73"/>
      <c r="K73"/>
      <c r="L73"/>
      <c r="M73"/>
      <c r="N73"/>
      <c r="O73"/>
      <c r="P73"/>
      <c r="Q73"/>
      <c r="R73"/>
      <c r="S73"/>
      <c r="T73"/>
      <c r="U73"/>
      <c r="V73"/>
      <c r="W73"/>
      <c r="X73"/>
      <c r="Y73"/>
      <c r="Z73"/>
      <c r="AA73"/>
      <c r="AB73"/>
      <c r="AC73"/>
      <c r="AD73"/>
    </row>
    <row r="74" spans="1:30" s="315" customFormat="1" ht="12.75" x14ac:dyDescent="0.35">
      <c r="A74" s="660"/>
      <c r="B74"/>
      <c r="C74"/>
      <c r="D74"/>
      <c r="E74"/>
      <c r="F74"/>
      <c r="G74"/>
      <c r="H74"/>
      <c r="I74"/>
      <c r="J74"/>
      <c r="K74"/>
      <c r="L74"/>
      <c r="M74"/>
      <c r="N74"/>
      <c r="O74"/>
      <c r="P74"/>
      <c r="Q74"/>
      <c r="R74"/>
      <c r="S74"/>
      <c r="T74"/>
      <c r="U74"/>
      <c r="V74"/>
      <c r="W74"/>
      <c r="X74"/>
      <c r="Y74"/>
      <c r="Z74"/>
      <c r="AA74"/>
      <c r="AB74"/>
      <c r="AC74"/>
      <c r="AD74"/>
    </row>
    <row r="75" spans="1:30" s="315" customFormat="1" ht="12.75" x14ac:dyDescent="0.35">
      <c r="A75" s="660"/>
      <c r="B75"/>
      <c r="C75"/>
      <c r="D75"/>
      <c r="E75"/>
      <c r="F75"/>
      <c r="G75"/>
      <c r="H75"/>
      <c r="I75"/>
      <c r="J75"/>
      <c r="K75"/>
      <c r="L75"/>
      <c r="M75"/>
      <c r="N75"/>
      <c r="O75"/>
      <c r="P75"/>
      <c r="Q75"/>
      <c r="R75"/>
      <c r="S75"/>
      <c r="T75"/>
      <c r="U75"/>
      <c r="V75"/>
      <c r="W75"/>
      <c r="X75"/>
      <c r="Y75"/>
      <c r="Z75"/>
      <c r="AA75"/>
      <c r="AB75"/>
      <c r="AC75"/>
      <c r="AD75"/>
    </row>
    <row r="76" spans="1:30" s="315" customFormat="1" ht="12.75" x14ac:dyDescent="0.35">
      <c r="A76" s="660"/>
      <c r="B76"/>
      <c r="C76"/>
      <c r="D76"/>
      <c r="E76"/>
      <c r="F76"/>
      <c r="G76"/>
      <c r="H76"/>
      <c r="I76"/>
      <c r="J76"/>
      <c r="K76"/>
      <c r="L76"/>
      <c r="M76"/>
      <c r="N76"/>
      <c r="O76"/>
      <c r="P76"/>
      <c r="Q76"/>
      <c r="R76"/>
      <c r="S76"/>
      <c r="T76"/>
      <c r="U76"/>
      <c r="V76"/>
      <c r="W76"/>
      <c r="X76"/>
      <c r="Y76"/>
      <c r="Z76"/>
      <c r="AA76"/>
      <c r="AB76"/>
      <c r="AC76"/>
      <c r="AD76"/>
    </row>
    <row r="77" spans="1:30" s="315" customFormat="1" ht="12.75" x14ac:dyDescent="0.35">
      <c r="A77" s="660"/>
      <c r="B77"/>
      <c r="C77"/>
      <c r="D77"/>
      <c r="E77"/>
      <c r="F77"/>
      <c r="G77"/>
      <c r="H77"/>
      <c r="I77"/>
      <c r="J77"/>
      <c r="K77"/>
      <c r="L77"/>
      <c r="M77"/>
      <c r="N77"/>
      <c r="O77"/>
      <c r="P77"/>
      <c r="Q77"/>
      <c r="R77"/>
      <c r="S77"/>
      <c r="T77"/>
      <c r="U77"/>
      <c r="V77"/>
      <c r="W77"/>
      <c r="X77"/>
      <c r="Y77"/>
      <c r="Z77"/>
      <c r="AA77"/>
      <c r="AB77"/>
      <c r="AC77"/>
      <c r="AD77"/>
    </row>
    <row r="78" spans="1:30" s="315" customFormat="1" ht="12.75" x14ac:dyDescent="0.35">
      <c r="A78" s="660"/>
      <c r="B78"/>
      <c r="C78"/>
      <c r="D78"/>
      <c r="E78"/>
      <c r="F78"/>
      <c r="G78"/>
      <c r="H78"/>
      <c r="I78"/>
      <c r="J78"/>
      <c r="K78"/>
      <c r="L78"/>
      <c r="M78"/>
      <c r="N78"/>
      <c r="O78"/>
      <c r="P78"/>
      <c r="Q78"/>
      <c r="R78"/>
      <c r="S78"/>
      <c r="T78"/>
      <c r="U78"/>
      <c r="V78"/>
      <c r="W78"/>
      <c r="X78"/>
      <c r="Y78"/>
      <c r="Z78"/>
      <c r="AA78"/>
      <c r="AB78"/>
      <c r="AC78"/>
      <c r="AD78"/>
    </row>
    <row r="79" spans="1:30" s="315" customFormat="1" ht="12.75" x14ac:dyDescent="0.35">
      <c r="A79" s="660"/>
      <c r="B79"/>
      <c r="C79"/>
      <c r="D79"/>
      <c r="E79"/>
      <c r="F79"/>
      <c r="G79"/>
      <c r="H79"/>
      <c r="I79"/>
      <c r="J79"/>
      <c r="K79"/>
      <c r="L79"/>
      <c r="M79"/>
      <c r="N79"/>
      <c r="O79"/>
      <c r="P79"/>
      <c r="Q79"/>
      <c r="R79"/>
      <c r="S79"/>
      <c r="T79"/>
      <c r="U79"/>
      <c r="V79"/>
      <c r="W79"/>
      <c r="X79"/>
      <c r="Y79"/>
      <c r="Z79"/>
      <c r="AA79"/>
      <c r="AB79"/>
      <c r="AC79"/>
      <c r="AD79"/>
    </row>
    <row r="80" spans="1:30" s="315" customFormat="1" ht="12.75" x14ac:dyDescent="0.35">
      <c r="A80" s="660"/>
      <c r="B80"/>
      <c r="C80"/>
      <c r="D80"/>
      <c r="E80"/>
      <c r="F80"/>
      <c r="G80"/>
      <c r="H80"/>
      <c r="I80"/>
      <c r="J80"/>
      <c r="K80"/>
      <c r="L80"/>
      <c r="M80"/>
      <c r="N80"/>
      <c r="O80"/>
      <c r="P80"/>
      <c r="Q80"/>
      <c r="R80"/>
      <c r="S80"/>
      <c r="T80"/>
      <c r="U80"/>
      <c r="V80"/>
      <c r="W80"/>
      <c r="X80"/>
      <c r="Y80"/>
      <c r="Z80"/>
      <c r="AA80"/>
      <c r="AB80"/>
      <c r="AC80"/>
      <c r="AD80"/>
    </row>
    <row r="81" spans="1:30" s="315" customFormat="1" ht="12.75" x14ac:dyDescent="0.35">
      <c r="A81" s="660"/>
      <c r="B81"/>
      <c r="C81"/>
      <c r="D81"/>
      <c r="E81"/>
      <c r="F81"/>
      <c r="G81"/>
      <c r="H81"/>
      <c r="I81"/>
      <c r="J81"/>
      <c r="K81"/>
      <c r="L81"/>
      <c r="M81"/>
      <c r="N81"/>
      <c r="O81"/>
      <c r="P81"/>
      <c r="Q81"/>
      <c r="R81"/>
      <c r="S81"/>
      <c r="T81"/>
      <c r="U81"/>
      <c r="V81"/>
      <c r="W81"/>
      <c r="X81"/>
      <c r="Y81"/>
      <c r="Z81"/>
      <c r="AA81"/>
      <c r="AB81"/>
      <c r="AC81"/>
      <c r="AD81"/>
    </row>
    <row r="82" spans="1:30" s="315" customFormat="1" ht="12.75" x14ac:dyDescent="0.35">
      <c r="A82" s="660"/>
      <c r="B82"/>
      <c r="C82"/>
      <c r="D82"/>
      <c r="E82"/>
      <c r="F82"/>
      <c r="G82"/>
      <c r="H82"/>
      <c r="I82"/>
      <c r="J82"/>
      <c r="K82"/>
      <c r="L82"/>
      <c r="M82"/>
      <c r="N82"/>
      <c r="O82"/>
      <c r="P82"/>
      <c r="Q82"/>
      <c r="R82"/>
      <c r="S82"/>
      <c r="T82"/>
      <c r="U82"/>
      <c r="V82"/>
      <c r="W82"/>
      <c r="X82"/>
      <c r="Y82"/>
      <c r="Z82"/>
      <c r="AA82"/>
      <c r="AB82"/>
      <c r="AC82"/>
      <c r="AD82"/>
    </row>
    <row r="83" spans="1:30" s="315" customFormat="1" ht="12.75" x14ac:dyDescent="0.35">
      <c r="A83" s="660"/>
      <c r="B83"/>
      <c r="C83"/>
      <c r="D83"/>
      <c r="E83"/>
      <c r="F83"/>
      <c r="G83"/>
      <c r="H83"/>
      <c r="I83"/>
      <c r="J83"/>
      <c r="K83"/>
      <c r="L83"/>
      <c r="M83"/>
      <c r="N83"/>
      <c r="O83"/>
      <c r="P83"/>
      <c r="Q83"/>
      <c r="R83"/>
      <c r="S83"/>
      <c r="T83"/>
      <c r="U83"/>
      <c r="V83"/>
      <c r="W83"/>
      <c r="X83"/>
      <c r="Y83"/>
      <c r="Z83"/>
      <c r="AA83"/>
      <c r="AB83"/>
      <c r="AC83"/>
      <c r="AD83"/>
    </row>
    <row r="84" spans="1:30" s="315" customFormat="1" ht="12.75" x14ac:dyDescent="0.35">
      <c r="A84" s="660"/>
      <c r="B84"/>
      <c r="C84"/>
      <c r="D84"/>
      <c r="E84"/>
      <c r="F84"/>
      <c r="G84"/>
      <c r="H84"/>
      <c r="I84"/>
      <c r="J84"/>
      <c r="K84"/>
      <c r="L84"/>
      <c r="M84"/>
      <c r="N84"/>
      <c r="O84"/>
      <c r="P84"/>
      <c r="Q84"/>
      <c r="R84"/>
      <c r="S84"/>
      <c r="T84"/>
      <c r="U84"/>
      <c r="V84"/>
      <c r="W84"/>
      <c r="X84"/>
      <c r="Y84"/>
      <c r="Z84"/>
      <c r="AA84"/>
      <c r="AB84"/>
      <c r="AC84"/>
      <c r="AD84"/>
    </row>
    <row r="85" spans="1:30" s="315" customFormat="1" ht="12.75" x14ac:dyDescent="0.35">
      <c r="A85" s="660"/>
      <c r="B85"/>
      <c r="C85"/>
      <c r="D85"/>
      <c r="E85"/>
      <c r="F85"/>
      <c r="G85"/>
      <c r="H85"/>
      <c r="I85"/>
      <c r="J85"/>
      <c r="K85"/>
      <c r="L85"/>
      <c r="M85"/>
      <c r="N85"/>
      <c r="O85"/>
      <c r="P85"/>
      <c r="Q85"/>
      <c r="R85"/>
      <c r="S85"/>
      <c r="T85"/>
      <c r="U85"/>
      <c r="V85"/>
      <c r="W85"/>
      <c r="X85"/>
      <c r="Y85"/>
      <c r="Z85"/>
      <c r="AA85"/>
      <c r="AB85"/>
      <c r="AC85"/>
      <c r="AD85"/>
    </row>
    <row r="86" spans="1:30" s="315" customFormat="1" ht="12.75" x14ac:dyDescent="0.35">
      <c r="A86" s="660"/>
      <c r="B86"/>
      <c r="C86"/>
      <c r="D86"/>
      <c r="E86"/>
      <c r="F86"/>
      <c r="G86"/>
      <c r="H86"/>
      <c r="I86"/>
      <c r="J86"/>
      <c r="K86"/>
      <c r="L86"/>
      <c r="M86"/>
      <c r="N86"/>
      <c r="O86"/>
      <c r="P86"/>
      <c r="Q86"/>
      <c r="R86"/>
      <c r="S86"/>
      <c r="T86"/>
      <c r="U86"/>
      <c r="V86"/>
      <c r="W86"/>
      <c r="X86"/>
      <c r="Y86"/>
      <c r="Z86"/>
      <c r="AA86"/>
      <c r="AB86"/>
      <c r="AC86"/>
      <c r="AD86"/>
    </row>
    <row r="87" spans="1:30" s="315" customFormat="1" ht="12.75" x14ac:dyDescent="0.35">
      <c r="A87" s="660"/>
      <c r="B87"/>
      <c r="C87"/>
      <c r="D87"/>
      <c r="E87"/>
      <c r="F87"/>
      <c r="G87"/>
      <c r="H87"/>
      <c r="I87"/>
      <c r="J87"/>
      <c r="K87"/>
      <c r="L87"/>
      <c r="M87"/>
      <c r="N87"/>
      <c r="O87"/>
      <c r="P87"/>
      <c r="Q87"/>
      <c r="R87"/>
      <c r="S87"/>
      <c r="T87"/>
      <c r="U87"/>
      <c r="V87"/>
      <c r="W87"/>
      <c r="X87"/>
      <c r="Y87"/>
      <c r="Z87"/>
      <c r="AA87"/>
      <c r="AB87"/>
      <c r="AC87"/>
      <c r="AD87"/>
    </row>
    <row r="88" spans="1:30" s="315" customFormat="1" ht="12.75" x14ac:dyDescent="0.35">
      <c r="A88" s="660"/>
      <c r="B88"/>
      <c r="C88"/>
      <c r="D88"/>
      <c r="E88"/>
      <c r="F88"/>
      <c r="G88"/>
      <c r="H88"/>
      <c r="I88"/>
      <c r="J88"/>
      <c r="K88"/>
      <c r="L88"/>
      <c r="M88"/>
      <c r="N88"/>
      <c r="O88"/>
      <c r="P88"/>
      <c r="Q88"/>
      <c r="R88"/>
      <c r="S88"/>
      <c r="T88"/>
      <c r="U88"/>
      <c r="V88"/>
      <c r="W88"/>
      <c r="X88"/>
      <c r="Y88"/>
      <c r="Z88"/>
      <c r="AA88"/>
      <c r="AB88"/>
      <c r="AC88"/>
      <c r="AD88"/>
    </row>
    <row r="89" spans="1:30" s="315" customFormat="1" ht="12.75" x14ac:dyDescent="0.35">
      <c r="A89" s="660"/>
      <c r="B89"/>
      <c r="C89"/>
      <c r="D89"/>
      <c r="E89"/>
      <c r="F89"/>
      <c r="G89"/>
      <c r="H89"/>
      <c r="I89"/>
      <c r="J89"/>
      <c r="K89"/>
      <c r="L89"/>
      <c r="M89"/>
      <c r="N89"/>
      <c r="O89"/>
      <c r="P89"/>
      <c r="Q89"/>
      <c r="R89"/>
      <c r="S89"/>
      <c r="T89"/>
      <c r="U89"/>
      <c r="V89"/>
      <c r="W89"/>
      <c r="X89"/>
      <c r="Y89"/>
      <c r="Z89"/>
      <c r="AA89"/>
      <c r="AB89"/>
      <c r="AC89"/>
      <c r="AD89"/>
    </row>
    <row r="90" spans="1:30" s="315" customFormat="1" ht="12.75" x14ac:dyDescent="0.35">
      <c r="A90" s="660"/>
      <c r="B90"/>
      <c r="C90"/>
      <c r="D90"/>
      <c r="E90"/>
      <c r="F90"/>
      <c r="G90"/>
      <c r="H90"/>
      <c r="I90"/>
      <c r="J90"/>
      <c r="K90"/>
      <c r="L90"/>
      <c r="M90"/>
      <c r="N90"/>
      <c r="O90"/>
      <c r="P90"/>
      <c r="Q90"/>
      <c r="R90"/>
      <c r="S90"/>
      <c r="T90"/>
      <c r="U90"/>
      <c r="V90"/>
      <c r="W90"/>
      <c r="X90"/>
      <c r="Y90"/>
      <c r="Z90"/>
      <c r="AA90"/>
      <c r="AB90"/>
      <c r="AC90"/>
      <c r="AD90"/>
    </row>
    <row r="91" spans="1:30" s="315" customFormat="1" ht="12.75" x14ac:dyDescent="0.35">
      <c r="A91" s="660"/>
      <c r="B91"/>
      <c r="C91"/>
      <c r="D91"/>
      <c r="E91"/>
      <c r="F91"/>
      <c r="G91"/>
      <c r="H91"/>
      <c r="I91"/>
      <c r="J91"/>
      <c r="K91"/>
      <c r="L91"/>
      <c r="M91"/>
      <c r="N91"/>
      <c r="O91"/>
      <c r="P91"/>
      <c r="Q91"/>
      <c r="R91"/>
      <c r="S91"/>
      <c r="T91"/>
      <c r="U91"/>
      <c r="V91"/>
      <c r="W91"/>
      <c r="X91"/>
      <c r="Y91"/>
      <c r="Z91"/>
      <c r="AA91"/>
      <c r="AB91"/>
      <c r="AC91"/>
      <c r="AD91"/>
    </row>
    <row r="92" spans="1:30" s="315" customFormat="1" ht="12.75" x14ac:dyDescent="0.35">
      <c r="A92" s="660"/>
      <c r="B92"/>
      <c r="C92"/>
      <c r="D92"/>
      <c r="E92"/>
      <c r="F92"/>
      <c r="G92"/>
      <c r="H92"/>
      <c r="I92"/>
      <c r="J92"/>
      <c r="K92"/>
      <c r="L92"/>
      <c r="M92"/>
      <c r="N92"/>
      <c r="O92"/>
      <c r="P92"/>
      <c r="Q92"/>
      <c r="R92"/>
      <c r="S92"/>
      <c r="T92"/>
      <c r="U92"/>
      <c r="V92"/>
      <c r="W92"/>
      <c r="X92"/>
      <c r="Y92"/>
      <c r="Z92"/>
      <c r="AA92"/>
      <c r="AB92"/>
      <c r="AC92"/>
      <c r="AD92"/>
    </row>
    <row r="93" spans="1:30" s="315" customFormat="1" ht="10.5" x14ac:dyDescent="0.35"/>
  </sheetData>
  <dataValidations disablePrompts="1" count="1">
    <dataValidation type="list" allowBlank="1" showInputMessage="1" showErrorMessage="1" sqref="O49">
      <formula1>"Yes,No"</formula1>
    </dataValidation>
  </dataValidations>
  <hyperlinks>
    <hyperlink ref="B1" location="CoverSheet!A1" display="home"/>
  </hyperlinks>
  <pageMargins left="0.7" right="0.7" top="0.75" bottom="0.75" header="0.3" footer="0.3"/>
  <pageSetup paperSize="9" scale="37" orientation="portrait" horizontalDpi="4294967292" verticalDpi="4294967292" r:id="rId1"/>
</worksheet>
</file>

<file path=xl/worksheets/sheet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6">
    <tabColor rgb="FF92D050"/>
    <pageSetUpPr fitToPage="1"/>
  </sheetPr>
  <dimension ref="A1:AD46"/>
  <sheetViews>
    <sheetView showGridLines="0" zoomScale="85" zoomScaleNormal="85" workbookViewId="0">
      <pane xSplit="2" ySplit="3" topLeftCell="C4" activePane="bottomRight" state="frozen"/>
      <selection pane="topRight" activeCell="C1" sqref="C1"/>
      <selection pane="bottomLeft" activeCell="A4" sqref="A4"/>
      <selection pane="bottomRight"/>
    </sheetView>
  </sheetViews>
  <sheetFormatPr defaultColWidth="9.1328125" defaultRowHeight="13.15" outlineLevelCol="1" x14ac:dyDescent="0.35"/>
  <cols>
    <col min="1" max="1" width="12.73046875" style="484" customWidth="1"/>
    <col min="2" max="2" width="61.1328125" style="484" customWidth="1"/>
    <col min="3" max="3" width="12.73046875" style="484" customWidth="1"/>
    <col min="4" max="4" width="16.59765625" style="484" bestFit="1" customWidth="1"/>
    <col min="5" max="5" width="19.265625" style="484" customWidth="1" outlineLevel="1"/>
    <col min="6" max="6" width="15" style="484" customWidth="1" outlineLevel="1"/>
    <col min="7" max="7" width="10.265625" style="484" customWidth="1" outlineLevel="1"/>
    <col min="8" max="8" width="11.73046875" style="484" customWidth="1" outlineLevel="1"/>
    <col min="9" max="9" width="1.59765625" style="539" customWidth="1" outlineLevel="1"/>
    <col min="10" max="11" width="13.3984375" style="484" customWidth="1" outlineLevel="1"/>
    <col min="12" max="12" width="20.59765625" style="484" customWidth="1" outlineLevel="1"/>
    <col min="13" max="13" width="34" style="484" customWidth="1" outlineLevel="1"/>
    <col min="14" max="14" width="12.73046875" style="484" customWidth="1" outlineLevel="1"/>
    <col min="15" max="15" width="13.59765625" style="484" customWidth="1" outlineLevel="1"/>
    <col min="16" max="16" width="13.1328125" style="484" customWidth="1" outlineLevel="1"/>
    <col min="17" max="17" width="13.59765625" style="484" customWidth="1" outlineLevel="1"/>
    <col min="18" max="18" width="13.1328125" style="484" customWidth="1" outlineLevel="1"/>
    <col min="19" max="19" width="11.73046875" style="484" customWidth="1" outlineLevel="1"/>
    <col min="20" max="20" width="1.59765625" style="484" customWidth="1" outlineLevel="1"/>
    <col min="21" max="22" width="11.73046875" style="484" customWidth="1" outlineLevel="1"/>
    <col min="23" max="23" width="16.73046875" style="574" customWidth="1"/>
    <col min="24" max="24" width="13.59765625" style="484" customWidth="1"/>
    <col min="25" max="25" width="13" style="484" customWidth="1"/>
    <col min="26" max="26" width="18.86328125" style="484" customWidth="1"/>
    <col min="27" max="27" width="64.86328125" style="484" bestFit="1" customWidth="1"/>
    <col min="28" max="16384" width="9.1328125" style="484"/>
  </cols>
  <sheetData>
    <row r="1" spans="1:30" s="519" customFormat="1" x14ac:dyDescent="0.35">
      <c r="A1" s="482" t="s">
        <v>6896</v>
      </c>
      <c r="B1" s="1047" t="s">
        <v>481</v>
      </c>
      <c r="I1" s="536"/>
      <c r="J1" s="538"/>
      <c r="K1" s="538"/>
      <c r="L1" s="538"/>
      <c r="M1" s="538"/>
      <c r="N1" s="538"/>
      <c r="V1" s="537"/>
    </row>
    <row r="2" spans="1:30" x14ac:dyDescent="0.35">
      <c r="D2" s="539"/>
      <c r="E2" s="880" t="s">
        <v>6541</v>
      </c>
      <c r="G2" s="538"/>
      <c r="H2" s="538"/>
      <c r="J2" s="532"/>
      <c r="K2" s="533" t="s">
        <v>4011</v>
      </c>
      <c r="L2" s="540"/>
      <c r="M2" s="540"/>
      <c r="N2" s="540"/>
      <c r="O2" s="540"/>
      <c r="P2" s="540"/>
      <c r="Q2" s="540"/>
      <c r="R2" s="540"/>
      <c r="S2" s="540"/>
      <c r="T2" s="541"/>
      <c r="U2" s="542" t="s">
        <v>4116</v>
      </c>
      <c r="V2" s="543"/>
      <c r="W2" s="543"/>
      <c r="X2" s="543"/>
      <c r="Y2" s="543"/>
      <c r="Z2" s="543"/>
    </row>
    <row r="3" spans="1:30" ht="39.4" x14ac:dyDescent="0.35">
      <c r="A3" s="544" t="s">
        <v>592</v>
      </c>
      <c r="B3" s="544" t="s">
        <v>10</v>
      </c>
      <c r="C3" s="544" t="s">
        <v>591</v>
      </c>
      <c r="D3" s="544" t="s">
        <v>535</v>
      </c>
      <c r="E3" s="544" t="s">
        <v>589</v>
      </c>
      <c r="F3" s="544" t="s">
        <v>4205</v>
      </c>
      <c r="G3" s="544" t="s">
        <v>2185</v>
      </c>
      <c r="H3" s="544" t="s">
        <v>6881</v>
      </c>
      <c r="I3" s="545"/>
      <c r="J3" s="544" t="s">
        <v>4207</v>
      </c>
      <c r="K3" s="544" t="s">
        <v>2192</v>
      </c>
      <c r="L3" s="544" t="s">
        <v>462</v>
      </c>
      <c r="M3" s="544" t="s">
        <v>201</v>
      </c>
      <c r="N3" s="544" t="s">
        <v>593</v>
      </c>
      <c r="O3" s="544" t="s">
        <v>6806</v>
      </c>
      <c r="P3" s="544" t="s">
        <v>6807</v>
      </c>
      <c r="Q3" s="544" t="s">
        <v>6808</v>
      </c>
      <c r="R3" s="544" t="s">
        <v>6809</v>
      </c>
      <c r="S3" s="544" t="s">
        <v>590</v>
      </c>
      <c r="T3" s="541"/>
      <c r="U3" s="544" t="s">
        <v>2186</v>
      </c>
      <c r="V3" s="544" t="s">
        <v>586</v>
      </c>
      <c r="W3" s="544" t="s">
        <v>594</v>
      </c>
      <c r="X3" s="544" t="s">
        <v>588</v>
      </c>
      <c r="Y3" s="544" t="s">
        <v>587</v>
      </c>
      <c r="Z3" s="544" t="s">
        <v>4206</v>
      </c>
      <c r="AA3" s="972" t="s">
        <v>6566</v>
      </c>
    </row>
    <row r="4" spans="1:30" x14ac:dyDescent="0.35">
      <c r="A4" s="546" t="s">
        <v>1263</v>
      </c>
      <c r="B4" s="535" t="str">
        <f>INDEX('Currency Design1718'!B:B,MATCH(A4,'Currency Design1718'!A:A,0))</f>
        <v>Laparoscopic Cholecystectomy, 19 years and over, with CC Score 0</v>
      </c>
      <c r="C4" s="547">
        <f>INDEX('APROC data for BPT'!C:C,MATCH(A4,'APROC data for BPT'!A:A,0))</f>
        <v>1835.6856294697711</v>
      </c>
      <c r="D4" s="820">
        <v>0.6</v>
      </c>
      <c r="E4" s="820">
        <v>0.1</v>
      </c>
      <c r="F4" s="548">
        <f>E4*C4</f>
        <v>183.56856294697712</v>
      </c>
      <c r="G4" s="549">
        <f t="shared" ref="G4:G13" si="0">C4+F4*(1-D4)</f>
        <v>1909.113054648562</v>
      </c>
      <c r="H4" s="549">
        <f t="shared" ref="H4:H12" si="1">G4-F4</f>
        <v>1725.5444917015848</v>
      </c>
      <c r="I4" s="550"/>
      <c r="J4" s="824" t="s">
        <v>3</v>
      </c>
      <c r="K4" s="824"/>
      <c r="L4" s="824" t="s">
        <v>431</v>
      </c>
      <c r="M4" s="825" t="s">
        <v>425</v>
      </c>
      <c r="N4" s="820">
        <v>0.6</v>
      </c>
      <c r="O4" s="547">
        <f>IF($K4="",INDEX('APROC data for BPT'!I:I,MATCH($A4,'APROC data for BPT'!$A:$A,0)),"")</f>
        <v>22470</v>
      </c>
      <c r="P4" s="547">
        <f>IF($K4="",INDEX('APROC data for BPT'!J:J,MATCH($A4,'APROC data for BPT'!$A:$A,0)),"")</f>
        <v>16517</v>
      </c>
      <c r="Q4" s="547" t="str">
        <f>IF($K4="","",IF(ISNUMBER(INDEX('Activity with spell flags'!$F:$F,MATCH($A4&amp;"DC"&amp;$K4,'Activity with spell flags'!$A:$A,0))),INDEX('Activity with spell flags'!$F:$F,MATCH($A4&amp;"DC"&amp;$K4,'Activity with spell flags'!$A:$A,0)),""))</f>
        <v/>
      </c>
      <c r="R4" s="547" t="str">
        <f>IF($K4="","",IF(ISNUMBER(INDEX('Activity with spell flags'!$F:$F,MATCH($A4&amp;"EL"&amp;$K4,'Activity with spell flags'!$A:$A,0))),INDEX('Activity with spell flags'!$F:$F,MATCH($A4&amp;"EL"&amp;$K4,'Activity with spell flags'!$A:$A,0)),""))</f>
        <v/>
      </c>
      <c r="S4" s="548">
        <f>SUM(O4:R4)</f>
        <v>38987</v>
      </c>
      <c r="T4" s="550"/>
      <c r="U4" s="548">
        <f>G4*D4+H4*(1-D4)</f>
        <v>1835.6856294697711</v>
      </c>
      <c r="V4" s="551">
        <f t="shared" ref="V4:V30" si="2">U4-C4</f>
        <v>0</v>
      </c>
      <c r="W4" s="552">
        <f>IF(AND(Q4="",O4=""),"",IF(Q4="",O4/SUM(O4:P4),Q4/SUM(Q4:R4)))</f>
        <v>0.57634596147433759</v>
      </c>
      <c r="X4" s="551">
        <f t="shared" ref="X4:X30" si="3">IF(W4="","",(C4*S4+F4*(1-W4)*S4)/S4)</f>
        <v>1913.45519250861</v>
      </c>
      <c r="Y4" s="551">
        <f t="shared" ref="Y4:Y30" si="4">IF(X4="","",X4-F4)</f>
        <v>1729.8866295616328</v>
      </c>
      <c r="Z4" s="553">
        <f t="shared" ref="Z4:Z30" si="5">IF(ISNUMBER(X4),IF(K4="",X4*O4+P4*Y4-G4*O4-P4*H4,X4*Q4+R4*Y4-G4*Q4-R4*H4),"")</f>
        <v>169286.92874969915</v>
      </c>
      <c r="AA4" s="971" t="str">
        <f>A4&amp;M4</f>
        <v>GA10KCholecystectomy (gall bladder removal)</v>
      </c>
    </row>
    <row r="5" spans="1:30" ht="25.5" customHeight="1" x14ac:dyDescent="0.35">
      <c r="A5" s="554" t="s">
        <v>1111</v>
      </c>
      <c r="B5" s="534" t="str">
        <f>INDEX('Currency Design1718'!B:B,MATCH(A5,'Currency Design1718'!A:A,0))</f>
        <v>Inguinal, Umbilical or Femoral Hernia Procedures, 19 years and over, with CC Score 0</v>
      </c>
      <c r="C5" s="555">
        <f>INDEX('APROC data for BPT'!C:C,MATCH(A5,'APROC data for BPT'!A:A,0))</f>
        <v>1349.558467487039</v>
      </c>
      <c r="D5" s="821">
        <v>0.9</v>
      </c>
      <c r="E5" s="822">
        <v>0.1</v>
      </c>
      <c r="F5" s="556">
        <f t="shared" ref="F5:F13" si="6">E5*C5</f>
        <v>134.95584674870392</v>
      </c>
      <c r="G5" s="557">
        <f t="shared" si="0"/>
        <v>1363.0540521619093</v>
      </c>
      <c r="H5" s="557">
        <f t="shared" si="1"/>
        <v>1228.0982054132055</v>
      </c>
      <c r="I5" s="558"/>
      <c r="J5" s="826" t="s">
        <v>3</v>
      </c>
      <c r="K5" s="827"/>
      <c r="L5" s="827" t="s">
        <v>431</v>
      </c>
      <c r="M5" s="828" t="s">
        <v>430</v>
      </c>
      <c r="N5" s="822">
        <v>0.9</v>
      </c>
      <c r="O5" s="547">
        <f>IF($K5="",INDEX('APROC data for BPT'!I:I,MATCH($A5,'APROC data for BPT'!$A:$A,0)),"")</f>
        <v>39664</v>
      </c>
      <c r="P5" s="547">
        <f>IF($K5="",INDEX('APROC data for BPT'!J:J,MATCH($A5,'APROC data for BPT'!$A:$A,0)),"")</f>
        <v>9834</v>
      </c>
      <c r="Q5" s="547" t="str">
        <f>IF($K5="","",IF(ISNUMBER(INDEX('Activity with spell flags'!F:F,MATCH($A5&amp;"DC"&amp;$K5,'Activity with spell flags'!$A:$A,0))),INDEX('Activity with spell flags'!F:F,MATCH($A5&amp;"DC"&amp;$K5,'Activity with spell flags'!$A:$A,0)),""))</f>
        <v/>
      </c>
      <c r="R5" s="547" t="str">
        <f>IF($K5="","",IF(ISNUMBER(INDEX('Activity with spell flags'!$F:$F,MATCH($A5&amp;"EL"&amp;$K5,'Activity with spell flags'!$A:$A,0))),INDEX('Activity with spell flags'!$F:$F,MATCH($A5&amp;"EL"&amp;$K5,'Activity with spell flags'!$A:$A,0)),""))</f>
        <v/>
      </c>
      <c r="S5" s="559">
        <f t="shared" ref="S5:S30" si="7">SUM(O5:R5)</f>
        <v>49498</v>
      </c>
      <c r="T5" s="558"/>
      <c r="U5" s="559">
        <f t="shared" ref="U5:U30" si="8">G5*D5+H5*(1-D5)</f>
        <v>1349.558467487039</v>
      </c>
      <c r="V5" s="560">
        <f t="shared" si="2"/>
        <v>0</v>
      </c>
      <c r="W5" s="561">
        <f t="shared" ref="W5:W30" si="9">IF(AND(Q5="",O5=""),"",IF(Q5="",O5/SUM(O5:P5),Q5/SUM(Q5:R5)))</f>
        <v>0.8013253060729727</v>
      </c>
      <c r="X5" s="560">
        <f t="shared" si="3"/>
        <v>1376.3707790335006</v>
      </c>
      <c r="Y5" s="560">
        <f t="shared" si="4"/>
        <v>1241.4149322847968</v>
      </c>
      <c r="Z5" s="562">
        <f t="shared" si="5"/>
        <v>659151.34669002332</v>
      </c>
      <c r="AA5" s="971" t="str">
        <f t="shared" ref="AA5:AA46" si="10">A5&amp;M5</f>
        <v>FZ18KRepair of a range of hernias</v>
      </c>
    </row>
    <row r="6" spans="1:30" x14ac:dyDescent="0.35">
      <c r="A6" s="554" t="s">
        <v>1516</v>
      </c>
      <c r="B6" s="534" t="str">
        <f>INDEX('Currency Design1718'!B:B,MATCH(A6,'Currency Design1718'!A:A,0))</f>
        <v>Transurethral Prostate Resection Procedures with CC Score 0-2</v>
      </c>
      <c r="C6" s="555">
        <f>INDEX('APROC data for BPT'!C:C,MATCH(A6,'APROC data for BPT'!A:A,0))</f>
        <v>1960.6623862103424</v>
      </c>
      <c r="D6" s="821">
        <v>0.15</v>
      </c>
      <c r="E6" s="822">
        <v>0.1</v>
      </c>
      <c r="F6" s="556">
        <f t="shared" si="6"/>
        <v>196.06623862103424</v>
      </c>
      <c r="G6" s="557">
        <f t="shared" si="0"/>
        <v>2127.3186890382217</v>
      </c>
      <c r="H6" s="557">
        <f t="shared" si="1"/>
        <v>1931.2524504171874</v>
      </c>
      <c r="I6" s="558"/>
      <c r="J6" s="826" t="s">
        <v>3</v>
      </c>
      <c r="K6" s="826"/>
      <c r="L6" s="827" t="s">
        <v>438</v>
      </c>
      <c r="M6" s="828" t="s">
        <v>437</v>
      </c>
      <c r="N6" s="829">
        <v>0.15</v>
      </c>
      <c r="O6" s="547">
        <f>IF($K6="",INDEX('APROC data for BPT'!I:I,MATCH($A6,'APROC data for BPT'!$A:$A,0)),"")</f>
        <v>896</v>
      </c>
      <c r="P6" s="547">
        <f>IF($K6="",INDEX('APROC data for BPT'!J:J,MATCH($A6,'APROC data for BPT'!$A:$A,0)),"")</f>
        <v>15315</v>
      </c>
      <c r="Q6" s="547" t="str">
        <f>IF($K6="","",IF(ISNUMBER(INDEX('Activity with spell flags'!F:F,MATCH($A6&amp;"DC"&amp;$K6,'Activity with spell flags'!$A:$A,0))),INDEX('Activity with spell flags'!F:F,MATCH($A6&amp;"DC"&amp;$K6,'Activity with spell flags'!$A:$A,0)),""))</f>
        <v/>
      </c>
      <c r="R6" s="547" t="str">
        <f>IF($K6="","",IF(ISNUMBER(INDEX('Activity with spell flags'!$F:$F,MATCH($A6&amp;"EL"&amp;$K6,'Activity with spell flags'!$A:$A,0))),INDEX('Activity with spell flags'!$F:$F,MATCH($A6&amp;"EL"&amp;$K6,'Activity with spell flags'!$A:$A,0)),""))</f>
        <v/>
      </c>
      <c r="S6" s="559">
        <f t="shared" si="7"/>
        <v>16211</v>
      </c>
      <c r="T6" s="558"/>
      <c r="U6" s="559">
        <f t="shared" si="8"/>
        <v>1960.6623862103427</v>
      </c>
      <c r="V6" s="560">
        <f t="shared" si="2"/>
        <v>0</v>
      </c>
      <c r="W6" s="561">
        <f t="shared" si="9"/>
        <v>5.527111220776016E-2</v>
      </c>
      <c r="X6" s="560">
        <f t="shared" si="3"/>
        <v>2145.8918257564001</v>
      </c>
      <c r="Y6" s="560">
        <f t="shared" si="4"/>
        <v>1949.8255871353658</v>
      </c>
      <c r="Z6" s="562">
        <f t="shared" si="5"/>
        <v>301089.11933838949</v>
      </c>
      <c r="AA6" s="971" t="str">
        <f t="shared" si="10"/>
        <v>LB25FEndoscopic resection of prostate (TUR)</v>
      </c>
    </row>
    <row r="7" spans="1:30" x14ac:dyDescent="0.35">
      <c r="A7" s="554" t="s">
        <v>1551</v>
      </c>
      <c r="B7" s="534" t="str">
        <f>INDEX('Currency Design1718'!B:B,MATCH(A7,'Currency Design1718'!A:A,0))</f>
        <v>Vaginal Tape Operations for Urinary Incontinence, with CC Score 0-1</v>
      </c>
      <c r="C7" s="555">
        <f>INDEX('APROC data for BPT'!C:C,MATCH(A7,'APROC data for BPT'!A:A,0))</f>
        <v>1135.4011911549569</v>
      </c>
      <c r="D7" s="822">
        <v>0.6</v>
      </c>
      <c r="E7" s="822">
        <v>0.1</v>
      </c>
      <c r="F7" s="556">
        <f t="shared" si="6"/>
        <v>113.5401191154957</v>
      </c>
      <c r="G7" s="557">
        <f t="shared" si="0"/>
        <v>1180.8172388011551</v>
      </c>
      <c r="H7" s="557">
        <f t="shared" si="1"/>
        <v>1067.2771196856595</v>
      </c>
      <c r="I7" s="558"/>
      <c r="J7" s="826" t="s">
        <v>3</v>
      </c>
      <c r="K7" s="826"/>
      <c r="L7" s="827" t="s">
        <v>442</v>
      </c>
      <c r="M7" s="828" t="s">
        <v>441</v>
      </c>
      <c r="N7" s="829">
        <v>0.6</v>
      </c>
      <c r="O7" s="547">
        <f>IF($K7="",INDEX('APROC data for BPT'!I:I,MATCH($A7,'APROC data for BPT'!$A:$A,0)),"")</f>
        <v>3407</v>
      </c>
      <c r="P7" s="547">
        <f>IF($K7="",INDEX('APROC data for BPT'!J:J,MATCH($A7,'APROC data for BPT'!$A:$A,0)),"")</f>
        <v>2847</v>
      </c>
      <c r="Q7" s="547" t="str">
        <f>IF($K7="","",IF(ISNUMBER(INDEX('Activity with spell flags'!F:F,MATCH($A7&amp;"DC"&amp;$K7,'Activity with spell flags'!$A:$A,0))),INDEX('Activity with spell flags'!F:F,MATCH($A7&amp;"DC"&amp;$K7,'Activity with spell flags'!$A:$A,0)),""))</f>
        <v/>
      </c>
      <c r="R7" s="547" t="str">
        <f>IF($K7="","",IF(ISNUMBER(INDEX('Activity with spell flags'!$F:$F,MATCH($A7&amp;"EL"&amp;$K7,'Activity with spell flags'!$A:$A,0))),INDEX('Activity with spell flags'!$F:$F,MATCH($A7&amp;"EL"&amp;$K7,'Activity with spell flags'!$A:$A,0)),""))</f>
        <v/>
      </c>
      <c r="S7" s="559">
        <f t="shared" si="7"/>
        <v>6254</v>
      </c>
      <c r="T7" s="558"/>
      <c r="U7" s="559">
        <f t="shared" si="8"/>
        <v>1135.4011911549569</v>
      </c>
      <c r="V7" s="560">
        <f t="shared" si="2"/>
        <v>0</v>
      </c>
      <c r="W7" s="561">
        <f t="shared" si="9"/>
        <v>0.54477134633834345</v>
      </c>
      <c r="X7" s="560">
        <f t="shared" si="3"/>
        <v>1187.0879067164883</v>
      </c>
      <c r="Y7" s="560">
        <f t="shared" si="4"/>
        <v>1073.5477876009927</v>
      </c>
      <c r="Z7" s="562">
        <f t="shared" si="5"/>
        <v>39216.757142493501</v>
      </c>
      <c r="AA7" s="971" t="str">
        <f t="shared" si="10"/>
        <v>LB51BOperations to manage female incontinence</v>
      </c>
    </row>
    <row r="8" spans="1:30" x14ac:dyDescent="0.35">
      <c r="A8" s="554" t="s">
        <v>919</v>
      </c>
      <c r="B8" s="534" t="str">
        <f>INDEX('Currency Design1718'!B:B,MATCH(A8,'Currency Design1718'!A:A,0))</f>
        <v>Tonsillectomy, 18 years and under</v>
      </c>
      <c r="C8" s="555">
        <f>INDEX('APROC data for BPT'!C:C,MATCH(A8,'APROC data for BPT'!A:A,0))</f>
        <v>1062.4080104985662</v>
      </c>
      <c r="D8" s="822">
        <v>0.7</v>
      </c>
      <c r="E8" s="822">
        <v>0.1</v>
      </c>
      <c r="F8" s="556">
        <f t="shared" si="6"/>
        <v>106.24080104985663</v>
      </c>
      <c r="G8" s="557">
        <f t="shared" si="0"/>
        <v>1094.2802508135233</v>
      </c>
      <c r="H8" s="557">
        <f t="shared" si="1"/>
        <v>988.03944976366665</v>
      </c>
      <c r="I8" s="558"/>
      <c r="J8" s="826" t="s">
        <v>3</v>
      </c>
      <c r="K8" s="826"/>
      <c r="L8" s="826" t="s">
        <v>403</v>
      </c>
      <c r="M8" s="828" t="s">
        <v>402</v>
      </c>
      <c r="N8" s="829">
        <v>0.7</v>
      </c>
      <c r="O8" s="547">
        <f>IF($K8="",INDEX('APROC data for BPT'!I:I,MATCH($A8,'APROC data for BPT'!$A:$A,0)),"")</f>
        <v>9203</v>
      </c>
      <c r="P8" s="547">
        <f>IF($K8="",INDEX('APROC data for BPT'!J:J,MATCH($A8,'APROC data for BPT'!$A:$A,0)),"")</f>
        <v>6859</v>
      </c>
      <c r="Q8" s="547" t="str">
        <f>IF($K8="","",IF(ISNUMBER(INDEX('Activity with spell flags'!F:F,MATCH($A8&amp;"DC"&amp;$K8,'Activity with spell flags'!$A:$A,0))),INDEX('Activity with spell flags'!F:F,MATCH($A8&amp;"DC"&amp;$K8,'Activity with spell flags'!$A:$A,0)),""))</f>
        <v/>
      </c>
      <c r="R8" s="547" t="str">
        <f>IF($K8="","",IF(ISNUMBER(INDEX('Activity with spell flags'!$F:$F,MATCH($A8&amp;"EL"&amp;$K8,'Activity with spell flags'!$A:$A,0))),INDEX('Activity with spell flags'!$F:$F,MATCH($A8&amp;"EL"&amp;$K8,'Activity with spell flags'!$A:$A,0)),""))</f>
        <v/>
      </c>
      <c r="S8" s="559">
        <f t="shared" si="7"/>
        <v>16062</v>
      </c>
      <c r="T8" s="558"/>
      <c r="U8" s="559">
        <f t="shared" si="8"/>
        <v>1062.4080104985662</v>
      </c>
      <c r="V8" s="560">
        <f t="shared" si="2"/>
        <v>0</v>
      </c>
      <c r="W8" s="561">
        <f t="shared" si="9"/>
        <v>0.57296725189889175</v>
      </c>
      <c r="X8" s="560">
        <f t="shared" si="3"/>
        <v>1107.7763117313496</v>
      </c>
      <c r="Y8" s="560">
        <f t="shared" si="4"/>
        <v>1001.535510681493</v>
      </c>
      <c r="Z8" s="562">
        <f t="shared" si="5"/>
        <v>216773.73046212643</v>
      </c>
      <c r="AA8" s="971" t="str">
        <f t="shared" si="10"/>
        <v>CA60BTonsillectomy</v>
      </c>
    </row>
    <row r="9" spans="1:30" x14ac:dyDescent="0.35">
      <c r="A9" s="554" t="s">
        <v>921</v>
      </c>
      <c r="B9" s="534" t="str">
        <f>INDEX('Currency Design1718'!B:B,MATCH(A9,'Currency Design1718'!A:A,0))</f>
        <v>Adenotonsillectomy</v>
      </c>
      <c r="C9" s="555">
        <f>INDEX('APROC data for BPT'!C:C,MATCH(A9,'APROC data for BPT'!A:A,0))</f>
        <v>1171.8538398122585</v>
      </c>
      <c r="D9" s="822">
        <v>0.8</v>
      </c>
      <c r="E9" s="822">
        <v>0.1</v>
      </c>
      <c r="F9" s="556">
        <f t="shared" si="6"/>
        <v>117.18538398122585</v>
      </c>
      <c r="G9" s="557">
        <f t="shared" si="0"/>
        <v>1195.2909166085037</v>
      </c>
      <c r="H9" s="557">
        <f t="shared" si="1"/>
        <v>1078.1055326272779</v>
      </c>
      <c r="I9" s="558"/>
      <c r="J9" s="826" t="s">
        <v>3</v>
      </c>
      <c r="K9" s="830"/>
      <c r="L9" s="826" t="s">
        <v>403</v>
      </c>
      <c r="M9" s="828" t="s">
        <v>402</v>
      </c>
      <c r="N9" s="829">
        <v>0.8</v>
      </c>
      <c r="O9" s="547">
        <f>IF($K9="",INDEX('APROC data for BPT'!I:I,MATCH($A9,'APROC data for BPT'!$A:$A,0)),"")</f>
        <v>6620</v>
      </c>
      <c r="P9" s="547">
        <f>IF($K9="",INDEX('APROC data for BPT'!J:J,MATCH($A9,'APROC data for BPT'!$A:$A,0)),"")</f>
        <v>10929</v>
      </c>
      <c r="Q9" s="547" t="str">
        <f>IF($K9="","",IF(ISNUMBER(INDEX('Activity with spell flags'!F:F,MATCH($A9&amp;"DC"&amp;$K9,'Activity with spell flags'!$A:$A,0))),INDEX('Activity with spell flags'!F:F,MATCH($A9&amp;"DC"&amp;$K9,'Activity with spell flags'!$A:$A,0)),""))</f>
        <v/>
      </c>
      <c r="R9" s="547" t="str">
        <f>IF($K9="","",IF(ISNUMBER(INDEX('Activity with spell flags'!$F:$F,MATCH($A9&amp;"EL"&amp;$K9,'Activity with spell flags'!$A:$A,0))),INDEX('Activity with spell flags'!$F:$F,MATCH($A9&amp;"EL"&amp;$K9,'Activity with spell flags'!$A:$A,0)),""))</f>
        <v/>
      </c>
      <c r="S9" s="559">
        <f t="shared" si="7"/>
        <v>17549</v>
      </c>
      <c r="T9" s="558"/>
      <c r="U9" s="559">
        <f t="shared" si="8"/>
        <v>1171.8538398122587</v>
      </c>
      <c r="V9" s="560">
        <f t="shared" si="2"/>
        <v>0</v>
      </c>
      <c r="W9" s="561">
        <f t="shared" si="9"/>
        <v>0.37722947176477289</v>
      </c>
      <c r="X9" s="560">
        <f t="shared" si="3"/>
        <v>1244.8334432956945</v>
      </c>
      <c r="Y9" s="560">
        <f t="shared" si="4"/>
        <v>1127.6480593144686</v>
      </c>
      <c r="Z9" s="562">
        <f t="shared" si="5"/>
        <v>869421.80083351023</v>
      </c>
      <c r="AA9" s="971" t="str">
        <f t="shared" si="10"/>
        <v>CA61ZTonsillectomy</v>
      </c>
    </row>
    <row r="10" spans="1:30" x14ac:dyDescent="0.35">
      <c r="A10" s="554" t="s">
        <v>917</v>
      </c>
      <c r="B10" s="534" t="str">
        <f>INDEX('Currency Design1718'!B:B,MATCH(A10,'Currency Design1718'!A:A,0))</f>
        <v>Tonsillectomy, 19 years and over</v>
      </c>
      <c r="C10" s="555">
        <f>INDEX('APROC data for BPT'!C:C,MATCH(A10,'APROC data for BPT'!A:A,0))</f>
        <v>1062.4080104985662</v>
      </c>
      <c r="D10" s="822">
        <v>0.8</v>
      </c>
      <c r="E10" s="822">
        <v>0.1</v>
      </c>
      <c r="F10" s="556">
        <f t="shared" si="6"/>
        <v>106.24080104985663</v>
      </c>
      <c r="G10" s="557">
        <f t="shared" si="0"/>
        <v>1083.6561707085375</v>
      </c>
      <c r="H10" s="557">
        <f t="shared" si="1"/>
        <v>977.4153696586809</v>
      </c>
      <c r="I10" s="558"/>
      <c r="J10" s="826" t="s">
        <v>3</v>
      </c>
      <c r="K10" s="830"/>
      <c r="L10" s="826" t="s">
        <v>403</v>
      </c>
      <c r="M10" s="828" t="s">
        <v>402</v>
      </c>
      <c r="N10" s="831">
        <v>0.8</v>
      </c>
      <c r="O10" s="547">
        <f>IF($K10="",INDEX('APROC data for BPT'!I:I,MATCH($A10,'APROC data for BPT'!$A:$A,0)),"")</f>
        <v>8759</v>
      </c>
      <c r="P10" s="547">
        <f>IF($K10="",INDEX('APROC data for BPT'!J:J,MATCH($A10,'APROC data for BPT'!$A:$A,0)),"")</f>
        <v>5855</v>
      </c>
      <c r="Q10" s="547" t="str">
        <f>IF($K10="","",IF(ISNUMBER(INDEX('Activity with spell flags'!F:F,MATCH($A10&amp;"DC"&amp;$K10,'Activity with spell flags'!$A:$A,0))),INDEX('Activity with spell flags'!F:F,MATCH($A10&amp;"DC"&amp;$K10,'Activity with spell flags'!$A:$A,0)),""))</f>
        <v/>
      </c>
      <c r="R10" s="547" t="str">
        <f>IF($K10="","",IF(ISNUMBER(INDEX('Activity with spell flags'!$F:$F,MATCH($A10&amp;"EL"&amp;$K10,'Activity with spell flags'!$A:$A,0))),INDEX('Activity with spell flags'!$F:$F,MATCH($A10&amp;"EL"&amp;$K10,'Activity with spell flags'!$A:$A,0)),""))</f>
        <v/>
      </c>
      <c r="S10" s="559">
        <f t="shared" si="7"/>
        <v>14614</v>
      </c>
      <c r="T10" s="558"/>
      <c r="U10" s="559">
        <f t="shared" si="8"/>
        <v>1062.4080104985662</v>
      </c>
      <c r="V10" s="560">
        <f t="shared" si="2"/>
        <v>0</v>
      </c>
      <c r="W10" s="561">
        <f t="shared" si="9"/>
        <v>0.59935678116874225</v>
      </c>
      <c r="X10" s="560">
        <f t="shared" si="3"/>
        <v>1104.9726670023922</v>
      </c>
      <c r="Y10" s="560">
        <f t="shared" si="4"/>
        <v>998.7318659525356</v>
      </c>
      <c r="Z10" s="562">
        <f t="shared" si="5"/>
        <v>311519.27683839295</v>
      </c>
      <c r="AA10" s="971" t="str">
        <f t="shared" si="10"/>
        <v>CA60ATonsillectomy</v>
      </c>
    </row>
    <row r="11" spans="1:30" ht="12" customHeight="1" x14ac:dyDescent="0.35">
      <c r="A11" s="554" t="s">
        <v>862</v>
      </c>
      <c r="B11" s="534" t="str">
        <f>INDEX('Currency Design1718'!B:B,MATCH(A11,'Currency Design1718'!A:A,0))</f>
        <v>Septoplasty, 19 years and over</v>
      </c>
      <c r="C11" s="555">
        <f>INDEX('APROC data for BPT'!C:C,MATCH(A11,'APROC data for BPT'!A:A,0))</f>
        <v>1189.900291254366</v>
      </c>
      <c r="D11" s="821">
        <v>0.6</v>
      </c>
      <c r="E11" s="822">
        <v>0.1</v>
      </c>
      <c r="F11" s="556">
        <f t="shared" si="6"/>
        <v>118.99002912543661</v>
      </c>
      <c r="G11" s="557">
        <f t="shared" si="0"/>
        <v>1237.4963029045407</v>
      </c>
      <c r="H11" s="557">
        <f t="shared" si="1"/>
        <v>1118.506273779104</v>
      </c>
      <c r="I11" s="558"/>
      <c r="J11" s="826" t="s">
        <v>3</v>
      </c>
      <c r="K11" s="826"/>
      <c r="L11" s="826" t="s">
        <v>403</v>
      </c>
      <c r="M11" s="828" t="s">
        <v>394</v>
      </c>
      <c r="N11" s="832">
        <v>0.6</v>
      </c>
      <c r="O11" s="547">
        <f>IF($K11="",INDEX('APROC data for BPT'!I:I,MATCH($A11,'APROC data for BPT'!$A:$A,0)),"")</f>
        <v>8225</v>
      </c>
      <c r="P11" s="547">
        <f>IF($K11="",INDEX('APROC data for BPT'!J:J,MATCH($A11,'APROC data for BPT'!$A:$A,0)),"")</f>
        <v>3429</v>
      </c>
      <c r="Q11" s="547" t="str">
        <f>IF($K11="","",IF(ISNUMBER(INDEX('Activity with spell flags'!F:F,MATCH($A11&amp;"DC"&amp;$K11,'Activity with spell flags'!$A:$A,0))),INDEX('Activity with spell flags'!F:F,MATCH($A11&amp;"DC"&amp;$K11,'Activity with spell flags'!$A:$A,0)),""))</f>
        <v/>
      </c>
      <c r="R11" s="547" t="str">
        <f>IF($K11="","",IF(ISNUMBER(INDEX('Activity with spell flags'!$F:$F,MATCH($A11&amp;"EL"&amp;$K11,'Activity with spell flags'!$A:$A,0))),INDEX('Activity with spell flags'!$F:$F,MATCH($A11&amp;"EL"&amp;$K11,'Activity with spell flags'!$A:$A,0)),""))</f>
        <v/>
      </c>
      <c r="S11" s="559">
        <f t="shared" si="7"/>
        <v>11654</v>
      </c>
      <c r="T11" s="558"/>
      <c r="U11" s="559">
        <f t="shared" si="8"/>
        <v>1189.900291254366</v>
      </c>
      <c r="V11" s="560">
        <f t="shared" si="2"/>
        <v>0</v>
      </c>
      <c r="W11" s="561">
        <f t="shared" si="9"/>
        <v>0.70576626051141234</v>
      </c>
      <c r="X11" s="560">
        <f t="shared" si="3"/>
        <v>1224.9111724857992</v>
      </c>
      <c r="Y11" s="560">
        <f t="shared" si="4"/>
        <v>1105.9211433603625</v>
      </c>
      <c r="Z11" s="562">
        <f t="shared" si="5"/>
        <v>-146667.10990001308</v>
      </c>
      <c r="AA11" s="971" t="str">
        <f t="shared" si="10"/>
        <v>CA11ASeptoplasty</v>
      </c>
    </row>
    <row r="12" spans="1:30" x14ac:dyDescent="0.35">
      <c r="A12" s="554" t="s">
        <v>886</v>
      </c>
      <c r="B12" s="534" t="str">
        <f>INDEX('Currency Design1718'!B:B,MATCH(A12,'Currency Design1718'!A:A,0))</f>
        <v>Tympanoplasty, 19 years and over</v>
      </c>
      <c r="C12" s="555">
        <f>INDEX('APROC data for BPT'!C:C,MATCH(A12,'APROC data for BPT'!A:A,0))</f>
        <v>1780.1190304912639</v>
      </c>
      <c r="D12" s="821">
        <v>0.65</v>
      </c>
      <c r="E12" s="822">
        <v>0.1</v>
      </c>
      <c r="F12" s="556">
        <f t="shared" si="6"/>
        <v>178.0119030491264</v>
      </c>
      <c r="G12" s="557">
        <f t="shared" si="0"/>
        <v>1842.4231965584581</v>
      </c>
      <c r="H12" s="557">
        <f t="shared" si="1"/>
        <v>1664.4112935093317</v>
      </c>
      <c r="I12" s="558"/>
      <c r="J12" s="826" t="s">
        <v>3</v>
      </c>
      <c r="K12" s="826"/>
      <c r="L12" s="826" t="s">
        <v>403</v>
      </c>
      <c r="M12" s="828" t="s">
        <v>6523</v>
      </c>
      <c r="N12" s="829">
        <v>0.8</v>
      </c>
      <c r="O12" s="547">
        <f>IF($K12="",INDEX('APROC data for BPT'!I:I,MATCH($A12,'APROC data for BPT'!$A:$A,0)),"")</f>
        <v>2684</v>
      </c>
      <c r="P12" s="547">
        <f>IF($K12="",INDEX('APROC data for BPT'!J:J,MATCH($A12,'APROC data for BPT'!$A:$A,0)),"")</f>
        <v>1799</v>
      </c>
      <c r="Q12" s="547" t="str">
        <f>IF($K12="","",IF(ISNUMBER(INDEX('Activity with spell flags'!F:F,MATCH($A12&amp;"DC"&amp;$K12,'Activity with spell flags'!$A:$A,0))),INDEX('Activity with spell flags'!F:F,MATCH($A12&amp;"DC"&amp;$K12,'Activity with spell flags'!$A:$A,0)),""))</f>
        <v/>
      </c>
      <c r="R12" s="547" t="str">
        <f>IF($K12="","",IF(ISNUMBER(INDEX('Activity with spell flags'!$F:$F,MATCH($A12&amp;"EL"&amp;$K12,'Activity with spell flags'!$A:$A,0))),INDEX('Activity with spell flags'!$F:$F,MATCH($A12&amp;"EL"&amp;$K12,'Activity with spell flags'!$A:$A,0)),""))</f>
        <v/>
      </c>
      <c r="S12" s="559">
        <f t="shared" si="7"/>
        <v>4483</v>
      </c>
      <c r="T12" s="558"/>
      <c r="U12" s="559">
        <f t="shared" si="8"/>
        <v>1780.1190304912639</v>
      </c>
      <c r="V12" s="560">
        <f t="shared" si="2"/>
        <v>0</v>
      </c>
      <c r="W12" s="561">
        <f t="shared" si="9"/>
        <v>0.59870622351104175</v>
      </c>
      <c r="X12" s="560">
        <f t="shared" si="3"/>
        <v>1851.5540993258339</v>
      </c>
      <c r="Y12" s="560">
        <f t="shared" si="4"/>
        <v>1673.5421962767075</v>
      </c>
      <c r="Z12" s="562">
        <f t="shared" si="5"/>
        <v>40933.837106145453</v>
      </c>
      <c r="AA12" s="971" t="str">
        <f t="shared" si="10"/>
        <v>CA32ATympanoplasty</v>
      </c>
    </row>
    <row r="13" spans="1:30" ht="12.75" customHeight="1" x14ac:dyDescent="0.35">
      <c r="A13" s="554" t="s">
        <v>1368</v>
      </c>
      <c r="B13" s="534" t="str">
        <f>INDEX('Currency Design1718'!B:B,MATCH(A13,'Currency Design1718'!A:A,0))</f>
        <v>Unilateral Major Breast Procedures with Lymph Node Clearance, with CC Score 0-1</v>
      </c>
      <c r="C13" s="555">
        <f>INDEX('APROC data for BPT'!C:C,MATCH(A13,'APROC data for BPT'!A:A,0))</f>
        <v>2737.8042886390481</v>
      </c>
      <c r="D13" s="822">
        <v>0.15</v>
      </c>
      <c r="E13" s="822">
        <v>0.1</v>
      </c>
      <c r="F13" s="556">
        <f t="shared" si="6"/>
        <v>273.78042886390483</v>
      </c>
      <c r="G13" s="557">
        <f t="shared" si="0"/>
        <v>2970.5176531733673</v>
      </c>
      <c r="H13" s="557">
        <f t="shared" ref="H13" si="11">G13-F13</f>
        <v>2696.7372243094624</v>
      </c>
      <c r="I13" s="558"/>
      <c r="J13" s="826" t="s">
        <v>6522</v>
      </c>
      <c r="K13" s="826" t="s">
        <v>455</v>
      </c>
      <c r="L13" s="826" t="s">
        <v>459</v>
      </c>
      <c r="M13" s="828" t="s">
        <v>456</v>
      </c>
      <c r="N13" s="822">
        <v>0.4</v>
      </c>
      <c r="O13" s="547" t="str">
        <f>IF($K13="",INDEX('APROC data for BPT'!I:I,MATCH($A13,'APROC data for BPT'!$A:$A,0)),"")</f>
        <v/>
      </c>
      <c r="P13" s="547" t="str">
        <f>IF($K13="",INDEX('APROC data for BPT'!J:J,MATCH($A13,'APROC data for BPT'!$A:$A,0)),"")</f>
        <v/>
      </c>
      <c r="Q13" s="547" t="str">
        <f>IF($K13="","",IF(ISNUMBER(INDEX('Activity with spell flags'!F:F,MATCH($A13&amp;"DC"&amp;$K13,'Activity with spell flags'!$A:$A,0))),INDEX('Activity with spell flags'!F:F,MATCH($A13&amp;"DC"&amp;$K13,'Activity with spell flags'!$A:$A,0)),""))</f>
        <v/>
      </c>
      <c r="R13" s="547" t="str">
        <f>IF($K13="","",IF(ISNUMBER(INDEX('Activity with spell flags'!$F:$F,MATCH($A13&amp;"EL"&amp;$K13,'Activity with spell flags'!$A:$A,0))),INDEX('Activity with spell flags'!$F:$F,MATCH($A13&amp;"EL"&amp;$K13,'Activity with spell flags'!$A:$A,0)),""))</f>
        <v/>
      </c>
      <c r="S13" s="559">
        <f t="shared" si="7"/>
        <v>0</v>
      </c>
      <c r="T13" s="558"/>
      <c r="U13" s="559">
        <f t="shared" si="8"/>
        <v>2737.8042886390481</v>
      </c>
      <c r="V13" s="560">
        <f t="shared" si="2"/>
        <v>0</v>
      </c>
      <c r="W13" s="561" t="str">
        <f t="shared" si="9"/>
        <v/>
      </c>
      <c r="X13" s="560" t="str">
        <f t="shared" si="3"/>
        <v/>
      </c>
      <c r="Y13" s="560" t="str">
        <f t="shared" si="4"/>
        <v/>
      </c>
      <c r="Z13" s="562" t="str">
        <f t="shared" si="5"/>
        <v/>
      </c>
      <c r="AA13" s="971" t="str">
        <f t="shared" si="10"/>
        <v>JA38CMastectomy</v>
      </c>
    </row>
    <row r="14" spans="1:30" x14ac:dyDescent="0.35">
      <c r="A14" s="554" t="s">
        <v>1592</v>
      </c>
      <c r="B14" s="534" t="str">
        <f>INDEX('Currency Design1718'!B:B,MATCH(A14,'Currency Design1718'!A:A,0))</f>
        <v>Intermediate Open Lower Genital Tract Procedures with CC Score 0-2</v>
      </c>
      <c r="C14" s="555">
        <f>INDEX('APROC data for BPT'!C:C,MATCH(A14,'APROC data for BPT'!A:A,0))</f>
        <v>1523.5099385937058</v>
      </c>
      <c r="D14" s="822">
        <v>0.25</v>
      </c>
      <c r="E14" s="822">
        <v>0.1</v>
      </c>
      <c r="F14" s="556">
        <f t="shared" ref="F14:F30" si="12">E14*C14</f>
        <v>152.35099385937059</v>
      </c>
      <c r="G14" s="557">
        <f t="shared" ref="G14:G30" si="13">C14+F14*(1-D14)</f>
        <v>1637.7731839882338</v>
      </c>
      <c r="H14" s="557">
        <f t="shared" ref="H14" si="14">G14-F14</f>
        <v>1485.4221901288631</v>
      </c>
      <c r="I14" s="558"/>
      <c r="J14" s="826" t="s">
        <v>3</v>
      </c>
      <c r="K14" s="826"/>
      <c r="L14" s="826" t="s">
        <v>442</v>
      </c>
      <c r="M14" s="833" t="s">
        <v>6524</v>
      </c>
      <c r="N14" s="822">
        <v>0.4</v>
      </c>
      <c r="O14" s="547">
        <f>IF($K14="",INDEX('APROC data for BPT'!I:I,MATCH($A14,'APROC data for BPT'!$A:$A,0)),"")</f>
        <v>1295</v>
      </c>
      <c r="P14" s="547">
        <f>IF($K14="",INDEX('APROC data for BPT'!J:J,MATCH($A14,'APROC data for BPT'!$A:$A,0)),"")</f>
        <v>7159</v>
      </c>
      <c r="Q14" s="547" t="str">
        <f>IF($K14="","",IF(ISNUMBER(INDEX('Activity with spell flags'!F:F,MATCH($A14&amp;"DC"&amp;$K14,'Activity with spell flags'!$A:$A,0))),INDEX('Activity with spell flags'!F:F,MATCH($A14&amp;"DC"&amp;$K14,'Activity with spell flags'!$A:$A,0)),""))</f>
        <v/>
      </c>
      <c r="R14" s="547" t="str">
        <f>IF($K14="","",IF(ISNUMBER(INDEX('Activity with spell flags'!$F:$F,MATCH($A14&amp;"EL"&amp;$K14,'Activity with spell flags'!$A:$A,0))),INDEX('Activity with spell flags'!$F:$F,MATCH($A14&amp;"EL"&amp;$K14,'Activity with spell flags'!$A:$A,0)),""))</f>
        <v/>
      </c>
      <c r="S14" s="559">
        <f t="shared" si="7"/>
        <v>8454</v>
      </c>
      <c r="T14" s="558"/>
      <c r="U14" s="559">
        <f t="shared" si="8"/>
        <v>1523.5099385937058</v>
      </c>
      <c r="V14" s="560">
        <f t="shared" si="2"/>
        <v>0</v>
      </c>
      <c r="W14" s="561">
        <f t="shared" si="9"/>
        <v>0.15318192571563757</v>
      </c>
      <c r="X14" s="560">
        <f t="shared" si="3"/>
        <v>1652.5235138290066</v>
      </c>
      <c r="Y14" s="560">
        <f t="shared" si="4"/>
        <v>1500.1725199696359</v>
      </c>
      <c r="Z14" s="562">
        <f t="shared" si="5"/>
        <v>124699.28847389109</v>
      </c>
      <c r="AA14" s="971" t="str">
        <f t="shared" si="10"/>
        <v>MA04DAnterior or posterior colporrhaphy</v>
      </c>
      <c r="AB14" s="563"/>
      <c r="AC14" s="563"/>
      <c r="AD14" s="563"/>
    </row>
    <row r="15" spans="1:30" x14ac:dyDescent="0.35">
      <c r="A15" s="554" t="s">
        <v>858</v>
      </c>
      <c r="B15" s="534" t="str">
        <f>INDEX('Currency Design1718'!B:B,MATCH(A15,'Currency Design1718'!A:A,0))</f>
        <v>Minor Neck Procedures, 19 years and over</v>
      </c>
      <c r="C15" s="555">
        <f>INDEX('APROC data for BPT'!C:C,MATCH(A15,'APROC data for BPT'!A:A,0))</f>
        <v>971.01877288031187</v>
      </c>
      <c r="D15" s="822">
        <v>0.8</v>
      </c>
      <c r="E15" s="822">
        <v>0.1</v>
      </c>
      <c r="F15" s="556">
        <f t="shared" si="12"/>
        <v>97.10187728803119</v>
      </c>
      <c r="G15" s="557">
        <f t="shared" si="13"/>
        <v>990.43914833791814</v>
      </c>
      <c r="H15" s="557">
        <f t="shared" ref="H15:H27" si="15">G15-F15</f>
        <v>893.33727104988691</v>
      </c>
      <c r="I15" s="558"/>
      <c r="J15" s="826" t="s">
        <v>6522</v>
      </c>
      <c r="K15" s="826" t="s">
        <v>2232</v>
      </c>
      <c r="L15" s="826" t="s">
        <v>4006</v>
      </c>
      <c r="M15" s="833" t="s">
        <v>2219</v>
      </c>
      <c r="N15" s="822">
        <v>0.8</v>
      </c>
      <c r="O15" s="547" t="str">
        <f>IF($K15="",INDEX('APROC data for BPT'!I:I,MATCH($A15,'APROC data for BPT'!$A:$A,0)),"")</f>
        <v/>
      </c>
      <c r="P15" s="547" t="str">
        <f>IF($K15="",INDEX('APROC data for BPT'!J:J,MATCH($A15,'APROC data for BPT'!$A:$A,0)),"")</f>
        <v/>
      </c>
      <c r="Q15" s="547">
        <f>IF($K15="","",IF(ISNUMBER(INDEX('Activity with spell flags'!F:F,MATCH($A15&amp;"DC"&amp;$K15,'Activity with spell flags'!$A:$A,0))),INDEX('Activity with spell flags'!F:F,MATCH($A15&amp;"DC"&amp;$K15,'Activity with spell flags'!$A:$A,0)),""))</f>
        <v>2928</v>
      </c>
      <c r="R15" s="547">
        <f>IF($K15="","",IF(ISNUMBER(INDEX('Activity with spell flags'!$F:$F,MATCH($A15&amp;"EL"&amp;$K15,'Activity with spell flags'!$A:$A,0))),INDEX('Activity with spell flags'!$F:$F,MATCH($A15&amp;"EL"&amp;$K15,'Activity with spell flags'!$A:$A,0)),""))</f>
        <v>895</v>
      </c>
      <c r="S15" s="559">
        <f t="shared" si="7"/>
        <v>3823</v>
      </c>
      <c r="T15" s="558"/>
      <c r="U15" s="559">
        <f t="shared" si="8"/>
        <v>971.01877288031187</v>
      </c>
      <c r="V15" s="560">
        <f t="shared" si="2"/>
        <v>0</v>
      </c>
      <c r="W15" s="561">
        <f t="shared" si="9"/>
        <v>0.76589066178393927</v>
      </c>
      <c r="X15" s="560">
        <f t="shared" si="3"/>
        <v>993.75122911175004</v>
      </c>
      <c r="Y15" s="560">
        <f t="shared" si="4"/>
        <v>896.6493518237188</v>
      </c>
      <c r="Z15" s="562">
        <f t="shared" si="5"/>
        <v>12662.084798359079</v>
      </c>
      <c r="AA15" s="971" t="str">
        <f t="shared" si="10"/>
        <v>CA05ABiopsy / sampling of cervical lymph nodes</v>
      </c>
      <c r="AB15" s="563"/>
      <c r="AC15" s="563"/>
      <c r="AD15" s="563"/>
    </row>
    <row r="16" spans="1:30" ht="26.25" x14ac:dyDescent="0.35">
      <c r="A16" s="554" t="s">
        <v>1274</v>
      </c>
      <c r="B16" s="534" t="str">
        <f>INDEX('Currency Design1718'!B:B,MATCH(A16,'Currency Design1718'!A:A,0))</f>
        <v>Intermediate Therapeutic Endoscopic Retrograde Cholangiopancreatography with CC Score 0-1</v>
      </c>
      <c r="C16" s="555">
        <f>INDEX('APROC data for BPT'!C:C,MATCH(A16,'APROC data for BPT'!A:A,0))</f>
        <v>789.26879678825856</v>
      </c>
      <c r="D16" s="822">
        <v>0.8</v>
      </c>
      <c r="E16" s="822">
        <v>0.1</v>
      </c>
      <c r="F16" s="556">
        <f t="shared" si="12"/>
        <v>78.926879678825856</v>
      </c>
      <c r="G16" s="557">
        <f t="shared" si="13"/>
        <v>805.05417272402372</v>
      </c>
      <c r="H16" s="557">
        <f t="shared" si="15"/>
        <v>726.1272930451978</v>
      </c>
      <c r="I16" s="558"/>
      <c r="J16" s="826" t="s">
        <v>3</v>
      </c>
      <c r="K16" s="826"/>
      <c r="L16" s="826" t="s">
        <v>4007</v>
      </c>
      <c r="M16" s="833" t="s">
        <v>2193</v>
      </c>
      <c r="N16" s="822">
        <v>0.95</v>
      </c>
      <c r="O16" s="547">
        <f>IF($K16="",INDEX('APROC data for BPT'!I:I,MATCH($A16,'APROC data for BPT'!$A:$A,0)),"")</f>
        <v>8239</v>
      </c>
      <c r="P16" s="547">
        <f>IF($K16="",INDEX('APROC data for BPT'!J:J,MATCH($A16,'APROC data for BPT'!$A:$A,0)),"")</f>
        <v>3453</v>
      </c>
      <c r="Q16" s="547" t="str">
        <f>IF($K16="","",IF(ISNUMBER(INDEX('Activity with spell flags'!F:F,MATCH($A16&amp;"DC"&amp;$K16,'Activity with spell flags'!$A:$A,0))),INDEX('Activity with spell flags'!F:F,MATCH($A16&amp;"DC"&amp;$K16,'Activity with spell flags'!$A:$A,0)),""))</f>
        <v/>
      </c>
      <c r="R16" s="547" t="str">
        <f>IF($K16="","",IF(ISNUMBER(INDEX('Activity with spell flags'!$F:$F,MATCH($A16&amp;"EL"&amp;$K16,'Activity with spell flags'!$A:$A,0))),INDEX('Activity with spell flags'!$F:$F,MATCH($A16&amp;"EL"&amp;$K16,'Activity with spell flags'!$A:$A,0)),""))</f>
        <v/>
      </c>
      <c r="S16" s="559">
        <f t="shared" si="7"/>
        <v>11692</v>
      </c>
      <c r="T16" s="558"/>
      <c r="U16" s="559">
        <f t="shared" si="8"/>
        <v>789.26879678825856</v>
      </c>
      <c r="V16" s="560">
        <f t="shared" si="2"/>
        <v>0</v>
      </c>
      <c r="W16" s="561">
        <f t="shared" si="9"/>
        <v>0.70466985973315088</v>
      </c>
      <c r="X16" s="560">
        <f t="shared" si="3"/>
        <v>812.57828323463082</v>
      </c>
      <c r="Y16" s="560">
        <f t="shared" si="4"/>
        <v>733.65140355580502</v>
      </c>
      <c r="Z16" s="562">
        <f t="shared" si="5"/>
        <v>87971.900090019219</v>
      </c>
      <c r="AA16" s="971" t="str">
        <f t="shared" si="10"/>
        <v>GB06HBone marrow biopsy</v>
      </c>
      <c r="AB16" s="563"/>
      <c r="AC16" s="563"/>
      <c r="AD16" s="563"/>
    </row>
    <row r="17" spans="1:30" x14ac:dyDescent="0.35">
      <c r="A17" s="554" t="s">
        <v>1929</v>
      </c>
      <c r="B17" s="534" t="str">
        <f>INDEX('Currency Design1718'!B:B,MATCH(A17,'Currency Design1718'!A:A,0))</f>
        <v>Open Arteriovenous Fistula, Graft or Shunt Procedures</v>
      </c>
      <c r="C17" s="555">
        <f>INDEX('APROC data for BPT'!C:C,MATCH(A17,'APROC data for BPT'!A:A,0))</f>
        <v>1753.3747107547576</v>
      </c>
      <c r="D17" s="822">
        <v>0.8</v>
      </c>
      <c r="E17" s="822">
        <v>0.1</v>
      </c>
      <c r="F17" s="556">
        <f t="shared" si="12"/>
        <v>175.33747107547578</v>
      </c>
      <c r="G17" s="557">
        <f t="shared" si="13"/>
        <v>1788.4422049698528</v>
      </c>
      <c r="H17" s="557">
        <f t="shared" si="15"/>
        <v>1613.104733894377</v>
      </c>
      <c r="I17" s="558"/>
      <c r="J17" s="826" t="s">
        <v>6522</v>
      </c>
      <c r="K17" s="826" t="s">
        <v>2233</v>
      </c>
      <c r="L17" s="826" t="s">
        <v>624</v>
      </c>
      <c r="M17" s="833" t="s">
        <v>2194</v>
      </c>
      <c r="N17" s="822">
        <v>0.8</v>
      </c>
      <c r="O17" s="547" t="str">
        <f>IF($K17="",INDEX('APROC data for BPT'!I:I,MATCH($A17,'APROC data for BPT'!$A:$A,0)),"")</f>
        <v/>
      </c>
      <c r="P17" s="547" t="str">
        <f>IF($K17="",INDEX('APROC data for BPT'!J:J,MATCH($A17,'APROC data for BPT'!$A:$A,0)),"")</f>
        <v/>
      </c>
      <c r="Q17" s="547">
        <f>IF($K17="","",IF(ISNUMBER(INDEX('Activity with spell flags'!F:F,MATCH($A17&amp;"DC"&amp;$K17,'Activity with spell flags'!$A:$A,0))),INDEX('Activity with spell flags'!F:F,MATCH($A17&amp;"DC"&amp;$K17,'Activity with spell flags'!$A:$A,0)),""))</f>
        <v>3740</v>
      </c>
      <c r="R17" s="547">
        <f>IF($K17="","",IF(ISNUMBER(INDEX('Activity with spell flags'!$F:$F,MATCH($A17&amp;"EL"&amp;$K17,'Activity with spell flags'!$A:$A,0))),INDEX('Activity with spell flags'!$F:$F,MATCH($A17&amp;"EL"&amp;$K17,'Activity with spell flags'!$A:$A,0)),""))</f>
        <v>1756</v>
      </c>
      <c r="S17" s="559">
        <f t="shared" si="7"/>
        <v>5496</v>
      </c>
      <c r="T17" s="558"/>
      <c r="U17" s="559">
        <f t="shared" si="8"/>
        <v>1753.3747107547576</v>
      </c>
      <c r="V17" s="560">
        <f t="shared" si="2"/>
        <v>0</v>
      </c>
      <c r="W17" s="561">
        <f t="shared" si="9"/>
        <v>0.68049490538573509</v>
      </c>
      <c r="X17" s="560">
        <f t="shared" si="3"/>
        <v>1809.3959260401537</v>
      </c>
      <c r="Y17" s="560">
        <f t="shared" si="4"/>
        <v>1634.0584549646778</v>
      </c>
      <c r="Z17" s="562">
        <f t="shared" si="5"/>
        <v>115161.65100237355</v>
      </c>
      <c r="AA17" s="971" t="str">
        <f t="shared" si="10"/>
        <v>YQ42ZCreation of arteriovenous fistula for dialysis</v>
      </c>
      <c r="AB17" s="563"/>
      <c r="AC17" s="563"/>
      <c r="AD17" s="563"/>
    </row>
    <row r="18" spans="1:30" x14ac:dyDescent="0.35">
      <c r="A18" s="554" t="s">
        <v>708</v>
      </c>
      <c r="B18" s="534" t="str">
        <f>INDEX('Currency Design1718'!B:B,MATCH(A18,'Currency Design1718'!A:A,0))</f>
        <v>Intermediate Endoscopic Ureter Procedures, 19 years and over</v>
      </c>
      <c r="C18" s="555">
        <f>INDEX('APROC data for BPT'!C:C,MATCH(A18,'APROC data for BPT'!A:A,0))</f>
        <v>861.65716495715901</v>
      </c>
      <c r="D18" s="822">
        <v>0.6</v>
      </c>
      <c r="E18" s="822">
        <v>0.1</v>
      </c>
      <c r="F18" s="556">
        <f t="shared" si="12"/>
        <v>86.165716495715913</v>
      </c>
      <c r="G18" s="557">
        <f t="shared" si="13"/>
        <v>896.1234515554454</v>
      </c>
      <c r="H18" s="557">
        <f t="shared" si="15"/>
        <v>809.95773505972943</v>
      </c>
      <c r="I18" s="558"/>
      <c r="J18" s="826" t="s">
        <v>6522</v>
      </c>
      <c r="K18" s="826" t="s">
        <v>2235</v>
      </c>
      <c r="L18" s="826" t="s">
        <v>438</v>
      </c>
      <c r="M18" s="833" t="s">
        <v>2195</v>
      </c>
      <c r="N18" s="822">
        <v>0.9</v>
      </c>
      <c r="O18" s="547" t="str">
        <f>IF($K18="",INDEX('APROC data for BPT'!I:I,MATCH($A18,'APROC data for BPT'!$A:$A,0)),"")</f>
        <v/>
      </c>
      <c r="P18" s="547" t="str">
        <f>IF($K18="",INDEX('APROC data for BPT'!J:J,MATCH($A18,'APROC data for BPT'!$A:$A,0)),"")</f>
        <v/>
      </c>
      <c r="Q18" s="547">
        <f>IF($K18="","",IF(ISNUMBER(INDEX('Activity with spell flags'!F:F,MATCH($A18&amp;"DC"&amp;$K18,'Activity with spell flags'!$A:$A,0))),INDEX('Activity with spell flags'!F:F,MATCH($A18&amp;"DC"&amp;$K18,'Activity with spell flags'!$A:$A,0)),""))</f>
        <v>3402</v>
      </c>
      <c r="R18" s="547">
        <f>IF($K18="","",IF(ISNUMBER(INDEX('Activity with spell flags'!$F:$F,MATCH($A18&amp;"EL"&amp;$K18,'Activity with spell flags'!$A:$A,0))),INDEX('Activity with spell flags'!$F:$F,MATCH($A18&amp;"EL"&amp;$K18,'Activity with spell flags'!$A:$A,0)),""))</f>
        <v>3342</v>
      </c>
      <c r="S18" s="559">
        <f t="shared" si="7"/>
        <v>6744</v>
      </c>
      <c r="T18" s="558"/>
      <c r="U18" s="559">
        <f t="shared" si="8"/>
        <v>861.65716495715901</v>
      </c>
      <c r="V18" s="560">
        <f t="shared" si="2"/>
        <v>0</v>
      </c>
      <c r="W18" s="561">
        <f t="shared" si="9"/>
        <v>0.50444839857651247</v>
      </c>
      <c r="X18" s="560">
        <f t="shared" si="3"/>
        <v>904.35672375441334</v>
      </c>
      <c r="Y18" s="560">
        <f t="shared" si="4"/>
        <v>818.19100725869748</v>
      </c>
      <c r="Z18" s="562">
        <f t="shared" si="5"/>
        <v>55525.18770984048</v>
      </c>
      <c r="AA18" s="971" t="str">
        <f t="shared" si="10"/>
        <v>LB09DEndoscopic insertion of prosthesis into ureter</v>
      </c>
      <c r="AB18" s="563"/>
      <c r="AC18" s="563"/>
      <c r="AD18" s="563"/>
    </row>
    <row r="19" spans="1:30" ht="26.25" x14ac:dyDescent="0.35">
      <c r="A19" s="554" t="s">
        <v>1490</v>
      </c>
      <c r="B19" s="534" t="str">
        <f>INDEX('Currency Design1718'!B:B,MATCH(A19,'Currency Design1718'!A:A,0))</f>
        <v>Major Endoscopic Bladder Procedures with CC Score 2-4</v>
      </c>
      <c r="C19" s="555">
        <f>INDEX('APROC data for BPT'!C:C,MATCH(A19,'APROC data for BPT'!A:A,0))</f>
        <v>1611.6394124488259</v>
      </c>
      <c r="D19" s="822">
        <v>0.25</v>
      </c>
      <c r="E19" s="822">
        <v>0.1</v>
      </c>
      <c r="F19" s="556">
        <f t="shared" si="12"/>
        <v>161.16394124488261</v>
      </c>
      <c r="G19" s="557">
        <f t="shared" si="13"/>
        <v>1732.5123683824877</v>
      </c>
      <c r="H19" s="557">
        <f t="shared" si="15"/>
        <v>1571.3484271376051</v>
      </c>
      <c r="I19" s="558"/>
      <c r="J19" s="826" t="s">
        <v>3</v>
      </c>
      <c r="K19" s="826"/>
      <c r="L19" s="826" t="s">
        <v>438</v>
      </c>
      <c r="M19" s="833" t="s">
        <v>2220</v>
      </c>
      <c r="N19" s="822">
        <v>0.5</v>
      </c>
      <c r="O19" s="547">
        <f>IF($K19="",INDEX('APROC data for BPT'!I:I,MATCH($A19,'APROC data for BPT'!$A:$A,0)),"")</f>
        <v>628</v>
      </c>
      <c r="P19" s="547">
        <f>IF($K19="",INDEX('APROC data for BPT'!J:J,MATCH($A19,'APROC data for BPT'!$A:$A,0)),"")</f>
        <v>7537</v>
      </c>
      <c r="Q19" s="547" t="str">
        <f>IF($K19="","",IF(ISNUMBER(INDEX('Activity with spell flags'!F:F,MATCH($A19&amp;"DC"&amp;$K19,'Activity with spell flags'!$A:$A,0))),INDEX('Activity with spell flags'!F:F,MATCH($A19&amp;"DC"&amp;$K19,'Activity with spell flags'!$A:$A,0)),""))</f>
        <v/>
      </c>
      <c r="R19" s="547" t="str">
        <f>IF($K19="","",IF(ISNUMBER(INDEX('Activity with spell flags'!$F:$F,MATCH($A19&amp;"EL"&amp;$K19,'Activity with spell flags'!$A:$A,0))),INDEX('Activity with spell flags'!$F:$F,MATCH($A19&amp;"EL"&amp;$K19,'Activity with spell flags'!$A:$A,0)),""))</f>
        <v/>
      </c>
      <c r="S19" s="559">
        <f t="shared" si="7"/>
        <v>8165</v>
      </c>
      <c r="T19" s="558"/>
      <c r="U19" s="559">
        <f t="shared" si="8"/>
        <v>1611.6394124488256</v>
      </c>
      <c r="V19" s="560">
        <f t="shared" si="2"/>
        <v>0</v>
      </c>
      <c r="W19" s="561">
        <f t="shared" si="9"/>
        <v>7.691365584813227E-2</v>
      </c>
      <c r="X19" s="560">
        <f t="shared" si="3"/>
        <v>1760.4076457816709</v>
      </c>
      <c r="Y19" s="560">
        <f t="shared" si="4"/>
        <v>1599.2437045367883</v>
      </c>
      <c r="Z19" s="562">
        <f t="shared" si="5"/>
        <v>227764.93996432982</v>
      </c>
      <c r="AA19" s="971" t="str">
        <f t="shared" si="10"/>
        <v>LB13EEndoscopic resection / destruction of lesion of bladder</v>
      </c>
      <c r="AB19" s="563"/>
      <c r="AC19" s="563"/>
      <c r="AD19" s="563"/>
    </row>
    <row r="20" spans="1:30" ht="26.25" x14ac:dyDescent="0.35">
      <c r="A20" s="554" t="s">
        <v>1491</v>
      </c>
      <c r="B20" s="534" t="str">
        <f>INDEX('Currency Design1718'!B:B,MATCH(A20,'Currency Design1718'!A:A,0))</f>
        <v>Major Endoscopic Bladder Procedures with CC Score 0-1</v>
      </c>
      <c r="C20" s="555">
        <f>INDEX('APROC data for BPT'!C:C,MATCH(A20,'APROC data for BPT'!A:A,0))</f>
        <v>1416.4183713917278</v>
      </c>
      <c r="D20" s="822">
        <v>0.25</v>
      </c>
      <c r="E20" s="822">
        <v>0.1</v>
      </c>
      <c r="F20" s="556">
        <f t="shared" si="12"/>
        <v>141.64183713917279</v>
      </c>
      <c r="G20" s="557">
        <f t="shared" si="13"/>
        <v>1522.6497492461074</v>
      </c>
      <c r="H20" s="557">
        <f t="shared" si="15"/>
        <v>1381.0079121069346</v>
      </c>
      <c r="I20" s="558"/>
      <c r="J20" s="826" t="s">
        <v>3</v>
      </c>
      <c r="K20" s="826"/>
      <c r="L20" s="826" t="s">
        <v>438</v>
      </c>
      <c r="M20" s="833" t="s">
        <v>2220</v>
      </c>
      <c r="N20" s="822">
        <v>0.2</v>
      </c>
      <c r="O20" s="547">
        <f>IF($K20="",INDEX('APROC data for BPT'!I:I,MATCH($A20,'APROC data for BPT'!$A:$A,0)),"")</f>
        <v>2039</v>
      </c>
      <c r="P20" s="547">
        <f>IF($K20="",INDEX('APROC data for BPT'!J:J,MATCH($A20,'APROC data for BPT'!$A:$A,0)),"")</f>
        <v>12894</v>
      </c>
      <c r="Q20" s="547" t="str">
        <f>IF($K20="","",IF(ISNUMBER(INDEX('Activity with spell flags'!F:F,MATCH($A20&amp;"DC"&amp;$K20,'Activity with spell flags'!$A:$A,0))),INDEX('Activity with spell flags'!F:F,MATCH($A20&amp;"DC"&amp;$K20,'Activity with spell flags'!$A:$A,0)),""))</f>
        <v/>
      </c>
      <c r="R20" s="547" t="str">
        <f>IF($K20="","",IF(ISNUMBER(INDEX('Activity with spell flags'!$F:$F,MATCH($A20&amp;"EL"&amp;$K20,'Activity with spell flags'!$A:$A,0))),INDEX('Activity with spell flags'!$F:$F,MATCH($A20&amp;"EL"&amp;$K20,'Activity with spell flags'!$A:$A,0)),""))</f>
        <v/>
      </c>
      <c r="S20" s="559">
        <f t="shared" si="7"/>
        <v>14933</v>
      </c>
      <c r="T20" s="558"/>
      <c r="U20" s="559">
        <f t="shared" si="8"/>
        <v>1416.4183713917278</v>
      </c>
      <c r="V20" s="560">
        <f t="shared" si="2"/>
        <v>0</v>
      </c>
      <c r="W20" s="561">
        <f t="shared" si="9"/>
        <v>0.13654322641130381</v>
      </c>
      <c r="X20" s="560">
        <f t="shared" si="3"/>
        <v>1538.7199750930936</v>
      </c>
      <c r="Y20" s="560">
        <f t="shared" si="4"/>
        <v>1397.0781379539208</v>
      </c>
      <c r="Z20" s="562">
        <f t="shared" si="5"/>
        <v>239976.68257304654</v>
      </c>
      <c r="AA20" s="971" t="str">
        <f t="shared" si="10"/>
        <v>LB13FEndoscopic resection / destruction of lesion of bladder</v>
      </c>
      <c r="AB20" s="563"/>
      <c r="AC20" s="563"/>
      <c r="AD20" s="563"/>
    </row>
    <row r="21" spans="1:30" ht="26.25" x14ac:dyDescent="0.35">
      <c r="A21" s="554" t="s">
        <v>1099</v>
      </c>
      <c r="B21" s="534" t="str">
        <f>INDEX('Currency Design1718'!B:B,MATCH(A21,'Currency Design1718'!A:A,0))</f>
        <v>Major General Abdominal Procedures, 19 years and over, with CC Score 0</v>
      </c>
      <c r="C21" s="555">
        <f>INDEX('APROC data for BPT'!C:C,MATCH(A21,'APROC data for BPT'!A:A,0))</f>
        <v>1671.0794715908924</v>
      </c>
      <c r="D21" s="822">
        <v>0.8</v>
      </c>
      <c r="E21" s="822">
        <v>0.1</v>
      </c>
      <c r="F21" s="556">
        <f t="shared" si="12"/>
        <v>167.10794715908924</v>
      </c>
      <c r="G21" s="557">
        <f t="shared" si="13"/>
        <v>1704.5010610227102</v>
      </c>
      <c r="H21" s="557">
        <f t="shared" si="15"/>
        <v>1537.393113863621</v>
      </c>
      <c r="I21" s="558"/>
      <c r="J21" s="826" t="s">
        <v>6522</v>
      </c>
      <c r="K21" s="826" t="s">
        <v>2236</v>
      </c>
      <c r="L21" s="826" t="s">
        <v>431</v>
      </c>
      <c r="M21" s="833" t="s">
        <v>2221</v>
      </c>
      <c r="N21" s="822">
        <v>0.8</v>
      </c>
      <c r="O21" s="547" t="str">
        <f>IF($K21="",INDEX('APROC data for BPT'!I:I,MATCH($A21,'APROC data for BPT'!$A:$A,0)),"")</f>
        <v/>
      </c>
      <c r="P21" s="547" t="str">
        <f>IF($K21="",INDEX('APROC data for BPT'!J:J,MATCH($A21,'APROC data for BPT'!$A:$A,0)),"")</f>
        <v/>
      </c>
      <c r="Q21" s="547">
        <f>IF($K21="","",IF(ISNUMBER(INDEX('Activity with spell flags'!F:F,MATCH($A21&amp;"DC"&amp;$K21,'Activity with spell flags'!$A:$A,0))),INDEX('Activity with spell flags'!F:F,MATCH($A21&amp;"DC"&amp;$K21,'Activity with spell flags'!$A:$A,0)),""))</f>
        <v>1407</v>
      </c>
      <c r="R21" s="547">
        <f>IF($K21="","",IF(ISNUMBER(INDEX('Activity with spell flags'!$F:$F,MATCH($A21&amp;"EL"&amp;$K21,'Activity with spell flags'!$A:$A,0))),INDEX('Activity with spell flags'!$F:$F,MATCH($A21&amp;"EL"&amp;$K21,'Activity with spell flags'!$A:$A,0)),""))</f>
        <v>746</v>
      </c>
      <c r="S21" s="559">
        <f t="shared" si="7"/>
        <v>2153</v>
      </c>
      <c r="T21" s="558"/>
      <c r="U21" s="559">
        <f t="shared" si="8"/>
        <v>1671.0794715908924</v>
      </c>
      <c r="V21" s="560">
        <f t="shared" si="2"/>
        <v>0</v>
      </c>
      <c r="W21" s="561">
        <f t="shared" si="9"/>
        <v>0.65350673478866694</v>
      </c>
      <c r="X21" s="560">
        <f t="shared" si="3"/>
        <v>1728.9812498448082</v>
      </c>
      <c r="Y21" s="560">
        <f t="shared" si="4"/>
        <v>1561.873302685719</v>
      </c>
      <c r="Z21" s="562">
        <f t="shared" si="5"/>
        <v>52705.846533976728</v>
      </c>
      <c r="AA21" s="971" t="str">
        <f t="shared" si="10"/>
        <v>FZ12QExcision biopsy of lymph node for diagnosis (cervical, inguinal, axillary)</v>
      </c>
      <c r="AB21" s="563"/>
      <c r="AC21" s="563"/>
      <c r="AD21" s="563"/>
    </row>
    <row r="22" spans="1:30" x14ac:dyDescent="0.35">
      <c r="A22" s="554" t="s">
        <v>1398</v>
      </c>
      <c r="B22" s="534" t="str">
        <f>INDEX('Currency Design1718'!B:B,MATCH(A22,'Currency Design1718'!A:A,0))</f>
        <v>Parathyroid Procedures with CC Score 0-1</v>
      </c>
      <c r="C22" s="555">
        <f>INDEX('APROC data for BPT'!C:C,MATCH(A22,'APROC data for BPT'!A:A,0))</f>
        <v>1995.8818122368425</v>
      </c>
      <c r="D22" s="822">
        <v>0.25</v>
      </c>
      <c r="E22" s="822">
        <v>0.1</v>
      </c>
      <c r="F22" s="556">
        <f t="shared" si="12"/>
        <v>199.58818122368427</v>
      </c>
      <c r="G22" s="557">
        <f t="shared" si="13"/>
        <v>2145.5729481546059</v>
      </c>
      <c r="H22" s="557">
        <f t="shared" si="15"/>
        <v>1945.9847669309215</v>
      </c>
      <c r="I22" s="558"/>
      <c r="J22" s="826" t="s">
        <v>3</v>
      </c>
      <c r="K22" s="826"/>
      <c r="L22" s="826" t="s">
        <v>4006</v>
      </c>
      <c r="M22" s="833" t="s">
        <v>6525</v>
      </c>
      <c r="N22" s="822">
        <v>0.3</v>
      </c>
      <c r="O22" s="547">
        <f>IF($K22="",INDEX('APROC data for BPT'!I:I,MATCH($A22,'APROC data for BPT'!$A:$A,0)),"")</f>
        <v>324</v>
      </c>
      <c r="P22" s="547">
        <f>IF($K22="",INDEX('APROC data for BPT'!J:J,MATCH($A22,'APROC data for BPT'!$A:$A,0)),"")</f>
        <v>2040</v>
      </c>
      <c r="Q22" s="547" t="str">
        <f>IF($K22="","",IF(ISNUMBER(INDEX('Activity with spell flags'!F:F,MATCH($A22&amp;"DC"&amp;$K22,'Activity with spell flags'!$A:$A,0))),INDEX('Activity with spell flags'!F:F,MATCH($A22&amp;"DC"&amp;$K22,'Activity with spell flags'!$A:$A,0)),""))</f>
        <v/>
      </c>
      <c r="R22" s="547" t="str">
        <f>IF($K22="","",IF(ISNUMBER(INDEX('Activity with spell flags'!$F:$F,MATCH($A22&amp;"EL"&amp;$K22,'Activity with spell flags'!$A:$A,0))),INDEX('Activity with spell flags'!$F:$F,MATCH($A22&amp;"EL"&amp;$K22,'Activity with spell flags'!$A:$A,0)),""))</f>
        <v/>
      </c>
      <c r="S22" s="559">
        <f t="shared" si="7"/>
        <v>2364</v>
      </c>
      <c r="T22" s="558"/>
      <c r="U22" s="559">
        <f t="shared" si="8"/>
        <v>1995.8818122368425</v>
      </c>
      <c r="V22" s="560">
        <f t="shared" si="2"/>
        <v>0</v>
      </c>
      <c r="W22" s="561">
        <f t="shared" si="9"/>
        <v>0.13705583756345177</v>
      </c>
      <c r="X22" s="560">
        <f t="shared" si="3"/>
        <v>2168.1152681151489</v>
      </c>
      <c r="Y22" s="560">
        <f t="shared" si="4"/>
        <v>1968.5270868914645</v>
      </c>
      <c r="Z22" s="562">
        <f t="shared" si="5"/>
        <v>53290.04438672401</v>
      </c>
      <c r="AA22" s="971" t="str">
        <f t="shared" si="10"/>
        <v>KA03DExcision of lesion of parathyroid gland</v>
      </c>
      <c r="AB22" s="563"/>
      <c r="AC22" s="563"/>
      <c r="AD22" s="563"/>
    </row>
    <row r="23" spans="1:30" ht="26.25" x14ac:dyDescent="0.35">
      <c r="A23" s="554" t="s">
        <v>1600</v>
      </c>
      <c r="B23" s="534" t="str">
        <f>INDEX('Currency Design1718'!B:B,MATCH(A23,'Currency Design1718'!A:A,0))</f>
        <v>Major, Laparoscopic or Endoscopic, Upper Genital Tract Procedures, with CC Score 0-1</v>
      </c>
      <c r="C23" s="555">
        <f>INDEX('APROC data for BPT'!C:C,MATCH(A23,'APROC data for BPT'!A:A,0))</f>
        <v>2216.7935248981694</v>
      </c>
      <c r="D23" s="822">
        <v>0.3</v>
      </c>
      <c r="E23" s="822">
        <v>0.1</v>
      </c>
      <c r="F23" s="556">
        <f t="shared" si="12"/>
        <v>221.67935248981695</v>
      </c>
      <c r="G23" s="557">
        <f t="shared" si="13"/>
        <v>2371.9690716410414</v>
      </c>
      <c r="H23" s="557">
        <f t="shared" si="15"/>
        <v>2150.2897191512243</v>
      </c>
      <c r="I23" s="558"/>
      <c r="J23" s="826" t="s">
        <v>6522</v>
      </c>
      <c r="K23" s="826" t="s">
        <v>6534</v>
      </c>
      <c r="L23" s="826" t="s">
        <v>442</v>
      </c>
      <c r="M23" s="833" t="s">
        <v>6526</v>
      </c>
      <c r="N23" s="822">
        <v>0.7</v>
      </c>
      <c r="O23" s="547" t="str">
        <f>IF($K23="",INDEX('APROC data for BPT'!I:I,MATCH($A23,'APROC data for BPT'!$A:$A,0)),"")</f>
        <v/>
      </c>
      <c r="P23" s="547" t="str">
        <f>IF($K23="",INDEX('APROC data for BPT'!J:J,MATCH($A23,'APROC data for BPT'!$A:$A,0)),"")</f>
        <v/>
      </c>
      <c r="Q23" s="547" t="str">
        <f>IF($K23="","",IF(ISNUMBER(INDEX('Activity with spell flags'!F:F,MATCH($A23&amp;"DC"&amp;$K23,'Activity with spell flags'!$A:$A,0))),INDEX('Activity with spell flags'!F:F,MATCH($A23&amp;"DC"&amp;$K23,'Activity with spell flags'!$A:$A,0)),""))</f>
        <v/>
      </c>
      <c r="R23" s="547" t="str">
        <f>IF($K23="","",IF(ISNUMBER(INDEX('Activity with spell flags'!$F:$F,MATCH($A23&amp;"EL"&amp;$K23,'Activity with spell flags'!$A:$A,0))),INDEX('Activity with spell flags'!$F:$F,MATCH($A23&amp;"EL"&amp;$K23,'Activity with spell flags'!$A:$A,0)),""))</f>
        <v/>
      </c>
      <c r="S23" s="559">
        <f t="shared" si="7"/>
        <v>0</v>
      </c>
      <c r="T23" s="558"/>
      <c r="U23" s="559">
        <f t="shared" si="8"/>
        <v>2216.7935248981694</v>
      </c>
      <c r="V23" s="560">
        <f t="shared" si="2"/>
        <v>0</v>
      </c>
      <c r="W23" s="561" t="str">
        <f t="shared" si="9"/>
        <v/>
      </c>
      <c r="X23" s="560" t="str">
        <f t="shared" si="3"/>
        <v/>
      </c>
      <c r="Y23" s="560" t="str">
        <f t="shared" si="4"/>
        <v/>
      </c>
      <c r="Z23" s="562" t="str">
        <f t="shared" si="5"/>
        <v/>
      </c>
      <c r="AA23" s="971" t="str">
        <f t="shared" si="10"/>
        <v>MA08BLaparoscopic oophorectomy and salpingectomy (including bilateral)</v>
      </c>
      <c r="AB23" s="563"/>
      <c r="AC23" s="563"/>
      <c r="AD23" s="563"/>
    </row>
    <row r="24" spans="1:30" x14ac:dyDescent="0.35">
      <c r="A24" s="554" t="s">
        <v>685</v>
      </c>
      <c r="B24" s="534" t="str">
        <f>INDEX('Currency Design1718'!B:B,MATCH(A24,'Currency Design1718'!A:A,0))</f>
        <v>Minor or Intermediate, Urethra Procedures, 19 years and over</v>
      </c>
      <c r="C24" s="555">
        <f>INDEX('APROC data for BPT'!C:C,MATCH(A24,'APROC data for BPT'!A:A,0))</f>
        <v>715.59029776283819</v>
      </c>
      <c r="D24" s="822">
        <v>0.55000000000000004</v>
      </c>
      <c r="E24" s="822">
        <v>0.1</v>
      </c>
      <c r="F24" s="556">
        <f t="shared" si="12"/>
        <v>71.559029776283822</v>
      </c>
      <c r="G24" s="557">
        <f t="shared" si="13"/>
        <v>747.7918611621659</v>
      </c>
      <c r="H24" s="557">
        <f t="shared" si="15"/>
        <v>676.23283138588204</v>
      </c>
      <c r="I24" s="558"/>
      <c r="J24" s="826" t="s">
        <v>6522</v>
      </c>
      <c r="K24" s="826" t="s">
        <v>2239</v>
      </c>
      <c r="L24" s="826" t="s">
        <v>438</v>
      </c>
      <c r="M24" s="833" t="s">
        <v>2196</v>
      </c>
      <c r="N24" s="822">
        <v>0.9</v>
      </c>
      <c r="O24" s="547" t="str">
        <f>IF($K24="",INDEX('APROC data for BPT'!I:I,MATCH($A24,'APROC data for BPT'!$A:$A,0)),"")</f>
        <v/>
      </c>
      <c r="P24" s="547" t="str">
        <f>IF($K24="",INDEX('APROC data for BPT'!J:J,MATCH($A24,'APROC data for BPT'!$A:$A,0)),"")</f>
        <v/>
      </c>
      <c r="Q24" s="547">
        <f>IF($K24="","",IF(ISNUMBER(INDEX('Activity with spell flags'!F:F,MATCH($A24&amp;"DC"&amp;$K24,'Activity with spell flags'!$A:$A,0))),INDEX('Activity with spell flags'!F:F,MATCH($A24&amp;"DC"&amp;$K24,'Activity with spell flags'!$A:$A,0)),""))</f>
        <v>1592</v>
      </c>
      <c r="R24" s="547">
        <f>IF($K24="","",IF(ISNUMBER(INDEX('Activity with spell flags'!$F:$F,MATCH($A24&amp;"EL"&amp;$K24,'Activity with spell flags'!$A:$A,0))),INDEX('Activity with spell flags'!$F:$F,MATCH($A24&amp;"EL"&amp;$K24,'Activity with spell flags'!$A:$A,0)),""))</f>
        <v>1820</v>
      </c>
      <c r="S24" s="559">
        <f t="shared" si="7"/>
        <v>3412</v>
      </c>
      <c r="T24" s="558"/>
      <c r="U24" s="559">
        <f t="shared" si="8"/>
        <v>715.59029776283819</v>
      </c>
      <c r="V24" s="560">
        <f t="shared" si="2"/>
        <v>0</v>
      </c>
      <c r="W24" s="561">
        <f t="shared" si="9"/>
        <v>0.46658851113716293</v>
      </c>
      <c r="X24" s="560">
        <f t="shared" si="3"/>
        <v>753.76070637738587</v>
      </c>
      <c r="Y24" s="560">
        <f t="shared" si="4"/>
        <v>682.20167660110201</v>
      </c>
      <c r="Z24" s="562">
        <f t="shared" si="5"/>
        <v>20365.699874330545</v>
      </c>
      <c r="AA24" s="971" t="str">
        <f t="shared" si="10"/>
        <v>LB55AOptical Urethrotomy</v>
      </c>
      <c r="AB24" s="563"/>
      <c r="AC24" s="563"/>
      <c r="AD24" s="563"/>
    </row>
    <row r="25" spans="1:30" x14ac:dyDescent="0.35">
      <c r="A25" s="554" t="s">
        <v>868</v>
      </c>
      <c r="B25" s="534" t="str">
        <f>INDEX('Currency Design1718'!B:B,MATCH(A25,'Currency Design1718'!A:A,0))</f>
        <v>Nasal Polypectomy</v>
      </c>
      <c r="C25" s="555">
        <f>INDEX('APROC data for BPT'!C:C,MATCH(A25,'APROC data for BPT'!A:A,0))</f>
        <v>1216.7478510743508</v>
      </c>
      <c r="D25" s="822">
        <v>0.65</v>
      </c>
      <c r="E25" s="822">
        <v>0.1</v>
      </c>
      <c r="F25" s="556">
        <f t="shared" si="12"/>
        <v>121.67478510743508</v>
      </c>
      <c r="G25" s="557">
        <f t="shared" si="13"/>
        <v>1259.334025861953</v>
      </c>
      <c r="H25" s="557">
        <f t="shared" si="15"/>
        <v>1137.6592407545179</v>
      </c>
      <c r="I25" s="558"/>
      <c r="J25" s="826" t="s">
        <v>3</v>
      </c>
      <c r="K25" s="826"/>
      <c r="L25" s="826" t="s">
        <v>403</v>
      </c>
      <c r="M25" s="833" t="s">
        <v>2197</v>
      </c>
      <c r="N25" s="822">
        <v>0.9</v>
      </c>
      <c r="O25" s="547">
        <f>IF($K25="",INDEX('APROC data for BPT'!I:I,MATCH($A25,'APROC data for BPT'!$A:$A,0)),"")</f>
        <v>1610</v>
      </c>
      <c r="P25" s="547">
        <f>IF($K25="",INDEX('APROC data for BPT'!J:J,MATCH($A25,'APROC data for BPT'!$A:$A,0)),"")</f>
        <v>1080</v>
      </c>
      <c r="Q25" s="547" t="str">
        <f>IF($K25="","",IF(ISNUMBER(INDEX('Activity with spell flags'!F:F,MATCH($A25&amp;"DC"&amp;$K25,'Activity with spell flags'!$A:$A,0))),INDEX('Activity with spell flags'!F:F,MATCH($A25&amp;"DC"&amp;$K25,'Activity with spell flags'!$A:$A,0)),""))</f>
        <v/>
      </c>
      <c r="R25" s="547" t="str">
        <f>IF($K25="","",IF(ISNUMBER(INDEX('Activity with spell flags'!$F:$F,MATCH($A25&amp;"EL"&amp;$K25,'Activity with spell flags'!$A:$A,0))),INDEX('Activity with spell flags'!$F:$F,MATCH($A25&amp;"EL"&amp;$K25,'Activity with spell flags'!$A:$A,0)),""))</f>
        <v/>
      </c>
      <c r="S25" s="559">
        <f t="shared" si="7"/>
        <v>2690</v>
      </c>
      <c r="T25" s="558"/>
      <c r="U25" s="559">
        <f t="shared" si="8"/>
        <v>1216.7478510743508</v>
      </c>
      <c r="V25" s="560">
        <f t="shared" si="2"/>
        <v>0</v>
      </c>
      <c r="W25" s="561">
        <f t="shared" si="9"/>
        <v>0.5985130111524164</v>
      </c>
      <c r="X25" s="560">
        <f t="shared" si="3"/>
        <v>1265.5986941658116</v>
      </c>
      <c r="Y25" s="560">
        <f t="shared" si="4"/>
        <v>1143.9239090583765</v>
      </c>
      <c r="Z25" s="562">
        <f t="shared" si="5"/>
        <v>16851.957737379475</v>
      </c>
      <c r="AA25" s="971" t="str">
        <f t="shared" si="10"/>
        <v>CA14ZPolypectomy of internal nose</v>
      </c>
      <c r="AB25" s="563"/>
      <c r="AC25" s="563"/>
      <c r="AD25" s="563"/>
    </row>
    <row r="26" spans="1:30" x14ac:dyDescent="0.35">
      <c r="A26" s="554" t="s">
        <v>881</v>
      </c>
      <c r="B26" s="534" t="str">
        <f>INDEX('Currency Design1718'!B:B,MATCH(A26,'Currency Design1718'!A:A,0))</f>
        <v>Intermediate Sinus Procedures</v>
      </c>
      <c r="C26" s="555">
        <f>INDEX('APROC data for BPT'!C:C,MATCH(A26,'APROC data for BPT'!A:A,0))</f>
        <v>1492.9924637447928</v>
      </c>
      <c r="D26" s="822">
        <v>0.65</v>
      </c>
      <c r="E26" s="822">
        <v>0.1</v>
      </c>
      <c r="F26" s="556">
        <f t="shared" si="12"/>
        <v>149.29924637447928</v>
      </c>
      <c r="G26" s="557">
        <f t="shared" si="13"/>
        <v>1545.2471999758604</v>
      </c>
      <c r="H26" s="557">
        <f t="shared" si="15"/>
        <v>1395.9479536013812</v>
      </c>
      <c r="I26" s="558"/>
      <c r="J26" s="826" t="s">
        <v>6522</v>
      </c>
      <c r="K26" s="826" t="s">
        <v>2240</v>
      </c>
      <c r="L26" s="826" t="s">
        <v>403</v>
      </c>
      <c r="M26" s="833" t="s">
        <v>2197</v>
      </c>
      <c r="N26" s="822">
        <v>0.9</v>
      </c>
      <c r="O26" s="547" t="str">
        <f>IF($K26="",INDEX('APROC data for BPT'!I:I,MATCH($A26,'APROC data for BPT'!$A:$A,0)),"")</f>
        <v/>
      </c>
      <c r="P26" s="547" t="str">
        <f>IF($K26="",INDEX('APROC data for BPT'!J:J,MATCH($A26,'APROC data for BPT'!$A:$A,0)),"")</f>
        <v/>
      </c>
      <c r="Q26" s="547">
        <f>IF($K26="","",IF(ISNUMBER(INDEX('Activity with spell flags'!F:F,MATCH($A26&amp;"DC"&amp;$K26,'Activity with spell flags'!$A:$A,0))),INDEX('Activity with spell flags'!F:F,MATCH($A26&amp;"DC"&amp;$K26,'Activity with spell flags'!$A:$A,0)),""))</f>
        <v>1684</v>
      </c>
      <c r="R26" s="547">
        <f>IF($K26="","",IF(ISNUMBER(INDEX('Activity with spell flags'!$F:$F,MATCH($A26&amp;"EL"&amp;$K26,'Activity with spell flags'!$A:$A,0))),INDEX('Activity with spell flags'!$F:$F,MATCH($A26&amp;"EL"&amp;$K26,'Activity with spell flags'!$A:$A,0)),""))</f>
        <v>1353</v>
      </c>
      <c r="S26" s="559">
        <f t="shared" si="7"/>
        <v>3037</v>
      </c>
      <c r="T26" s="558"/>
      <c r="U26" s="559">
        <f t="shared" si="8"/>
        <v>1492.9924637447928</v>
      </c>
      <c r="V26" s="560">
        <f t="shared" si="2"/>
        <v>0</v>
      </c>
      <c r="W26" s="561">
        <f t="shared" si="9"/>
        <v>0.55449456700691468</v>
      </c>
      <c r="X26" s="560">
        <f t="shared" si="3"/>
        <v>1559.5060891463966</v>
      </c>
      <c r="Y26" s="560">
        <f t="shared" si="4"/>
        <v>1410.2068427719173</v>
      </c>
      <c r="Z26" s="562">
        <f t="shared" si="5"/>
        <v>43304.246410917956</v>
      </c>
      <c r="AA26" s="971" t="str">
        <f t="shared" si="10"/>
        <v>CA28ZPolypectomy of internal nose</v>
      </c>
      <c r="AB26" s="563"/>
      <c r="AC26" s="563"/>
      <c r="AD26" s="563"/>
    </row>
    <row r="27" spans="1:30" x14ac:dyDescent="0.35">
      <c r="A27" s="554" t="s">
        <v>1106</v>
      </c>
      <c r="B27" s="534" t="str">
        <f>INDEX('Currency Design1718'!B:B,MATCH(A27,'Currency Design1718'!A:A,0))</f>
        <v>Abdominal Hernia Procedures, 19 years and over, with CC Score 0</v>
      </c>
      <c r="C27" s="555">
        <f>INDEX('APROC data for BPT'!C:C,MATCH(A27,'APROC data for BPT'!A:A,0))</f>
        <v>1775.2975523677858</v>
      </c>
      <c r="D27" s="822">
        <v>0.85</v>
      </c>
      <c r="E27" s="822">
        <v>0.1</v>
      </c>
      <c r="F27" s="556">
        <f t="shared" si="12"/>
        <v>177.52975523677858</v>
      </c>
      <c r="G27" s="557">
        <f t="shared" si="13"/>
        <v>1801.9270156533025</v>
      </c>
      <c r="H27" s="557">
        <f t="shared" si="15"/>
        <v>1624.397260416524</v>
      </c>
      <c r="I27" s="558"/>
      <c r="J27" s="826" t="s">
        <v>6522</v>
      </c>
      <c r="K27" s="826" t="s">
        <v>2241</v>
      </c>
      <c r="L27" s="826" t="s">
        <v>431</v>
      </c>
      <c r="M27" s="833" t="s">
        <v>2198</v>
      </c>
      <c r="N27" s="821">
        <v>0.85</v>
      </c>
      <c r="O27" s="547" t="str">
        <f>IF($K27="",INDEX('APROC data for BPT'!I:I,MATCH($A27,'APROC data for BPT'!$A:$A,0)),"")</f>
        <v/>
      </c>
      <c r="P27" s="547" t="str">
        <f>IF($K27="",INDEX('APROC data for BPT'!J:J,MATCH($A27,'APROC data for BPT'!$A:$A,0)),"")</f>
        <v/>
      </c>
      <c r="Q27" s="547">
        <f>IF($K27="","",IF(ISNUMBER(INDEX('Activity with spell flags'!F:F,MATCH($A27&amp;"DC"&amp;$K27,'Activity with spell flags'!$A:$A,0))),INDEX('Activity with spell flags'!F:F,MATCH($A27&amp;"DC"&amp;$K27,'Activity with spell flags'!$A:$A,0)),""))</f>
        <v>2907</v>
      </c>
      <c r="R27" s="547">
        <f>IF($K27="","",IF(ISNUMBER(INDEX('Activity with spell flags'!$F:$F,MATCH($A27&amp;"EL"&amp;$K27,'Activity with spell flags'!$A:$A,0))),INDEX('Activity with spell flags'!$F:$F,MATCH($A27&amp;"EL"&amp;$K27,'Activity with spell flags'!$A:$A,0)),""))</f>
        <v>1358</v>
      </c>
      <c r="S27" s="559">
        <f t="shared" si="7"/>
        <v>4265</v>
      </c>
      <c r="T27" s="558"/>
      <c r="U27" s="559">
        <f t="shared" si="8"/>
        <v>1775.2975523677856</v>
      </c>
      <c r="V27" s="560">
        <f t="shared" si="2"/>
        <v>0</v>
      </c>
      <c r="W27" s="561">
        <f t="shared" si="9"/>
        <v>0.68159437280187574</v>
      </c>
      <c r="X27" s="560">
        <f t="shared" si="3"/>
        <v>1831.8240254302818</v>
      </c>
      <c r="Y27" s="560">
        <f t="shared" si="4"/>
        <v>1654.2942701935033</v>
      </c>
      <c r="Z27" s="562">
        <f t="shared" si="5"/>
        <v>127510.74669881631</v>
      </c>
      <c r="AA27" s="971" t="str">
        <f t="shared" si="10"/>
        <v>FZ17GRepair of other abdominal hernia</v>
      </c>
      <c r="AB27" s="563"/>
      <c r="AC27" s="563"/>
      <c r="AD27" s="563"/>
    </row>
    <row r="28" spans="1:30" ht="26.25" x14ac:dyDescent="0.35">
      <c r="A28" s="554" t="s">
        <v>1962</v>
      </c>
      <c r="B28" s="534" t="str">
        <f>INDEX('Currency Design1718'!B:B,MATCH(A28,'Currency Design1718'!A:A,0))</f>
        <v>Percutaneous Transluminal Angioplasty of Single Blood Vessel with CC Score 0-2</v>
      </c>
      <c r="C28" s="555">
        <f>INDEX('APROC data for BPT'!C:C,MATCH(A28,'APROC data for BPT'!A:A,0))</f>
        <v>1139.0927589678845</v>
      </c>
      <c r="D28" s="822">
        <v>0.6</v>
      </c>
      <c r="E28" s="822">
        <v>0.1</v>
      </c>
      <c r="F28" s="556">
        <f t="shared" si="12"/>
        <v>113.90927589678846</v>
      </c>
      <c r="G28" s="557">
        <f t="shared" si="13"/>
        <v>1184.6564693265998</v>
      </c>
      <c r="H28" s="557">
        <f t="shared" ref="H28:H30" si="16">G28-F28</f>
        <v>1070.7471934298114</v>
      </c>
      <c r="I28" s="558"/>
      <c r="J28" s="826" t="s">
        <v>6522</v>
      </c>
      <c r="K28" s="826" t="s">
        <v>2242</v>
      </c>
      <c r="L28" s="826" t="s">
        <v>624</v>
      </c>
      <c r="M28" s="833" t="s">
        <v>4010</v>
      </c>
      <c r="N28" s="821">
        <v>0.7</v>
      </c>
      <c r="O28" s="547" t="str">
        <f>IF($K28="",INDEX('APROC data for BPT'!I:I,MATCH($A28,'APROC data for BPT'!$A:$A,0)),"")</f>
        <v/>
      </c>
      <c r="P28" s="547" t="str">
        <f>IF($K28="",INDEX('APROC data for BPT'!J:J,MATCH($A28,'APROC data for BPT'!$A:$A,0)),"")</f>
        <v/>
      </c>
      <c r="Q28" s="547">
        <f>IF($K28="","",IF(ISNUMBER(INDEX('Activity with spell flags'!F:F,MATCH($A28&amp;"DC"&amp;$K28,'Activity with spell flags'!$A:$A,0))),INDEX('Activity with spell flags'!F:F,MATCH($A28&amp;"DC"&amp;$K28,'Activity with spell flags'!$A:$A,0)),""))</f>
        <v>2160</v>
      </c>
      <c r="R28" s="547">
        <f>IF($K28="","",IF(ISNUMBER(INDEX('Activity with spell flags'!$F:$F,MATCH($A28&amp;"EL"&amp;$K28,'Activity with spell flags'!$A:$A,0))),INDEX('Activity with spell flags'!$F:$F,MATCH($A28&amp;"EL"&amp;$K28,'Activity with spell flags'!$A:$A,0)),""))</f>
        <v>1754</v>
      </c>
      <c r="S28" s="559">
        <f t="shared" si="7"/>
        <v>3914</v>
      </c>
      <c r="T28" s="558"/>
      <c r="U28" s="559">
        <f t="shared" si="8"/>
        <v>1139.0927589678845</v>
      </c>
      <c r="V28" s="560">
        <f t="shared" si="2"/>
        <v>0</v>
      </c>
      <c r="W28" s="561">
        <f t="shared" si="9"/>
        <v>0.55186509964230968</v>
      </c>
      <c r="X28" s="560">
        <f t="shared" si="3"/>
        <v>1190.1394809717085</v>
      </c>
      <c r="Y28" s="560">
        <f t="shared" si="4"/>
        <v>1076.2302050749201</v>
      </c>
      <c r="Z28" s="562">
        <f t="shared" si="5"/>
        <v>21460.507578956196</v>
      </c>
      <c r="AA28" s="971" t="str">
        <f t="shared" si="10"/>
        <v>YR11DTransluminal operations on Iliac and femoral artery</v>
      </c>
      <c r="AB28" s="563"/>
      <c r="AC28" s="563"/>
      <c r="AD28" s="563"/>
    </row>
    <row r="29" spans="1:30" ht="26.25" x14ac:dyDescent="0.35">
      <c r="A29" s="554" t="s">
        <v>1982</v>
      </c>
      <c r="B29" s="534" t="str">
        <f>INDEX('Currency Design1718'!B:B,MATCH(A29,'Currency Design1718'!A:A,0))</f>
        <v>Arteriography</v>
      </c>
      <c r="C29" s="555">
        <f>INDEX('APROC data for BPT'!C:C,MATCH(A29,'APROC data for BPT'!A:A,0))</f>
        <v>966.38691810745615</v>
      </c>
      <c r="D29" s="822">
        <v>0.6</v>
      </c>
      <c r="E29" s="822">
        <v>0.1</v>
      </c>
      <c r="F29" s="556">
        <f t="shared" si="12"/>
        <v>96.638691810745627</v>
      </c>
      <c r="G29" s="557">
        <f t="shared" si="13"/>
        <v>1005.0423948317545</v>
      </c>
      <c r="H29" s="557">
        <f t="shared" si="16"/>
        <v>908.40370302100882</v>
      </c>
      <c r="I29" s="558"/>
      <c r="J29" s="826" t="s">
        <v>6522</v>
      </c>
      <c r="K29" s="826" t="s">
        <v>2242</v>
      </c>
      <c r="L29" s="826" t="s">
        <v>624</v>
      </c>
      <c r="M29" s="833" t="s">
        <v>4010</v>
      </c>
      <c r="N29" s="821">
        <v>0.55000000000000004</v>
      </c>
      <c r="O29" s="547" t="str">
        <f>IF($K29="",INDEX('APROC data for BPT'!I:I,MATCH($A29,'APROC data for BPT'!$A:$A,0)),"")</f>
        <v/>
      </c>
      <c r="P29" s="547" t="str">
        <f>IF($K29="",INDEX('APROC data for BPT'!J:J,MATCH($A29,'APROC data for BPT'!$A:$A,0)),"")</f>
        <v/>
      </c>
      <c r="Q29" s="547">
        <f>IF($K29="","",IF(ISNUMBER(INDEX('Activity with spell flags'!F:F,MATCH($A29&amp;"DC"&amp;$K29,'Activity with spell flags'!$A:$A,0))),INDEX('Activity with spell flags'!F:F,MATCH($A29&amp;"DC"&amp;$K29,'Activity with spell flags'!$A:$A,0)),""))</f>
        <v>1008</v>
      </c>
      <c r="R29" s="547">
        <f>IF($K29="","",IF(ISNUMBER(INDEX('Activity with spell flags'!$F:$F,MATCH($A29&amp;"EL"&amp;$K29,'Activity with spell flags'!$A:$A,0))),INDEX('Activity with spell flags'!$F:$F,MATCH($A29&amp;"EL"&amp;$K29,'Activity with spell flags'!$A:$A,0)),""))</f>
        <v>991</v>
      </c>
      <c r="S29" s="559">
        <f t="shared" si="7"/>
        <v>1999</v>
      </c>
      <c r="T29" s="558"/>
      <c r="U29" s="559">
        <f t="shared" si="8"/>
        <v>966.38691810745627</v>
      </c>
      <c r="V29" s="560">
        <f t="shared" si="2"/>
        <v>0</v>
      </c>
      <c r="W29" s="561">
        <f t="shared" si="9"/>
        <v>0.50425212606303149</v>
      </c>
      <c r="X29" s="560">
        <f t="shared" si="3"/>
        <v>1014.2953441126832</v>
      </c>
      <c r="Y29" s="560">
        <f t="shared" si="4"/>
        <v>917.65665230193758</v>
      </c>
      <c r="Z29" s="562">
        <f t="shared" si="5"/>
        <v>18496.645612576627</v>
      </c>
      <c r="AA29" s="971" t="str">
        <f t="shared" si="10"/>
        <v>YR25ZTransluminal operations on Iliac and femoral artery</v>
      </c>
      <c r="AB29" s="563"/>
      <c r="AC29" s="563"/>
      <c r="AD29" s="563"/>
    </row>
    <row r="30" spans="1:30" ht="26.25" x14ac:dyDescent="0.35">
      <c r="A30" s="554" t="s">
        <v>1579</v>
      </c>
      <c r="B30" s="534" t="str">
        <f>INDEX('Currency Design1718'!B:B,MATCH(A30,'Currency Design1718'!A:A,0))</f>
        <v>Major Endoscopic, Kidney or Ureter Procedures, 19 years and over, with CC Score 0-2</v>
      </c>
      <c r="C30" s="555">
        <f>INDEX('APROC data for BPT'!C:C,MATCH(A30,'APROC data for BPT'!A:A,0))</f>
        <v>1669.1361811957954</v>
      </c>
      <c r="D30" s="822">
        <v>0.4</v>
      </c>
      <c r="E30" s="822">
        <v>0.1</v>
      </c>
      <c r="F30" s="556">
        <f t="shared" si="12"/>
        <v>166.91361811957955</v>
      </c>
      <c r="G30" s="557">
        <f t="shared" si="13"/>
        <v>1769.2843520675431</v>
      </c>
      <c r="H30" s="557">
        <f t="shared" si="16"/>
        <v>1602.3707339479636</v>
      </c>
      <c r="I30" s="558"/>
      <c r="J30" s="826" t="s">
        <v>6522</v>
      </c>
      <c r="K30" s="826" t="s">
        <v>2243</v>
      </c>
      <c r="L30" s="826" t="s">
        <v>438</v>
      </c>
      <c r="M30" s="833" t="s">
        <v>2199</v>
      </c>
      <c r="N30" s="821">
        <v>0.5</v>
      </c>
      <c r="O30" s="547" t="str">
        <f>IF($K30="",INDEX('APROC data for BPT'!I:I,MATCH($A30,'APROC data for BPT'!$A:$A,0)),"")</f>
        <v/>
      </c>
      <c r="P30" s="547" t="str">
        <f>IF($K30="",INDEX('APROC data for BPT'!J:J,MATCH($A30,'APROC data for BPT'!$A:$A,0)),"")</f>
        <v/>
      </c>
      <c r="Q30" s="547">
        <f>IF($K30="","",IF(ISNUMBER(INDEX('Activity with spell flags'!F:F,MATCH($A30&amp;"DC"&amp;$K30,'Activity with spell flags'!$A:$A,0))),INDEX('Activity with spell flags'!F:F,MATCH($A30&amp;"DC"&amp;$K30,'Activity with spell flags'!$A:$A,0)),""))</f>
        <v>1819</v>
      </c>
      <c r="R30" s="547">
        <f>IF($K30="","",IF(ISNUMBER(INDEX('Activity with spell flags'!$F:$F,MATCH($A30&amp;"EL"&amp;$K30,'Activity with spell flags'!$A:$A,0))),INDEX('Activity with spell flags'!$F:$F,MATCH($A30&amp;"EL"&amp;$K30,'Activity with spell flags'!$A:$A,0)),""))</f>
        <v>3329</v>
      </c>
      <c r="S30" s="559">
        <f t="shared" si="7"/>
        <v>5148</v>
      </c>
      <c r="T30" s="558"/>
      <c r="U30" s="559">
        <f t="shared" si="8"/>
        <v>1669.1361811957954</v>
      </c>
      <c r="V30" s="560">
        <f t="shared" si="2"/>
        <v>0</v>
      </c>
      <c r="W30" s="561">
        <f t="shared" si="9"/>
        <v>0.35334110334110336</v>
      </c>
      <c r="X30" s="560">
        <f t="shared" si="3"/>
        <v>1777.0723573263472</v>
      </c>
      <c r="Y30" s="560">
        <f t="shared" si="4"/>
        <v>1610.1587392067677</v>
      </c>
      <c r="Z30" s="562">
        <f t="shared" si="5"/>
        <v>40092.651072323322</v>
      </c>
      <c r="AA30" s="971" t="str">
        <f t="shared" si="10"/>
        <v>LB65EUreteroscopic extraction of calculus of ureter</v>
      </c>
      <c r="AB30" s="563"/>
      <c r="AC30" s="563"/>
      <c r="AD30" s="563"/>
    </row>
    <row r="31" spans="1:30" x14ac:dyDescent="0.35">
      <c r="A31" s="554" t="s">
        <v>5262</v>
      </c>
      <c r="B31" s="564" t="str">
        <f>INDEX('Currency Design1718'!B:B,MATCH(A31,'Currency Design1718'!A:A,0))</f>
        <v>Percutaneous Needle Biopsy of Lesion of Kidney, 19 years and over</v>
      </c>
      <c r="C31" s="555">
        <f>INDEX('APROC data for BPT'!C:C,MATCH(A31,'APROC data for BPT'!A:A,0))</f>
        <v>731.61351680118287</v>
      </c>
      <c r="D31" s="822">
        <v>0.8</v>
      </c>
      <c r="E31" s="822">
        <v>0.1</v>
      </c>
      <c r="F31" s="556">
        <f t="shared" ref="F31:F43" si="17">E31*C31</f>
        <v>73.161351680118287</v>
      </c>
      <c r="G31" s="557">
        <f t="shared" ref="G31:G41" si="18">C31+F31*(1-D31)</f>
        <v>746.24578713720655</v>
      </c>
      <c r="H31" s="557">
        <f t="shared" ref="H31:H41" si="19">G31-F31</f>
        <v>673.08443545708826</v>
      </c>
      <c r="I31" s="558"/>
      <c r="J31" s="826" t="s">
        <v>3</v>
      </c>
      <c r="K31" s="826"/>
      <c r="L31" s="826" t="s">
        <v>4007</v>
      </c>
      <c r="M31" s="833" t="s">
        <v>6527</v>
      </c>
      <c r="N31" s="822">
        <v>0.95</v>
      </c>
      <c r="O31" s="547">
        <f>IF($K31="",INDEX('APROC data for BPT'!I:I,MATCH($A31,'APROC data for BPT'!$A:$A,0)),"")</f>
        <v>3510</v>
      </c>
      <c r="P31" s="547">
        <f>IF($K31="",INDEX('APROC data for BPT'!J:J,MATCH($A31,'APROC data for BPT'!$A:$A,0)),"")</f>
        <v>1818</v>
      </c>
      <c r="Q31" s="547" t="str">
        <f>IF($K31="","",IF(ISNUMBER(INDEX('Activity with spell flags'!F:F,MATCH($A31&amp;"DC"&amp;$K31,'Activity with spell flags'!$A:$A,0))),INDEX('Activity with spell flags'!F:F,MATCH($A31&amp;"DC"&amp;$K31,'Activity with spell flags'!$A:$A,0)),""))</f>
        <v/>
      </c>
      <c r="R31" s="547" t="str">
        <f>IF($K31="","",IF(ISNUMBER(INDEX('Activity with spell flags'!$F:$F,MATCH($A31&amp;"EL"&amp;$K31,'Activity with spell flags'!$A:$A,0))),INDEX('Activity with spell flags'!$F:$F,MATCH($A31&amp;"EL"&amp;$K31,'Activity with spell flags'!$A:$A,0)),""))</f>
        <v/>
      </c>
      <c r="S31" s="559">
        <f t="shared" ref="S31:S41" si="20">SUM(O31:R31)</f>
        <v>5328</v>
      </c>
      <c r="T31" s="558"/>
      <c r="U31" s="559">
        <f t="shared" ref="U31:U41" si="21">G31*D31+H31*(1-D31)</f>
        <v>731.61351680118287</v>
      </c>
      <c r="V31" s="560">
        <f t="shared" ref="V31:V41" si="22">U31-C31</f>
        <v>0</v>
      </c>
      <c r="W31" s="561">
        <f t="shared" ref="W31:W41" si="23">IF(AND(Q31="",O31=""),"",IF(Q31="",O31/SUM(O31:P31),Q31/SUM(Q31:R31)))</f>
        <v>0.65878378378378377</v>
      </c>
      <c r="X31" s="560">
        <f t="shared" ref="X31:X41" si="24">IF(W31="","",(C31*S31+F31*(1-W31)*S31)/S31)</f>
        <v>756.57735639473674</v>
      </c>
      <c r="Y31" s="560">
        <f t="shared" ref="Y31:Y41" si="25">IF(X31="","",X31-F31)</f>
        <v>683.41600471461845</v>
      </c>
      <c r="Z31" s="562">
        <f t="shared" ref="Z31:Z41" si="26">IF(ISNUMBER(X31),IF(K31="",X31*O31+P31*Y31-G31*O31-P31*H31,X31*Q31+R31*Y31-G31*Q31-R31*H31),"")</f>
        <v>55046.601004120661</v>
      </c>
      <c r="AA31" s="971" t="str">
        <f t="shared" si="10"/>
        <v>YL20ARenal biopsy</v>
      </c>
    </row>
    <row r="32" spans="1:30" ht="26.25" x14ac:dyDescent="0.35">
      <c r="A32" s="554" t="s">
        <v>4870</v>
      </c>
      <c r="B32" s="564" t="str">
        <f>INDEX('Currency Design1718'!B:B,MATCH(A32,'Currency Design1718'!A:A,0))</f>
        <v>Major Knee Procedures for Non-Trauma, 19 years and over, with CC Score 0-1</v>
      </c>
      <c r="C32" s="555">
        <f>INDEX('APROC data for BPT'!C:C,MATCH(A32,'APROC data for BPT'!A:A,0))</f>
        <v>3451.6623615699364</v>
      </c>
      <c r="D32" s="822">
        <v>0.4</v>
      </c>
      <c r="E32" s="822">
        <v>0.1</v>
      </c>
      <c r="F32" s="556">
        <f t="shared" si="17"/>
        <v>345.16623615699365</v>
      </c>
      <c r="G32" s="557">
        <f t="shared" si="18"/>
        <v>3658.7621032641327</v>
      </c>
      <c r="H32" s="557">
        <f t="shared" si="19"/>
        <v>3313.5958671071389</v>
      </c>
      <c r="I32" s="558"/>
      <c r="J32" s="826" t="s">
        <v>6522</v>
      </c>
      <c r="K32" s="826" t="s">
        <v>2231</v>
      </c>
      <c r="L32" s="826" t="s">
        <v>420</v>
      </c>
      <c r="M32" s="833" t="s">
        <v>6528</v>
      </c>
      <c r="N32" s="822">
        <v>0.4</v>
      </c>
      <c r="O32" s="547" t="str">
        <f>IF($K32="",INDEX('APROC data for BPT'!I:I,MATCH($A32,'APROC data for BPT'!$A:$A,0)),"")</f>
        <v/>
      </c>
      <c r="P32" s="547" t="str">
        <f>IF($K32="",INDEX('APROC data for BPT'!J:J,MATCH($A32,'APROC data for BPT'!$A:$A,0)),"")</f>
        <v/>
      </c>
      <c r="Q32" s="547">
        <f>IF($K32="","",IF(ISNUMBER(INDEX('Activity with spell flags'!F:F,MATCH($A32&amp;"DC"&amp;$K32,'Activity with spell flags'!$A:$A,0))),INDEX('Activity with spell flags'!F:F,MATCH($A32&amp;"DC"&amp;$K32,'Activity with spell flags'!$A:$A,0)),""))</f>
        <v>2483</v>
      </c>
      <c r="R32" s="547">
        <f>IF($K32="","",IF(ISNUMBER(INDEX('Activity with spell flags'!$F:$F,MATCH($A32&amp;"EL"&amp;$K32,'Activity with spell flags'!$A:$A,0))),INDEX('Activity with spell flags'!$F:$F,MATCH($A32&amp;"EL"&amp;$K32,'Activity with spell flags'!$A:$A,0)),""))</f>
        <v>4935</v>
      </c>
      <c r="S32" s="559">
        <f t="shared" si="20"/>
        <v>7418</v>
      </c>
      <c r="T32" s="558"/>
      <c r="U32" s="559">
        <f t="shared" si="21"/>
        <v>3451.6623615699364</v>
      </c>
      <c r="V32" s="560">
        <f t="shared" si="22"/>
        <v>0</v>
      </c>
      <c r="W32" s="561">
        <f t="shared" si="23"/>
        <v>0.33472634133189538</v>
      </c>
      <c r="X32" s="560">
        <f t="shared" si="24"/>
        <v>3681.2923663467982</v>
      </c>
      <c r="Y32" s="560">
        <f t="shared" si="25"/>
        <v>3336.1261301898044</v>
      </c>
      <c r="Z32" s="562">
        <f t="shared" si="26"/>
        <v>167129.49154721014</v>
      </c>
      <c r="AA32" s="971" t="str">
        <f t="shared" si="10"/>
        <v>HN23CAutograft anterior cruciate ligament reconstruction</v>
      </c>
    </row>
    <row r="33" spans="1:27" ht="26.25" x14ac:dyDescent="0.35">
      <c r="A33" s="554" t="s">
        <v>4893</v>
      </c>
      <c r="B33" s="564" t="str">
        <f>INDEX('Currency Design1718'!B:B,MATCH(A33,'Currency Design1718'!A:A,0))</f>
        <v>Intermediate Foot Procedures for Non-Trauma, 19 years and over, with CC Score 0-1</v>
      </c>
      <c r="C33" s="555">
        <f>INDEX('APROC data for BPT'!C:C,MATCH(A33,'APROC data for BPT'!A:A,0))</f>
        <v>1701.971763539093</v>
      </c>
      <c r="D33" s="822">
        <v>0.8</v>
      </c>
      <c r="E33" s="822">
        <v>0.1</v>
      </c>
      <c r="F33" s="556">
        <f t="shared" si="17"/>
        <v>170.1971763539093</v>
      </c>
      <c r="G33" s="557">
        <f t="shared" si="18"/>
        <v>1736.0111988098749</v>
      </c>
      <c r="H33" s="557">
        <f t="shared" si="19"/>
        <v>1565.8140224559656</v>
      </c>
      <c r="I33" s="558"/>
      <c r="J33" s="826" t="s">
        <v>6522</v>
      </c>
      <c r="K33" s="826" t="s">
        <v>414</v>
      </c>
      <c r="L33" s="826" t="s">
        <v>420</v>
      </c>
      <c r="M33" s="833" t="s">
        <v>6529</v>
      </c>
      <c r="N33" s="822">
        <v>0.8</v>
      </c>
      <c r="O33" s="547" t="str">
        <f>IF($K33="",INDEX('APROC data for BPT'!I:I,MATCH($A33,'APROC data for BPT'!$A:$A,0)),"")</f>
        <v/>
      </c>
      <c r="P33" s="547" t="str">
        <f>IF($K33="",INDEX('APROC data for BPT'!J:J,MATCH($A33,'APROC data for BPT'!$A:$A,0)),"")</f>
        <v/>
      </c>
      <c r="Q33" s="547">
        <f>IF($K33="","",IF(ISNUMBER(INDEX('Activity with spell flags'!F:F,MATCH($A33&amp;"DC"&amp;$K33,'Activity with spell flags'!$A:$A,0))),INDEX('Activity with spell flags'!F:F,MATCH($A33&amp;"DC"&amp;$K33,'Activity with spell flags'!$A:$A,0)),""))</f>
        <v>1434</v>
      </c>
      <c r="R33" s="547">
        <f>IF($K33="","",IF(ISNUMBER(INDEX('Activity with spell flags'!$F:$F,MATCH($A33&amp;"EL"&amp;$K33,'Activity with spell flags'!$A:$A,0))),INDEX('Activity with spell flags'!$F:$F,MATCH($A33&amp;"EL"&amp;$K33,'Activity with spell flags'!$A:$A,0)),""))</f>
        <v>539</v>
      </c>
      <c r="S33" s="559">
        <f t="shared" si="20"/>
        <v>1973</v>
      </c>
      <c r="T33" s="558"/>
      <c r="U33" s="559">
        <f t="shared" si="21"/>
        <v>1701.9717635390932</v>
      </c>
      <c r="V33" s="560">
        <f t="shared" si="22"/>
        <v>0</v>
      </c>
      <c r="W33" s="561">
        <f t="shared" si="23"/>
        <v>0.72681196147997973</v>
      </c>
      <c r="X33" s="560">
        <f t="shared" si="24"/>
        <v>1748.4675963088634</v>
      </c>
      <c r="Y33" s="560">
        <f t="shared" si="25"/>
        <v>1578.2704199549541</v>
      </c>
      <c r="Z33" s="562">
        <f t="shared" si="26"/>
        <v>24576.472265504417</v>
      </c>
      <c r="AA33" s="971" t="str">
        <f t="shared" si="10"/>
        <v>HN34CBunion operations</v>
      </c>
    </row>
    <row r="34" spans="1:27" ht="26.25" x14ac:dyDescent="0.35">
      <c r="A34" s="554" t="s">
        <v>4359</v>
      </c>
      <c r="B34" s="564" t="str">
        <f>INDEX('Currency Design1718'!B:B,MATCH(A34,'Currency Design1718'!A:A,0))</f>
        <v>Major, Orbit or Lacrimal Procedures, 19 years and over, with CC Score 0</v>
      </c>
      <c r="C34" s="555">
        <f>INDEX('APROC data for BPT'!C:C,MATCH(A34,'APROC data for BPT'!A:A,0))</f>
        <v>1195.5448357276045</v>
      </c>
      <c r="D34" s="822">
        <v>0.8</v>
      </c>
      <c r="E34" s="822">
        <v>0.1</v>
      </c>
      <c r="F34" s="556">
        <f t="shared" si="17"/>
        <v>119.55448357276046</v>
      </c>
      <c r="G34" s="557">
        <f t="shared" si="18"/>
        <v>1219.4557324421567</v>
      </c>
      <c r="H34" s="557">
        <f t="shared" si="19"/>
        <v>1099.9012488693961</v>
      </c>
      <c r="I34" s="558"/>
      <c r="J34" s="826" t="s">
        <v>6522</v>
      </c>
      <c r="K34" s="826" t="s">
        <v>2234</v>
      </c>
      <c r="L34" s="826" t="s">
        <v>4122</v>
      </c>
      <c r="M34" s="833" t="s">
        <v>6530</v>
      </c>
      <c r="N34" s="822">
        <v>0.9</v>
      </c>
      <c r="O34" s="547" t="str">
        <f>IF($K34="",INDEX('APROC data for BPT'!I:I,MATCH($A34,'APROC data for BPT'!$A:$A,0)),"")</f>
        <v/>
      </c>
      <c r="P34" s="547" t="str">
        <f>IF($K34="",INDEX('APROC data for BPT'!J:J,MATCH($A34,'APROC data for BPT'!$A:$A,0)),"")</f>
        <v/>
      </c>
      <c r="Q34" s="547">
        <f>IF($K34="","",IF(ISNUMBER(INDEX('Activity with spell flags'!F:F,MATCH($A34&amp;"DC"&amp;$K34,'Activity with spell flags'!$A:$A,0))),INDEX('Activity with spell flags'!F:F,MATCH($A34&amp;"DC"&amp;$K34,'Activity with spell flags'!$A:$A,0)),""))</f>
        <v>1504</v>
      </c>
      <c r="R34" s="547">
        <f>IF($K34="","",IF(ISNUMBER(INDEX('Activity with spell flags'!$F:$F,MATCH($A34&amp;"EL"&amp;$K34,'Activity with spell flags'!$A:$A,0))),INDEX('Activity with spell flags'!$F:$F,MATCH($A34&amp;"EL"&amp;$K34,'Activity with spell flags'!$A:$A,0)),""))</f>
        <v>559</v>
      </c>
      <c r="S34" s="559">
        <f t="shared" si="20"/>
        <v>2063</v>
      </c>
      <c r="T34" s="558"/>
      <c r="U34" s="559">
        <f t="shared" si="21"/>
        <v>1195.5448357276045</v>
      </c>
      <c r="V34" s="560">
        <f t="shared" si="22"/>
        <v>0</v>
      </c>
      <c r="W34" s="561">
        <f t="shared" si="23"/>
        <v>0.72903538536112455</v>
      </c>
      <c r="X34" s="560">
        <f t="shared" si="24"/>
        <v>1227.9398702972474</v>
      </c>
      <c r="Y34" s="560">
        <f t="shared" si="25"/>
        <v>1108.3853867244868</v>
      </c>
      <c r="Z34" s="562">
        <f t="shared" si="26"/>
        <v>17502.776395051973</v>
      </c>
      <c r="AA34" s="971" t="str">
        <f t="shared" si="10"/>
        <v>BZ54BDacryocysto-rhinostomy including insertion of tube</v>
      </c>
    </row>
    <row r="35" spans="1:27" ht="26.25" x14ac:dyDescent="0.35">
      <c r="A35" s="554" t="s">
        <v>4904</v>
      </c>
      <c r="B35" s="564" t="str">
        <f>INDEX('Currency Design1718'!B:B,MATCH(A35,'Currency Design1718'!A:A,0))</f>
        <v>Intermediate Hand Procedures for Non-Trauma, 19 years and over, with CC Score 0-1</v>
      </c>
      <c r="C35" s="555">
        <f>INDEX('APROC data for BPT'!C:C,MATCH(A35,'APROC data for BPT'!A:A,0))</f>
        <v>1681.0947734489523</v>
      </c>
      <c r="D35" s="822">
        <v>0.8</v>
      </c>
      <c r="E35" s="822">
        <v>0.1</v>
      </c>
      <c r="F35" s="556">
        <f t="shared" si="17"/>
        <v>168.10947734489525</v>
      </c>
      <c r="G35" s="557">
        <f t="shared" si="18"/>
        <v>1714.7166689179314</v>
      </c>
      <c r="H35" s="557">
        <f t="shared" si="19"/>
        <v>1546.6071915730363</v>
      </c>
      <c r="I35" s="558"/>
      <c r="J35" s="826" t="s">
        <v>6522</v>
      </c>
      <c r="K35" s="826" t="s">
        <v>406</v>
      </c>
      <c r="L35" s="826" t="s">
        <v>420</v>
      </c>
      <c r="M35" s="822" t="s">
        <v>6531</v>
      </c>
      <c r="N35" s="822">
        <v>0.8</v>
      </c>
      <c r="O35" s="547" t="str">
        <f>IF($K35="",INDEX('APROC data for BPT'!I:I,MATCH($A35,'APROC data for BPT'!$A:$A,0)),"")</f>
        <v/>
      </c>
      <c r="P35" s="547" t="str">
        <f>IF($K35="",INDEX('APROC data for BPT'!J:J,MATCH($A35,'APROC data for BPT'!$A:$A,0)),"")</f>
        <v/>
      </c>
      <c r="Q35" s="547">
        <f>IF($K35="","",IF(ISNUMBER(INDEX('Activity with spell flags'!F:F,MATCH($A35&amp;"DC"&amp;$K35,'Activity with spell flags'!$A:$A,0))),INDEX('Activity with spell flags'!F:F,MATCH($A35&amp;"DC"&amp;$K35,'Activity with spell flags'!$A:$A,0)),""))</f>
        <v>3162</v>
      </c>
      <c r="R35" s="547">
        <f>IF($K35="","",IF(ISNUMBER(INDEX('Activity with spell flags'!$F:$F,MATCH($A35&amp;"EL"&amp;$K35,'Activity with spell flags'!$A:$A,0))),INDEX('Activity with spell flags'!$F:$F,MATCH($A35&amp;"EL"&amp;$K35,'Activity with spell flags'!$A:$A,0)),""))</f>
        <v>383</v>
      </c>
      <c r="S35" s="559">
        <f t="shared" si="20"/>
        <v>3545</v>
      </c>
      <c r="T35" s="558"/>
      <c r="U35" s="559">
        <f t="shared" si="21"/>
        <v>1681.0947734489523</v>
      </c>
      <c r="V35" s="560">
        <f t="shared" si="22"/>
        <v>0</v>
      </c>
      <c r="W35" s="561">
        <f t="shared" si="23"/>
        <v>0.89196050775740476</v>
      </c>
      <c r="X35" s="560">
        <f t="shared" si="24"/>
        <v>1699.2572360224628</v>
      </c>
      <c r="Y35" s="560">
        <f t="shared" si="25"/>
        <v>1531.1477586775677</v>
      </c>
      <c r="Z35" s="562">
        <f t="shared" si="26"/>
        <v>-54803.689614436822</v>
      </c>
      <c r="AA35" s="971" t="str">
        <f t="shared" si="10"/>
        <v>HN44BDupuytren's Fasciectomy</v>
      </c>
    </row>
    <row r="36" spans="1:27" x14ac:dyDescent="0.35">
      <c r="A36" s="554" t="s">
        <v>5035</v>
      </c>
      <c r="B36" s="564" t="str">
        <f>INDEX('Currency Design1718'!B:B,MATCH(A36,'Currency Design1718'!A:A,0))</f>
        <v>Unilateral Intermediate Breast Procedures with CC Score 0-2</v>
      </c>
      <c r="C36" s="555">
        <f>INDEX('APROC data for BPT'!C:C,MATCH(A36,'APROC data for BPT'!A:A,0))</f>
        <v>1102.6476535282511</v>
      </c>
      <c r="D36" s="822">
        <v>0.4</v>
      </c>
      <c r="E36" s="822">
        <v>0.1</v>
      </c>
      <c r="F36" s="556">
        <f t="shared" si="17"/>
        <v>110.26476535282512</v>
      </c>
      <c r="G36" s="557">
        <f t="shared" si="18"/>
        <v>1168.8065127399461</v>
      </c>
      <c r="H36" s="557">
        <f t="shared" si="19"/>
        <v>1058.5417473871209</v>
      </c>
      <c r="I36" s="558"/>
      <c r="J36" s="826" t="s">
        <v>6522</v>
      </c>
      <c r="K36" s="826" t="s">
        <v>457</v>
      </c>
      <c r="L36" s="826" t="s">
        <v>459</v>
      </c>
      <c r="M36" s="833" t="s">
        <v>458</v>
      </c>
      <c r="N36" s="822">
        <v>0.75</v>
      </c>
      <c r="O36" s="547" t="str">
        <f>IF($K36="",INDEX('APROC data for BPT'!I:I,MATCH($A36,'APROC data for BPT'!$A:$A,0)),"")</f>
        <v/>
      </c>
      <c r="P36" s="547" t="str">
        <f>IF($K36="",INDEX('APROC data for BPT'!J:J,MATCH($A36,'APROC data for BPT'!$A:$A,0)),"")</f>
        <v/>
      </c>
      <c r="Q36" s="547">
        <f>IF($K36="","",IF(ISNUMBER(INDEX('Activity with spell flags'!F:F,MATCH($A36&amp;"DC"&amp;$K36,'Activity with spell flags'!$A:$A,0))),INDEX('Activity with spell flags'!F:F,MATCH($A36&amp;"DC"&amp;$K36,'Activity with spell flags'!$A:$A,0)),""))</f>
        <v>7766</v>
      </c>
      <c r="R36" s="547">
        <f>IF($K36="","",IF(ISNUMBER(INDEX('Activity with spell flags'!$F:$F,MATCH($A36&amp;"EL"&amp;$K36,'Activity with spell flags'!$A:$A,0))),INDEX('Activity with spell flags'!$F:$F,MATCH($A36&amp;"EL"&amp;$K36,'Activity with spell flags'!$A:$A,0)),""))</f>
        <v>886</v>
      </c>
      <c r="S36" s="559">
        <f t="shared" si="20"/>
        <v>8652</v>
      </c>
      <c r="T36" s="558"/>
      <c r="U36" s="559">
        <f t="shared" si="21"/>
        <v>1102.6476535282511</v>
      </c>
      <c r="V36" s="560">
        <f t="shared" si="22"/>
        <v>0</v>
      </c>
      <c r="W36" s="561">
        <f t="shared" si="23"/>
        <v>0.89759593157651407</v>
      </c>
      <c r="X36" s="560">
        <f t="shared" si="24"/>
        <v>1113.9392141041412</v>
      </c>
      <c r="Y36" s="560">
        <f t="shared" si="25"/>
        <v>1003.674448751316</v>
      </c>
      <c r="Z36" s="562">
        <f t="shared" si="26"/>
        <v>-474711.86779698241</v>
      </c>
      <c r="AA36" s="971" t="str">
        <f t="shared" si="10"/>
        <v>JA43BExcision*</v>
      </c>
    </row>
    <row r="37" spans="1:27" x14ac:dyDescent="0.35">
      <c r="A37" s="554" t="s">
        <v>5248</v>
      </c>
      <c r="B37" s="564" t="str">
        <f>INDEX('Currency Design1718'!B:B,MATCH(A37,'Currency Design1718'!A:A,0))</f>
        <v>Core Needle Biopsy of Axillary Lymph Nodes</v>
      </c>
      <c r="C37" s="555">
        <f>INDEX('APROC data for BPT'!C:C,MATCH(A37,'APROC data for BPT'!A:A,0))</f>
        <v>1236.3085190292859</v>
      </c>
      <c r="D37" s="822">
        <v>0.8</v>
      </c>
      <c r="E37" s="822">
        <v>0.1</v>
      </c>
      <c r="F37" s="556">
        <f t="shared" si="17"/>
        <v>123.6308519029286</v>
      </c>
      <c r="G37" s="557">
        <f t="shared" si="18"/>
        <v>1261.0346894098716</v>
      </c>
      <c r="H37" s="557">
        <f t="shared" si="19"/>
        <v>1137.4038375069431</v>
      </c>
      <c r="I37" s="558"/>
      <c r="J37" s="826" t="s">
        <v>6522</v>
      </c>
      <c r="K37" s="826" t="s">
        <v>451</v>
      </c>
      <c r="L37" s="826" t="s">
        <v>459</v>
      </c>
      <c r="M37" s="833" t="s">
        <v>452</v>
      </c>
      <c r="N37" s="822">
        <v>0.8</v>
      </c>
      <c r="O37" s="547" t="str">
        <f>IF($K37="",INDEX('APROC data for BPT'!I:I,MATCH($A37,'APROC data for BPT'!$A:$A,0)),"")</f>
        <v/>
      </c>
      <c r="P37" s="547" t="str">
        <f>IF($K37="",INDEX('APROC data for BPT'!J:J,MATCH($A37,'APROC data for BPT'!$A:$A,0)),"")</f>
        <v/>
      </c>
      <c r="Q37" s="547">
        <f>IF($K37="","",IF(ISNUMBER(INDEX('Activity with spell flags'!F:F,MATCH($A37&amp;"DC"&amp;$K37,'Activity with spell flags'!$A:$A,0))),INDEX('Activity with spell flags'!F:F,MATCH($A37&amp;"DC"&amp;$K37,'Activity with spell flags'!$A:$A,0)),""))</f>
        <v>1486</v>
      </c>
      <c r="R37" s="547">
        <f>IF($K37="","",IF(ISNUMBER(INDEX('Activity with spell flags'!$F:$F,MATCH($A37&amp;"EL"&amp;$K37,'Activity with spell flags'!$A:$A,0))),INDEX('Activity with spell flags'!$F:$F,MATCH($A37&amp;"EL"&amp;$K37,'Activity with spell flags'!$A:$A,0)),""))</f>
        <v>604</v>
      </c>
      <c r="S37" s="559">
        <f t="shared" si="20"/>
        <v>2090</v>
      </c>
      <c r="T37" s="558"/>
      <c r="U37" s="559">
        <f t="shared" si="21"/>
        <v>1236.3085190292859</v>
      </c>
      <c r="V37" s="560">
        <f t="shared" si="22"/>
        <v>0</v>
      </c>
      <c r="W37" s="561">
        <f t="shared" si="23"/>
        <v>0.7110047846889952</v>
      </c>
      <c r="X37" s="560">
        <f t="shared" si="24"/>
        <v>1272.0372436940559</v>
      </c>
      <c r="Y37" s="560">
        <f t="shared" si="25"/>
        <v>1148.4063917911274</v>
      </c>
      <c r="Z37" s="562">
        <f t="shared" si="26"/>
        <v>22995.338453945471</v>
      </c>
      <c r="AA37" s="971" t="str">
        <f t="shared" si="10"/>
        <v>YJ04ZSentinel lymph node biopsy</v>
      </c>
    </row>
    <row r="38" spans="1:27" x14ac:dyDescent="0.35">
      <c r="A38" s="554" t="s">
        <v>4620</v>
      </c>
      <c r="B38" s="564" t="str">
        <f>INDEX('Currency Design1718'!B:B,MATCH(A38,'Currency Design1718'!A:A,0))</f>
        <v>Implantation of Dual Chamber Pacemaker with CC Score 0-2</v>
      </c>
      <c r="C38" s="555">
        <f>INDEX('APROC data for BPT'!C:C,MATCH(A38,'APROC data for BPT'!A:A,0))</f>
        <v>2908.8695019794463</v>
      </c>
      <c r="D38" s="822">
        <v>0.7</v>
      </c>
      <c r="E38" s="822">
        <v>0.1</v>
      </c>
      <c r="F38" s="556">
        <f t="shared" si="17"/>
        <v>290.88695019794466</v>
      </c>
      <c r="G38" s="557">
        <f t="shared" si="18"/>
        <v>2996.1355870388297</v>
      </c>
      <c r="H38" s="557">
        <f t="shared" si="19"/>
        <v>2705.248636840885</v>
      </c>
      <c r="I38" s="558"/>
      <c r="J38" s="826" t="s">
        <v>3</v>
      </c>
      <c r="K38" s="826"/>
      <c r="L38" s="826" t="s">
        <v>4007</v>
      </c>
      <c r="M38" s="833" t="s">
        <v>6532</v>
      </c>
      <c r="N38" s="822">
        <v>0.45</v>
      </c>
      <c r="O38" s="547">
        <f>IF($K38="",INDEX('APROC data for BPT'!I:I,MATCH($A38,'APROC data for BPT'!$A:$A,0)),"")</f>
        <v>2756</v>
      </c>
      <c r="P38" s="547">
        <f>IF($K38="",INDEX('APROC data for BPT'!J:J,MATCH($A38,'APROC data for BPT'!$A:$A,0)),"")</f>
        <v>3603</v>
      </c>
      <c r="Q38" s="547" t="str">
        <f>IF($K38="","",IF(ISNUMBER(INDEX('Activity with spell flags'!F:F,MATCH($A38&amp;"DC"&amp;$K38,'Activity with spell flags'!$A:$A,0))),INDEX('Activity with spell flags'!F:F,MATCH($A38&amp;"DC"&amp;$K38,'Activity with spell flags'!$A:$A,0)),""))</f>
        <v/>
      </c>
      <c r="R38" s="547" t="str">
        <f>IF($K38="","",IF(ISNUMBER(INDEX('Activity with spell flags'!$F:$F,MATCH($A38&amp;"EL"&amp;$K38,'Activity with spell flags'!$A:$A,0))),INDEX('Activity with spell flags'!$F:$F,MATCH($A38&amp;"EL"&amp;$K38,'Activity with spell flags'!$A:$A,0)),""))</f>
        <v/>
      </c>
      <c r="S38" s="559">
        <f t="shared" si="20"/>
        <v>6359</v>
      </c>
      <c r="T38" s="558"/>
      <c r="U38" s="559">
        <f t="shared" si="21"/>
        <v>2908.8695019794463</v>
      </c>
      <c r="V38" s="560">
        <f t="shared" si="22"/>
        <v>0</v>
      </c>
      <c r="W38" s="561">
        <f t="shared" si="23"/>
        <v>0.43340147821984587</v>
      </c>
      <c r="X38" s="560">
        <f t="shared" si="24"/>
        <v>3073.6856179667393</v>
      </c>
      <c r="Y38" s="560">
        <f t="shared" si="25"/>
        <v>2782.7986677687945</v>
      </c>
      <c r="Z38" s="562">
        <f t="shared" si="26"/>
        <v>493140.64667057805</v>
      </c>
      <c r="AA38" s="971" t="str">
        <f t="shared" si="10"/>
        <v>EY06EImplantation of cardiac pacemaker</v>
      </c>
    </row>
    <row r="39" spans="1:27" x14ac:dyDescent="0.35">
      <c r="A39" s="554" t="s">
        <v>4627</v>
      </c>
      <c r="B39" s="564" t="str">
        <f>INDEX('Currency Design1718'!B:B,MATCH(A39,'Currency Design1718'!A:A,0))</f>
        <v>Implantation of Single Chamber Pacemaker with CC Score 0-2</v>
      </c>
      <c r="C39" s="555">
        <f>INDEX('APROC data for BPT'!C:C,MATCH(A39,'APROC data for BPT'!A:A,0))</f>
        <v>2908.8695019794463</v>
      </c>
      <c r="D39" s="822">
        <v>0.7</v>
      </c>
      <c r="E39" s="822">
        <v>0.1</v>
      </c>
      <c r="F39" s="556">
        <f t="shared" si="17"/>
        <v>290.88695019794466</v>
      </c>
      <c r="G39" s="557">
        <f t="shared" si="18"/>
        <v>2996.1355870388297</v>
      </c>
      <c r="H39" s="557">
        <f t="shared" si="19"/>
        <v>2705.248636840885</v>
      </c>
      <c r="I39" s="558"/>
      <c r="J39" s="826" t="s">
        <v>3</v>
      </c>
      <c r="K39" s="826"/>
      <c r="L39" s="826" t="s">
        <v>4007</v>
      </c>
      <c r="M39" s="833" t="s">
        <v>6532</v>
      </c>
      <c r="N39" s="822">
        <v>0.45</v>
      </c>
      <c r="O39" s="547">
        <f>IF($K39="",INDEX('APROC data for BPT'!I:I,MATCH($A39,'APROC data for BPT'!$A:$A,0)),"")</f>
        <v>5543</v>
      </c>
      <c r="P39" s="547">
        <f>IF($K39="",INDEX('APROC data for BPT'!J:J,MATCH($A39,'APROC data for BPT'!$A:$A,0)),"")</f>
        <v>2775</v>
      </c>
      <c r="Q39" s="547" t="str">
        <f>IF($K39="","",IF(ISNUMBER(INDEX('Activity with spell flags'!F:F,MATCH($A39&amp;"DC"&amp;$K39,'Activity with spell flags'!$A:$A,0))),INDEX('Activity with spell flags'!F:F,MATCH($A39&amp;"DC"&amp;$K39,'Activity with spell flags'!$A:$A,0)),""))</f>
        <v/>
      </c>
      <c r="R39" s="547" t="str">
        <f>IF($K39="","",IF(ISNUMBER(INDEX('Activity with spell flags'!$F:$F,MATCH($A39&amp;"EL"&amp;$K39,'Activity with spell flags'!$A:$A,0))),INDEX('Activity with spell flags'!$F:$F,MATCH($A39&amp;"EL"&amp;$K39,'Activity with spell flags'!$A:$A,0)),""))</f>
        <v/>
      </c>
      <c r="S39" s="559">
        <f t="shared" si="20"/>
        <v>8318</v>
      </c>
      <c r="T39" s="558"/>
      <c r="U39" s="559">
        <f t="shared" si="21"/>
        <v>2908.8695019794463</v>
      </c>
      <c r="V39" s="560">
        <f t="shared" si="22"/>
        <v>0</v>
      </c>
      <c r="W39" s="561">
        <f t="shared" si="23"/>
        <v>0.66638615051695116</v>
      </c>
      <c r="X39" s="560">
        <f t="shared" si="24"/>
        <v>3005.9134171993669</v>
      </c>
      <c r="Y39" s="560">
        <f t="shared" si="25"/>
        <v>2715.0264670014221</v>
      </c>
      <c r="Z39" s="562">
        <f t="shared" si="26"/>
        <v>81331.991275346838</v>
      </c>
      <c r="AA39" s="971" t="str">
        <f t="shared" si="10"/>
        <v>EY08EImplantation of cardiac pacemaker</v>
      </c>
    </row>
    <row r="40" spans="1:27" x14ac:dyDescent="0.35">
      <c r="A40" s="554" t="s">
        <v>5234</v>
      </c>
      <c r="B40" s="564" t="str">
        <f>INDEX('Currency Design1718'!B:B,MATCH(A40,'Currency Design1718'!A:A,0))</f>
        <v>Percutaneous Punch Biopsy of Lesion of Liver, 19 years and over</v>
      </c>
      <c r="C40" s="555">
        <f>INDEX('APROC data for BPT'!C:C,MATCH(A40,'APROC data for BPT'!A:A,0))</f>
        <v>539.76173182868285</v>
      </c>
      <c r="D40" s="822">
        <v>0.8</v>
      </c>
      <c r="E40" s="822">
        <v>0.1</v>
      </c>
      <c r="F40" s="556">
        <f t="shared" si="17"/>
        <v>53.976173182868287</v>
      </c>
      <c r="G40" s="557">
        <f t="shared" si="18"/>
        <v>550.55696646525655</v>
      </c>
      <c r="H40" s="557">
        <f t="shared" si="19"/>
        <v>496.58079328238824</v>
      </c>
      <c r="I40" s="558"/>
      <c r="J40" s="826" t="s">
        <v>3</v>
      </c>
      <c r="K40" s="826"/>
      <c r="L40" s="826" t="s">
        <v>4007</v>
      </c>
      <c r="M40" s="833" t="s">
        <v>6533</v>
      </c>
      <c r="N40" s="822">
        <v>0.9</v>
      </c>
      <c r="O40" s="547">
        <f>IF($K40="",INDEX('APROC data for BPT'!I:I,MATCH($A40,'APROC data for BPT'!$A:$A,0)),"")</f>
        <v>6324</v>
      </c>
      <c r="P40" s="547">
        <f>IF($K40="",INDEX('APROC data for BPT'!J:J,MATCH($A40,'APROC data for BPT'!$A:$A,0)),"")</f>
        <v>2991</v>
      </c>
      <c r="Q40" s="547" t="str">
        <f>IF($K40="","",IF(ISNUMBER(INDEX('Activity with spell flags'!F:F,MATCH($A40&amp;"DC"&amp;$K40,'Activity with spell flags'!$A:$A,0))),INDEX('Activity with spell flags'!F:F,MATCH($A40&amp;"DC"&amp;$K40,'Activity with spell flags'!$A:$A,0)),""))</f>
        <v/>
      </c>
      <c r="R40" s="547" t="str">
        <f>IF($K40="","",IF(ISNUMBER(INDEX('Activity with spell flags'!$F:$F,MATCH($A40&amp;"EL"&amp;$K40,'Activity with spell flags'!$A:$A,0))),INDEX('Activity with spell flags'!$F:$F,MATCH($A40&amp;"EL"&amp;$K40,'Activity with spell flags'!$A:$A,0)),""))</f>
        <v/>
      </c>
      <c r="S40" s="559">
        <f t="shared" si="20"/>
        <v>9315</v>
      </c>
      <c r="T40" s="558"/>
      <c r="U40" s="559">
        <f t="shared" si="21"/>
        <v>539.76173182868297</v>
      </c>
      <c r="V40" s="560">
        <f t="shared" si="22"/>
        <v>0</v>
      </c>
      <c r="W40" s="561">
        <f t="shared" si="23"/>
        <v>0.6789049919484702</v>
      </c>
      <c r="X40" s="560">
        <f t="shared" si="24"/>
        <v>557.09321159142667</v>
      </c>
      <c r="Y40" s="560">
        <f t="shared" si="25"/>
        <v>503.11703840855836</v>
      </c>
      <c r="Z40" s="562">
        <f t="shared" si="26"/>
        <v>60885.123350274283</v>
      </c>
      <c r="AA40" s="971" t="str">
        <f t="shared" si="10"/>
        <v>YG11ALiver biopsy</v>
      </c>
    </row>
    <row r="41" spans="1:27" ht="26.25" x14ac:dyDescent="0.35">
      <c r="A41" s="554" t="s">
        <v>4919</v>
      </c>
      <c r="B41" s="564" t="str">
        <f>INDEX('Currency Design1718'!B:B,MATCH(A41,'Currency Design1718'!A:A,0))</f>
        <v>Intermediate Shoulder Procedures for Non-Trauma, 19 years and over, with CC Score 0-1</v>
      </c>
      <c r="C41" s="555">
        <f>INDEX('APROC data for BPT'!C:C,MATCH(A41,'APROC data for BPT'!A:A,0))</f>
        <v>2230.7887385869103</v>
      </c>
      <c r="D41" s="822">
        <v>0.8</v>
      </c>
      <c r="E41" s="822">
        <v>0.1</v>
      </c>
      <c r="F41" s="556">
        <f t="shared" si="17"/>
        <v>223.07887385869105</v>
      </c>
      <c r="G41" s="557">
        <f t="shared" si="18"/>
        <v>2275.4045133586487</v>
      </c>
      <c r="H41" s="557">
        <f t="shared" si="19"/>
        <v>2052.3256394999576</v>
      </c>
      <c r="I41" s="558"/>
      <c r="J41" s="826" t="s">
        <v>6522</v>
      </c>
      <c r="K41" s="826" t="s">
        <v>418</v>
      </c>
      <c r="L41" s="826" t="s">
        <v>420</v>
      </c>
      <c r="M41" s="833" t="s">
        <v>419</v>
      </c>
      <c r="N41" s="822">
        <v>0.8</v>
      </c>
      <c r="O41" s="547" t="str">
        <f>IF($K41="",INDEX('APROC data for BPT'!I:I,MATCH($A41,'APROC data for BPT'!$A:$A,0)),"")</f>
        <v/>
      </c>
      <c r="P41" s="547" t="str">
        <f>IF($K41="",INDEX('APROC data for BPT'!J:J,MATCH($A41,'APROC data for BPT'!$A:$A,0)),"")</f>
        <v/>
      </c>
      <c r="Q41" s="547">
        <f>IF($K41="","",IF(ISNUMBER(INDEX('Activity with spell flags'!F:F,MATCH($A41&amp;"DC"&amp;$K41,'Activity with spell flags'!$A:$A,0))),INDEX('Activity with spell flags'!F:F,MATCH($A41&amp;"DC"&amp;$K41,'Activity with spell flags'!$A:$A,0)),""))</f>
        <v>5226</v>
      </c>
      <c r="R41" s="547">
        <f>IF($K41="","",IF(ISNUMBER(INDEX('Activity with spell flags'!$F:$F,MATCH($A41&amp;"EL"&amp;$K41,'Activity with spell flags'!$A:$A,0))),INDEX('Activity with spell flags'!$F:$F,MATCH($A41&amp;"EL"&amp;$K41,'Activity with spell flags'!$A:$A,0)),""))</f>
        <v>1938</v>
      </c>
      <c r="S41" s="559">
        <f t="shared" si="20"/>
        <v>7164</v>
      </c>
      <c r="T41" s="558"/>
      <c r="U41" s="559">
        <f t="shared" si="21"/>
        <v>2230.7887385869103</v>
      </c>
      <c r="V41" s="560">
        <f t="shared" si="22"/>
        <v>0</v>
      </c>
      <c r="W41" s="561">
        <f t="shared" si="23"/>
        <v>0.72948073701842542</v>
      </c>
      <c r="X41" s="560">
        <f t="shared" si="24"/>
        <v>2291.1358711299231</v>
      </c>
      <c r="Y41" s="560">
        <f t="shared" si="25"/>
        <v>2068.0569972712319</v>
      </c>
      <c r="Z41" s="562">
        <f t="shared" si="26"/>
        <v>112699.44707340794</v>
      </c>
      <c r="AA41" s="971" t="str">
        <f t="shared" si="10"/>
        <v>HN54CTherapeutic arthroscopy of shoulder</v>
      </c>
    </row>
    <row r="42" spans="1:27" x14ac:dyDescent="0.35">
      <c r="A42" s="554" t="s">
        <v>1514</v>
      </c>
      <c r="B42" s="564" t="str">
        <f>INDEX('Currency Design1718'!B:B,MATCH(A42,'Currency Design1718'!A:A,0))</f>
        <v>Transurethral Prostate Resection Procedures with CC Score 3-5</v>
      </c>
      <c r="C42" s="555">
        <f>INDEX('APROC data for BPT'!C:C,MATCH(A42,'APROC data for BPT'!A:A,0))</f>
        <v>2178.9561145174443</v>
      </c>
      <c r="D42" s="822">
        <v>0.15</v>
      </c>
      <c r="E42" s="822">
        <v>0.1</v>
      </c>
      <c r="F42" s="556">
        <f t="shared" si="17"/>
        <v>217.89561145174446</v>
      </c>
      <c r="G42" s="557">
        <f t="shared" ref="G42" si="27">C42+F42*(1-D42)</f>
        <v>2364.1673842514269</v>
      </c>
      <c r="H42" s="557">
        <f t="shared" ref="H42" si="28">G42-F42</f>
        <v>2146.2717727996824</v>
      </c>
      <c r="I42" s="558"/>
      <c r="J42" s="826" t="s">
        <v>3</v>
      </c>
      <c r="K42" s="826"/>
      <c r="L42" s="826" t="s">
        <v>438</v>
      </c>
      <c r="M42" s="833" t="s">
        <v>437</v>
      </c>
      <c r="N42" s="822">
        <v>0.15</v>
      </c>
      <c r="O42" s="547">
        <f>IF($K42="",INDEX('APROC data for BPT'!I:I,MATCH($A42,'APROC data for BPT'!$A:$A,0)),"")</f>
        <v>90</v>
      </c>
      <c r="P42" s="547">
        <f>IF($K42="",INDEX('APROC data for BPT'!J:J,MATCH($A42,'APROC data for BPT'!$A:$A,0)),"")</f>
        <v>3603</v>
      </c>
      <c r="Q42" s="547" t="str">
        <f>IF($K42="","",IF(ISNUMBER(INDEX('Activity with spell flags'!F:F,MATCH($A42&amp;"DC"&amp;$K42,'Activity with spell flags'!$A:$A,0))),INDEX('Activity with spell flags'!F:F,MATCH($A42&amp;"DC"&amp;$K42,'Activity with spell flags'!$A:$A,0)),""))</f>
        <v/>
      </c>
      <c r="R42" s="547" t="str">
        <f>IF($K42="","",IF(ISNUMBER(INDEX('Activity with spell flags'!$F:$F,MATCH($A42&amp;"EL"&amp;$K42,'Activity with spell flags'!$A:$A,0))),INDEX('Activity with spell flags'!$F:$F,MATCH($A42&amp;"EL"&amp;$K42,'Activity with spell flags'!$A:$A,0)),""))</f>
        <v/>
      </c>
      <c r="S42" s="559">
        <f t="shared" ref="S42" si="29">SUM(O42:R42)</f>
        <v>3693</v>
      </c>
      <c r="T42" s="558"/>
      <c r="U42" s="559">
        <f t="shared" ref="U42" si="30">G42*D42+H42*(1-D42)</f>
        <v>2178.9561145174439</v>
      </c>
      <c r="V42" s="560">
        <f t="shared" ref="V42" si="31">U42-C42</f>
        <v>0</v>
      </c>
      <c r="W42" s="561">
        <f t="shared" ref="W42" si="32">IF(AND(Q42="",O42=""),"",IF(Q42="",O42/SUM(O42:P42),Q42/SUM(Q42:R42)))</f>
        <v>2.4370430544272948E-2</v>
      </c>
      <c r="X42" s="560">
        <f t="shared" ref="X42" si="33">IF(W42="","",(C42*S42+F42*(1-W42)*S42)/S42)</f>
        <v>2391.5415161044025</v>
      </c>
      <c r="Y42" s="560">
        <f t="shared" ref="Y42" si="34">IF(X42="","",X42-F42)</f>
        <v>2173.6459046526579</v>
      </c>
      <c r="Z42" s="562">
        <f t="shared" ref="Z42" si="35">IF(ISNUMBER(X42),IF(K42="",X42*O42+P42*Y42-G42*O42-P42*H42,X42*Q42+R42*Y42-G42*Q42-R42*H42),"")</f>
        <v>101092.66893303953</v>
      </c>
      <c r="AA42" s="971" t="str">
        <f t="shared" si="10"/>
        <v>LB25EEndoscopic resection of prostate (TUR)</v>
      </c>
    </row>
    <row r="43" spans="1:27" ht="26.25" x14ac:dyDescent="0.35">
      <c r="A43" s="554" t="s">
        <v>1109</v>
      </c>
      <c r="B43" s="564" t="str">
        <f>INDEX('Currency Design1718'!B:B,MATCH(A43,'Currency Design1718'!A:A,0))</f>
        <v>Inguinal, Umbilical or Femoral Hernia Procedures, 19 years and over, with CC Score 1-2</v>
      </c>
      <c r="C43" s="555">
        <f>INDEX('APROC data for BPT'!C:C,MATCH(A43,'APROC data for BPT'!A:A,0))</f>
        <v>1530.5835101930982</v>
      </c>
      <c r="D43" s="822">
        <v>0.9</v>
      </c>
      <c r="E43" s="822">
        <v>0.1</v>
      </c>
      <c r="F43" s="556">
        <f t="shared" si="17"/>
        <v>153.05835101930981</v>
      </c>
      <c r="G43" s="557">
        <f t="shared" ref="G43" si="36">C43+F43*(1-D43)</f>
        <v>1545.8893452950292</v>
      </c>
      <c r="H43" s="557">
        <f t="shared" ref="H43" si="37">G43-F43</f>
        <v>1392.8309942757194</v>
      </c>
      <c r="I43" s="558"/>
      <c r="J43" s="826" t="s">
        <v>3</v>
      </c>
      <c r="K43" s="826"/>
      <c r="L43" s="826" t="s">
        <v>431</v>
      </c>
      <c r="M43" s="833" t="s">
        <v>430</v>
      </c>
      <c r="N43" s="822">
        <v>0.9</v>
      </c>
      <c r="O43" s="547">
        <f>IF($K43="",INDEX('APROC data for BPT'!I:I,MATCH($A43,'APROC data for BPT'!$A:$A,0)),"")</f>
        <v>7913</v>
      </c>
      <c r="P43" s="547">
        <f>IF($K43="",INDEX('APROC data for BPT'!J:J,MATCH($A43,'APROC data for BPT'!$A:$A,0)),"")</f>
        <v>6482</v>
      </c>
      <c r="Q43" s="547" t="str">
        <f>IF($K43="","",IF(ISNUMBER(INDEX('Activity with spell flags'!F:F,MATCH($A43&amp;"DC"&amp;$K43,'Activity with spell flags'!$A:$A,0))),INDEX('Activity with spell flags'!F:F,MATCH($A43&amp;"DC"&amp;$K43,'Activity with spell flags'!$A:$A,0)),""))</f>
        <v/>
      </c>
      <c r="R43" s="547" t="str">
        <f>IF($K43="","",IF(ISNUMBER(INDEX('Activity with spell flags'!$F:$F,MATCH($A43&amp;"EL"&amp;$K43,'Activity with spell flags'!$A:$A,0))),INDEX('Activity with spell flags'!$F:$F,MATCH($A43&amp;"EL"&amp;$K43,'Activity with spell flags'!$A:$A,0)),""))</f>
        <v/>
      </c>
      <c r="S43" s="559">
        <f t="shared" ref="S43" si="38">SUM(O43:R43)</f>
        <v>14395</v>
      </c>
      <c r="T43" s="558"/>
      <c r="U43" s="559">
        <f t="shared" ref="U43" si="39">G43*D43+H43*(1-D43)</f>
        <v>1530.5835101930982</v>
      </c>
      <c r="V43" s="560">
        <f t="shared" ref="V43" si="40">U43-C43</f>
        <v>0</v>
      </c>
      <c r="W43" s="561">
        <f t="shared" ref="W43" si="41">IF(AND(Q43="",O43=""),"",IF(Q43="",O43/SUM(O43:P43),Q43/SUM(Q43:R43)))</f>
        <v>0.54970475859673495</v>
      </c>
      <c r="X43" s="560">
        <f t="shared" ref="X43" si="42">IF(W43="","",(C43*S43+F43*(1-W43)*S43)/S43)</f>
        <v>1599.5049573141241</v>
      </c>
      <c r="Y43" s="560">
        <f t="shared" ref="Y43" si="43">IF(X43="","",X43-F43)</f>
        <v>1446.4466062948143</v>
      </c>
      <c r="Z43" s="562">
        <f t="shared" ref="Z43" si="44">IF(ISNUMBER(X43),IF(K43="",X43*O43+P43*Y43-G43*O43-P43*H43,X43*Q43+R43*Y43-G43*Q43-R43*H43),"")</f>
        <v>771796.73501487076</v>
      </c>
      <c r="AA43" s="971" t="str">
        <f t="shared" si="10"/>
        <v>FZ18JRepair of a range of hernias</v>
      </c>
    </row>
    <row r="44" spans="1:27" x14ac:dyDescent="0.35">
      <c r="A44" s="554" t="s">
        <v>1357</v>
      </c>
      <c r="B44" s="564" t="str">
        <f>INDEX('Currency Design1718'!B:B,MATCH(A44,'Currency Design1718'!A:A,0))</f>
        <v>Unilateral Major Breast Procedures with CC Score 0-2</v>
      </c>
      <c r="C44" s="555">
        <f>INDEX('APROC data for BPT'!C:C,MATCH(A44,'APROC data for BPT'!A:A,0))</f>
        <v>1957.0025741103925</v>
      </c>
      <c r="D44" s="822">
        <v>0.75</v>
      </c>
      <c r="E44" s="822">
        <v>0.1</v>
      </c>
      <c r="F44" s="556">
        <f t="shared" ref="F44:F45" si="45">E44*C44</f>
        <v>195.70025741103927</v>
      </c>
      <c r="G44" s="557">
        <f t="shared" ref="G44:G45" si="46">C44+F44*(1-D44)</f>
        <v>2005.9276384631523</v>
      </c>
      <c r="H44" s="557">
        <f t="shared" ref="H44:H45" si="47">G44-F44</f>
        <v>1810.2273810521131</v>
      </c>
      <c r="I44" s="558"/>
      <c r="J44" s="826" t="s">
        <v>54</v>
      </c>
      <c r="K44" s="826" t="s">
        <v>457</v>
      </c>
      <c r="L44" s="826" t="s">
        <v>459</v>
      </c>
      <c r="M44" s="833" t="s">
        <v>458</v>
      </c>
      <c r="N44" s="822">
        <v>0.75</v>
      </c>
      <c r="O44" s="547" t="str">
        <f>IF($K44="",INDEX('APROC data for BPT'!I:I,MATCH($A44,'APROC data for BPT'!$A:$A,0)),"")</f>
        <v/>
      </c>
      <c r="P44" s="547" t="str">
        <f>IF($K44="",INDEX('APROC data for BPT'!J:J,MATCH($A44,'APROC data for BPT'!$A:$A,0)),"")</f>
        <v/>
      </c>
      <c r="Q44" s="547">
        <f>IF($K44="","",IF(ISNUMBER(INDEX('Activity with spell flags'!F:F,MATCH($A44&amp;"DC"&amp;$K44,'Activity with spell flags'!$A:$A,0))),INDEX('Activity with spell flags'!F:F,MATCH($A44&amp;"DC"&amp;$K44,'Activity with spell flags'!$A:$A,0)),""))</f>
        <v>8916</v>
      </c>
      <c r="R44" s="547">
        <f>IF($K44="","",IF(ISNUMBER(INDEX('Activity with spell flags'!$F:$F,MATCH($A44&amp;"EL"&amp;$K44,'Activity with spell flags'!$A:$A,0))),INDEX('Activity with spell flags'!$F:$F,MATCH($A44&amp;"EL"&amp;$K44,'Activity with spell flags'!$A:$A,0)),""))</f>
        <v>4426</v>
      </c>
      <c r="S44" s="559">
        <f t="shared" ref="S44:S45" si="48">SUM(O44:R44)</f>
        <v>13342</v>
      </c>
      <c r="T44" s="558"/>
      <c r="U44" s="559">
        <f t="shared" ref="U44:U45" si="49">G44*D44+H44*(1-D44)</f>
        <v>1957.0025741103925</v>
      </c>
      <c r="V44" s="560">
        <f t="shared" ref="V44:V45" si="50">U44-C44</f>
        <v>0</v>
      </c>
      <c r="W44" s="561">
        <f t="shared" ref="W44:W45" si="51">IF(AND(Q44="",O44=""),"",IF(Q44="",O44/SUM(O44:P44),Q44/SUM(Q44:R44)))</f>
        <v>0.6682656273422275</v>
      </c>
      <c r="X44" s="560">
        <f t="shared" ref="X44:X45" si="52">IF(W44="","",(C44*S44+F44*(1-W44)*S44)/S44)</f>
        <v>2021.9230762316081</v>
      </c>
      <c r="Y44" s="560">
        <f t="shared" ref="Y44:Y45" si="53">IF(X44="","",X44-F44)</f>
        <v>1826.2228188205688</v>
      </c>
      <c r="Z44" s="562">
        <f t="shared" ref="Z44:Z45" si="54">IF(ISNUMBER(X44),IF(K44="",X44*O44+P44*Y44-G44*O44-P44*H44,X44*Q44+R44*Y44-G44*Q44-R44*H44),"")</f>
        <v>213411.13070673309</v>
      </c>
      <c r="AA44" s="971" t="str">
        <f t="shared" si="10"/>
        <v>JA20FExcision*</v>
      </c>
    </row>
    <row r="45" spans="1:27" x14ac:dyDescent="0.35">
      <c r="A45" s="554" t="s">
        <v>1357</v>
      </c>
      <c r="B45" s="564" t="str">
        <f>INDEX('Currency Design1718'!B:B,MATCH(A45,'Currency Design1718'!A:A,0))</f>
        <v>Unilateral Major Breast Procedures with CC Score 0-2</v>
      </c>
      <c r="C45" s="555">
        <f>INDEX('APROC data for BPT'!C:C,MATCH(A45,'APROC data for BPT'!A:A,0))</f>
        <v>1957.0025741103925</v>
      </c>
      <c r="D45" s="822">
        <v>0.15</v>
      </c>
      <c r="E45" s="822">
        <v>0.1</v>
      </c>
      <c r="F45" s="556">
        <f t="shared" si="45"/>
        <v>195.70025741103927</v>
      </c>
      <c r="G45" s="557">
        <f t="shared" si="46"/>
        <v>2123.3477929097758</v>
      </c>
      <c r="H45" s="557">
        <f t="shared" si="47"/>
        <v>1927.6475354987365</v>
      </c>
      <c r="I45" s="558"/>
      <c r="J45" s="826" t="s">
        <v>54</v>
      </c>
      <c r="K45" s="826" t="s">
        <v>455</v>
      </c>
      <c r="L45" s="826" t="s">
        <v>459</v>
      </c>
      <c r="M45" s="833" t="s">
        <v>456</v>
      </c>
      <c r="N45" s="822">
        <v>0.15</v>
      </c>
      <c r="O45" s="547" t="str">
        <f>IF($K45="",INDEX('APROC data for BPT'!I:I,MATCH($A45,'APROC data for BPT'!$A:$A,0)),"")</f>
        <v/>
      </c>
      <c r="P45" s="547" t="str">
        <f>IF($K45="",INDEX('APROC data for BPT'!J:J,MATCH($A45,'APROC data for BPT'!$A:$A,0)),"")</f>
        <v/>
      </c>
      <c r="Q45" s="547">
        <f>IF($K45="","",IF(ISNUMBER(INDEX('Activity with spell flags'!F:F,MATCH($A45&amp;"DC"&amp;$K45,'Activity with spell flags'!$A:$A,0))),INDEX('Activity with spell flags'!F:F,MATCH($A45&amp;"DC"&amp;$K45,'Activity with spell flags'!$A:$A,0)),""))</f>
        <v>758</v>
      </c>
      <c r="R45" s="547">
        <f>IF($K45="","",IF(ISNUMBER(INDEX('Activity with spell flags'!$F:$F,MATCH($A45&amp;"EL"&amp;$K45,'Activity with spell flags'!$A:$A,0))),INDEX('Activity with spell flags'!$F:$F,MATCH($A45&amp;"EL"&amp;$K45,'Activity with spell flags'!$A:$A,0)),""))</f>
        <v>5051</v>
      </c>
      <c r="S45" s="559">
        <f t="shared" si="48"/>
        <v>5809</v>
      </c>
      <c r="T45" s="558"/>
      <c r="U45" s="559">
        <f t="shared" si="49"/>
        <v>1957.0025741103925</v>
      </c>
      <c r="V45" s="560">
        <f t="shared" si="50"/>
        <v>0</v>
      </c>
      <c r="W45" s="561">
        <f t="shared" si="51"/>
        <v>0.13048717507316235</v>
      </c>
      <c r="X45" s="560">
        <f t="shared" si="52"/>
        <v>2127.1664577707743</v>
      </c>
      <c r="Y45" s="560">
        <f t="shared" si="53"/>
        <v>1931.466200359735</v>
      </c>
      <c r="Z45" s="562">
        <f t="shared" si="54"/>
        <v>22182.624177541584</v>
      </c>
      <c r="AA45" s="971" t="str">
        <f t="shared" si="10"/>
        <v>JA20FMastectomy</v>
      </c>
    </row>
    <row r="46" spans="1:27" x14ac:dyDescent="0.35">
      <c r="A46" s="671" t="s">
        <v>1357</v>
      </c>
      <c r="B46" s="565" t="str">
        <f>INDEX('Currency Design1718'!B:B,MATCH(A46,'Currency Design1718'!A:A,0))</f>
        <v>Unilateral Major Breast Procedures with CC Score 0-2</v>
      </c>
      <c r="C46" s="566">
        <f>INDEX('APROC data for BPT'!C:C,MATCH(A46,'APROC data for BPT'!A:A,0))</f>
        <v>1957.0025741103925</v>
      </c>
      <c r="D46" s="823">
        <v>0.4</v>
      </c>
      <c r="E46" s="823">
        <v>0.1</v>
      </c>
      <c r="F46" s="567">
        <f>E46*C46</f>
        <v>195.70025741103927</v>
      </c>
      <c r="G46" s="568">
        <f t="shared" ref="G46" si="55">C46+F46*(1-D46)</f>
        <v>2074.4227285570159</v>
      </c>
      <c r="H46" s="568">
        <f t="shared" ref="H46" si="56">G46-F46</f>
        <v>1878.7224711459767</v>
      </c>
      <c r="I46" s="569"/>
      <c r="J46" s="834" t="s">
        <v>54</v>
      </c>
      <c r="K46" s="834" t="s">
        <v>447</v>
      </c>
      <c r="L46" s="834" t="s">
        <v>459</v>
      </c>
      <c r="M46" s="835" t="s">
        <v>448</v>
      </c>
      <c r="N46" s="823">
        <v>0.4</v>
      </c>
      <c r="O46" s="547" t="str">
        <f>IF($K46="",INDEX('APROC data for BPT'!I:I,MATCH($A46,'APROC data for BPT'!$A:$A,0)),"")</f>
        <v/>
      </c>
      <c r="P46" s="547" t="str">
        <f>IF($K46="",INDEX('APROC data for BPT'!J:J,MATCH($A46,'APROC data for BPT'!$A:$A,0)),"")</f>
        <v/>
      </c>
      <c r="Q46" s="547" t="str">
        <f>IF($K46="","",IF(ISNUMBER(INDEX('Activity with spell flags'!F:F,MATCH($A46&amp;"DC"&amp;$K46,'Activity with spell flags'!$A:$A,0))),INDEX('Activity with spell flags'!F:F,MATCH($A46&amp;"DC"&amp;$K46,'Activity with spell flags'!$A:$A,0)),""))</f>
        <v/>
      </c>
      <c r="R46" s="547" t="str">
        <f>IF($K46="","",IF(ISNUMBER(INDEX('Activity with spell flags'!$F:$F,MATCH($A46&amp;"EL"&amp;$K46,'Activity with spell flags'!$A:$A,0))),INDEX('Activity with spell flags'!$F:$F,MATCH($A46&amp;"EL"&amp;$K46,'Activity with spell flags'!$A:$A,0)),""))</f>
        <v/>
      </c>
      <c r="S46" s="570">
        <f t="shared" ref="S46" si="57">SUM(O46:R46)</f>
        <v>0</v>
      </c>
      <c r="T46" s="569"/>
      <c r="U46" s="570">
        <f t="shared" ref="U46" si="58">G46*D46+H46*(1-D46)</f>
        <v>1957.0025741103925</v>
      </c>
      <c r="V46" s="571">
        <f t="shared" ref="V46" si="59">U46-C46</f>
        <v>0</v>
      </c>
      <c r="W46" s="572" t="str">
        <f t="shared" ref="W46" si="60">IF(AND(Q46="",O46=""),"",IF(Q46="",O46/SUM(O46:P46),Q46/SUM(Q46:R46)))</f>
        <v/>
      </c>
      <c r="X46" s="571" t="str">
        <f t="shared" ref="X46" si="61">IF(W46="","",(C46*S46+F46*(1-W46)*S46)/S46)</f>
        <v/>
      </c>
      <c r="Y46" s="571" t="str">
        <f t="shared" ref="Y46" si="62">IF(X46="","",X46-F46)</f>
        <v/>
      </c>
      <c r="Z46" s="573" t="str">
        <f t="shared" ref="Z46" si="63">IF(ISNUMBER(X46),IF(K46="",X46*O46+P46*Y46-G46*O46-P46*H46,X46*Q46+R46*Y46-G46*Q46-R46*H46),"")</f>
        <v/>
      </c>
      <c r="AA46" s="971" t="str">
        <f t="shared" si="10"/>
        <v>JA20FAxillary clearance</v>
      </c>
    </row>
  </sheetData>
  <scenarios current="0">
    <scenario name="FA18A" count="2" user="hforster" comment="Created by hforster on 4/4/2011">
      <inputCells r="Q39" undone="1" val="845.411587260885" numFmtId="165"/>
      <inputCells r="Q38" undone="1" val="1130.2386255601" numFmtId="165"/>
    </scenario>
  </scenarios>
  <autoFilter ref="A3:AD46"/>
  <dataConsolidate/>
  <hyperlinks>
    <hyperlink ref="B1" location="CoverSheet!A1" display="home"/>
  </hyperlinks>
  <pageMargins left="0.75" right="0.75" top="1" bottom="1" header="0.5" footer="0.5"/>
  <pageSetup paperSize="9" scale="22" fitToHeight="0" orientation="landscape" r:id="rId1"/>
  <headerFooter alignWithMargins="0"/>
</worksheet>
</file>

<file path=xl/worksheets/sheet1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0">
    <tabColor rgb="FF92D050"/>
    <pageSetUpPr fitToPage="1"/>
  </sheetPr>
  <dimension ref="A1:BI139"/>
  <sheetViews>
    <sheetView zoomScaleNormal="100" workbookViewId="0">
      <pane xSplit="2" ySplit="5" topLeftCell="C6" activePane="bottomRight" state="frozen"/>
      <selection pane="topRight" activeCell="C1" sqref="C1"/>
      <selection pane="bottomLeft" activeCell="A7" sqref="A7"/>
      <selection pane="bottomRight"/>
    </sheetView>
  </sheetViews>
  <sheetFormatPr defaultColWidth="9.1328125" defaultRowHeight="13.15" x14ac:dyDescent="0.4"/>
  <cols>
    <col min="1" max="1" width="7.73046875" style="410" customWidth="1"/>
    <col min="2" max="2" width="89" style="452" customWidth="1"/>
    <col min="3" max="3" width="13.59765625" style="452" customWidth="1"/>
    <col min="4" max="4" width="13.59765625" style="410" customWidth="1"/>
    <col min="5" max="6" width="13.3984375" style="410" customWidth="1"/>
    <col min="7" max="8" width="13.73046875" style="410" customWidth="1"/>
    <col min="9" max="9" width="13.73046875" style="411" customWidth="1"/>
    <col min="10" max="14" width="13.73046875" style="410" customWidth="1"/>
    <col min="15" max="15" width="10.1328125" style="410" customWidth="1"/>
    <col min="16" max="17" width="12.86328125" style="410" customWidth="1"/>
    <col min="18" max="18" width="10" style="410" customWidth="1"/>
    <col min="19" max="19" width="14.73046875" style="410" customWidth="1"/>
    <col min="20" max="20" width="12.265625" style="410" customWidth="1"/>
    <col min="21" max="22" width="14.73046875" style="415" customWidth="1"/>
    <col min="23" max="23" width="12.86328125" style="415" customWidth="1"/>
    <col min="24" max="25" width="9.1328125" style="410"/>
    <col min="26" max="26" width="1.1328125" style="410" customWidth="1"/>
    <col min="27" max="30" width="11.1328125" style="410" customWidth="1"/>
    <col min="31" max="31" width="1.1328125" style="410" customWidth="1"/>
    <col min="32" max="32" width="9.1328125" style="410"/>
    <col min="33" max="33" width="10" style="410" customWidth="1"/>
    <col min="34" max="34" width="13.73046875" style="410" customWidth="1"/>
    <col min="35" max="35" width="1.1328125" style="410" customWidth="1"/>
    <col min="36" max="36" width="14.265625" style="410" customWidth="1"/>
    <col min="37" max="37" width="69.1328125" style="410" bestFit="1" customWidth="1"/>
    <col min="38" max="38" width="22.3984375" style="410" customWidth="1"/>
    <col min="39" max="39" width="13.73046875" style="410" customWidth="1"/>
    <col min="40" max="40" width="1.1328125" style="410" customWidth="1"/>
    <col min="41" max="41" width="13.73046875" style="410" customWidth="1"/>
    <col min="42" max="42" width="1.1328125" style="410" customWidth="1"/>
    <col min="43" max="43" width="15.73046875" style="410" customWidth="1"/>
    <col min="44" max="44" width="1.1328125" style="410" customWidth="1"/>
    <col min="45" max="45" width="15.73046875" style="410" customWidth="1"/>
    <col min="46" max="46" width="1.1328125" style="410" customWidth="1"/>
    <col min="47" max="47" width="15.73046875" style="410" customWidth="1"/>
    <col min="48" max="48" width="1.1328125" style="410" customWidth="1"/>
    <col min="49" max="49" width="14.86328125" style="410" customWidth="1"/>
    <col min="50" max="50" width="1.1328125" style="410" customWidth="1"/>
    <col min="51" max="51" width="14.86328125" style="410" customWidth="1"/>
    <col min="52" max="52" width="1.1328125" style="410" customWidth="1"/>
    <col min="53" max="53" width="14.86328125" style="410" customWidth="1"/>
    <col min="54" max="54" width="1.1328125" style="410" customWidth="1"/>
    <col min="55" max="55" width="14.86328125" style="410" customWidth="1"/>
    <col min="56" max="56" width="1.1328125" style="410" customWidth="1"/>
    <col min="57" max="57" width="14.86328125" style="410" customWidth="1"/>
    <col min="58" max="58" width="1.1328125" style="410" customWidth="1"/>
    <col min="59" max="59" width="14.86328125" style="410" customWidth="1"/>
    <col min="60" max="60" width="1.1328125" style="410" customWidth="1"/>
    <col min="61" max="61" width="14.86328125" style="410" customWidth="1"/>
    <col min="62" max="16384" width="9.1328125" style="410"/>
  </cols>
  <sheetData>
    <row r="1" spans="1:23" s="414" customFormat="1" x14ac:dyDescent="0.35">
      <c r="A1" s="416">
        <v>6</v>
      </c>
      <c r="B1" s="417" t="s">
        <v>351</v>
      </c>
      <c r="C1" s="418"/>
      <c r="D1" s="413"/>
      <c r="E1" s="413"/>
      <c r="F1" s="409"/>
      <c r="H1" s="447"/>
      <c r="I1" s="418"/>
      <c r="U1" s="415"/>
      <c r="V1" s="415"/>
      <c r="W1" s="415"/>
    </row>
    <row r="2" spans="1:23" s="414" customFormat="1" x14ac:dyDescent="0.35">
      <c r="A2" s="413" t="s">
        <v>6893</v>
      </c>
      <c r="B2" s="413"/>
      <c r="C2" s="413"/>
      <c r="D2" s="413"/>
      <c r="E2" s="413"/>
      <c r="F2" s="575"/>
      <c r="G2" s="576"/>
      <c r="H2" s="577"/>
      <c r="S2" s="415"/>
      <c r="T2" s="415"/>
    </row>
    <row r="3" spans="1:23" s="414" customFormat="1" x14ac:dyDescent="0.35">
      <c r="A3" s="414" t="s">
        <v>350</v>
      </c>
      <c r="F3" s="418"/>
      <c r="S3" s="415"/>
      <c r="T3" s="415"/>
    </row>
    <row r="4" spans="1:23" s="418" customFormat="1" x14ac:dyDescent="0.35">
      <c r="A4" s="1047" t="s">
        <v>481</v>
      </c>
      <c r="B4" s="409"/>
      <c r="C4" s="420" t="s">
        <v>4011</v>
      </c>
      <c r="D4" s="421"/>
      <c r="E4" s="414"/>
      <c r="F4" s="415"/>
      <c r="G4" s="415"/>
      <c r="H4" s="424"/>
      <c r="I4" s="424"/>
      <c r="J4" s="415"/>
      <c r="K4" s="415"/>
      <c r="L4" s="415"/>
      <c r="M4" s="415"/>
      <c r="N4" s="415"/>
      <c r="O4" s="415"/>
      <c r="P4" s="415"/>
      <c r="Q4" s="422" t="s">
        <v>586</v>
      </c>
      <c r="R4" s="423"/>
      <c r="S4" s="415"/>
      <c r="T4" s="415"/>
    </row>
    <row r="5" spans="1:23" s="414" customFormat="1" ht="65.650000000000006" x14ac:dyDescent="0.35">
      <c r="A5" s="429" t="s">
        <v>11</v>
      </c>
      <c r="B5" s="429" t="s">
        <v>10</v>
      </c>
      <c r="C5" s="429" t="s">
        <v>9</v>
      </c>
      <c r="D5" s="429" t="s">
        <v>5290</v>
      </c>
      <c r="E5" s="429" t="s">
        <v>5286</v>
      </c>
      <c r="F5" s="429" t="s">
        <v>544</v>
      </c>
      <c r="G5" s="429" t="s">
        <v>2050</v>
      </c>
      <c r="H5" s="429" t="s">
        <v>543</v>
      </c>
      <c r="I5" s="429" t="s">
        <v>542</v>
      </c>
      <c r="J5" s="429" t="s">
        <v>2051</v>
      </c>
      <c r="K5" s="429" t="s">
        <v>541</v>
      </c>
      <c r="L5" s="429" t="s">
        <v>5283</v>
      </c>
      <c r="M5" s="429" t="s">
        <v>540</v>
      </c>
      <c r="N5" s="429" t="s">
        <v>539</v>
      </c>
      <c r="O5" s="429" t="s">
        <v>538</v>
      </c>
      <c r="P5" s="429" t="s">
        <v>2184</v>
      </c>
      <c r="Q5" s="433" t="s">
        <v>521</v>
      </c>
      <c r="R5" s="433" t="s">
        <v>521</v>
      </c>
    </row>
    <row r="6" spans="1:23" s="414" customFormat="1" x14ac:dyDescent="0.4">
      <c r="A6" s="554" t="s">
        <v>1127</v>
      </c>
      <c r="B6" s="534" t="str">
        <f>INDEX('Currency Design1718'!B:B,MATCH(A6,'Currency Design1718'!A:A,0))</f>
        <v>Major Therapeutic Endoscopic, Upper or Lower Gastrointestinal Tract Procedures, 19 years and over, with CC Score 0</v>
      </c>
      <c r="C6" s="836" t="s">
        <v>3</v>
      </c>
      <c r="D6" s="837" t="str">
        <f>""</f>
        <v/>
      </c>
      <c r="E6" s="431">
        <f>INDEX('APROC data for BPT'!D:D,MATCH(A6,'APROC data for BPT'!A:A,0))</f>
        <v>594.50284234035166</v>
      </c>
      <c r="F6" s="791">
        <v>0.08</v>
      </c>
      <c r="G6" s="578">
        <f>F6*E6</f>
        <v>47.560227387228132</v>
      </c>
      <c r="H6" s="432">
        <f t="shared" ref="H6:H18" si="0">L6-G6</f>
        <v>546.94261495312355</v>
      </c>
      <c r="I6" s="838">
        <v>0.04</v>
      </c>
      <c r="J6" s="578">
        <f>I6*E6</f>
        <v>23.780113693614066</v>
      </c>
      <c r="K6" s="432">
        <f t="shared" ref="K6:K18" si="1">L6-J6</f>
        <v>570.72272864673755</v>
      </c>
      <c r="L6" s="432">
        <f t="shared" ref="L6:L18" si="2">E6+M6*G6+N6*J6</f>
        <v>594.50284234035166</v>
      </c>
      <c r="M6" s="579">
        <f t="shared" ref="M6:M18" si="3">1-N6-O6</f>
        <v>0</v>
      </c>
      <c r="N6" s="839">
        <v>0</v>
      </c>
      <c r="O6" s="790">
        <v>1</v>
      </c>
      <c r="P6" s="580">
        <f t="shared" ref="P6:P18" si="4">L6/E6-1</f>
        <v>0</v>
      </c>
      <c r="Q6" s="433">
        <f t="shared" ref="Q6:Q18" si="5">O6*L6+N6*K6+M6*H6</f>
        <v>594.50284234035166</v>
      </c>
      <c r="R6" s="581">
        <f t="shared" ref="R6:R18" si="6">Q6-E6</f>
        <v>0</v>
      </c>
    </row>
    <row r="7" spans="1:23" s="414" customFormat="1" ht="12" customHeight="1" x14ac:dyDescent="0.4">
      <c r="A7" s="554" t="s">
        <v>344</v>
      </c>
      <c r="B7" s="534" t="str">
        <f>INDEX('Currency Design1718'!B:B,MATCH(A7,'Currency Design1718'!A:A,0))</f>
        <v>Diagnostic Colonoscopy, 19 years and over</v>
      </c>
      <c r="C7" s="836" t="s">
        <v>3</v>
      </c>
      <c r="D7" s="837" t="str">
        <f>""</f>
        <v/>
      </c>
      <c r="E7" s="431">
        <f>INDEX('APROC data for BPT'!D:D,MATCH(A7,'APROC data for BPT'!A:A,0))</f>
        <v>402.9694895547849</v>
      </c>
      <c r="F7" s="791">
        <v>0.08</v>
      </c>
      <c r="G7" s="578">
        <f t="shared" ref="G7:G18" si="7">F7*E7</f>
        <v>32.237559164382795</v>
      </c>
      <c r="H7" s="432">
        <f t="shared" si="0"/>
        <v>370.73193039040211</v>
      </c>
      <c r="I7" s="838">
        <v>0.04</v>
      </c>
      <c r="J7" s="578">
        <f t="shared" ref="J7:J18" si="8">I7*E7</f>
        <v>16.118779582191397</v>
      </c>
      <c r="K7" s="432">
        <f t="shared" si="1"/>
        <v>386.85070997259351</v>
      </c>
      <c r="L7" s="432">
        <f t="shared" si="2"/>
        <v>402.9694895547849</v>
      </c>
      <c r="M7" s="579">
        <f t="shared" si="3"/>
        <v>0</v>
      </c>
      <c r="N7" s="839">
        <f>N6</f>
        <v>0</v>
      </c>
      <c r="O7" s="790">
        <f>O6</f>
        <v>1</v>
      </c>
      <c r="P7" s="580">
        <f t="shared" si="4"/>
        <v>0</v>
      </c>
      <c r="Q7" s="433">
        <f t="shared" si="5"/>
        <v>402.9694895547849</v>
      </c>
      <c r="R7" s="581">
        <f t="shared" si="6"/>
        <v>0</v>
      </c>
    </row>
    <row r="8" spans="1:23" s="414" customFormat="1" ht="12" customHeight="1" x14ac:dyDescent="0.4">
      <c r="A8" s="554" t="s">
        <v>342</v>
      </c>
      <c r="B8" s="534" t="str">
        <f>INDEX('Currency Design1718'!B:B,MATCH(A8,'Currency Design1718'!A:A,0))</f>
        <v>Diagnostic Colonoscopy with Biopsy, 19 years and over</v>
      </c>
      <c r="C8" s="836" t="s">
        <v>3</v>
      </c>
      <c r="D8" s="837" t="str">
        <f>""</f>
        <v/>
      </c>
      <c r="E8" s="431">
        <f>INDEX('APROC data for BPT'!D:D,MATCH(A8,'APROC data for BPT'!A:A,0))</f>
        <v>464.96479564013651</v>
      </c>
      <c r="F8" s="791">
        <v>0.08</v>
      </c>
      <c r="G8" s="578">
        <f t="shared" si="7"/>
        <v>37.197183651210921</v>
      </c>
      <c r="H8" s="432">
        <f t="shared" si="0"/>
        <v>427.76761198892558</v>
      </c>
      <c r="I8" s="838">
        <v>0.04</v>
      </c>
      <c r="J8" s="578">
        <f t="shared" si="8"/>
        <v>18.59859182560546</v>
      </c>
      <c r="K8" s="432">
        <f t="shared" si="1"/>
        <v>446.36620381453105</v>
      </c>
      <c r="L8" s="432">
        <f t="shared" si="2"/>
        <v>464.96479564013651</v>
      </c>
      <c r="M8" s="579">
        <f t="shared" si="3"/>
        <v>0</v>
      </c>
      <c r="N8" s="839">
        <f t="shared" ref="N8:O18" si="9">N7</f>
        <v>0</v>
      </c>
      <c r="O8" s="790">
        <f t="shared" si="9"/>
        <v>1</v>
      </c>
      <c r="P8" s="580">
        <f t="shared" si="4"/>
        <v>0</v>
      </c>
      <c r="Q8" s="433">
        <f t="shared" si="5"/>
        <v>464.96479564013651</v>
      </c>
      <c r="R8" s="581">
        <f t="shared" si="6"/>
        <v>0</v>
      </c>
    </row>
    <row r="9" spans="1:23" s="414" customFormat="1" ht="12" customHeight="1" x14ac:dyDescent="0.4">
      <c r="A9" s="554" t="s">
        <v>340</v>
      </c>
      <c r="B9" s="534" t="str">
        <f>INDEX('Currency Design1718'!B:B,MATCH(A9,'Currency Design1718'!A:A,0))</f>
        <v>Therapeutic Colonoscopy, 19 years and over</v>
      </c>
      <c r="C9" s="836" t="s">
        <v>3</v>
      </c>
      <c r="D9" s="837" t="str">
        <f>""</f>
        <v/>
      </c>
      <c r="E9" s="431">
        <f>INDEX('APROC data for BPT'!D:D,MATCH(A9,'APROC data for BPT'!A:A,0))</f>
        <v>511.90409881904537</v>
      </c>
      <c r="F9" s="791">
        <v>0.08</v>
      </c>
      <c r="G9" s="578">
        <f t="shared" si="7"/>
        <v>40.952327905523632</v>
      </c>
      <c r="H9" s="432">
        <f t="shared" si="0"/>
        <v>470.95177091352173</v>
      </c>
      <c r="I9" s="838">
        <v>0.04</v>
      </c>
      <c r="J9" s="578">
        <f t="shared" si="8"/>
        <v>20.476163952761816</v>
      </c>
      <c r="K9" s="432">
        <f t="shared" si="1"/>
        <v>491.42793486628358</v>
      </c>
      <c r="L9" s="432">
        <f t="shared" si="2"/>
        <v>511.90409881904537</v>
      </c>
      <c r="M9" s="579">
        <f t="shared" si="3"/>
        <v>0</v>
      </c>
      <c r="N9" s="839">
        <f t="shared" si="9"/>
        <v>0</v>
      </c>
      <c r="O9" s="790">
        <f t="shared" si="9"/>
        <v>1</v>
      </c>
      <c r="P9" s="580">
        <f t="shared" si="4"/>
        <v>0</v>
      </c>
      <c r="Q9" s="433">
        <f t="shared" si="5"/>
        <v>511.90409881904537</v>
      </c>
      <c r="R9" s="581">
        <f t="shared" si="6"/>
        <v>0</v>
      </c>
    </row>
    <row r="10" spans="1:23" s="414" customFormat="1" ht="12" customHeight="1" x14ac:dyDescent="0.4">
      <c r="A10" s="554" t="s">
        <v>338</v>
      </c>
      <c r="B10" s="534" t="str">
        <f>INDEX('Currency Design1718'!B:B,MATCH(A10,'Currency Design1718'!A:A,0))</f>
        <v>Diagnostic Flexible Sigmoidoscopy, 19 years and over</v>
      </c>
      <c r="C10" s="836" t="s">
        <v>3</v>
      </c>
      <c r="D10" s="837" t="str">
        <f>""</f>
        <v/>
      </c>
      <c r="E10" s="431">
        <f>INDEX('APROC data for BPT'!D:D,MATCH(A10,'APROC data for BPT'!A:A,0))</f>
        <v>309.97653042675768</v>
      </c>
      <c r="F10" s="791">
        <v>0.08</v>
      </c>
      <c r="G10" s="578">
        <f t="shared" si="7"/>
        <v>24.798122434140616</v>
      </c>
      <c r="H10" s="432">
        <f t="shared" si="0"/>
        <v>285.17840799261705</v>
      </c>
      <c r="I10" s="838">
        <v>0.04</v>
      </c>
      <c r="J10" s="578">
        <f t="shared" si="8"/>
        <v>12.399061217070308</v>
      </c>
      <c r="K10" s="432">
        <f t="shared" si="1"/>
        <v>297.57746920968737</v>
      </c>
      <c r="L10" s="432">
        <f t="shared" si="2"/>
        <v>309.97653042675768</v>
      </c>
      <c r="M10" s="579">
        <f t="shared" si="3"/>
        <v>0</v>
      </c>
      <c r="N10" s="839">
        <f t="shared" si="9"/>
        <v>0</v>
      </c>
      <c r="O10" s="790">
        <f t="shared" si="9"/>
        <v>1</v>
      </c>
      <c r="P10" s="580">
        <f t="shared" si="4"/>
        <v>0</v>
      </c>
      <c r="Q10" s="433">
        <f t="shared" si="5"/>
        <v>309.97653042675768</v>
      </c>
      <c r="R10" s="581">
        <f t="shared" si="6"/>
        <v>0</v>
      </c>
    </row>
    <row r="11" spans="1:23" s="414" customFormat="1" ht="12" customHeight="1" x14ac:dyDescent="0.4">
      <c r="A11" s="554" t="s">
        <v>336</v>
      </c>
      <c r="B11" s="534" t="str">
        <f>INDEX('Currency Design1718'!B:B,MATCH(A11,'Currency Design1718'!A:A,0))</f>
        <v>Diagnostic Flexible Sigmoidoscopy with Biopsy, 19 years and over</v>
      </c>
      <c r="C11" s="836" t="s">
        <v>3</v>
      </c>
      <c r="D11" s="837" t="str">
        <f>""</f>
        <v/>
      </c>
      <c r="E11" s="431">
        <f>INDEX('APROC data for BPT'!D:D,MATCH(A11,'APROC data for BPT'!A:A,0))</f>
        <v>371.97183651210918</v>
      </c>
      <c r="F11" s="791">
        <v>0.08</v>
      </c>
      <c r="G11" s="578">
        <f t="shared" si="7"/>
        <v>29.757746920968735</v>
      </c>
      <c r="H11" s="432">
        <f t="shared" si="0"/>
        <v>342.21408959114046</v>
      </c>
      <c r="I11" s="838">
        <v>0.04</v>
      </c>
      <c r="J11" s="578">
        <f t="shared" si="8"/>
        <v>14.878873460484368</v>
      </c>
      <c r="K11" s="432">
        <f t="shared" si="1"/>
        <v>357.09296305162479</v>
      </c>
      <c r="L11" s="432">
        <f t="shared" si="2"/>
        <v>371.97183651210918</v>
      </c>
      <c r="M11" s="579">
        <f t="shared" si="3"/>
        <v>0</v>
      </c>
      <c r="N11" s="839">
        <f t="shared" si="9"/>
        <v>0</v>
      </c>
      <c r="O11" s="790">
        <f t="shared" si="9"/>
        <v>1</v>
      </c>
      <c r="P11" s="580">
        <f t="shared" si="4"/>
        <v>0</v>
      </c>
      <c r="Q11" s="433">
        <f t="shared" si="5"/>
        <v>371.97183651210918</v>
      </c>
      <c r="R11" s="581">
        <f t="shared" si="6"/>
        <v>0</v>
      </c>
    </row>
    <row r="12" spans="1:23" s="414" customFormat="1" ht="12" customHeight="1" x14ac:dyDescent="0.4">
      <c r="A12" s="554" t="s">
        <v>334</v>
      </c>
      <c r="B12" s="534" t="str">
        <f>INDEX('Currency Design1718'!B:B,MATCH(A12,'Currency Design1718'!A:A,0))</f>
        <v>Therapeutic Flexible Sigmoidoscopy, 19 years and over</v>
      </c>
      <c r="C12" s="836" t="s">
        <v>3</v>
      </c>
      <c r="D12" s="837" t="str">
        <f>""</f>
        <v/>
      </c>
      <c r="E12" s="431">
        <f>INDEX('APROC data for BPT'!D:D,MATCH(A12,'APROC data for BPT'!A:A,0))</f>
        <v>418.91113969101826</v>
      </c>
      <c r="F12" s="791">
        <v>0.08</v>
      </c>
      <c r="G12" s="578">
        <f t="shared" si="7"/>
        <v>33.51289117528146</v>
      </c>
      <c r="H12" s="432">
        <f t="shared" si="0"/>
        <v>385.39824851573678</v>
      </c>
      <c r="I12" s="838">
        <v>0.04</v>
      </c>
      <c r="J12" s="578">
        <f t="shared" si="8"/>
        <v>16.75644558764073</v>
      </c>
      <c r="K12" s="432">
        <f t="shared" si="1"/>
        <v>402.15469410337755</v>
      </c>
      <c r="L12" s="432">
        <f t="shared" si="2"/>
        <v>418.91113969101826</v>
      </c>
      <c r="M12" s="579">
        <f t="shared" si="3"/>
        <v>0</v>
      </c>
      <c r="N12" s="839">
        <f t="shared" si="9"/>
        <v>0</v>
      </c>
      <c r="O12" s="790">
        <f t="shared" si="9"/>
        <v>1</v>
      </c>
      <c r="P12" s="580">
        <f t="shared" si="4"/>
        <v>0</v>
      </c>
      <c r="Q12" s="433">
        <f t="shared" si="5"/>
        <v>418.91113969101826</v>
      </c>
      <c r="R12" s="581">
        <f t="shared" si="6"/>
        <v>0</v>
      </c>
    </row>
    <row r="13" spans="1:23" s="414" customFormat="1" ht="12" customHeight="1" x14ac:dyDescent="0.4">
      <c r="A13" s="554" t="s">
        <v>332</v>
      </c>
      <c r="B13" s="534" t="str">
        <f>INDEX('Currency Design1718'!B:B,MATCH(A13,'Currency Design1718'!A:A,0))</f>
        <v>Diagnostic Endoscopic Upper Gastrointestinal Tract Procedures, 19 years and over</v>
      </c>
      <c r="C13" s="836" t="s">
        <v>3</v>
      </c>
      <c r="D13" s="837" t="str">
        <f>""</f>
        <v/>
      </c>
      <c r="E13" s="431">
        <f>INDEX('APROC data for BPT'!D:D,MATCH(A13,'APROC data for BPT'!A:A,0))</f>
        <v>340.97418346943334</v>
      </c>
      <c r="F13" s="791">
        <v>0.08</v>
      </c>
      <c r="G13" s="578">
        <f t="shared" si="7"/>
        <v>27.277934677554668</v>
      </c>
      <c r="H13" s="432">
        <f t="shared" si="0"/>
        <v>313.6962487918787</v>
      </c>
      <c r="I13" s="838">
        <v>0.04</v>
      </c>
      <c r="J13" s="578">
        <f t="shared" si="8"/>
        <v>13.638967338777334</v>
      </c>
      <c r="K13" s="432">
        <f t="shared" si="1"/>
        <v>327.33521613065602</v>
      </c>
      <c r="L13" s="432">
        <f t="shared" si="2"/>
        <v>340.97418346943334</v>
      </c>
      <c r="M13" s="579">
        <f t="shared" si="3"/>
        <v>0</v>
      </c>
      <c r="N13" s="839">
        <f t="shared" si="9"/>
        <v>0</v>
      </c>
      <c r="O13" s="790">
        <f t="shared" si="9"/>
        <v>1</v>
      </c>
      <c r="P13" s="580">
        <f t="shared" si="4"/>
        <v>0</v>
      </c>
      <c r="Q13" s="433">
        <f t="shared" si="5"/>
        <v>340.97418346943334</v>
      </c>
      <c r="R13" s="581">
        <f t="shared" si="6"/>
        <v>0</v>
      </c>
    </row>
    <row r="14" spans="1:23" s="414" customFormat="1" ht="12" customHeight="1" x14ac:dyDescent="0.4">
      <c r="A14" s="554" t="s">
        <v>330</v>
      </c>
      <c r="B14" s="534" t="str">
        <f>INDEX('Currency Design1718'!B:B,MATCH(A14,'Currency Design1718'!A:A,0))</f>
        <v>Diagnostic Endoscopic Upper Gastrointestinal Tract Procedures with Biopsy, 19 years and over</v>
      </c>
      <c r="C14" s="836" t="s">
        <v>3</v>
      </c>
      <c r="D14" s="837" t="str">
        <f>""</f>
        <v/>
      </c>
      <c r="E14" s="431">
        <f>INDEX('APROC data for BPT'!D:D,MATCH(A14,'APROC data for BPT'!A:A,0))</f>
        <v>387.91348664834243</v>
      </c>
      <c r="F14" s="791">
        <v>0.08</v>
      </c>
      <c r="G14" s="578">
        <f t="shared" si="7"/>
        <v>31.033078931867394</v>
      </c>
      <c r="H14" s="432">
        <f t="shared" si="0"/>
        <v>356.88040771647502</v>
      </c>
      <c r="I14" s="838">
        <v>0.04</v>
      </c>
      <c r="J14" s="578">
        <f t="shared" si="8"/>
        <v>15.516539465933697</v>
      </c>
      <c r="K14" s="432">
        <f t="shared" si="1"/>
        <v>372.39694718240872</v>
      </c>
      <c r="L14" s="432">
        <f t="shared" si="2"/>
        <v>387.91348664834243</v>
      </c>
      <c r="M14" s="579">
        <f t="shared" si="3"/>
        <v>0</v>
      </c>
      <c r="N14" s="839">
        <f t="shared" si="9"/>
        <v>0</v>
      </c>
      <c r="O14" s="790">
        <f t="shared" si="9"/>
        <v>1</v>
      </c>
      <c r="P14" s="580">
        <f t="shared" si="4"/>
        <v>0</v>
      </c>
      <c r="Q14" s="433">
        <f t="shared" si="5"/>
        <v>387.91348664834243</v>
      </c>
      <c r="R14" s="581">
        <f t="shared" si="6"/>
        <v>0</v>
      </c>
    </row>
    <row r="15" spans="1:23" s="414" customFormat="1" ht="12" customHeight="1" x14ac:dyDescent="0.4">
      <c r="A15" s="554" t="s">
        <v>328</v>
      </c>
      <c r="B15" s="534" t="str">
        <f>INDEX('Currency Design1718'!B:B,MATCH(A15,'Currency Design1718'!A:A,0))</f>
        <v>Combined Upper and Lower Gastrointestinal Tract Diagnostic Endoscopic Procedures</v>
      </c>
      <c r="C15" s="836" t="s">
        <v>3</v>
      </c>
      <c r="D15" s="837" t="str">
        <f>""</f>
        <v/>
      </c>
      <c r="E15" s="431">
        <f>INDEX('APROC data for BPT'!D:D,MATCH(A15,'APROC data for BPT'!A:A,0))</f>
        <v>495.96244868281218</v>
      </c>
      <c r="F15" s="791">
        <v>0.08</v>
      </c>
      <c r="G15" s="578">
        <f t="shared" si="7"/>
        <v>39.676995894624973</v>
      </c>
      <c r="H15" s="432">
        <f t="shared" si="0"/>
        <v>456.28545278818723</v>
      </c>
      <c r="I15" s="838">
        <v>0.04</v>
      </c>
      <c r="J15" s="578">
        <f t="shared" si="8"/>
        <v>19.838497947312487</v>
      </c>
      <c r="K15" s="432">
        <f t="shared" si="1"/>
        <v>476.1239507354997</v>
      </c>
      <c r="L15" s="432">
        <f t="shared" si="2"/>
        <v>495.96244868281218</v>
      </c>
      <c r="M15" s="579">
        <f t="shared" si="3"/>
        <v>0</v>
      </c>
      <c r="N15" s="839">
        <f t="shared" si="9"/>
        <v>0</v>
      </c>
      <c r="O15" s="790">
        <f t="shared" si="9"/>
        <v>1</v>
      </c>
      <c r="P15" s="580">
        <f t="shared" si="4"/>
        <v>0</v>
      </c>
      <c r="Q15" s="433">
        <f t="shared" si="5"/>
        <v>495.96244868281218</v>
      </c>
      <c r="R15" s="581">
        <f t="shared" si="6"/>
        <v>0</v>
      </c>
    </row>
    <row r="16" spans="1:23" s="414" customFormat="1" ht="12" customHeight="1" x14ac:dyDescent="0.4">
      <c r="A16" s="554" t="s">
        <v>324</v>
      </c>
      <c r="B16" s="534" t="str">
        <f>INDEX('Currency Design1718'!B:B,MATCH(A16,'Currency Design1718'!A:A,0))</f>
        <v>Combined Upper and Lower Gastrointestinal Tract Diagnostic Endoscopic Procedures with Biopsy, 19 years and over</v>
      </c>
      <c r="C16" s="836" t="s">
        <v>3</v>
      </c>
      <c r="D16" s="837" t="str">
        <f>""</f>
        <v/>
      </c>
      <c r="E16" s="431">
        <f>INDEX('APROC data for BPT'!D:D,MATCH(A16,'APROC data for BPT'!A:A,0))</f>
        <v>588.95540781083957</v>
      </c>
      <c r="F16" s="791">
        <v>0.08</v>
      </c>
      <c r="G16" s="578">
        <f t="shared" si="7"/>
        <v>47.116432624867166</v>
      </c>
      <c r="H16" s="432">
        <f t="shared" si="0"/>
        <v>541.83897518597246</v>
      </c>
      <c r="I16" s="838">
        <v>0.04</v>
      </c>
      <c r="J16" s="578">
        <f t="shared" si="8"/>
        <v>23.558216312433583</v>
      </c>
      <c r="K16" s="432">
        <f t="shared" si="1"/>
        <v>565.39719149840596</v>
      </c>
      <c r="L16" s="432">
        <f t="shared" si="2"/>
        <v>588.95540781083957</v>
      </c>
      <c r="M16" s="579">
        <f t="shared" si="3"/>
        <v>0</v>
      </c>
      <c r="N16" s="839">
        <f t="shared" si="9"/>
        <v>0</v>
      </c>
      <c r="O16" s="790">
        <f t="shared" si="9"/>
        <v>1</v>
      </c>
      <c r="P16" s="580">
        <f t="shared" si="4"/>
        <v>0</v>
      </c>
      <c r="Q16" s="433">
        <f t="shared" si="5"/>
        <v>588.95540781083957</v>
      </c>
      <c r="R16" s="581">
        <f t="shared" si="6"/>
        <v>0</v>
      </c>
    </row>
    <row r="17" spans="1:61" s="414" customFormat="1" ht="12" customHeight="1" x14ac:dyDescent="0.4">
      <c r="A17" s="554" t="s">
        <v>326</v>
      </c>
      <c r="B17" s="534" t="str">
        <f>INDEX('Currency Design1718'!B:B,MATCH(A17,'Currency Design1718'!A:A,0))</f>
        <v>Combined Upper and Lower Gastrointestinal Tract Therapeutic Endoscopic Procedures</v>
      </c>
      <c r="C17" s="836" t="s">
        <v>3</v>
      </c>
      <c r="D17" s="837" t="str">
        <f>""</f>
        <v/>
      </c>
      <c r="E17" s="431">
        <f>INDEX('APROC data for BPT'!D:D,MATCH(A17,'APROC data for BPT'!A:A,0))</f>
        <v>712.94601998154258</v>
      </c>
      <c r="F17" s="791">
        <v>0.08</v>
      </c>
      <c r="G17" s="578">
        <f t="shared" si="7"/>
        <v>57.035681598523411</v>
      </c>
      <c r="H17" s="432">
        <f t="shared" si="0"/>
        <v>655.91033838301917</v>
      </c>
      <c r="I17" s="838">
        <v>0.04</v>
      </c>
      <c r="J17" s="578">
        <f t="shared" si="8"/>
        <v>28.517840799261705</v>
      </c>
      <c r="K17" s="432">
        <f t="shared" si="1"/>
        <v>684.42817918228093</v>
      </c>
      <c r="L17" s="432">
        <f t="shared" si="2"/>
        <v>712.94601998154258</v>
      </c>
      <c r="M17" s="579">
        <f t="shared" si="3"/>
        <v>0</v>
      </c>
      <c r="N17" s="839">
        <f t="shared" si="9"/>
        <v>0</v>
      </c>
      <c r="O17" s="790">
        <f t="shared" si="9"/>
        <v>1</v>
      </c>
      <c r="P17" s="580">
        <f t="shared" si="4"/>
        <v>0</v>
      </c>
      <c r="Q17" s="433">
        <f t="shared" si="5"/>
        <v>712.94601998154258</v>
      </c>
      <c r="R17" s="581">
        <f t="shared" si="6"/>
        <v>0</v>
      </c>
    </row>
    <row r="18" spans="1:61" s="414" customFormat="1" ht="12" customHeight="1" x14ac:dyDescent="0.4">
      <c r="A18" s="554" t="s">
        <v>322</v>
      </c>
      <c r="B18" s="534" t="str">
        <f>INDEX('Currency Design1718'!B:B,MATCH(A18,'Currency Design1718'!A:A,0))</f>
        <v>Therapeutic Endoscopic Upper Gastrointestinal Tract Procedures, 19 years and over</v>
      </c>
      <c r="C18" s="836" t="s">
        <v>3</v>
      </c>
      <c r="D18" s="837" t="str">
        <f>""</f>
        <v/>
      </c>
      <c r="E18" s="431">
        <f>INDEX('APROC data for BPT'!D:D,MATCH(A18,'APROC data for BPT'!A:A,0))</f>
        <v>464.96479564013651</v>
      </c>
      <c r="F18" s="791">
        <v>0.08</v>
      </c>
      <c r="G18" s="578">
        <f t="shared" si="7"/>
        <v>37.197183651210921</v>
      </c>
      <c r="H18" s="432">
        <f t="shared" si="0"/>
        <v>427.76761198892558</v>
      </c>
      <c r="I18" s="838">
        <v>0.04</v>
      </c>
      <c r="J18" s="578">
        <f t="shared" si="8"/>
        <v>18.59859182560546</v>
      </c>
      <c r="K18" s="432">
        <f t="shared" si="1"/>
        <v>446.36620381453105</v>
      </c>
      <c r="L18" s="432">
        <f t="shared" si="2"/>
        <v>464.96479564013651</v>
      </c>
      <c r="M18" s="579">
        <f t="shared" si="3"/>
        <v>0</v>
      </c>
      <c r="N18" s="839">
        <f t="shared" si="9"/>
        <v>0</v>
      </c>
      <c r="O18" s="790">
        <f t="shared" si="9"/>
        <v>1</v>
      </c>
      <c r="P18" s="580">
        <f t="shared" si="4"/>
        <v>0</v>
      </c>
      <c r="Q18" s="433">
        <f t="shared" si="5"/>
        <v>464.96479564013651</v>
      </c>
      <c r="R18" s="581">
        <f t="shared" si="6"/>
        <v>0</v>
      </c>
    </row>
    <row r="19" spans="1:61" x14ac:dyDescent="0.4">
      <c r="BG19" s="414"/>
      <c r="BI19" s="414"/>
    </row>
    <row r="20" spans="1:61" x14ac:dyDescent="0.4">
      <c r="BG20" s="414"/>
      <c r="BI20" s="414"/>
    </row>
    <row r="21" spans="1:61" x14ac:dyDescent="0.4">
      <c r="BG21" s="414"/>
      <c r="BI21" s="414"/>
    </row>
    <row r="22" spans="1:61" x14ac:dyDescent="0.4">
      <c r="BG22" s="414"/>
      <c r="BI22" s="414"/>
    </row>
    <row r="23" spans="1:61" x14ac:dyDescent="0.4">
      <c r="BG23" s="414"/>
      <c r="BI23" s="414"/>
    </row>
    <row r="24" spans="1:61" x14ac:dyDescent="0.4">
      <c r="BG24" s="414"/>
      <c r="BI24" s="414"/>
    </row>
    <row r="25" spans="1:61" x14ac:dyDescent="0.4">
      <c r="BG25" s="414"/>
      <c r="BI25" s="414"/>
    </row>
    <row r="26" spans="1:61" x14ac:dyDescent="0.4">
      <c r="BG26" s="414"/>
      <c r="BI26" s="414"/>
    </row>
    <row r="27" spans="1:61" x14ac:dyDescent="0.4">
      <c r="BG27" s="414"/>
      <c r="BI27" s="414"/>
    </row>
    <row r="28" spans="1:61" x14ac:dyDescent="0.4">
      <c r="BG28" s="414"/>
      <c r="BI28" s="414"/>
    </row>
    <row r="29" spans="1:61" x14ac:dyDescent="0.4">
      <c r="BG29" s="414"/>
      <c r="BI29" s="414"/>
    </row>
    <row r="30" spans="1:61" x14ac:dyDescent="0.4">
      <c r="BG30" s="414"/>
      <c r="BI30" s="414"/>
    </row>
    <row r="31" spans="1:61" x14ac:dyDescent="0.4">
      <c r="BG31" s="414"/>
      <c r="BI31" s="414"/>
    </row>
    <row r="32" spans="1:61" x14ac:dyDescent="0.4">
      <c r="BG32" s="414"/>
      <c r="BI32" s="414"/>
    </row>
    <row r="33" spans="59:61" x14ac:dyDescent="0.4">
      <c r="BG33" s="414"/>
      <c r="BI33" s="414"/>
    </row>
    <row r="34" spans="59:61" x14ac:dyDescent="0.4">
      <c r="BG34" s="414"/>
      <c r="BI34" s="414"/>
    </row>
    <row r="35" spans="59:61" x14ac:dyDescent="0.4">
      <c r="BG35" s="414"/>
      <c r="BI35" s="414"/>
    </row>
    <row r="36" spans="59:61" x14ac:dyDescent="0.4">
      <c r="BG36" s="414"/>
      <c r="BI36" s="414"/>
    </row>
    <row r="37" spans="59:61" x14ac:dyDescent="0.4">
      <c r="BG37" s="414"/>
      <c r="BI37" s="414"/>
    </row>
    <row r="38" spans="59:61" x14ac:dyDescent="0.4">
      <c r="BG38" s="414"/>
      <c r="BI38" s="414"/>
    </row>
    <row r="39" spans="59:61" x14ac:dyDescent="0.4">
      <c r="BG39" s="414"/>
      <c r="BI39" s="414"/>
    </row>
    <row r="40" spans="59:61" x14ac:dyDescent="0.4">
      <c r="BG40" s="414"/>
      <c r="BI40" s="414"/>
    </row>
    <row r="41" spans="59:61" x14ac:dyDescent="0.4">
      <c r="BG41" s="414"/>
      <c r="BI41" s="414"/>
    </row>
    <row r="42" spans="59:61" x14ac:dyDescent="0.4">
      <c r="BG42" s="414"/>
      <c r="BI42" s="414"/>
    </row>
    <row r="43" spans="59:61" x14ac:dyDescent="0.4">
      <c r="BG43" s="414"/>
      <c r="BI43" s="414"/>
    </row>
    <row r="44" spans="59:61" x14ac:dyDescent="0.4">
      <c r="BG44" s="414"/>
      <c r="BI44" s="414"/>
    </row>
    <row r="45" spans="59:61" x14ac:dyDescent="0.4">
      <c r="BG45" s="414"/>
      <c r="BI45" s="414"/>
    </row>
    <row r="46" spans="59:61" x14ac:dyDescent="0.4">
      <c r="BG46" s="414"/>
      <c r="BI46" s="414"/>
    </row>
    <row r="47" spans="59:61" x14ac:dyDescent="0.4">
      <c r="BG47" s="414"/>
      <c r="BI47" s="414"/>
    </row>
    <row r="48" spans="59:61" x14ac:dyDescent="0.4">
      <c r="BG48" s="414"/>
      <c r="BI48" s="414"/>
    </row>
    <row r="49" spans="59:61" x14ac:dyDescent="0.4">
      <c r="BG49" s="414"/>
      <c r="BI49" s="414"/>
    </row>
    <row r="50" spans="59:61" x14ac:dyDescent="0.4">
      <c r="BG50" s="414"/>
      <c r="BI50" s="414"/>
    </row>
    <row r="51" spans="59:61" x14ac:dyDescent="0.4">
      <c r="BG51" s="414"/>
      <c r="BI51" s="414"/>
    </row>
    <row r="52" spans="59:61" x14ac:dyDescent="0.4">
      <c r="BG52" s="414"/>
      <c r="BI52" s="414"/>
    </row>
    <row r="53" spans="59:61" x14ac:dyDescent="0.4">
      <c r="BG53" s="414"/>
      <c r="BI53" s="414"/>
    </row>
    <row r="54" spans="59:61" x14ac:dyDescent="0.4">
      <c r="BG54" s="414"/>
      <c r="BI54" s="414"/>
    </row>
    <row r="55" spans="59:61" x14ac:dyDescent="0.4">
      <c r="BG55" s="414"/>
      <c r="BI55" s="414"/>
    </row>
    <row r="56" spans="59:61" x14ac:dyDescent="0.4">
      <c r="BG56" s="414"/>
      <c r="BI56" s="414"/>
    </row>
    <row r="57" spans="59:61" x14ac:dyDescent="0.4">
      <c r="BG57" s="414"/>
      <c r="BI57" s="414"/>
    </row>
    <row r="58" spans="59:61" x14ac:dyDescent="0.4">
      <c r="BG58" s="414"/>
      <c r="BI58" s="414"/>
    </row>
    <row r="59" spans="59:61" x14ac:dyDescent="0.4">
      <c r="BG59" s="414"/>
      <c r="BI59" s="414"/>
    </row>
    <row r="60" spans="59:61" x14ac:dyDescent="0.4">
      <c r="BG60" s="414"/>
      <c r="BI60" s="414"/>
    </row>
    <row r="61" spans="59:61" x14ac:dyDescent="0.4">
      <c r="BG61" s="414"/>
      <c r="BI61" s="414"/>
    </row>
    <row r="62" spans="59:61" x14ac:dyDescent="0.4">
      <c r="BG62" s="414"/>
      <c r="BI62" s="414"/>
    </row>
    <row r="63" spans="59:61" x14ac:dyDescent="0.4">
      <c r="BG63" s="414"/>
      <c r="BI63" s="414"/>
    </row>
    <row r="64" spans="59:61" x14ac:dyDescent="0.4">
      <c r="BG64" s="414"/>
      <c r="BI64" s="414"/>
    </row>
    <row r="65" spans="59:61" x14ac:dyDescent="0.4">
      <c r="BG65" s="414"/>
      <c r="BI65" s="414"/>
    </row>
    <row r="66" spans="59:61" x14ac:dyDescent="0.4">
      <c r="BG66" s="414"/>
      <c r="BI66" s="414"/>
    </row>
    <row r="67" spans="59:61" x14ac:dyDescent="0.4">
      <c r="BG67" s="414"/>
      <c r="BI67" s="414"/>
    </row>
    <row r="68" spans="59:61" x14ac:dyDescent="0.4">
      <c r="BG68" s="414"/>
      <c r="BI68" s="414"/>
    </row>
    <row r="69" spans="59:61" x14ac:dyDescent="0.4">
      <c r="BG69" s="414"/>
      <c r="BI69" s="414"/>
    </row>
    <row r="70" spans="59:61" x14ac:dyDescent="0.4">
      <c r="BG70" s="414"/>
      <c r="BI70" s="414"/>
    </row>
    <row r="71" spans="59:61" x14ac:dyDescent="0.4">
      <c r="BG71" s="414"/>
      <c r="BI71" s="414"/>
    </row>
    <row r="72" spans="59:61" x14ac:dyDescent="0.4">
      <c r="BG72" s="414"/>
      <c r="BI72" s="414"/>
    </row>
    <row r="73" spans="59:61" x14ac:dyDescent="0.4">
      <c r="BG73" s="414"/>
      <c r="BI73" s="414"/>
    </row>
    <row r="74" spans="59:61" x14ac:dyDescent="0.4">
      <c r="BG74" s="414"/>
      <c r="BI74" s="414"/>
    </row>
    <row r="75" spans="59:61" x14ac:dyDescent="0.4">
      <c r="BG75" s="414"/>
      <c r="BI75" s="414"/>
    </row>
    <row r="76" spans="59:61" x14ac:dyDescent="0.4">
      <c r="BG76" s="414"/>
      <c r="BI76" s="414"/>
    </row>
    <row r="77" spans="59:61" x14ac:dyDescent="0.4">
      <c r="BG77" s="414"/>
      <c r="BI77" s="414"/>
    </row>
    <row r="78" spans="59:61" x14ac:dyDescent="0.4">
      <c r="BG78" s="414"/>
      <c r="BI78" s="414"/>
    </row>
    <row r="79" spans="59:61" x14ac:dyDescent="0.4">
      <c r="BG79" s="414"/>
      <c r="BI79" s="414"/>
    </row>
    <row r="80" spans="59:61" x14ac:dyDescent="0.4">
      <c r="BG80" s="414"/>
      <c r="BI80" s="414"/>
    </row>
    <row r="81" spans="59:61" x14ac:dyDescent="0.4">
      <c r="BG81" s="414"/>
      <c r="BI81" s="414"/>
    </row>
    <row r="82" spans="59:61" x14ac:dyDescent="0.4">
      <c r="BG82" s="414"/>
      <c r="BI82" s="414"/>
    </row>
    <row r="83" spans="59:61" x14ac:dyDescent="0.4">
      <c r="BG83" s="414"/>
      <c r="BI83" s="414"/>
    </row>
    <row r="84" spans="59:61" x14ac:dyDescent="0.4">
      <c r="BG84" s="414"/>
      <c r="BI84" s="414"/>
    </row>
    <row r="85" spans="59:61" x14ac:dyDescent="0.4">
      <c r="BG85" s="414"/>
      <c r="BI85" s="414"/>
    </row>
    <row r="86" spans="59:61" x14ac:dyDescent="0.4">
      <c r="BG86" s="414"/>
      <c r="BI86" s="414"/>
    </row>
    <row r="87" spans="59:61" x14ac:dyDescent="0.4">
      <c r="BG87" s="414"/>
      <c r="BI87" s="414"/>
    </row>
    <row r="88" spans="59:61" x14ac:dyDescent="0.4">
      <c r="BG88" s="414"/>
      <c r="BI88" s="414"/>
    </row>
    <row r="89" spans="59:61" x14ac:dyDescent="0.4">
      <c r="BG89" s="414"/>
      <c r="BI89" s="414"/>
    </row>
    <row r="90" spans="59:61" x14ac:dyDescent="0.4">
      <c r="BG90" s="414"/>
      <c r="BI90" s="414"/>
    </row>
    <row r="91" spans="59:61" x14ac:dyDescent="0.4">
      <c r="BG91" s="414"/>
      <c r="BI91" s="414"/>
    </row>
    <row r="92" spans="59:61" x14ac:dyDescent="0.4">
      <c r="BG92" s="414"/>
      <c r="BI92" s="414"/>
    </row>
    <row r="93" spans="59:61" x14ac:dyDescent="0.4">
      <c r="BG93" s="414"/>
      <c r="BI93" s="414"/>
    </row>
    <row r="94" spans="59:61" x14ac:dyDescent="0.4">
      <c r="BG94" s="414"/>
      <c r="BI94" s="414"/>
    </row>
    <row r="95" spans="59:61" x14ac:dyDescent="0.4">
      <c r="BG95" s="414"/>
      <c r="BI95" s="414"/>
    </row>
    <row r="96" spans="59:61" x14ac:dyDescent="0.4">
      <c r="BG96" s="414"/>
      <c r="BI96" s="414"/>
    </row>
    <row r="97" spans="59:61" x14ac:dyDescent="0.4">
      <c r="BG97" s="414"/>
      <c r="BI97" s="414"/>
    </row>
    <row r="98" spans="59:61" x14ac:dyDescent="0.4">
      <c r="BG98" s="414"/>
      <c r="BI98" s="414"/>
    </row>
    <row r="99" spans="59:61" x14ac:dyDescent="0.4">
      <c r="BG99" s="414"/>
      <c r="BI99" s="414"/>
    </row>
    <row r="100" spans="59:61" x14ac:dyDescent="0.4">
      <c r="BG100" s="414"/>
      <c r="BI100" s="414"/>
    </row>
    <row r="101" spans="59:61" x14ac:dyDescent="0.4">
      <c r="BG101" s="414"/>
      <c r="BI101" s="414"/>
    </row>
    <row r="102" spans="59:61" x14ac:dyDescent="0.4">
      <c r="BG102" s="414"/>
      <c r="BI102" s="414"/>
    </row>
    <row r="103" spans="59:61" x14ac:dyDescent="0.4">
      <c r="BG103" s="414"/>
      <c r="BI103" s="414"/>
    </row>
    <row r="104" spans="59:61" x14ac:dyDescent="0.4">
      <c r="BG104" s="414"/>
      <c r="BI104" s="414"/>
    </row>
    <row r="105" spans="59:61" x14ac:dyDescent="0.4">
      <c r="BG105" s="414"/>
      <c r="BI105" s="414"/>
    </row>
    <row r="106" spans="59:61" x14ac:dyDescent="0.4">
      <c r="BG106" s="414"/>
      <c r="BI106" s="414"/>
    </row>
    <row r="107" spans="59:61" x14ac:dyDescent="0.4">
      <c r="BG107" s="414"/>
      <c r="BI107" s="414"/>
    </row>
    <row r="108" spans="59:61" x14ac:dyDescent="0.4">
      <c r="BG108" s="414"/>
      <c r="BI108" s="414"/>
    </row>
    <row r="109" spans="59:61" x14ac:dyDescent="0.4">
      <c r="BG109" s="414"/>
      <c r="BI109" s="414"/>
    </row>
    <row r="110" spans="59:61" x14ac:dyDescent="0.4">
      <c r="BG110" s="414"/>
      <c r="BI110" s="414"/>
    </row>
    <row r="111" spans="59:61" x14ac:dyDescent="0.4">
      <c r="BG111" s="414"/>
      <c r="BI111" s="414"/>
    </row>
    <row r="112" spans="59:61" x14ac:dyDescent="0.4">
      <c r="BG112" s="414"/>
      <c r="BI112" s="414"/>
    </row>
    <row r="113" spans="59:61" x14ac:dyDescent="0.4">
      <c r="BG113" s="414"/>
      <c r="BI113" s="414"/>
    </row>
    <row r="114" spans="59:61" x14ac:dyDescent="0.4">
      <c r="BG114" s="414"/>
      <c r="BI114" s="414"/>
    </row>
    <row r="115" spans="59:61" x14ac:dyDescent="0.4">
      <c r="BG115" s="414"/>
      <c r="BI115" s="414"/>
    </row>
    <row r="116" spans="59:61" x14ac:dyDescent="0.4">
      <c r="BG116" s="414"/>
      <c r="BI116" s="414"/>
    </row>
    <row r="117" spans="59:61" x14ac:dyDescent="0.4">
      <c r="BG117" s="414"/>
      <c r="BI117" s="414"/>
    </row>
    <row r="118" spans="59:61" x14ac:dyDescent="0.4">
      <c r="BG118" s="414"/>
      <c r="BI118" s="414"/>
    </row>
    <row r="119" spans="59:61" x14ac:dyDescent="0.4">
      <c r="BG119" s="414"/>
      <c r="BI119" s="414"/>
    </row>
    <row r="120" spans="59:61" x14ac:dyDescent="0.4">
      <c r="BG120" s="414"/>
      <c r="BI120" s="414"/>
    </row>
    <row r="121" spans="59:61" x14ac:dyDescent="0.4">
      <c r="BG121" s="414"/>
      <c r="BI121" s="414"/>
    </row>
    <row r="122" spans="59:61" x14ac:dyDescent="0.4">
      <c r="BG122" s="414"/>
      <c r="BI122" s="414"/>
    </row>
    <row r="123" spans="59:61" x14ac:dyDescent="0.4">
      <c r="BG123" s="414"/>
      <c r="BI123" s="414"/>
    </row>
    <row r="124" spans="59:61" x14ac:dyDescent="0.4">
      <c r="BG124" s="414"/>
      <c r="BI124" s="414"/>
    </row>
    <row r="125" spans="59:61" x14ac:dyDescent="0.4">
      <c r="BG125" s="414"/>
      <c r="BI125" s="414"/>
    </row>
    <row r="126" spans="59:61" x14ac:dyDescent="0.4">
      <c r="BG126" s="414"/>
      <c r="BI126" s="414"/>
    </row>
    <row r="127" spans="59:61" x14ac:dyDescent="0.4">
      <c r="BG127" s="414"/>
      <c r="BI127" s="414"/>
    </row>
    <row r="128" spans="59:61" x14ac:dyDescent="0.4">
      <c r="BG128" s="414"/>
      <c r="BI128" s="414"/>
    </row>
    <row r="129" spans="59:61" x14ac:dyDescent="0.4">
      <c r="BG129" s="414"/>
      <c r="BI129" s="414"/>
    </row>
    <row r="130" spans="59:61" x14ac:dyDescent="0.4">
      <c r="BG130" s="414"/>
      <c r="BI130" s="414"/>
    </row>
    <row r="131" spans="59:61" x14ac:dyDescent="0.4">
      <c r="BG131" s="414"/>
      <c r="BI131" s="414"/>
    </row>
    <row r="132" spans="59:61" x14ac:dyDescent="0.4">
      <c r="BG132" s="414"/>
      <c r="BI132" s="414"/>
    </row>
    <row r="133" spans="59:61" x14ac:dyDescent="0.4">
      <c r="BG133" s="414"/>
      <c r="BI133" s="414"/>
    </row>
    <row r="134" spans="59:61" x14ac:dyDescent="0.4">
      <c r="BG134" s="414"/>
      <c r="BI134" s="414"/>
    </row>
    <row r="135" spans="59:61" x14ac:dyDescent="0.4">
      <c r="BG135" s="414"/>
      <c r="BI135" s="414"/>
    </row>
    <row r="136" spans="59:61" x14ac:dyDescent="0.4">
      <c r="BG136" s="414"/>
      <c r="BI136" s="414"/>
    </row>
    <row r="137" spans="59:61" x14ac:dyDescent="0.4">
      <c r="BG137" s="414"/>
      <c r="BI137" s="414"/>
    </row>
    <row r="138" spans="59:61" x14ac:dyDescent="0.4">
      <c r="BG138" s="414"/>
      <c r="BI138" s="414"/>
    </row>
    <row r="139" spans="59:61" x14ac:dyDescent="0.4">
      <c r="BG139" s="414"/>
      <c r="BI139" s="414"/>
    </row>
  </sheetData>
  <hyperlinks>
    <hyperlink ref="A4" location="CoverSheet!A1" display="home"/>
  </hyperlinks>
  <pageMargins left="0.74803149606299213" right="0.74803149606299213" top="0.98425196850393704" bottom="0.98425196850393704" header="0.51181102362204722" footer="0.51181102362204722"/>
  <pageSetup paperSize="9" scale="16" fitToHeight="0" orientation="landscape" r:id="rId1"/>
  <headerFooter alignWithMargins="0">
    <oddFooter>&amp;R&amp;P of &amp;N</oddFooter>
  </headerFooter>
</worksheet>
</file>

<file path=xl/worksheets/sheet1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3">
    <tabColor rgb="FF92D050"/>
  </sheetPr>
  <dimension ref="A1:S30"/>
  <sheetViews>
    <sheetView showGridLines="0" zoomScale="78" zoomScaleNormal="78" workbookViewId="0">
      <pane xSplit="2" ySplit="12" topLeftCell="C13" activePane="bottomRight" state="frozen"/>
      <selection pane="topRight" activeCell="C1" sqref="C1"/>
      <selection pane="bottomLeft" activeCell="A13" sqref="A13"/>
      <selection pane="bottomRight"/>
    </sheetView>
  </sheetViews>
  <sheetFormatPr defaultColWidth="16.86328125" defaultRowHeight="12.75" x14ac:dyDescent="0.35"/>
  <cols>
    <col min="3" max="3" width="16.86328125" style="388"/>
    <col min="9" max="9" width="20.86328125" bestFit="1" customWidth="1"/>
    <col min="14" max="14" width="1" customWidth="1"/>
  </cols>
  <sheetData>
    <row r="1" spans="1:19" ht="13.15" x14ac:dyDescent="0.35">
      <c r="A1" s="482" t="s">
        <v>2045</v>
      </c>
      <c r="B1" s="517"/>
      <c r="C1" s="517"/>
      <c r="D1" s="518"/>
      <c r="E1" s="519"/>
      <c r="F1" s="519"/>
      <c r="G1" s="519"/>
      <c r="H1" s="519"/>
      <c r="I1" s="519"/>
      <c r="J1" s="519"/>
      <c r="K1" s="519"/>
      <c r="L1" s="519"/>
      <c r="M1" s="519"/>
      <c r="N1" s="519"/>
      <c r="O1" s="519"/>
      <c r="P1" s="519"/>
      <c r="Q1" s="519"/>
      <c r="R1" s="519"/>
      <c r="S1" s="519"/>
    </row>
    <row r="2" spans="1:19" ht="13.15" x14ac:dyDescent="0.35">
      <c r="A2" s="520" t="s">
        <v>317</v>
      </c>
      <c r="B2" s="520"/>
      <c r="C2" s="520"/>
      <c r="D2" s="520"/>
      <c r="E2" s="520"/>
      <c r="F2" s="520"/>
      <c r="G2" s="520"/>
      <c r="H2" s="520"/>
      <c r="I2" s="484"/>
      <c r="J2" s="484"/>
      <c r="K2" s="484"/>
      <c r="L2" s="484"/>
      <c r="M2" s="484"/>
      <c r="N2" s="484"/>
      <c r="O2" s="484"/>
      <c r="P2" s="484"/>
      <c r="Q2" s="484"/>
      <c r="R2" s="484"/>
      <c r="S2" s="484"/>
    </row>
    <row r="3" spans="1:19" ht="13.15" x14ac:dyDescent="0.35">
      <c r="A3" s="521" t="s">
        <v>772</v>
      </c>
      <c r="B3" s="521"/>
      <c r="C3" s="521"/>
      <c r="D3" s="521"/>
      <c r="E3" s="521"/>
      <c r="F3" s="521"/>
      <c r="G3" s="521"/>
      <c r="H3" s="521"/>
      <c r="I3" s="484"/>
      <c r="J3" s="484"/>
      <c r="K3" s="484"/>
      <c r="L3" s="484"/>
      <c r="M3" s="484"/>
      <c r="N3" s="484"/>
      <c r="O3" s="484"/>
      <c r="P3" s="484"/>
      <c r="Q3" s="484"/>
      <c r="R3" s="484"/>
      <c r="S3" s="484"/>
    </row>
    <row r="4" spans="1:19" ht="13.15" x14ac:dyDescent="0.35">
      <c r="A4" s="521" t="s">
        <v>316</v>
      </c>
      <c r="B4" s="521"/>
      <c r="C4" s="521"/>
      <c r="D4" s="521"/>
      <c r="E4" s="521"/>
      <c r="F4" s="521"/>
      <c r="G4" s="521"/>
      <c r="H4" s="521"/>
      <c r="I4" s="484"/>
      <c r="J4" s="484"/>
      <c r="K4" s="484"/>
      <c r="L4" s="484"/>
      <c r="M4" s="484"/>
      <c r="N4" s="484"/>
      <c r="O4" s="484"/>
      <c r="P4" s="484"/>
      <c r="Q4" s="484"/>
      <c r="R4" s="484"/>
      <c r="S4" s="484"/>
    </row>
    <row r="5" spans="1:19" ht="13.15" x14ac:dyDescent="0.35">
      <c r="A5" s="521" t="s">
        <v>148</v>
      </c>
      <c r="B5" s="521"/>
      <c r="C5" s="521"/>
      <c r="D5" s="521"/>
      <c r="E5" s="521"/>
      <c r="F5" s="521"/>
      <c r="G5" s="521"/>
      <c r="H5" s="521"/>
      <c r="I5" s="484"/>
      <c r="J5" s="484"/>
      <c r="K5" s="484"/>
      <c r="L5" s="484"/>
      <c r="M5" s="484"/>
      <c r="N5" s="484"/>
      <c r="O5" s="484"/>
      <c r="P5" s="484"/>
      <c r="Q5" s="484"/>
      <c r="R5" s="484"/>
      <c r="S5" s="484"/>
    </row>
    <row r="6" spans="1:19" ht="13.15" x14ac:dyDescent="0.35">
      <c r="A6" s="521" t="s">
        <v>315</v>
      </c>
      <c r="B6" s="521"/>
      <c r="C6" s="521"/>
      <c r="D6" s="521"/>
      <c r="E6" s="521"/>
      <c r="F6" s="521"/>
      <c r="G6" s="521"/>
      <c r="H6" s="521"/>
      <c r="I6" s="484"/>
      <c r="J6" s="484"/>
      <c r="K6" s="484"/>
      <c r="L6" s="484"/>
      <c r="M6" s="484"/>
      <c r="N6" s="484"/>
      <c r="O6" s="484"/>
      <c r="P6" s="484"/>
      <c r="Q6" s="484"/>
      <c r="R6" s="484"/>
      <c r="S6" s="484"/>
    </row>
    <row r="7" spans="1:19" ht="13.15" x14ac:dyDescent="0.35">
      <c r="A7" s="521"/>
      <c r="B7" s="521"/>
      <c r="C7" s="521"/>
      <c r="D7" s="521"/>
      <c r="E7" s="521"/>
      <c r="F7" s="521"/>
      <c r="G7" s="521"/>
      <c r="H7" s="521"/>
      <c r="I7" s="484"/>
      <c r="J7" s="484"/>
      <c r="K7" s="484"/>
      <c r="L7" s="484"/>
      <c r="M7" s="484"/>
      <c r="N7" s="484"/>
      <c r="O7" s="484"/>
      <c r="P7" s="484"/>
      <c r="Q7" s="484"/>
      <c r="R7" s="484"/>
      <c r="S7" s="484"/>
    </row>
    <row r="8" spans="1:19" ht="13.15" x14ac:dyDescent="0.35">
      <c r="A8" s="1047" t="s">
        <v>481</v>
      </c>
      <c r="B8" s="521"/>
      <c r="C8" s="521"/>
      <c r="D8" s="521"/>
      <c r="E8" s="521"/>
      <c r="F8" s="484"/>
      <c r="G8" s="420" t="s">
        <v>4011</v>
      </c>
      <c r="H8" s="487"/>
      <c r="I8" s="487"/>
      <c r="L8" s="484"/>
      <c r="M8" s="484"/>
      <c r="N8" s="484"/>
      <c r="O8" s="484"/>
      <c r="P8" s="484"/>
      <c r="Q8" s="484"/>
      <c r="R8" s="484"/>
      <c r="S8" s="484"/>
    </row>
    <row r="9" spans="1:19" ht="39.4" x14ac:dyDescent="0.35">
      <c r="A9" s="521"/>
      <c r="B9" s="521"/>
      <c r="C9" s="521"/>
      <c r="D9" s="521"/>
      <c r="E9" s="521"/>
      <c r="F9" s="484"/>
      <c r="G9" s="489" t="s">
        <v>561</v>
      </c>
      <c r="H9" s="489" t="s">
        <v>2041</v>
      </c>
      <c r="I9" s="489" t="s">
        <v>6810</v>
      </c>
      <c r="L9" s="484"/>
      <c r="M9" s="484"/>
      <c r="N9" s="484"/>
      <c r="O9" s="484"/>
      <c r="P9" s="484"/>
      <c r="Q9" s="484"/>
      <c r="R9" s="484"/>
      <c r="S9" s="484"/>
    </row>
    <row r="10" spans="1:19" ht="13.15" x14ac:dyDescent="0.35">
      <c r="A10" s="521"/>
      <c r="B10" s="521"/>
      <c r="C10" s="521"/>
      <c r="D10" s="521"/>
      <c r="E10" s="521"/>
      <c r="F10" s="490" t="s">
        <v>5285</v>
      </c>
      <c r="G10" s="796">
        <v>0.48</v>
      </c>
      <c r="H10" s="797">
        <v>445</v>
      </c>
      <c r="I10" s="797">
        <f>2*H10</f>
        <v>890</v>
      </c>
      <c r="L10" s="484"/>
      <c r="M10" s="484"/>
      <c r="N10" s="484"/>
      <c r="O10" s="484"/>
      <c r="P10" s="484"/>
      <c r="Q10" s="484"/>
      <c r="R10" s="484"/>
      <c r="S10" s="484"/>
    </row>
    <row r="11" spans="1:19" ht="13.15" x14ac:dyDescent="0.35">
      <c r="A11" s="521"/>
      <c r="B11" s="521"/>
      <c r="C11" s="521"/>
      <c r="E11" s="453"/>
      <c r="F11" s="521"/>
      <c r="G11" s="521"/>
      <c r="H11" s="521"/>
      <c r="I11" s="484"/>
      <c r="J11" s="484"/>
      <c r="K11" s="484"/>
      <c r="L11" s="484"/>
      <c r="M11" s="484"/>
      <c r="N11" s="484"/>
      <c r="O11" s="422" t="s">
        <v>586</v>
      </c>
      <c r="P11" s="423"/>
      <c r="Q11" s="423"/>
      <c r="R11" s="423"/>
      <c r="S11" s="423"/>
    </row>
    <row r="12" spans="1:19" ht="91.5" customHeight="1" x14ac:dyDescent="0.35">
      <c r="A12" s="522" t="s">
        <v>563</v>
      </c>
      <c r="B12" s="522" t="s">
        <v>10</v>
      </c>
      <c r="C12" s="522" t="s">
        <v>9</v>
      </c>
      <c r="D12" s="522" t="s">
        <v>5292</v>
      </c>
      <c r="E12" s="523" t="s">
        <v>555</v>
      </c>
      <c r="F12" s="523" t="s">
        <v>554</v>
      </c>
      <c r="G12" s="523" t="s">
        <v>553</v>
      </c>
      <c r="H12" s="523" t="s">
        <v>552</v>
      </c>
      <c r="I12" s="443" t="s">
        <v>2046</v>
      </c>
      <c r="J12" s="443" t="s">
        <v>2047</v>
      </c>
      <c r="K12" s="443" t="s">
        <v>2043</v>
      </c>
      <c r="L12" s="523" t="s">
        <v>2042</v>
      </c>
      <c r="M12" s="523" t="s">
        <v>551</v>
      </c>
      <c r="N12" s="973"/>
      <c r="O12" s="523" t="s">
        <v>550</v>
      </c>
      <c r="P12" s="429" t="s">
        <v>521</v>
      </c>
      <c r="Q12" s="429" t="s">
        <v>521</v>
      </c>
      <c r="R12" s="429" t="s">
        <v>521</v>
      </c>
      <c r="S12" s="429" t="s">
        <v>521</v>
      </c>
    </row>
    <row r="13" spans="1:19" ht="13.15" x14ac:dyDescent="0.35">
      <c r="A13" s="524" t="s">
        <v>275</v>
      </c>
      <c r="B13" s="524" t="str">
        <f>INDEX('Currency Design1718'!B:B,MATCH(A13,'Currency Design1718'!A:A,0))</f>
        <v>Multiple Trauma with Diagnosis Score 33-50, with Intervention Score 9-18</v>
      </c>
      <c r="C13" s="524" t="s">
        <v>6522</v>
      </c>
      <c r="D13" s="840" t="s">
        <v>308</v>
      </c>
      <c r="E13" s="525">
        <f>INDEX('APROC data for BPT'!E:E,MATCH(A13,'APROC data for BPT'!A:A,0))</f>
        <v>6379.6288719930972</v>
      </c>
      <c r="F13" s="527">
        <f t="shared" ref="F13:F30" si="0">$H$10</f>
        <v>445</v>
      </c>
      <c r="G13" s="842">
        <f t="shared" ref="G13:G30" si="1">$G$10</f>
        <v>0.48</v>
      </c>
      <c r="H13" s="525">
        <f t="shared" ref="H13:H30" si="2">E13-(F13*G13)</f>
        <v>6166.0288719930968</v>
      </c>
      <c r="I13" s="843">
        <f>$I$10/H13</f>
        <v>0.14433925277945023</v>
      </c>
      <c r="J13" s="444">
        <f t="shared" ref="J13:J30" si="3">I13*H13</f>
        <v>890</v>
      </c>
      <c r="K13" s="504">
        <f t="shared" ref="K13:K30" si="4">(H13*1+J13*(1-G13))/1</f>
        <v>6628.828871993097</v>
      </c>
      <c r="L13" s="526">
        <f t="shared" ref="L13:L30" si="5">K13+F13</f>
        <v>7073.828871993097</v>
      </c>
      <c r="M13" s="526">
        <f t="shared" ref="M13:M30" si="6">(E13-L13*G13)/(1-G13)</f>
        <v>5738.828871993097</v>
      </c>
      <c r="N13" s="974"/>
      <c r="O13" s="527">
        <f t="shared" ref="O13:O30" si="7">L13-M13</f>
        <v>1335</v>
      </c>
      <c r="P13" s="433">
        <f t="shared" ref="P13:P30" si="8">L13*G13+(1-G13)*M13</f>
        <v>6379.6288719930972</v>
      </c>
      <c r="Q13" s="434">
        <f>P13-E13</f>
        <v>0</v>
      </c>
      <c r="R13" s="508">
        <f t="shared" ref="R13:R30" si="9">M13-L13</f>
        <v>-1335</v>
      </c>
      <c r="S13" s="434">
        <f>ROUND(R13+J13+F13,8)</f>
        <v>0</v>
      </c>
    </row>
    <row r="14" spans="1:19" ht="13.15" x14ac:dyDescent="0.35">
      <c r="A14" s="524" t="s">
        <v>273</v>
      </c>
      <c r="B14" s="524" t="str">
        <f>INDEX('Currency Design1718'!B:B,MATCH(A14,'Currency Design1718'!A:A,0))</f>
        <v>Multiple Trauma with Diagnosis Score &gt;=51, with Intervention Score 9-18</v>
      </c>
      <c r="C14" s="524" t="s">
        <v>6522</v>
      </c>
      <c r="D14" s="840" t="s">
        <v>308</v>
      </c>
      <c r="E14" s="525">
        <f>INDEX('APROC data for BPT'!E:E,MATCH(A14,'APROC data for BPT'!A:A,0))</f>
        <v>9541.5421351535151</v>
      </c>
      <c r="F14" s="527">
        <f t="shared" si="0"/>
        <v>445</v>
      </c>
      <c r="G14" s="842">
        <f t="shared" si="1"/>
        <v>0.48</v>
      </c>
      <c r="H14" s="525">
        <f t="shared" si="2"/>
        <v>9327.9421351535148</v>
      </c>
      <c r="I14" s="843">
        <f t="shared" ref="I14:I30" si="10">$I$10/H14</f>
        <v>9.5412255683482841E-2</v>
      </c>
      <c r="J14" s="444">
        <f t="shared" si="3"/>
        <v>890</v>
      </c>
      <c r="K14" s="504">
        <f t="shared" si="4"/>
        <v>9790.742135153514</v>
      </c>
      <c r="L14" s="526">
        <f t="shared" si="5"/>
        <v>10235.742135153514</v>
      </c>
      <c r="M14" s="526">
        <f t="shared" si="6"/>
        <v>8900.7421351535158</v>
      </c>
      <c r="N14" s="974"/>
      <c r="O14" s="527">
        <f t="shared" si="7"/>
        <v>1334.9999999999982</v>
      </c>
      <c r="P14" s="433">
        <f t="shared" si="8"/>
        <v>9541.5421351535151</v>
      </c>
      <c r="Q14" s="434">
        <f t="shared" ref="Q14:Q30" si="11">P14-E14</f>
        <v>0</v>
      </c>
      <c r="R14" s="508">
        <f t="shared" si="9"/>
        <v>-1334.9999999999982</v>
      </c>
      <c r="S14" s="434">
        <f t="shared" ref="S14:S30" si="12">ROUND(R14+J14+F14,8)</f>
        <v>0</v>
      </c>
    </row>
    <row r="15" spans="1:19" ht="13.15" x14ac:dyDescent="0.35">
      <c r="A15" s="524" t="s">
        <v>277</v>
      </c>
      <c r="B15" s="524" t="str">
        <f>INDEX('Currency Design1718'!B:B,MATCH(A15,'Currency Design1718'!A:A,0))</f>
        <v>Multiple Trauma with Diagnosis Score 24-32, with Intervention Score 9-18</v>
      </c>
      <c r="C15" s="524" t="s">
        <v>6522</v>
      </c>
      <c r="D15" s="840" t="s">
        <v>308</v>
      </c>
      <c r="E15" s="525">
        <f>INDEX('APROC data for BPT'!E:E,MATCH(A15,'APROC data for BPT'!A:A,0))</f>
        <v>4953.4809830703271</v>
      </c>
      <c r="F15" s="527">
        <f t="shared" si="0"/>
        <v>445</v>
      </c>
      <c r="G15" s="842">
        <f t="shared" si="1"/>
        <v>0.48</v>
      </c>
      <c r="H15" s="525">
        <f t="shared" si="2"/>
        <v>4739.8809830703267</v>
      </c>
      <c r="I15" s="843">
        <f t="shared" si="10"/>
        <v>0.18776842776830435</v>
      </c>
      <c r="J15" s="444">
        <f t="shared" si="3"/>
        <v>890.00000000000011</v>
      </c>
      <c r="K15" s="504">
        <f t="shared" si="4"/>
        <v>5202.6809830703269</v>
      </c>
      <c r="L15" s="526">
        <f t="shared" si="5"/>
        <v>5647.6809830703269</v>
      </c>
      <c r="M15" s="526">
        <f t="shared" si="6"/>
        <v>4312.6809830703278</v>
      </c>
      <c r="N15" s="974"/>
      <c r="O15" s="527">
        <f t="shared" si="7"/>
        <v>1334.9999999999991</v>
      </c>
      <c r="P15" s="433">
        <f t="shared" si="8"/>
        <v>4953.4809830703271</v>
      </c>
      <c r="Q15" s="434">
        <f t="shared" si="11"/>
        <v>0</v>
      </c>
      <c r="R15" s="508">
        <f t="shared" si="9"/>
        <v>-1334.9999999999991</v>
      </c>
      <c r="S15" s="434">
        <f t="shared" si="12"/>
        <v>0</v>
      </c>
    </row>
    <row r="16" spans="1:19" ht="13.15" x14ac:dyDescent="0.35">
      <c r="A16" s="524" t="s">
        <v>279</v>
      </c>
      <c r="B16" s="524" t="str">
        <f>INDEX('Currency Design1718'!B:B,MATCH(A16,'Currency Design1718'!A:A,0))</f>
        <v>Multiple Trauma with Diagnosis Score &lt;=23, with Intervention Score 9-18</v>
      </c>
      <c r="C16" s="524" t="s">
        <v>6522</v>
      </c>
      <c r="D16" s="840" t="s">
        <v>308</v>
      </c>
      <c r="E16" s="525">
        <f>INDEX('APROC data for BPT'!E:E,MATCH(A16,'APROC data for BPT'!A:A,0))</f>
        <v>3773.8385677331507</v>
      </c>
      <c r="F16" s="527">
        <f t="shared" si="0"/>
        <v>445</v>
      </c>
      <c r="G16" s="842">
        <f t="shared" si="1"/>
        <v>0.48</v>
      </c>
      <c r="H16" s="525">
        <f t="shared" si="2"/>
        <v>3560.2385677331508</v>
      </c>
      <c r="I16" s="843">
        <f t="shared" si="10"/>
        <v>0.24998324777057687</v>
      </c>
      <c r="J16" s="444">
        <f t="shared" si="3"/>
        <v>890</v>
      </c>
      <c r="K16" s="504">
        <f t="shared" si="4"/>
        <v>4023.038567733151</v>
      </c>
      <c r="L16" s="526">
        <f t="shared" si="5"/>
        <v>4468.0385677331506</v>
      </c>
      <c r="M16" s="526">
        <f t="shared" si="6"/>
        <v>3133.038567733151</v>
      </c>
      <c r="N16" s="974"/>
      <c r="O16" s="527">
        <f t="shared" si="7"/>
        <v>1334.9999999999995</v>
      </c>
      <c r="P16" s="433">
        <f t="shared" si="8"/>
        <v>3773.8385677331507</v>
      </c>
      <c r="Q16" s="434">
        <f t="shared" si="11"/>
        <v>0</v>
      </c>
      <c r="R16" s="508">
        <f t="shared" si="9"/>
        <v>-1334.9999999999995</v>
      </c>
      <c r="S16" s="434">
        <f t="shared" si="12"/>
        <v>0</v>
      </c>
    </row>
    <row r="17" spans="1:19" ht="13.15" x14ac:dyDescent="0.35">
      <c r="A17" s="524" t="s">
        <v>283</v>
      </c>
      <c r="B17" s="524" t="str">
        <f>INDEX('Currency Design1718'!B:B,MATCH(A17,'Currency Design1718'!A:A,0))</f>
        <v>Multiple Trauma with Diagnosis Score 33-50, with Intervention Score 1-8</v>
      </c>
      <c r="C17" s="524" t="s">
        <v>6522</v>
      </c>
      <c r="D17" s="840" t="s">
        <v>308</v>
      </c>
      <c r="E17" s="525">
        <f>INDEX('APROC data for BPT'!E:E,MATCH(A17,'APROC data for BPT'!A:A,0))</f>
        <v>4029.3847351620511</v>
      </c>
      <c r="F17" s="527">
        <f t="shared" si="0"/>
        <v>445</v>
      </c>
      <c r="G17" s="842">
        <f t="shared" si="1"/>
        <v>0.48</v>
      </c>
      <c r="H17" s="525">
        <f t="shared" si="2"/>
        <v>3815.7847351620512</v>
      </c>
      <c r="I17" s="843">
        <f t="shared" si="10"/>
        <v>0.23324166895442097</v>
      </c>
      <c r="J17" s="444">
        <f t="shared" si="3"/>
        <v>890</v>
      </c>
      <c r="K17" s="504">
        <f t="shared" si="4"/>
        <v>4278.5847351620514</v>
      </c>
      <c r="L17" s="526">
        <f t="shared" si="5"/>
        <v>4723.5847351620514</v>
      </c>
      <c r="M17" s="526">
        <f t="shared" si="6"/>
        <v>3388.5847351620509</v>
      </c>
      <c r="N17" s="974"/>
      <c r="O17" s="527">
        <f t="shared" si="7"/>
        <v>1335.0000000000005</v>
      </c>
      <c r="P17" s="433">
        <f t="shared" si="8"/>
        <v>4029.3847351620511</v>
      </c>
      <c r="Q17" s="434">
        <f t="shared" si="11"/>
        <v>0</v>
      </c>
      <c r="R17" s="508">
        <f t="shared" si="9"/>
        <v>-1335.0000000000005</v>
      </c>
      <c r="S17" s="434">
        <f t="shared" si="12"/>
        <v>0</v>
      </c>
    </row>
    <row r="18" spans="1:19" ht="13.15" x14ac:dyDescent="0.35">
      <c r="A18" s="524" t="s">
        <v>281</v>
      </c>
      <c r="B18" s="524" t="str">
        <f>INDEX('Currency Design1718'!B:B,MATCH(A18,'Currency Design1718'!A:A,0))</f>
        <v>Multiple Trauma with Diagnosis Score &gt;=51, with Intervention Score 1-8</v>
      </c>
      <c r="C18" s="524" t="s">
        <v>6522</v>
      </c>
      <c r="D18" s="840" t="s">
        <v>308</v>
      </c>
      <c r="E18" s="525">
        <f>INDEX('APROC data for BPT'!E:E,MATCH(A18,'APROC data for BPT'!A:A,0))</f>
        <v>7466.3230577571185</v>
      </c>
      <c r="F18" s="527">
        <f t="shared" si="0"/>
        <v>445</v>
      </c>
      <c r="G18" s="842">
        <f t="shared" si="1"/>
        <v>0.48</v>
      </c>
      <c r="H18" s="525">
        <f t="shared" si="2"/>
        <v>7252.7230577571181</v>
      </c>
      <c r="I18" s="843">
        <f t="shared" si="10"/>
        <v>0.12271253057816739</v>
      </c>
      <c r="J18" s="444">
        <f t="shared" si="3"/>
        <v>890</v>
      </c>
      <c r="K18" s="504">
        <f t="shared" si="4"/>
        <v>7715.5230577571183</v>
      </c>
      <c r="L18" s="526">
        <f t="shared" si="5"/>
        <v>8160.5230577571183</v>
      </c>
      <c r="M18" s="526">
        <f t="shared" si="6"/>
        <v>6825.5230577571192</v>
      </c>
      <c r="N18" s="974"/>
      <c r="O18" s="527">
        <f t="shared" si="7"/>
        <v>1334.9999999999991</v>
      </c>
      <c r="P18" s="433">
        <f t="shared" si="8"/>
        <v>7466.3230577571185</v>
      </c>
      <c r="Q18" s="434">
        <f t="shared" si="11"/>
        <v>0</v>
      </c>
      <c r="R18" s="508">
        <f t="shared" si="9"/>
        <v>-1334.9999999999991</v>
      </c>
      <c r="S18" s="434">
        <f t="shared" si="12"/>
        <v>0</v>
      </c>
    </row>
    <row r="19" spans="1:19" ht="13.15" x14ac:dyDescent="0.35">
      <c r="A19" s="524" t="s">
        <v>287</v>
      </c>
      <c r="B19" s="524" t="str">
        <f>INDEX('Currency Design1718'!B:B,MATCH(A19,'Currency Design1718'!A:A,0))</f>
        <v>Multiple Trauma with Diagnosis Score &lt;=23, with Intervention Score 1-8</v>
      </c>
      <c r="C19" s="524" t="s">
        <v>6522</v>
      </c>
      <c r="D19" s="840" t="s">
        <v>308</v>
      </c>
      <c r="E19" s="525">
        <f>INDEX('APROC data for BPT'!E:E,MATCH(A19,'APROC data for BPT'!A:A,0))</f>
        <v>1662.2236492588313</v>
      </c>
      <c r="F19" s="527">
        <f t="shared" si="0"/>
        <v>445</v>
      </c>
      <c r="G19" s="842">
        <f t="shared" si="1"/>
        <v>0.48</v>
      </c>
      <c r="H19" s="525">
        <f t="shared" si="2"/>
        <v>1448.6236492588314</v>
      </c>
      <c r="I19" s="843">
        <f t="shared" si="10"/>
        <v>0.61437627395863403</v>
      </c>
      <c r="J19" s="444">
        <f t="shared" si="3"/>
        <v>890</v>
      </c>
      <c r="K19" s="504">
        <f t="shared" si="4"/>
        <v>1911.4236492588313</v>
      </c>
      <c r="L19" s="526">
        <f t="shared" si="5"/>
        <v>2356.4236492588316</v>
      </c>
      <c r="M19" s="526">
        <f t="shared" si="6"/>
        <v>1021.4236492588309</v>
      </c>
      <c r="N19" s="974"/>
      <c r="O19" s="527">
        <f t="shared" si="7"/>
        <v>1335.0000000000007</v>
      </c>
      <c r="P19" s="433">
        <f t="shared" si="8"/>
        <v>1662.2236492588313</v>
      </c>
      <c r="Q19" s="434">
        <f t="shared" si="11"/>
        <v>0</v>
      </c>
      <c r="R19" s="508">
        <f t="shared" si="9"/>
        <v>-1335.0000000000007</v>
      </c>
      <c r="S19" s="434">
        <f t="shared" si="12"/>
        <v>0</v>
      </c>
    </row>
    <row r="20" spans="1:19" ht="13.15" x14ac:dyDescent="0.35">
      <c r="A20" s="524" t="s">
        <v>285</v>
      </c>
      <c r="B20" s="524" t="str">
        <f>INDEX('Currency Design1718'!B:B,MATCH(A20,'Currency Design1718'!A:A,0))</f>
        <v>Multiple Trauma with Diagnosis Score 24-32, with Intervention Score 1-8</v>
      </c>
      <c r="C20" s="524" t="s">
        <v>6522</v>
      </c>
      <c r="D20" s="840" t="s">
        <v>308</v>
      </c>
      <c r="E20" s="525">
        <f>INDEX('APROC data for BPT'!E:E,MATCH(A20,'APROC data for BPT'!A:A,0))</f>
        <v>2395.3883228351287</v>
      </c>
      <c r="F20" s="527">
        <f t="shared" si="0"/>
        <v>445</v>
      </c>
      <c r="G20" s="842">
        <f t="shared" si="1"/>
        <v>0.48</v>
      </c>
      <c r="H20" s="525">
        <f t="shared" si="2"/>
        <v>2181.7883228351288</v>
      </c>
      <c r="I20" s="843">
        <f t="shared" si="10"/>
        <v>0.40792224923244974</v>
      </c>
      <c r="J20" s="444">
        <f t="shared" si="3"/>
        <v>889.99999999999989</v>
      </c>
      <c r="K20" s="504">
        <f t="shared" si="4"/>
        <v>2644.5883228351286</v>
      </c>
      <c r="L20" s="526">
        <f t="shared" si="5"/>
        <v>3089.5883228351286</v>
      </c>
      <c r="M20" s="526">
        <f t="shared" si="6"/>
        <v>1754.5883228351288</v>
      </c>
      <c r="N20" s="974"/>
      <c r="O20" s="527">
        <f t="shared" si="7"/>
        <v>1334.9999999999998</v>
      </c>
      <c r="P20" s="433">
        <f t="shared" si="8"/>
        <v>2395.3883228351287</v>
      </c>
      <c r="Q20" s="434">
        <f t="shared" si="11"/>
        <v>0</v>
      </c>
      <c r="R20" s="508">
        <f t="shared" si="9"/>
        <v>-1334.9999999999998</v>
      </c>
      <c r="S20" s="434">
        <f t="shared" si="12"/>
        <v>0</v>
      </c>
    </row>
    <row r="21" spans="1:19" ht="13.15" x14ac:dyDescent="0.35">
      <c r="A21" s="528" t="s">
        <v>4946</v>
      </c>
      <c r="B21" s="528" t="str">
        <f>INDEX('Currency Design1718'!B:B,MATCH(A21,'Currency Design1718'!A:A,0))</f>
        <v>Very Major Hip Procedures for Trauma with CC Score 12+</v>
      </c>
      <c r="C21" s="528" t="s">
        <v>6522</v>
      </c>
      <c r="D21" s="841" t="s">
        <v>308</v>
      </c>
      <c r="E21" s="529">
        <f>INDEX('APROC data for BPT'!E:E,MATCH(A21,'APROC data for BPT'!A:A,0))</f>
        <v>12851.459913645824</v>
      </c>
      <c r="F21" s="531">
        <f t="shared" si="0"/>
        <v>445</v>
      </c>
      <c r="G21" s="808">
        <f t="shared" si="1"/>
        <v>0.48</v>
      </c>
      <c r="H21" s="529">
        <f t="shared" si="2"/>
        <v>12637.859913645823</v>
      </c>
      <c r="I21" s="844">
        <f t="shared" si="10"/>
        <v>7.0423315820981353E-2</v>
      </c>
      <c r="J21" s="446">
        <f t="shared" si="3"/>
        <v>889.99999999999989</v>
      </c>
      <c r="K21" s="513">
        <f t="shared" si="4"/>
        <v>13100.659913645823</v>
      </c>
      <c r="L21" s="530">
        <f t="shared" si="5"/>
        <v>13545.659913645823</v>
      </c>
      <c r="M21" s="530">
        <f t="shared" si="6"/>
        <v>12210.659913645824</v>
      </c>
      <c r="N21" s="974"/>
      <c r="O21" s="531">
        <f t="shared" si="7"/>
        <v>1334.9999999999982</v>
      </c>
      <c r="P21" s="433">
        <f t="shared" si="8"/>
        <v>12851.459913645824</v>
      </c>
      <c r="Q21" s="434">
        <f t="shared" si="11"/>
        <v>0</v>
      </c>
      <c r="R21" s="508">
        <f t="shared" si="9"/>
        <v>-1334.9999999999982</v>
      </c>
      <c r="S21" s="434">
        <f t="shared" si="12"/>
        <v>0</v>
      </c>
    </row>
    <row r="22" spans="1:19" ht="13.15" x14ac:dyDescent="0.35">
      <c r="A22" s="528" t="s">
        <v>4947</v>
      </c>
      <c r="B22" s="528" t="str">
        <f>INDEX('Currency Design1718'!B:B,MATCH(A22,'Currency Design1718'!A:A,0))</f>
        <v>Very Major Hip Procedures for Trauma with CC Score 9-11</v>
      </c>
      <c r="C22" s="528" t="s">
        <v>6522</v>
      </c>
      <c r="D22" s="841" t="s">
        <v>308</v>
      </c>
      <c r="E22" s="529">
        <f>INDEX('APROC data for BPT'!E:E,MATCH(A22,'APROC data for BPT'!A:A,0))</f>
        <v>9870.8202788217641</v>
      </c>
      <c r="F22" s="531">
        <f t="shared" si="0"/>
        <v>445</v>
      </c>
      <c r="G22" s="808">
        <f t="shared" si="1"/>
        <v>0.48</v>
      </c>
      <c r="H22" s="529">
        <f t="shared" si="2"/>
        <v>9657.2202788217637</v>
      </c>
      <c r="I22" s="844">
        <f t="shared" si="10"/>
        <v>9.2159024471230672E-2</v>
      </c>
      <c r="J22" s="446">
        <f t="shared" si="3"/>
        <v>890</v>
      </c>
      <c r="K22" s="513">
        <f t="shared" si="4"/>
        <v>10120.020278821763</v>
      </c>
      <c r="L22" s="530">
        <f t="shared" si="5"/>
        <v>10565.020278821763</v>
      </c>
      <c r="M22" s="530">
        <f t="shared" si="6"/>
        <v>9230.0202788217666</v>
      </c>
      <c r="N22" s="974"/>
      <c r="O22" s="531">
        <f t="shared" si="7"/>
        <v>1334.9999999999964</v>
      </c>
      <c r="P22" s="433">
        <f t="shared" si="8"/>
        <v>9870.8202788217641</v>
      </c>
      <c r="Q22" s="434">
        <f t="shared" si="11"/>
        <v>0</v>
      </c>
      <c r="R22" s="508">
        <f t="shared" si="9"/>
        <v>-1334.9999999999964</v>
      </c>
      <c r="S22" s="434">
        <f t="shared" si="12"/>
        <v>0</v>
      </c>
    </row>
    <row r="23" spans="1:19" ht="13.15" x14ac:dyDescent="0.35">
      <c r="A23" s="528" t="s">
        <v>4948</v>
      </c>
      <c r="B23" s="528" t="str">
        <f>INDEX('Currency Design1718'!B:B,MATCH(A23,'Currency Design1718'!A:A,0))</f>
        <v>Very Major Hip Procedures for Trauma with CC Score 6-8</v>
      </c>
      <c r="C23" s="528" t="s">
        <v>6522</v>
      </c>
      <c r="D23" s="841" t="s">
        <v>308</v>
      </c>
      <c r="E23" s="529">
        <f>INDEX('APROC data for BPT'!E:E,MATCH(A23,'APROC data for BPT'!A:A,0))</f>
        <v>8090.5917348327494</v>
      </c>
      <c r="F23" s="531">
        <f t="shared" si="0"/>
        <v>445</v>
      </c>
      <c r="G23" s="808">
        <f t="shared" si="1"/>
        <v>0.48</v>
      </c>
      <c r="H23" s="529">
        <f t="shared" si="2"/>
        <v>7876.991734832749</v>
      </c>
      <c r="I23" s="844">
        <f t="shared" si="10"/>
        <v>0.11298729641473938</v>
      </c>
      <c r="J23" s="446">
        <f t="shared" si="3"/>
        <v>890</v>
      </c>
      <c r="K23" s="513">
        <f t="shared" si="4"/>
        <v>8339.7917348327483</v>
      </c>
      <c r="L23" s="530">
        <f t="shared" si="5"/>
        <v>8784.7917348327483</v>
      </c>
      <c r="M23" s="530">
        <f t="shared" si="6"/>
        <v>7449.7917348327501</v>
      </c>
      <c r="N23" s="974"/>
      <c r="O23" s="531">
        <f t="shared" si="7"/>
        <v>1334.9999999999982</v>
      </c>
      <c r="P23" s="433">
        <f t="shared" si="8"/>
        <v>8090.5917348327494</v>
      </c>
      <c r="Q23" s="434">
        <f t="shared" si="11"/>
        <v>0</v>
      </c>
      <c r="R23" s="508">
        <f t="shared" si="9"/>
        <v>-1334.9999999999982</v>
      </c>
      <c r="S23" s="434">
        <f t="shared" si="12"/>
        <v>0</v>
      </c>
    </row>
    <row r="24" spans="1:19" ht="13.15" x14ac:dyDescent="0.35">
      <c r="A24" s="528" t="s">
        <v>4949</v>
      </c>
      <c r="B24" s="528" t="str">
        <f>INDEX('Currency Design1718'!B:B,MATCH(A24,'Currency Design1718'!A:A,0))</f>
        <v>Very Major Hip Procedures for Trauma with CC Score 3-5</v>
      </c>
      <c r="C24" s="528" t="s">
        <v>6522</v>
      </c>
      <c r="D24" s="841" t="s">
        <v>308</v>
      </c>
      <c r="E24" s="529">
        <f>INDEX('APROC data for BPT'!E:E,MATCH(A24,'APROC data for BPT'!A:A,0))</f>
        <v>6601.7637290497578</v>
      </c>
      <c r="F24" s="531">
        <f t="shared" si="0"/>
        <v>445</v>
      </c>
      <c r="G24" s="808">
        <f t="shared" si="1"/>
        <v>0.48</v>
      </c>
      <c r="H24" s="529">
        <f t="shared" si="2"/>
        <v>6388.1637290497574</v>
      </c>
      <c r="I24" s="844">
        <f t="shared" si="10"/>
        <v>0.1393201611212285</v>
      </c>
      <c r="J24" s="446">
        <f t="shared" si="3"/>
        <v>890.00000000000011</v>
      </c>
      <c r="K24" s="513">
        <f t="shared" si="4"/>
        <v>6850.9637290497576</v>
      </c>
      <c r="L24" s="530">
        <f t="shared" si="5"/>
        <v>7295.9637290497576</v>
      </c>
      <c r="M24" s="530">
        <f t="shared" si="6"/>
        <v>5960.9637290497576</v>
      </c>
      <c r="N24" s="974"/>
      <c r="O24" s="531">
        <f t="shared" si="7"/>
        <v>1335</v>
      </c>
      <c r="P24" s="433">
        <f t="shared" si="8"/>
        <v>6601.7637290497578</v>
      </c>
      <c r="Q24" s="434">
        <f t="shared" si="11"/>
        <v>0</v>
      </c>
      <c r="R24" s="508">
        <f t="shared" si="9"/>
        <v>-1335</v>
      </c>
      <c r="S24" s="434">
        <f t="shared" si="12"/>
        <v>0</v>
      </c>
    </row>
    <row r="25" spans="1:19" ht="13.15" x14ac:dyDescent="0.35">
      <c r="A25" s="528" t="s">
        <v>4950</v>
      </c>
      <c r="B25" s="528" t="str">
        <f>INDEX('Currency Design1718'!B:B,MATCH(A25,'Currency Design1718'!A:A,0))</f>
        <v>Very Major Hip Procedures for Trauma with CC Score 0-2</v>
      </c>
      <c r="C25" s="528" t="s">
        <v>6522</v>
      </c>
      <c r="D25" s="841" t="s">
        <v>308</v>
      </c>
      <c r="E25" s="529">
        <f>INDEX('APROC data for BPT'!E:E,MATCH(A25,'APROC data for BPT'!A:A,0))</f>
        <v>5653.9660740656645</v>
      </c>
      <c r="F25" s="531">
        <f t="shared" si="0"/>
        <v>445</v>
      </c>
      <c r="G25" s="808">
        <f t="shared" si="1"/>
        <v>0.48</v>
      </c>
      <c r="H25" s="529">
        <f t="shared" si="2"/>
        <v>5440.3660740656642</v>
      </c>
      <c r="I25" s="844">
        <f t="shared" si="10"/>
        <v>0.16359193258017105</v>
      </c>
      <c r="J25" s="446">
        <f t="shared" si="3"/>
        <v>890</v>
      </c>
      <c r="K25" s="513">
        <f t="shared" si="4"/>
        <v>5903.1660740656644</v>
      </c>
      <c r="L25" s="530">
        <f t="shared" si="5"/>
        <v>6348.1660740656644</v>
      </c>
      <c r="M25" s="530">
        <f t="shared" si="6"/>
        <v>5013.1660740656644</v>
      </c>
      <c r="N25" s="974"/>
      <c r="O25" s="531">
        <f t="shared" si="7"/>
        <v>1335</v>
      </c>
      <c r="P25" s="433">
        <f t="shared" si="8"/>
        <v>5653.9660740656645</v>
      </c>
      <c r="Q25" s="434">
        <f t="shared" si="11"/>
        <v>0</v>
      </c>
      <c r="R25" s="508">
        <f t="shared" si="9"/>
        <v>-1335</v>
      </c>
      <c r="S25" s="434">
        <f t="shared" si="12"/>
        <v>0</v>
      </c>
    </row>
    <row r="26" spans="1:19" ht="13.15" x14ac:dyDescent="0.35">
      <c r="A26" s="528" t="s">
        <v>4951</v>
      </c>
      <c r="B26" s="528" t="str">
        <f>INDEX('Currency Design1718'!B:B,MATCH(A26,'Currency Design1718'!A:A,0))</f>
        <v>Major Hip Procedures for Trauma with CC 12+</v>
      </c>
      <c r="C26" s="528" t="s">
        <v>6522</v>
      </c>
      <c r="D26" s="841" t="s">
        <v>308</v>
      </c>
      <c r="E26" s="529">
        <f>INDEX('APROC data for BPT'!E:E,MATCH(A26,'APROC data for BPT'!A:A,0))</f>
        <v>12617.742758429389</v>
      </c>
      <c r="F26" s="531">
        <f t="shared" si="0"/>
        <v>445</v>
      </c>
      <c r="G26" s="808">
        <f t="shared" si="1"/>
        <v>0.48</v>
      </c>
      <c r="H26" s="529">
        <f t="shared" si="2"/>
        <v>12404.142758429389</v>
      </c>
      <c r="I26" s="844">
        <f t="shared" si="10"/>
        <v>7.1750222271119019E-2</v>
      </c>
      <c r="J26" s="446">
        <f t="shared" si="3"/>
        <v>890</v>
      </c>
      <c r="K26" s="513">
        <f t="shared" si="4"/>
        <v>12866.942758429388</v>
      </c>
      <c r="L26" s="530">
        <f t="shared" si="5"/>
        <v>13311.942758429388</v>
      </c>
      <c r="M26" s="530">
        <f t="shared" si="6"/>
        <v>11976.94275842939</v>
      </c>
      <c r="N26" s="974"/>
      <c r="O26" s="531">
        <f t="shared" si="7"/>
        <v>1334.9999999999982</v>
      </c>
      <c r="P26" s="433">
        <f t="shared" si="8"/>
        <v>12617.742758429389</v>
      </c>
      <c r="Q26" s="434">
        <f t="shared" si="11"/>
        <v>0</v>
      </c>
      <c r="R26" s="508">
        <f t="shared" si="9"/>
        <v>-1334.9999999999982</v>
      </c>
      <c r="S26" s="434">
        <f t="shared" si="12"/>
        <v>0</v>
      </c>
    </row>
    <row r="27" spans="1:19" ht="13.15" x14ac:dyDescent="0.35">
      <c r="A27" s="528" t="s">
        <v>4952</v>
      </c>
      <c r="B27" s="528" t="str">
        <f>INDEX('Currency Design1718'!B:B,MATCH(A27,'Currency Design1718'!A:A,0))</f>
        <v>Major Hip Procedures for Trauma with CC 9-11</v>
      </c>
      <c r="C27" s="528" t="s">
        <v>6522</v>
      </c>
      <c r="D27" s="841" t="s">
        <v>308</v>
      </c>
      <c r="E27" s="529">
        <f>INDEX('APROC data for BPT'!E:E,MATCH(A27,'APROC data for BPT'!A:A,0))</f>
        <v>9320.8390582486209</v>
      </c>
      <c r="F27" s="531">
        <f t="shared" si="0"/>
        <v>445</v>
      </c>
      <c r="G27" s="808">
        <f t="shared" si="1"/>
        <v>0.48</v>
      </c>
      <c r="H27" s="529">
        <f t="shared" si="2"/>
        <v>9107.2390582486205</v>
      </c>
      <c r="I27" s="844">
        <f t="shared" si="10"/>
        <v>9.7724457907350973E-2</v>
      </c>
      <c r="J27" s="446">
        <f t="shared" si="3"/>
        <v>890</v>
      </c>
      <c r="K27" s="513">
        <f t="shared" si="4"/>
        <v>9570.0390582486198</v>
      </c>
      <c r="L27" s="530">
        <f t="shared" si="5"/>
        <v>10015.03905824862</v>
      </c>
      <c r="M27" s="530">
        <f t="shared" si="6"/>
        <v>8680.0390582486216</v>
      </c>
      <c r="N27" s="974"/>
      <c r="O27" s="531">
        <f t="shared" si="7"/>
        <v>1334.9999999999982</v>
      </c>
      <c r="P27" s="433">
        <f t="shared" si="8"/>
        <v>9320.8390582486209</v>
      </c>
      <c r="Q27" s="434">
        <f t="shared" si="11"/>
        <v>0</v>
      </c>
      <c r="R27" s="508">
        <f t="shared" si="9"/>
        <v>-1334.9999999999982</v>
      </c>
      <c r="S27" s="434">
        <f t="shared" si="12"/>
        <v>0</v>
      </c>
    </row>
    <row r="28" spans="1:19" ht="13.15" x14ac:dyDescent="0.35">
      <c r="A28" s="528" t="s">
        <v>4953</v>
      </c>
      <c r="B28" s="528" t="str">
        <f>INDEX('Currency Design1718'!B:B,MATCH(A28,'Currency Design1718'!A:A,0))</f>
        <v>Major Hip Procedures for Trauma with CC 6-8</v>
      </c>
      <c r="C28" s="528" t="s">
        <v>6522</v>
      </c>
      <c r="D28" s="841" t="s">
        <v>308</v>
      </c>
      <c r="E28" s="529">
        <f>INDEX('APROC data for BPT'!E:E,MATCH(A28,'APROC data for BPT'!A:A,0))</f>
        <v>7132.8486689883812</v>
      </c>
      <c r="F28" s="531">
        <f t="shared" si="0"/>
        <v>445</v>
      </c>
      <c r="G28" s="808">
        <f t="shared" si="1"/>
        <v>0.48</v>
      </c>
      <c r="H28" s="529">
        <f t="shared" si="2"/>
        <v>6919.2486689883808</v>
      </c>
      <c r="I28" s="844">
        <f t="shared" si="10"/>
        <v>0.12862668225654639</v>
      </c>
      <c r="J28" s="446">
        <f t="shared" si="3"/>
        <v>890</v>
      </c>
      <c r="K28" s="513">
        <f t="shared" si="4"/>
        <v>7382.048668988381</v>
      </c>
      <c r="L28" s="530">
        <f t="shared" si="5"/>
        <v>7827.048668988381</v>
      </c>
      <c r="M28" s="530">
        <f t="shared" si="6"/>
        <v>6492.0486689883819</v>
      </c>
      <c r="N28" s="974"/>
      <c r="O28" s="531">
        <f t="shared" si="7"/>
        <v>1334.9999999999991</v>
      </c>
      <c r="P28" s="433">
        <f t="shared" si="8"/>
        <v>7132.8486689883812</v>
      </c>
      <c r="Q28" s="434">
        <f t="shared" si="11"/>
        <v>0</v>
      </c>
      <c r="R28" s="508">
        <f t="shared" si="9"/>
        <v>-1334.9999999999991</v>
      </c>
      <c r="S28" s="434">
        <f t="shared" si="12"/>
        <v>0</v>
      </c>
    </row>
    <row r="29" spans="1:19" ht="13.15" x14ac:dyDescent="0.35">
      <c r="A29" s="528" t="s">
        <v>4954</v>
      </c>
      <c r="B29" s="528" t="str">
        <f>INDEX('Currency Design1718'!B:B,MATCH(A29,'Currency Design1718'!A:A,0))</f>
        <v>Major Hip Procedures for Trauma with CC 3-5</v>
      </c>
      <c r="C29" s="528" t="s">
        <v>6522</v>
      </c>
      <c r="D29" s="841" t="s">
        <v>308</v>
      </c>
      <c r="E29" s="529">
        <f>INDEX('APROC data for BPT'!E:E,MATCH(A29,'APROC data for BPT'!A:A,0))</f>
        <v>6230.7999039615461</v>
      </c>
      <c r="F29" s="531">
        <f t="shared" si="0"/>
        <v>445</v>
      </c>
      <c r="G29" s="808">
        <f t="shared" si="1"/>
        <v>0.48</v>
      </c>
      <c r="H29" s="529">
        <f t="shared" si="2"/>
        <v>6017.1999039615457</v>
      </c>
      <c r="I29" s="844">
        <f t="shared" si="10"/>
        <v>0.14790932895781814</v>
      </c>
      <c r="J29" s="446">
        <f t="shared" si="3"/>
        <v>890</v>
      </c>
      <c r="K29" s="513">
        <f t="shared" si="4"/>
        <v>6479.9999039615459</v>
      </c>
      <c r="L29" s="530">
        <f t="shared" si="5"/>
        <v>6924.9999039615459</v>
      </c>
      <c r="M29" s="530">
        <f t="shared" si="6"/>
        <v>5589.9999039615459</v>
      </c>
      <c r="N29" s="974"/>
      <c r="O29" s="531">
        <f t="shared" si="7"/>
        <v>1335</v>
      </c>
      <c r="P29" s="433">
        <f t="shared" si="8"/>
        <v>6230.7999039615461</v>
      </c>
      <c r="Q29" s="434">
        <f t="shared" si="11"/>
        <v>0</v>
      </c>
      <c r="R29" s="508">
        <f t="shared" si="9"/>
        <v>-1335</v>
      </c>
      <c r="S29" s="434">
        <f t="shared" si="12"/>
        <v>0</v>
      </c>
    </row>
    <row r="30" spans="1:19" ht="13.15" x14ac:dyDescent="0.35">
      <c r="A30" s="528" t="s">
        <v>4955</v>
      </c>
      <c r="B30" s="528" t="str">
        <f>INDEX('Currency Design1718'!B:B,MATCH(A30,'Currency Design1718'!A:A,0))</f>
        <v>Major Hip Procedures for Trauma with CC 0-2</v>
      </c>
      <c r="C30" s="528" t="s">
        <v>6522</v>
      </c>
      <c r="D30" s="841" t="s">
        <v>308</v>
      </c>
      <c r="E30" s="529">
        <f>INDEX('APROC data for BPT'!E:E,MATCH(A30,'APROC data for BPT'!A:A,0))</f>
        <v>4589.807112016365</v>
      </c>
      <c r="F30" s="531">
        <f t="shared" si="0"/>
        <v>445</v>
      </c>
      <c r="G30" s="808">
        <f t="shared" si="1"/>
        <v>0.48</v>
      </c>
      <c r="H30" s="529">
        <f t="shared" si="2"/>
        <v>4376.2071120163646</v>
      </c>
      <c r="I30" s="844">
        <f t="shared" si="10"/>
        <v>0.20337245866545081</v>
      </c>
      <c r="J30" s="446">
        <f t="shared" si="3"/>
        <v>890</v>
      </c>
      <c r="K30" s="513">
        <f t="shared" si="4"/>
        <v>4839.0071120163648</v>
      </c>
      <c r="L30" s="530">
        <f t="shared" si="5"/>
        <v>5284.0071120163648</v>
      </c>
      <c r="M30" s="530">
        <f t="shared" si="6"/>
        <v>3949.0071120163652</v>
      </c>
      <c r="N30" s="975"/>
      <c r="O30" s="531">
        <f t="shared" si="7"/>
        <v>1334.9999999999995</v>
      </c>
      <c r="P30" s="433">
        <f t="shared" si="8"/>
        <v>4589.807112016365</v>
      </c>
      <c r="Q30" s="434">
        <f t="shared" si="11"/>
        <v>0</v>
      </c>
      <c r="R30" s="508">
        <f t="shared" si="9"/>
        <v>-1334.9999999999995</v>
      </c>
      <c r="S30" s="434">
        <f t="shared" si="12"/>
        <v>0</v>
      </c>
    </row>
  </sheetData>
  <hyperlinks>
    <hyperlink ref="A8" location="CoverSheet!A1" display="home"/>
  </hyperlinks>
  <pageMargins left="0.7" right="0.7" top="0.75" bottom="0.75" header="0.3" footer="0.3"/>
  <pageSetup paperSize="9" orientation="portrait" verticalDpi="0" r:id="rId1"/>
</worksheet>
</file>

<file path=xl/worksheets/sheet1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8">
    <tabColor rgb="FF92D050"/>
  </sheetPr>
  <dimension ref="A1:T9"/>
  <sheetViews>
    <sheetView showGridLines="0" workbookViewId="0"/>
  </sheetViews>
  <sheetFormatPr defaultColWidth="8.86328125" defaultRowHeight="12.75" x14ac:dyDescent="0.35"/>
  <cols>
    <col min="1" max="1" width="12.265625" style="585" bestFit="1" customWidth="1"/>
    <col min="2" max="2" width="11.86328125" style="966" bestFit="1" customWidth="1"/>
    <col min="3" max="3" width="7.59765625" style="966" bestFit="1" customWidth="1"/>
    <col min="4" max="4" width="16.59765625" style="585" bestFit="1" customWidth="1"/>
    <col min="5" max="5" width="12.1328125" style="585" bestFit="1" customWidth="1"/>
    <col min="6" max="7" width="9.59765625" style="585" bestFit="1" customWidth="1"/>
    <col min="8" max="8" width="10.59765625" style="585" bestFit="1" customWidth="1"/>
    <col min="9" max="9" width="10.1328125" style="585" bestFit="1" customWidth="1"/>
    <col min="10" max="10" width="10.265625" style="585" bestFit="1" customWidth="1"/>
    <col min="11" max="11" width="9" style="585" bestFit="1" customWidth="1"/>
    <col min="12" max="12" width="11.265625" style="585" bestFit="1" customWidth="1"/>
    <col min="13" max="13" width="9.73046875" style="585" bestFit="1" customWidth="1"/>
    <col min="14" max="14" width="8.1328125" style="585" bestFit="1" customWidth="1"/>
    <col min="15" max="15" width="10.3984375" style="585" bestFit="1" customWidth="1"/>
    <col min="16" max="16" width="10" style="585" bestFit="1" customWidth="1"/>
    <col min="17" max="17" width="14.86328125" style="585" customWidth="1"/>
    <col min="18" max="18" width="5.265625" style="585" bestFit="1" customWidth="1"/>
    <col min="19" max="19" width="7.86328125" style="585" customWidth="1"/>
    <col min="20" max="22" width="15.265625" style="585" customWidth="1"/>
    <col min="23" max="23" width="0.73046875" style="585" customWidth="1"/>
    <col min="24" max="27" width="15.265625" style="585" customWidth="1"/>
    <col min="28" max="28" width="0.73046875" style="585" customWidth="1"/>
    <col min="29" max="29" width="18" style="585" customWidth="1"/>
    <col min="30" max="30" width="0.73046875" style="585" customWidth="1"/>
    <col min="31" max="31" width="18" style="585" customWidth="1"/>
    <col min="32" max="32" width="8.86328125" style="585"/>
    <col min="33" max="33" width="14.265625" style="585" customWidth="1"/>
    <col min="34" max="34" width="11.86328125" style="585" customWidth="1"/>
    <col min="35" max="35" width="22.3984375" style="585" customWidth="1"/>
    <col min="36" max="36" width="13.73046875" style="585" customWidth="1"/>
    <col min="37" max="37" width="1.1328125" style="585" customWidth="1"/>
    <col min="38" max="38" width="14.86328125" style="585" customWidth="1"/>
    <col min="39" max="39" width="1.1328125" style="585" customWidth="1"/>
    <col min="40" max="40" width="14.86328125" style="585" customWidth="1"/>
    <col min="41" max="41" width="1.1328125" style="585" customWidth="1"/>
    <col min="42" max="42" width="14.86328125" style="585" customWidth="1"/>
    <col min="43" max="43" width="1.1328125" style="585" customWidth="1"/>
    <col min="44" max="44" width="14.86328125" style="585" customWidth="1"/>
    <col min="45" max="45" width="1.1328125" style="585" customWidth="1"/>
    <col min="46" max="46" width="14.86328125" style="585" customWidth="1"/>
    <col min="47" max="47" width="1.1328125" style="585" customWidth="1"/>
    <col min="48" max="48" width="14.86328125" style="585" customWidth="1"/>
    <col min="49" max="49" width="1.1328125" style="585" customWidth="1"/>
    <col min="50" max="50" width="14.86328125" style="585" customWidth="1"/>
    <col min="51" max="16384" width="8.86328125" style="585"/>
  </cols>
  <sheetData>
    <row r="1" spans="1:20" ht="13.15" x14ac:dyDescent="0.35">
      <c r="A1" s="482" t="s">
        <v>6547</v>
      </c>
    </row>
    <row r="2" spans="1:20" x14ac:dyDescent="0.35">
      <c r="A2" s="1047" t="s">
        <v>481</v>
      </c>
    </row>
    <row r="3" spans="1:20" s="586" customFormat="1" ht="65.650000000000006" x14ac:dyDescent="0.35">
      <c r="A3" s="584" t="s">
        <v>11</v>
      </c>
      <c r="B3" s="584" t="s">
        <v>10</v>
      </c>
      <c r="C3" s="614" t="s">
        <v>9</v>
      </c>
      <c r="D3" s="614" t="s">
        <v>8</v>
      </c>
      <c r="E3" s="584" t="s">
        <v>201</v>
      </c>
      <c r="F3" s="584" t="s">
        <v>2026</v>
      </c>
      <c r="G3" s="584" t="s">
        <v>2027</v>
      </c>
      <c r="H3" s="584" t="s">
        <v>622</v>
      </c>
      <c r="I3" s="584" t="s">
        <v>621</v>
      </c>
      <c r="J3" s="584" t="s">
        <v>606</v>
      </c>
      <c r="K3" s="584" t="s">
        <v>620</v>
      </c>
      <c r="L3" s="584" t="s">
        <v>585</v>
      </c>
      <c r="M3" s="429" t="s">
        <v>2048</v>
      </c>
      <c r="N3" s="584" t="s">
        <v>2031</v>
      </c>
      <c r="O3" s="584" t="s">
        <v>535</v>
      </c>
      <c r="P3" s="584" t="s">
        <v>2032</v>
      </c>
      <c r="Q3" s="584" t="s">
        <v>2038</v>
      </c>
      <c r="R3" s="584" t="s">
        <v>521</v>
      </c>
    </row>
    <row r="4" spans="1:20" s="586" customFormat="1" ht="78.75" x14ac:dyDescent="0.35">
      <c r="A4" s="587" t="s">
        <v>198</v>
      </c>
      <c r="B4" s="967" t="str">
        <f>INDEX('Currency Design1718'!B:B,MATCH(A4,'Currency Design1718'!A:A,0))</f>
        <v>Minor, Laparoscopic or Endoscopic, Upper Genital Tract Procedures</v>
      </c>
      <c r="C4" s="968" t="s">
        <v>3</v>
      </c>
      <c r="D4" s="886" t="s">
        <v>2</v>
      </c>
      <c r="E4" s="845" t="s">
        <v>196</v>
      </c>
      <c r="F4" s="588">
        <f>INDEX('APROC data for BPT'!B:B,MATCH(A4,'APROC data for BPT'!A:A,0))</f>
        <v>1023.4880417472956</v>
      </c>
      <c r="G4" s="588">
        <f>INDEX('APROC data for BPT'!D:D,MATCH(A4,'APROC data for BPT'!A:A,0))</f>
        <v>1023.4880417472956</v>
      </c>
      <c r="H4" s="588">
        <f>INDEX('APROC data for BPT'!H:H,MATCH(A4,'APROC data for BPT'!A:A,0))</f>
        <v>1536</v>
      </c>
      <c r="I4" s="588">
        <f>INDEX('APROC data for BPT'!I:I,MATCH(A4,'APROC data for BPT'!A:A,0))+INDEX('APROC data for BPT'!J:J,MATCH(A4,'APROC data for BPT'!A:A,0))</f>
        <v>15728</v>
      </c>
      <c r="J4" s="588">
        <f>SUMPRODUCT(H4:I4,F4:G4)</f>
        <v>17669497.552725311</v>
      </c>
      <c r="K4" s="588">
        <f>J4/SUM(H4:I4)</f>
        <v>1023.4880417472956</v>
      </c>
      <c r="L4" s="790">
        <v>0.1</v>
      </c>
      <c r="M4" s="433">
        <f>L4*K4</f>
        <v>102.34880417472957</v>
      </c>
      <c r="N4" s="589">
        <f>K4+M4*(1-O4)</f>
        <v>1120.7194057132888</v>
      </c>
      <c r="O4" s="790">
        <v>0.05</v>
      </c>
      <c r="P4" s="587">
        <f>N4-M4</f>
        <v>1018.3706015385592</v>
      </c>
      <c r="Q4" s="590">
        <f>H4/(SUM(H4:I4))</f>
        <v>8.8971269694161262E-2</v>
      </c>
      <c r="R4" s="591">
        <f>P4*(1-O4)+N4*O4-K4</f>
        <v>0</v>
      </c>
    </row>
    <row r="5" spans="1:20" s="586" customFormat="1" ht="26.25" x14ac:dyDescent="0.35">
      <c r="A5" s="587" t="s">
        <v>1605</v>
      </c>
      <c r="B5" s="967" t="str">
        <f>INDEX('Currency Design1718'!B:B,MATCH(A5,'Currency Design1718'!A:A,0))</f>
        <v>Diagnostic Hysteroscopy</v>
      </c>
      <c r="C5" s="968" t="s">
        <v>3</v>
      </c>
      <c r="D5" s="886" t="s">
        <v>2</v>
      </c>
      <c r="E5" s="845" t="s">
        <v>194</v>
      </c>
      <c r="F5" s="588">
        <f>INDEX('APROC data for BPT'!B:B,MATCH(A5,'APROC data for BPT'!A:A,0))</f>
        <v>329.89141050334376</v>
      </c>
      <c r="G5" s="588">
        <f>INDEX('APROC data for BPT'!D:D,MATCH(A5,'APROC data for BPT'!A:A,0))</f>
        <v>329.89141050334376</v>
      </c>
      <c r="H5" s="588">
        <f>INDEX('APROC data for BPT'!H:H,MATCH(A5,'APROC data for BPT'!A:A,0))</f>
        <v>20425</v>
      </c>
      <c r="I5" s="588">
        <f>INDEX('APROC data for BPT'!I:I,MATCH(A5,'APROC data for BPT'!A:A,0))+INDEX('APROC data for BPT'!J:J,MATCH(A5,'APROC data for BPT'!A:A,0))</f>
        <v>8984</v>
      </c>
      <c r="J5" s="588">
        <f>SUMPRODUCT(H5:I5,F5:G5)</f>
        <v>9701776.4914928377</v>
      </c>
      <c r="K5" s="588">
        <f>J5/SUM(H5:I5)</f>
        <v>329.89141050334382</v>
      </c>
      <c r="L5" s="790">
        <v>0.1</v>
      </c>
      <c r="M5" s="433">
        <f t="shared" ref="M5:M8" si="0">L5*K5</f>
        <v>32.989141050334382</v>
      </c>
      <c r="N5" s="589">
        <f>K5+M5*(1-O5)</f>
        <v>339.78815281844413</v>
      </c>
      <c r="O5" s="790">
        <v>0.7</v>
      </c>
      <c r="P5" s="587">
        <f>N5-M5</f>
        <v>306.79901176810972</v>
      </c>
      <c r="Q5" s="590">
        <f>H5/(SUM(H5:I5))</f>
        <v>0.69451528443673705</v>
      </c>
      <c r="R5" s="591">
        <f>P5*(1-O5)+N5*O5-K5</f>
        <v>0</v>
      </c>
    </row>
    <row r="6" spans="1:20" s="586" customFormat="1" ht="39.4" x14ac:dyDescent="0.35">
      <c r="A6" s="587" t="s">
        <v>1606</v>
      </c>
      <c r="B6" s="967" t="str">
        <f>INDEX('Currency Design1718'!B:B,MATCH(A6,'Currency Design1718'!A:A,0))</f>
        <v>Diagnostic Hysteroscopy with Biopsy</v>
      </c>
      <c r="C6" s="968" t="s">
        <v>3</v>
      </c>
      <c r="D6" s="886" t="s">
        <v>2</v>
      </c>
      <c r="E6" s="845" t="s">
        <v>194</v>
      </c>
      <c r="F6" s="588">
        <f>INDEX('APROC data for BPT'!B:B,MATCH(A6,'APROC data for BPT'!A:A,0))</f>
        <v>451.85437993741436</v>
      </c>
      <c r="G6" s="588">
        <f>INDEX('APROC data for BPT'!D:D,MATCH(A6,'APROC data for BPT'!A:A,0))</f>
        <v>451.85437993741436</v>
      </c>
      <c r="H6" s="588">
        <f>INDEX('APROC data for BPT'!H:H,MATCH(A6,'APROC data for BPT'!A:A,0))</f>
        <v>40476</v>
      </c>
      <c r="I6" s="588">
        <f>INDEX('APROC data for BPT'!I:I,MATCH(A6,'APROC data for BPT'!A:A,0))+INDEX('APROC data for BPT'!J:J,MATCH(A6,'APROC data for BPT'!A:A,0))</f>
        <v>23847</v>
      </c>
      <c r="J6" s="588">
        <f>SUMPRODUCT(H6:I6,F6:G6)</f>
        <v>29064629.280714303</v>
      </c>
      <c r="K6" s="588">
        <f>J6/SUM(H6:I6)</f>
        <v>451.85437993741436</v>
      </c>
      <c r="L6" s="790">
        <v>0.1</v>
      </c>
      <c r="M6" s="433">
        <f t="shared" si="0"/>
        <v>45.185437993741438</v>
      </c>
      <c r="N6" s="589">
        <f>K6+M6*(1-O6)</f>
        <v>465.41001133553681</v>
      </c>
      <c r="O6" s="790">
        <v>0.7</v>
      </c>
      <c r="P6" s="587">
        <f>N6-M6</f>
        <v>420.22457334179535</v>
      </c>
      <c r="Q6" s="590">
        <f>H6/(SUM(H6:I6))</f>
        <v>0.62926169488363415</v>
      </c>
      <c r="R6" s="591">
        <f>P6*(1-O6)+N6*O6-K6</f>
        <v>0</v>
      </c>
    </row>
    <row r="7" spans="1:20" s="586" customFormat="1" ht="52.5" x14ac:dyDescent="0.35">
      <c r="A7" s="587" t="s">
        <v>190</v>
      </c>
      <c r="B7" s="967" t="str">
        <f>INDEX('Currency Design1718'!B:B,MATCH(A7,'Currency Design1718'!A:A,0))</f>
        <v>Diagnostic Flexible Cystoscopy, 19 years and over</v>
      </c>
      <c r="C7" s="968" t="s">
        <v>3</v>
      </c>
      <c r="D7" s="886" t="s">
        <v>2</v>
      </c>
      <c r="E7" s="846" t="s">
        <v>191</v>
      </c>
      <c r="F7" s="588">
        <f>INDEX('APROC data for BPT'!B:B,MATCH(A7,'APROC data for BPT'!A:A,0))</f>
        <v>231.6138866127545</v>
      </c>
      <c r="G7" s="588">
        <f>INDEX('APROC data for BPT'!D:D,MATCH(A7,'APROC data for BPT'!A:A,0))</f>
        <v>231.6138866127545</v>
      </c>
      <c r="H7" s="588">
        <f>INDEX('APROC data for BPT'!H:H,MATCH(A7,'APROC data for BPT'!A:A,0))</f>
        <v>227350</v>
      </c>
      <c r="I7" s="588">
        <f>INDEX('APROC data for BPT'!I:I,MATCH(A7,'APROC data for BPT'!A:A,0))+INDEX('APROC data for BPT'!J:J,MATCH(A7,'APROC data for BPT'!A:A,0))</f>
        <v>122118</v>
      </c>
      <c r="J7" s="588">
        <f>SUMPRODUCT(H7:I7,F7:G7)</f>
        <v>80941641.726786092</v>
      </c>
      <c r="K7" s="588">
        <f>J7/SUM(H7:I7)</f>
        <v>231.6138866127545</v>
      </c>
      <c r="L7" s="790">
        <v>0.1</v>
      </c>
      <c r="M7" s="433">
        <f t="shared" si="0"/>
        <v>23.161388661275453</v>
      </c>
      <c r="N7" s="589">
        <f>K7+M7*(1-O7)</f>
        <v>243.19458094339222</v>
      </c>
      <c r="O7" s="790">
        <v>0.5</v>
      </c>
      <c r="P7" s="587">
        <f>N7-M7</f>
        <v>220.03319228211677</v>
      </c>
      <c r="Q7" s="590">
        <f>H7/(SUM(H7:I7))</f>
        <v>0.65056028019732848</v>
      </c>
      <c r="R7" s="591">
        <f>P7*(1-O7)+N7*O7-K7</f>
        <v>0</v>
      </c>
    </row>
    <row r="8" spans="1:20" s="586" customFormat="1" ht="52.5" x14ac:dyDescent="0.35">
      <c r="A8" s="884" t="s">
        <v>193</v>
      </c>
      <c r="B8" s="967" t="str">
        <f>INDEX('Currency Design1718'!B:B,MATCH(A8,'Currency Design1718'!A:A,0))</f>
        <v>Intermediate Endoscopic Bladder Procedures</v>
      </c>
      <c r="C8" s="968" t="s">
        <v>3</v>
      </c>
      <c r="D8" s="886" t="s">
        <v>2</v>
      </c>
      <c r="E8" s="846" t="s">
        <v>191</v>
      </c>
      <c r="F8" s="588">
        <f>INDEX('APROC data for BPT'!B:B,MATCH(A8,'APROC data for BPT'!A:A,0))</f>
        <v>171.51097090800448</v>
      </c>
      <c r="G8" s="588">
        <f>INDEX('APROC data for BPT'!D:D,MATCH(A8,'APROC data for BPT'!A:A,0))</f>
        <v>784.80348144873892</v>
      </c>
      <c r="H8" s="588">
        <f>INDEX('APROC data for BPT'!H:H,MATCH(A8,'APROC data for BPT'!A:A,0))</f>
        <v>7052</v>
      </c>
      <c r="I8" s="588">
        <f>INDEX('APROC data for BPT'!I:I,MATCH(A8,'APROC data for BPT'!A:A,0))+INDEX('APROC data for BPT'!J:J,MATCH(A8,'APROC data for BPT'!A:A,0))</f>
        <v>40617</v>
      </c>
      <c r="J8" s="588">
        <f>SUMPRODUCT(H8:I8,F8:G8)</f>
        <v>33085858.372846674</v>
      </c>
      <c r="K8" s="588">
        <f>J8/SUM(H8:I8)</f>
        <v>694.07494121644413</v>
      </c>
      <c r="L8" s="790">
        <v>0.1</v>
      </c>
      <c r="M8" s="433">
        <f t="shared" si="0"/>
        <v>69.407494121644419</v>
      </c>
      <c r="N8" s="589">
        <f>K8+M8*(1-O8)</f>
        <v>728.77868827726638</v>
      </c>
      <c r="O8" s="790">
        <v>0.5</v>
      </c>
      <c r="P8" s="587">
        <f>N8-M8</f>
        <v>659.37119415562199</v>
      </c>
      <c r="Q8" s="590">
        <f>H8/(SUM(H8:I8))</f>
        <v>0.14793681428181837</v>
      </c>
      <c r="R8" s="591">
        <f>P8*(1-O8)+N8*O8-K8</f>
        <v>0</v>
      </c>
      <c r="T8" s="414"/>
    </row>
    <row r="9" spans="1:20" s="586" customFormat="1" ht="13.15" x14ac:dyDescent="0.35">
      <c r="B9" s="969"/>
      <c r="C9" s="969"/>
      <c r="T9" s="414"/>
    </row>
  </sheetData>
  <conditionalFormatting sqref="A4:E6">
    <cfRule type="expression" dxfId="1" priority="3">
      <formula>AND(LEFT($A4,1)&lt;&gt;"H",$V4="HRG")</formula>
    </cfRule>
    <cfRule type="expression" dxfId="0" priority="4">
      <formula>LEFT($A4,1)="H"</formula>
    </cfRule>
  </conditionalFormatting>
  <hyperlinks>
    <hyperlink ref="A2" location="CoverSheet!A1" display="home"/>
  </hyperlinks>
  <pageMargins left="0.7" right="0.7" top="0.75" bottom="0.75" header="0.3" footer="0.3"/>
  <pageSetup paperSize="9" orientation="portrait" verticalDpi="0" r:id="rId1"/>
</worksheet>
</file>

<file path=xl/worksheets/sheet1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11">
    <tabColor rgb="FF92D050"/>
  </sheetPr>
  <dimension ref="A1:H35"/>
  <sheetViews>
    <sheetView showGridLines="0" workbookViewId="0"/>
  </sheetViews>
  <sheetFormatPr defaultColWidth="8.86328125" defaultRowHeight="13.15" x14ac:dyDescent="0.4"/>
  <cols>
    <col min="1" max="1" width="8.86328125" style="582"/>
    <col min="2" max="4" width="19.73046875" style="582" customWidth="1"/>
    <col min="5" max="7" width="15.1328125" style="582" customWidth="1"/>
    <col min="8" max="9" width="8.86328125" style="582"/>
    <col min="10" max="10" width="24.1328125" style="582" customWidth="1"/>
    <col min="11" max="11" width="12.59765625" style="582" customWidth="1"/>
    <col min="12" max="12" width="15.265625" style="582" customWidth="1"/>
    <col min="13" max="13" width="13.73046875" style="582" customWidth="1"/>
    <col min="14" max="16384" width="8.86328125" style="582"/>
  </cols>
  <sheetData>
    <row r="1" spans="1:8" s="5" customFormat="1" x14ac:dyDescent="0.4">
      <c r="A1" s="476" t="s">
        <v>6548</v>
      </c>
      <c r="B1" s="592"/>
      <c r="C1" s="592"/>
      <c r="D1" s="593"/>
      <c r="E1" s="594"/>
      <c r="F1" s="594"/>
      <c r="G1" s="593"/>
      <c r="H1" s="595"/>
    </row>
    <row r="2" spans="1:8" x14ac:dyDescent="0.4">
      <c r="A2" s="1047" t="s">
        <v>481</v>
      </c>
      <c r="B2" s="596"/>
      <c r="C2" s="596"/>
      <c r="D2" s="597"/>
      <c r="E2" s="598"/>
      <c r="F2" s="598"/>
      <c r="G2" s="597"/>
      <c r="H2" s="538"/>
    </row>
    <row r="3" spans="1:8" x14ac:dyDescent="0.4">
      <c r="B3" s="599" t="s">
        <v>184</v>
      </c>
      <c r="C3" s="600"/>
      <c r="D3" s="600"/>
      <c r="E3" s="600"/>
      <c r="F3" s="600"/>
      <c r="G3" s="600"/>
      <c r="H3" s="600"/>
    </row>
    <row r="4" spans="1:8" x14ac:dyDescent="0.4">
      <c r="B4" s="598" t="s">
        <v>6829</v>
      </c>
      <c r="C4" s="597"/>
      <c r="D4" s="597"/>
      <c r="E4" s="597"/>
      <c r="F4" s="597"/>
      <c r="G4" s="597"/>
      <c r="H4" s="597"/>
    </row>
    <row r="5" spans="1:8" x14ac:dyDescent="0.4">
      <c r="A5" s="601" t="s">
        <v>600</v>
      </c>
    </row>
    <row r="6" spans="1:8" x14ac:dyDescent="0.4">
      <c r="A6" s="602"/>
      <c r="B6" s="602"/>
      <c r="C6" s="1212" t="s">
        <v>618</v>
      </c>
      <c r="D6" s="1212"/>
      <c r="E6" s="1212"/>
      <c r="F6" s="1212"/>
    </row>
    <row r="7" spans="1:8" ht="52.5" x14ac:dyDescent="0.4">
      <c r="A7" s="603" t="s">
        <v>617</v>
      </c>
      <c r="B7" s="603" t="s">
        <v>19</v>
      </c>
      <c r="C7" s="603" t="s">
        <v>183</v>
      </c>
      <c r="D7" s="603" t="s">
        <v>182</v>
      </c>
      <c r="E7" s="603" t="s">
        <v>183</v>
      </c>
      <c r="F7" s="603" t="s">
        <v>182</v>
      </c>
    </row>
    <row r="8" spans="1:8" x14ac:dyDescent="0.4">
      <c r="A8" s="603"/>
      <c r="B8" s="603"/>
      <c r="C8" s="603" t="s">
        <v>619</v>
      </c>
      <c r="D8" s="603" t="s">
        <v>619</v>
      </c>
      <c r="E8" s="603" t="s">
        <v>534</v>
      </c>
      <c r="F8" s="603" t="s">
        <v>534</v>
      </c>
    </row>
    <row r="9" spans="1:8" x14ac:dyDescent="0.4">
      <c r="A9" s="604">
        <v>223</v>
      </c>
      <c r="B9" s="605" t="str">
        <f>INDEX('OPATT data for BPT'!B:B,MATCH($A9,'OPATT data for BPT'!$A:$A,0))</f>
        <v>Paediatric Epilepsy</v>
      </c>
      <c r="C9" s="606">
        <f>E22</f>
        <v>131.26062215250587</v>
      </c>
      <c r="D9" s="606">
        <f>F22</f>
        <v>148.53080784118353</v>
      </c>
      <c r="E9" s="606">
        <f>E35*E16</f>
        <v>191</v>
      </c>
      <c r="F9" s="606">
        <f>E35*F16</f>
        <v>191</v>
      </c>
    </row>
    <row r="10" spans="1:8" x14ac:dyDescent="0.4">
      <c r="B10" s="607"/>
    </row>
    <row r="11" spans="1:8" x14ac:dyDescent="0.4">
      <c r="A11" s="601" t="s">
        <v>616</v>
      </c>
    </row>
    <row r="12" spans="1:8" x14ac:dyDescent="0.4">
      <c r="A12" s="601" t="s">
        <v>6882</v>
      </c>
    </row>
    <row r="13" spans="1:8" x14ac:dyDescent="0.4">
      <c r="A13" s="602"/>
      <c r="B13" s="602"/>
      <c r="C13" s="1212" t="s">
        <v>618</v>
      </c>
      <c r="D13" s="1212"/>
      <c r="E13" s="1212"/>
      <c r="F13" s="1212"/>
    </row>
    <row r="14" spans="1:8" ht="52.5" x14ac:dyDescent="0.4">
      <c r="A14" s="603" t="s">
        <v>617</v>
      </c>
      <c r="B14" s="603" t="s">
        <v>19</v>
      </c>
      <c r="C14" s="603" t="s">
        <v>183</v>
      </c>
      <c r="D14" s="603" t="s">
        <v>182</v>
      </c>
      <c r="E14" s="603" t="s">
        <v>183</v>
      </c>
      <c r="F14" s="603" t="s">
        <v>182</v>
      </c>
    </row>
    <row r="15" spans="1:8" x14ac:dyDescent="0.4">
      <c r="A15" s="603"/>
      <c r="B15" s="603"/>
      <c r="C15" s="603" t="s">
        <v>619</v>
      </c>
      <c r="D15" s="603" t="s">
        <v>619</v>
      </c>
      <c r="E15" s="603" t="s">
        <v>534</v>
      </c>
      <c r="F15" s="603" t="s">
        <v>534</v>
      </c>
    </row>
    <row r="16" spans="1:8" x14ac:dyDescent="0.4">
      <c r="A16" s="604">
        <v>223</v>
      </c>
      <c r="B16" s="605" t="str">
        <f>INDEX('OPATT data for BPT'!B:B,MATCH($A16,'OPATT data for BPT'!$A:$A,0))</f>
        <v>Paediatric Epilepsy</v>
      </c>
      <c r="C16" s="606"/>
      <c r="D16" s="606"/>
      <c r="E16" s="1146">
        <f>191/E35</f>
        <v>1.5906350438377863</v>
      </c>
      <c r="F16" s="1146">
        <f>E16</f>
        <v>1.5906350438377863</v>
      </c>
    </row>
    <row r="17" spans="1:6" x14ac:dyDescent="0.4">
      <c r="A17" s="582" t="s">
        <v>6883</v>
      </c>
    </row>
    <row r="19" spans="1:6" x14ac:dyDescent="0.4">
      <c r="A19" s="602" t="s">
        <v>2029</v>
      </c>
      <c r="B19" s="602"/>
      <c r="C19" s="1213" t="s">
        <v>618</v>
      </c>
      <c r="D19" s="1213"/>
      <c r="E19" s="1213"/>
      <c r="F19" s="1213"/>
    </row>
    <row r="20" spans="1:6" ht="52.5" x14ac:dyDescent="0.4">
      <c r="A20" s="603" t="s">
        <v>617</v>
      </c>
      <c r="B20" s="603" t="s">
        <v>19</v>
      </c>
      <c r="C20" s="603" t="s">
        <v>598</v>
      </c>
      <c r="D20" s="603" t="s">
        <v>597</v>
      </c>
      <c r="E20" s="603" t="s">
        <v>183</v>
      </c>
      <c r="F20" s="603" t="s">
        <v>182</v>
      </c>
    </row>
    <row r="21" spans="1:6" x14ac:dyDescent="0.4">
      <c r="A21" s="604">
        <v>223</v>
      </c>
      <c r="B21" s="605" t="str">
        <f>INDEX('OPATT data for BPT'!B:B,MATCH($A21,'OPATT data for BPT'!$A:$A,0))</f>
        <v>Paediatric Epilepsy</v>
      </c>
      <c r="C21" s="605">
        <f>INDEX('OPATT data for BPT'!C:C,MATCH($A21,'OPATT data for BPT'!$A:$A,0))</f>
        <v>244.21833033459319</v>
      </c>
      <c r="D21" s="605">
        <f>INDEX('OPATT data for BPT'!D:D,MATCH($A21,'OPATT data for BPT'!$A:$A,0))</f>
        <v>244.21833033459319</v>
      </c>
      <c r="E21" s="605">
        <f>INDEX('OPATT data for BPT'!E:E,MATCH($A21,'OPATT data for BPT'!$A:$A,0))</f>
        <v>120.07782724261308</v>
      </c>
      <c r="F21" s="605">
        <f>INDEX('OPATT data for BPT'!F:F,MATCH($A21,'OPATT data for BPT'!$A:$A,0))</f>
        <v>120.07782724261308</v>
      </c>
    </row>
    <row r="22" spans="1:6" x14ac:dyDescent="0.4">
      <c r="A22" s="604">
        <v>420</v>
      </c>
      <c r="B22" s="605" t="str">
        <f>INDEX('OPATT data for BPT'!B:B,MATCH($A22,'OPATT data for BPT'!$A:$A,0))</f>
        <v>Paediatrics</v>
      </c>
      <c r="C22" s="605">
        <f>INDEX('OPATT data for BPT'!C:C,MATCH($A22,'OPATT data for BPT'!$A:$A,0))</f>
        <v>206.69730120997519</v>
      </c>
      <c r="D22" s="605">
        <f>INDEX('OPATT data for BPT'!D:D,MATCH($A22,'OPATT data for BPT'!$A:$A,0))</f>
        <v>233.08414952209398</v>
      </c>
      <c r="E22" s="605">
        <f>INDEX('OPATT data for BPT'!E:E,MATCH($A22,'OPATT data for BPT'!$A:$A,0))</f>
        <v>131.26062215250587</v>
      </c>
      <c r="F22" s="605">
        <f>INDEX('OPATT data for BPT'!F:F,MATCH($A22,'OPATT data for BPT'!$A:$A,0))</f>
        <v>148.53080784118353</v>
      </c>
    </row>
    <row r="24" spans="1:6" x14ac:dyDescent="0.4">
      <c r="A24" s="602" t="s">
        <v>2030</v>
      </c>
      <c r="B24" s="602"/>
      <c r="C24" s="1213" t="s">
        <v>6565</v>
      </c>
      <c r="D24" s="1213"/>
      <c r="E24" s="1213"/>
      <c r="F24" s="1213"/>
    </row>
    <row r="25" spans="1:6" ht="52.5" x14ac:dyDescent="0.4">
      <c r="A25" s="603" t="s">
        <v>617</v>
      </c>
      <c r="B25" s="603" t="s">
        <v>19</v>
      </c>
      <c r="C25" s="603" t="s">
        <v>598</v>
      </c>
      <c r="D25" s="603" t="s">
        <v>597</v>
      </c>
      <c r="E25" s="603" t="s">
        <v>183</v>
      </c>
      <c r="F25" s="603" t="s">
        <v>182</v>
      </c>
    </row>
    <row r="26" spans="1:6" ht="20.100000000000001" customHeight="1" x14ac:dyDescent="0.4">
      <c r="A26" s="604">
        <v>223</v>
      </c>
      <c r="B26" s="605" t="str">
        <f>INDEX('OPATT data for BPT'!B:B,MATCH($A26,'OPATT data for BPT'!$A:$A,0))</f>
        <v>Paediatric Epilepsy</v>
      </c>
      <c r="C26" s="605">
        <f>INDEX('OPATT data for BPT'!G:G,MATCH($A26,'OPATT data for BPT'!$A:$A,0))</f>
        <v>1393</v>
      </c>
      <c r="D26" s="605">
        <f>INDEX('OPATT data for BPT'!H:H,MATCH($A26,'OPATT data for BPT'!$A:$A,0))</f>
        <v>61</v>
      </c>
      <c r="E26" s="605">
        <f>INDEX('OPATT data for BPT'!I:I,MATCH($A26,'OPATT data for BPT'!$A:$A,0))</f>
        <v>4992</v>
      </c>
      <c r="F26" s="605">
        <f>INDEX('OPATT data for BPT'!J:J,MATCH($A26,'OPATT data for BPT'!$A:$A,0))</f>
        <v>467</v>
      </c>
    </row>
    <row r="29" spans="1:6" ht="39.4" x14ac:dyDescent="0.4">
      <c r="C29" s="603" t="s">
        <v>598</v>
      </c>
      <c r="D29" s="603" t="s">
        <v>597</v>
      </c>
    </row>
    <row r="30" spans="1:6" x14ac:dyDescent="0.4">
      <c r="A30" s="608" t="s">
        <v>6830</v>
      </c>
      <c r="B30" s="605"/>
      <c r="C30" s="847">
        <v>1</v>
      </c>
      <c r="D30" s="847">
        <v>1</v>
      </c>
      <c r="E30" s="609" t="s">
        <v>549</v>
      </c>
    </row>
    <row r="31" spans="1:6" x14ac:dyDescent="0.4">
      <c r="A31" s="608" t="s">
        <v>615</v>
      </c>
      <c r="B31" s="605"/>
      <c r="C31" s="605">
        <f>(1-C30)*E22*E26</f>
        <v>0</v>
      </c>
      <c r="D31" s="605">
        <f>(1-D30)*F22*F26</f>
        <v>0</v>
      </c>
      <c r="E31" s="610">
        <f>D31+C31</f>
        <v>0</v>
      </c>
    </row>
    <row r="32" spans="1:6" x14ac:dyDescent="0.4">
      <c r="A32" s="608" t="s">
        <v>606</v>
      </c>
      <c r="B32" s="605"/>
      <c r="C32" s="605">
        <f>E26*E21</f>
        <v>599428.51359512447</v>
      </c>
      <c r="D32" s="605">
        <f>F26*F21</f>
        <v>56076.345322300309</v>
      </c>
      <c r="E32" s="610">
        <f>D32+C32</f>
        <v>655504.8589174248</v>
      </c>
    </row>
    <row r="33" spans="1:5" x14ac:dyDescent="0.4">
      <c r="A33" s="608" t="s">
        <v>614</v>
      </c>
      <c r="B33" s="605"/>
      <c r="C33" s="605">
        <f>C32-C31</f>
        <v>599428.51359512447</v>
      </c>
      <c r="D33" s="605">
        <f>D32-D31</f>
        <v>56076.345322300309</v>
      </c>
      <c r="E33" s="610">
        <f>D33+C33</f>
        <v>655504.8589174248</v>
      </c>
    </row>
    <row r="34" spans="1:5" x14ac:dyDescent="0.4">
      <c r="A34" s="608" t="s">
        <v>613</v>
      </c>
      <c r="B34" s="605"/>
      <c r="C34" s="605">
        <f>C30*E26</f>
        <v>4992</v>
      </c>
      <c r="D34" s="605">
        <f>D30*F26</f>
        <v>467</v>
      </c>
      <c r="E34" s="610">
        <f>D34+C34</f>
        <v>5459</v>
      </c>
    </row>
    <row r="35" spans="1:5" x14ac:dyDescent="0.4">
      <c r="E35" s="611">
        <f>E33/E34</f>
        <v>120.07782724261308</v>
      </c>
    </row>
  </sheetData>
  <mergeCells count="4">
    <mergeCell ref="C6:F6"/>
    <mergeCell ref="C19:F19"/>
    <mergeCell ref="C24:F24"/>
    <mergeCell ref="C13:F13"/>
  </mergeCells>
  <hyperlinks>
    <hyperlink ref="A2" location="CoverSheet!A1" display="home"/>
  </hyperlinks>
  <pageMargins left="0.7" right="0.7" top="0.75" bottom="0.75" header="0.3" footer="0.3"/>
  <pageSetup paperSize="9" orientation="portrait" verticalDpi="0" r:id="rId1"/>
</worksheet>
</file>

<file path=xl/worksheets/sheet1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tabColor rgb="FF92D050"/>
  </sheetPr>
  <dimension ref="A1:X32"/>
  <sheetViews>
    <sheetView showGridLines="0" zoomScale="85" zoomScaleNormal="85" workbookViewId="0"/>
  </sheetViews>
  <sheetFormatPr defaultColWidth="8.86328125" defaultRowHeight="10.15" x14ac:dyDescent="0.3"/>
  <cols>
    <col min="1" max="1" width="15.86328125" style="1001" customWidth="1"/>
    <col min="2" max="2" width="44.3984375" style="1001" customWidth="1"/>
    <col min="3" max="3" width="0.59765625" style="1001" customWidth="1"/>
    <col min="4" max="4" width="14.265625" style="1001" customWidth="1"/>
    <col min="5" max="5" width="12.59765625" style="1001" customWidth="1"/>
    <col min="6" max="6" width="12.1328125" style="1001" customWidth="1"/>
    <col min="7" max="7" width="13.1328125" style="1001" customWidth="1"/>
    <col min="8" max="8" width="10.86328125" style="1001" customWidth="1"/>
    <col min="9" max="9" width="11.73046875" style="1001" customWidth="1"/>
    <col min="10" max="12" width="12.59765625" style="1001" customWidth="1"/>
    <col min="13" max="13" width="9.73046875" style="1001" customWidth="1"/>
    <col min="14" max="14" width="11.1328125" style="1001" customWidth="1"/>
    <col min="15" max="15" width="11.73046875" style="1001" customWidth="1"/>
    <col min="16" max="16" width="12.59765625" style="1001" customWidth="1"/>
    <col min="17" max="17" width="12.3984375" style="1001" customWidth="1"/>
    <col min="18" max="18" width="11.3984375" style="1001" customWidth="1"/>
    <col min="19" max="19" width="15.3984375" style="1001" bestFit="1" customWidth="1"/>
    <col min="20" max="22" width="14.265625" style="1001" customWidth="1"/>
    <col min="23" max="23" width="11.86328125" style="1001" customWidth="1"/>
    <col min="24" max="24" width="22.3984375" style="1001" customWidth="1"/>
    <col min="25" max="25" width="13.73046875" style="1001" customWidth="1"/>
    <col min="26" max="26" width="12" style="1001" customWidth="1"/>
    <col min="27" max="27" width="14.86328125" style="1001" customWidth="1"/>
    <col min="28" max="28" width="3.3984375" style="1001" customWidth="1"/>
    <col min="29" max="29" width="14.86328125" style="1001" customWidth="1"/>
    <col min="30" max="30" width="1.1328125" style="1001" customWidth="1"/>
    <col min="31" max="31" width="14.86328125" style="1001" customWidth="1"/>
    <col min="32" max="32" width="1.1328125" style="1001" customWidth="1"/>
    <col min="33" max="33" width="14.86328125" style="1001" customWidth="1"/>
    <col min="34" max="34" width="1.1328125" style="1001" customWidth="1"/>
    <col min="35" max="35" width="14.86328125" style="1001" customWidth="1"/>
    <col min="36" max="36" width="1.1328125" style="1001" customWidth="1"/>
    <col min="37" max="37" width="14.86328125" style="1001" customWidth="1"/>
    <col min="38" max="38" width="1.1328125" style="1001" customWidth="1"/>
    <col min="39" max="39" width="14.86328125" style="1001" customWidth="1"/>
    <col min="40" max="16384" width="8.86328125" style="1001"/>
  </cols>
  <sheetData>
    <row r="1" spans="1:16" s="388" customFormat="1" ht="18" x14ac:dyDescent="0.55000000000000004">
      <c r="A1" s="990" t="s">
        <v>6549</v>
      </c>
      <c r="D1" s="1047" t="s">
        <v>481</v>
      </c>
    </row>
    <row r="2" spans="1:16" s="991" customFormat="1" ht="10.5" x14ac:dyDescent="0.35">
      <c r="A2" s="1214" t="s">
        <v>6835</v>
      </c>
      <c r="B2" s="1214"/>
      <c r="C2" s="1214"/>
      <c r="D2" s="1214"/>
      <c r="E2" s="1214"/>
      <c r="F2" s="1214"/>
      <c r="G2" s="1214"/>
      <c r="H2" s="1214"/>
      <c r="I2" s="1214"/>
    </row>
    <row r="3" spans="1:16" s="991" customFormat="1" ht="10.5" x14ac:dyDescent="0.35">
      <c r="A3" s="992" t="s">
        <v>174</v>
      </c>
      <c r="B3" s="1075"/>
      <c r="C3" s="1075"/>
      <c r="D3" s="1075"/>
      <c r="E3" s="1075"/>
      <c r="F3" s="1075"/>
      <c r="G3" s="1075"/>
      <c r="H3" s="1075"/>
      <c r="I3" s="993"/>
    </row>
    <row r="4" spans="1:16" s="991" customFormat="1" ht="10.5" x14ac:dyDescent="0.35">
      <c r="A4" s="992" t="s">
        <v>4005</v>
      </c>
      <c r="B4" s="1075"/>
      <c r="C4" s="1075"/>
      <c r="D4" s="1075"/>
      <c r="E4" s="1075"/>
      <c r="F4" s="1075"/>
      <c r="G4" s="1075"/>
      <c r="H4" s="1075"/>
      <c r="I4" s="993"/>
    </row>
    <row r="5" spans="1:16" s="991" customFormat="1" ht="10.5" x14ac:dyDescent="0.35"/>
    <row r="6" spans="1:16" s="991" customFormat="1" ht="10.5" x14ac:dyDescent="0.35">
      <c r="B6" s="994" t="s">
        <v>562</v>
      </c>
    </row>
    <row r="7" spans="1:16" s="991" customFormat="1" ht="21" x14ac:dyDescent="0.35">
      <c r="B7" s="1098" t="s">
        <v>612</v>
      </c>
      <c r="I7" s="1099" t="s">
        <v>611</v>
      </c>
    </row>
    <row r="8" spans="1:16" s="991" customFormat="1" ht="10.5" x14ac:dyDescent="0.35">
      <c r="B8" s="1071"/>
      <c r="C8" s="1071"/>
      <c r="D8" s="1071"/>
      <c r="E8" s="1071"/>
      <c r="F8" s="1071"/>
      <c r="G8" s="1071"/>
      <c r="H8" s="1133" t="s">
        <v>6841</v>
      </c>
      <c r="I8" s="1034">
        <v>1.1000000000000001</v>
      </c>
    </row>
    <row r="9" spans="1:16" s="991" customFormat="1" ht="10.5" x14ac:dyDescent="0.35"/>
    <row r="10" spans="1:16" s="991" customFormat="1" ht="10.5" x14ac:dyDescent="0.35">
      <c r="C10" s="994" t="s">
        <v>562</v>
      </c>
      <c r="D10" s="995"/>
      <c r="E10" s="995"/>
      <c r="F10" s="995"/>
      <c r="G10" s="995"/>
      <c r="H10" s="995"/>
      <c r="I10" s="995"/>
      <c r="J10" s="995"/>
    </row>
    <row r="11" spans="1:16" s="991" customFormat="1" ht="26.25" x14ac:dyDescent="0.35">
      <c r="B11" s="1100"/>
      <c r="C11" s="1101"/>
      <c r="D11" s="1100" t="s">
        <v>561</v>
      </c>
      <c r="E11" s="1102" t="s">
        <v>9</v>
      </c>
      <c r="F11" s="1100" t="s">
        <v>560</v>
      </c>
      <c r="G11" s="1103" t="s">
        <v>6586</v>
      </c>
      <c r="H11" s="1100" t="s">
        <v>6833</v>
      </c>
      <c r="I11" s="1100" t="s">
        <v>6834</v>
      </c>
    </row>
    <row r="12" spans="1:16" s="991" customFormat="1" ht="10.5" x14ac:dyDescent="0.35">
      <c r="B12" s="1104" t="str">
        <f t="shared" ref="B12:B13" si="0">A20</f>
        <v>YD05Z</v>
      </c>
      <c r="C12" s="1072"/>
      <c r="D12" s="996">
        <v>1</v>
      </c>
      <c r="E12" s="1036" t="s">
        <v>3</v>
      </c>
      <c r="F12" s="1105" t="s">
        <v>2</v>
      </c>
      <c r="G12" s="1106" t="s">
        <v>602</v>
      </c>
      <c r="H12" s="1107">
        <f>INDEX('APROC data for BPT'!I:I,MATCH($B12,'APROC data for BPT'!$A:$A,0))</f>
        <v>2912</v>
      </c>
      <c r="I12" s="1107">
        <f>INDEX('APROC data for BPT'!J:J,MATCH($B12,'APROC data for BPT'!$A:$A,0))</f>
        <v>326</v>
      </c>
    </row>
    <row r="13" spans="1:16" s="991" customFormat="1" ht="10.5" x14ac:dyDescent="0.35">
      <c r="B13" s="1104" t="str">
        <f t="shared" si="0"/>
        <v>YD04Z</v>
      </c>
      <c r="C13" s="1072"/>
      <c r="D13" s="996">
        <v>1</v>
      </c>
      <c r="E13" s="1036" t="s">
        <v>3</v>
      </c>
      <c r="F13" s="1105" t="s">
        <v>2</v>
      </c>
      <c r="G13" s="997" t="s">
        <v>602</v>
      </c>
      <c r="H13" s="1107">
        <f>INDEX('APROC data for BPT'!I:I,MATCH($B13,'APROC data for BPT'!$A:$A,0))</f>
        <v>1503</v>
      </c>
      <c r="I13" s="1107">
        <f>INDEX('APROC data for BPT'!J:J,MATCH($B13,'APROC data for BPT'!$A:$A,0))</f>
        <v>600</v>
      </c>
    </row>
    <row r="14" spans="1:16" s="991" customFormat="1" ht="10.9" thickBot="1" x14ac:dyDescent="0.4">
      <c r="B14" s="1104" t="str">
        <f>A22</f>
        <v>DZ16N</v>
      </c>
      <c r="C14" s="1073"/>
      <c r="D14" s="996">
        <v>0.5</v>
      </c>
      <c r="E14" s="1036" t="s">
        <v>3</v>
      </c>
      <c r="F14" s="1037" t="s">
        <v>2</v>
      </c>
      <c r="G14" s="1037" t="s">
        <v>558</v>
      </c>
      <c r="H14" s="1035"/>
      <c r="I14" s="1035"/>
    </row>
    <row r="15" spans="1:16" s="991" customFormat="1" ht="21.4" thickBot="1" x14ac:dyDescent="0.4">
      <c r="O15" s="1135" t="s">
        <v>6843</v>
      </c>
      <c r="P15" s="1137">
        <f>ROUND(Q21-Q22,0)</f>
        <v>67</v>
      </c>
    </row>
    <row r="16" spans="1:16" s="991" customFormat="1" ht="10.9" thickBot="1" x14ac:dyDescent="0.4">
      <c r="O16" s="1136" t="s">
        <v>6842</v>
      </c>
      <c r="P16" s="1134">
        <f>AVERAGE(Q20:Q21)/Q22-1</f>
        <v>0.10000000000000009</v>
      </c>
    </row>
    <row r="17" spans="1:24" s="991" customFormat="1" ht="10.5" x14ac:dyDescent="0.35"/>
    <row r="18" spans="1:24" s="991" customFormat="1" ht="21" x14ac:dyDescent="0.35">
      <c r="T18" s="1108" t="s">
        <v>6813</v>
      </c>
      <c r="U18" s="1108" t="s">
        <v>6813</v>
      </c>
      <c r="V18" s="1108" t="s">
        <v>6813</v>
      </c>
    </row>
    <row r="19" spans="1:24" s="991" customFormat="1" ht="31.5" x14ac:dyDescent="0.35">
      <c r="A19" s="1109" t="s">
        <v>11</v>
      </c>
      <c r="B19" s="1110" t="s">
        <v>10</v>
      </c>
      <c r="C19" s="1064"/>
      <c r="D19" s="1111" t="s">
        <v>570</v>
      </c>
      <c r="E19" s="1112" t="s">
        <v>608</v>
      </c>
      <c r="F19" s="1112" t="s">
        <v>6794</v>
      </c>
      <c r="G19" s="1113" t="s">
        <v>607</v>
      </c>
      <c r="H19" s="1112" t="s">
        <v>2189</v>
      </c>
      <c r="I19" s="1112" t="s">
        <v>6588</v>
      </c>
      <c r="J19" s="1112" t="s">
        <v>2191</v>
      </c>
      <c r="K19" s="1112" t="s">
        <v>2190</v>
      </c>
      <c r="L19" s="1112" t="s">
        <v>605</v>
      </c>
      <c r="M19" s="1112" t="s">
        <v>6838</v>
      </c>
      <c r="N19" s="1114" t="s">
        <v>6589</v>
      </c>
      <c r="O19" s="1112" t="s">
        <v>604</v>
      </c>
      <c r="P19" s="1112" t="s">
        <v>603</v>
      </c>
      <c r="Q19" s="1112" t="s">
        <v>6796</v>
      </c>
      <c r="R19"/>
      <c r="T19" s="1112" t="s">
        <v>6839</v>
      </c>
      <c r="U19" s="1112" t="s">
        <v>6890</v>
      </c>
      <c r="V19" s="1112" t="s">
        <v>6840</v>
      </c>
    </row>
    <row r="20" spans="1:24" s="991" customFormat="1" ht="12.75" x14ac:dyDescent="0.35">
      <c r="A20" s="1115" t="s">
        <v>5212</v>
      </c>
      <c r="B20" s="1063" t="str">
        <f>VLOOKUP(A20,'Currency Design1718'!$A:$B,2,FALSE)</f>
        <v>Percutaneous Aspiration of Pleural Cavity</v>
      </c>
      <c r="C20" s="1065"/>
      <c r="D20" s="1116" t="s">
        <v>602</v>
      </c>
      <c r="E20" s="1117">
        <f>VLOOKUP(A20,'APROC data for BPT'!A:P,3,FALSE)</f>
        <v>360.29741962244992</v>
      </c>
      <c r="F20" s="1033" t="str">
        <f>IF(D20="SSEM",INDEX('APROC data for BPT'!F:F,MATCH(A20,'APROC data for BPT'!A:A,0)),"")</f>
        <v/>
      </c>
      <c r="G20" s="1118">
        <f>H12+I12</f>
        <v>3238</v>
      </c>
      <c r="H20" s="1117">
        <f>G20*E20</f>
        <v>1166643.0447374929</v>
      </c>
      <c r="I20" s="998">
        <f>D12</f>
        <v>1</v>
      </c>
      <c r="J20" s="1117">
        <f>I20*G20+SUMPRODUCT(I22:I23,G22:G23)*G20/(G$21+G$20)</f>
        <v>4240.4401797416213</v>
      </c>
      <c r="K20" s="1117">
        <f>J20*E20</f>
        <v>1527819.6548242639</v>
      </c>
      <c r="L20" s="1117">
        <f>SUM(K20:K23)/SUM(G20:G23)</f>
        <v>727.95936531328027</v>
      </c>
      <c r="M20" s="1119">
        <f>E20/L20</f>
        <v>0.49494166404108897</v>
      </c>
      <c r="N20" s="1119">
        <f>I8*N22</f>
        <v>3.2219726829971709</v>
      </c>
      <c r="O20" s="1117">
        <f t="shared" ref="O20:O23" si="1">N20*J20</f>
        <v>13662.582423011117</v>
      </c>
      <c r="P20" s="1117">
        <f>SUM(K20:K23)/SUM(O20:O23)</f>
        <v>230.05563086036437</v>
      </c>
      <c r="Q20" s="1120">
        <f>P20*N20</f>
        <v>741.23295820177498</v>
      </c>
      <c r="R20"/>
      <c r="T20" s="1121">
        <f>SUM(H20:H23)</f>
        <v>9153106.9890592024</v>
      </c>
      <c r="U20" s="1121">
        <f>SUM(K20:K23)</f>
        <v>6295392.5912292479</v>
      </c>
      <c r="V20" s="1121">
        <f>SUMPRODUCT(J20:J23,Q20:Q23)</f>
        <v>6295392.5912292469</v>
      </c>
      <c r="X20" s="999"/>
    </row>
    <row r="21" spans="1:24" s="991" customFormat="1" ht="12.75" x14ac:dyDescent="0.35">
      <c r="A21" s="1115" t="s">
        <v>5211</v>
      </c>
      <c r="B21" s="1063" t="str">
        <f>VLOOKUP(A21,'Currency Design1718'!$A:$B,2,FALSE)</f>
        <v>Percutaneous Drainage of Pleural Cavity</v>
      </c>
      <c r="C21" s="1065"/>
      <c r="D21" s="1116" t="s">
        <v>602</v>
      </c>
      <c r="E21" s="1117">
        <f>VLOOKUP(A21,'APROC data for BPT'!A:P,3,FALSE)</f>
        <v>454.80984282045114</v>
      </c>
      <c r="F21" s="1033" t="str">
        <f>IF(D21="SSEM",INDEX('APROC data for BPT'!F:F,MATCH(A21,'APROC data for BPT'!A:A,0)),"")</f>
        <v/>
      </c>
      <c r="G21" s="1118">
        <f>H13+I13</f>
        <v>2103</v>
      </c>
      <c r="H21" s="1117">
        <f>G21*E21</f>
        <v>956465.09945140872</v>
      </c>
      <c r="I21" s="998">
        <f>D13</f>
        <v>1</v>
      </c>
      <c r="J21" s="1117">
        <f>I21*G21+SUMPRODUCT(I22:I23,G22:G23)*G21/(G$21+G$20)</f>
        <v>2754.0598202583787</v>
      </c>
      <c r="K21" s="1117">
        <f>J21*E21</f>
        <v>1252573.5139698333</v>
      </c>
      <c r="L21" s="1117">
        <f>L20</f>
        <v>727.95936531328027</v>
      </c>
      <c r="M21" s="1119">
        <f>E21/L21</f>
        <v>0.62477366799824308</v>
      </c>
      <c r="N21" s="1119">
        <f>I8*N22</f>
        <v>3.2219726829971709</v>
      </c>
      <c r="O21" s="1117">
        <f>N21*J21</f>
        <v>8873.5055082125946</v>
      </c>
      <c r="P21" s="1117">
        <f>P20</f>
        <v>230.05563086036437</v>
      </c>
      <c r="Q21" s="1120">
        <f t="shared" ref="Q21:Q23" si="2">P21*N21</f>
        <v>741.23295820177498</v>
      </c>
      <c r="R21"/>
      <c r="U21" s="1121">
        <f>U20-T20</f>
        <v>-2857714.3978299545</v>
      </c>
      <c r="V21" s="1121">
        <f>V20-U20</f>
        <v>0</v>
      </c>
      <c r="X21" s="999"/>
    </row>
    <row r="22" spans="1:24" s="991" customFormat="1" ht="12.75" x14ac:dyDescent="0.35">
      <c r="A22" s="1115" t="s">
        <v>4455</v>
      </c>
      <c r="B22" s="1063" t="str">
        <f>VLOOKUP(A22,'Currency Design1718'!$A:$B,2,FALSE)</f>
        <v>Pleural Effusion with Single Intervention, with CC Score 0-5</v>
      </c>
      <c r="C22" s="1065"/>
      <c r="D22" s="1116" t="s">
        <v>558</v>
      </c>
      <c r="E22" s="1117">
        <f>VLOOKUP(A22,'APROC data for BPT'!A:P,5,FALSE)</f>
        <v>2132.2410812466792</v>
      </c>
      <c r="F22" s="1033" t="str">
        <f>IF(D22="SSEM",INDEX('APROC data for BPT'!F:F,MATCH(A22,'APROC data for BPT'!A:A,0)),"")</f>
        <v/>
      </c>
      <c r="G22" s="1122">
        <f>INDEX('APROC data for BPT'!L:L,MATCH(A22,'APROC data for BPT'!A:A,0))</f>
        <v>3297</v>
      </c>
      <c r="H22" s="1117">
        <f>G22*E22</f>
        <v>7029998.844870301</v>
      </c>
      <c r="I22" s="998">
        <f>D14</f>
        <v>0.5</v>
      </c>
      <c r="J22" s="1117">
        <f>(1-I22)*G22</f>
        <v>1648.5</v>
      </c>
      <c r="K22" s="1117">
        <f>J22*E22</f>
        <v>3514999.4224351505</v>
      </c>
      <c r="L22" s="1117">
        <f>L21</f>
        <v>727.95936531328027</v>
      </c>
      <c r="M22" s="1119">
        <f>E22/L22</f>
        <v>2.9290660754519733</v>
      </c>
      <c r="N22" s="1119">
        <f>M22</f>
        <v>2.9290660754519733</v>
      </c>
      <c r="O22" s="1117">
        <f t="shared" si="1"/>
        <v>4828.5654253825778</v>
      </c>
      <c r="P22" s="1117">
        <f>P21</f>
        <v>230.05563086036437</v>
      </c>
      <c r="Q22" s="1120">
        <f t="shared" si="2"/>
        <v>673.84814381979538</v>
      </c>
      <c r="R22"/>
      <c r="X22" s="999"/>
    </row>
    <row r="23" spans="1:24" s="991" customFormat="1" ht="12.75" x14ac:dyDescent="0.35">
      <c r="A23" s="1123" t="s">
        <v>4455</v>
      </c>
      <c r="B23" s="1067" t="str">
        <f>VLOOKUP(A23,'Currency Design1718'!$A:$B,2,FALSE)</f>
        <v>Pleural Effusion with Single Intervention, with CC Score 0-5</v>
      </c>
      <c r="C23" s="1066"/>
      <c r="D23" s="1124" t="s">
        <v>6587</v>
      </c>
      <c r="E23" s="1125">
        <f>E22*F23</f>
        <v>0</v>
      </c>
      <c r="F23" s="1068">
        <f>IF(D23="SSEM",INDEX('APROC data for BPT'!F:F,MATCH(A23,'APROC data for BPT'!A:A,0)),"")</f>
        <v>0</v>
      </c>
      <c r="G23" s="1126">
        <f>INDEX('APROC data for BPT'!M:M,MATCH(A23,'APROC data for BPT'!A:A,0))</f>
        <v>10</v>
      </c>
      <c r="H23" s="1125">
        <f>G23*E23</f>
        <v>0</v>
      </c>
      <c r="I23" s="1069">
        <f>D14</f>
        <v>0.5</v>
      </c>
      <c r="J23" s="1125">
        <f t="shared" ref="J23" si="3">(1-I23)*G23</f>
        <v>5</v>
      </c>
      <c r="K23" s="1125">
        <f>J23*E23</f>
        <v>0</v>
      </c>
      <c r="L23" s="1125">
        <f>L22</f>
        <v>727.95936531328027</v>
      </c>
      <c r="M23" s="1119">
        <f>E23/L23</f>
        <v>0</v>
      </c>
      <c r="N23" s="1127">
        <f>N22*F23</f>
        <v>0</v>
      </c>
      <c r="O23" s="1125">
        <f t="shared" si="1"/>
        <v>0</v>
      </c>
      <c r="P23" s="1125">
        <f>P22</f>
        <v>230.05563086036437</v>
      </c>
      <c r="Q23" s="1120">
        <f t="shared" si="2"/>
        <v>0</v>
      </c>
      <c r="R23"/>
      <c r="S23" s="1046"/>
      <c r="T23" s="1046"/>
      <c r="X23" s="999"/>
    </row>
    <row r="24" spans="1:24" s="991" customFormat="1" ht="10.5" x14ac:dyDescent="0.35">
      <c r="I24" s="1000"/>
      <c r="J24" s="1000"/>
      <c r="K24" s="1000"/>
      <c r="L24" s="1000"/>
      <c r="M24" s="1000"/>
      <c r="N24" s="1000"/>
      <c r="T24" s="1046"/>
    </row>
    <row r="25" spans="1:24" s="991" customFormat="1" ht="12.75" x14ac:dyDescent="0.35">
      <c r="B25" s="388"/>
      <c r="C25" s="388"/>
      <c r="D25" s="388"/>
      <c r="E25" s="388"/>
      <c r="F25" s="388"/>
      <c r="G25" s="388"/>
      <c r="H25" s="640"/>
      <c r="I25" s="640"/>
      <c r="K25" s="640"/>
      <c r="L25" s="640"/>
      <c r="Q25" s="640"/>
      <c r="S25" s="1046"/>
      <c r="T25" s="1046"/>
    </row>
    <row r="26" spans="1:24" s="991" customFormat="1" ht="12.75" x14ac:dyDescent="0.35">
      <c r="B26" s="388"/>
      <c r="C26" s="388"/>
      <c r="D26" s="388"/>
      <c r="E26" s="388"/>
      <c r="F26" s="388"/>
      <c r="G26" s="388"/>
      <c r="H26" s="388"/>
      <c r="I26" s="388"/>
      <c r="Q26" s="640"/>
      <c r="S26" s="1046"/>
      <c r="T26" s="1046"/>
    </row>
    <row r="27" spans="1:24" s="991" customFormat="1" ht="12.75" x14ac:dyDescent="0.35">
      <c r="B27" s="388"/>
      <c r="C27" s="388"/>
      <c r="D27" s="388"/>
      <c r="E27" s="388"/>
      <c r="F27" s="388"/>
      <c r="G27" s="388"/>
      <c r="H27" s="388"/>
      <c r="I27" s="388"/>
      <c r="J27" s="388"/>
    </row>
    <row r="28" spans="1:24" s="991" customFormat="1" ht="12.75" x14ac:dyDescent="0.35">
      <c r="B28" s="388"/>
      <c r="C28" s="388"/>
      <c r="D28" s="388"/>
      <c r="E28" s="388"/>
      <c r="F28" s="388"/>
      <c r="G28" s="388"/>
      <c r="H28" s="388"/>
      <c r="I28" s="388"/>
      <c r="J28" s="388"/>
    </row>
    <row r="29" spans="1:24" s="991" customFormat="1" ht="12.75" x14ac:dyDescent="0.35">
      <c r="B29" s="388"/>
      <c r="C29" s="388"/>
      <c r="D29" s="388"/>
      <c r="E29" s="388"/>
      <c r="F29" s="388"/>
      <c r="G29" s="388"/>
      <c r="H29" s="388"/>
      <c r="I29" s="388"/>
      <c r="J29" s="388"/>
    </row>
    <row r="30" spans="1:24" ht="12.75" x14ac:dyDescent="0.35">
      <c r="A30" s="1128"/>
      <c r="B30" s="388"/>
      <c r="C30" s="388"/>
      <c r="D30" s="388"/>
      <c r="E30" s="388"/>
      <c r="F30" s="388"/>
      <c r="G30" s="388"/>
      <c r="H30" s="388"/>
      <c r="I30" s="388"/>
      <c r="J30" s="388"/>
    </row>
    <row r="31" spans="1:24" ht="10.5" x14ac:dyDescent="0.35">
      <c r="A31" s="1128"/>
      <c r="B31" s="1128"/>
    </row>
    <row r="32" spans="1:24" ht="10.5" x14ac:dyDescent="0.35">
      <c r="A32" s="1128"/>
      <c r="B32" s="1128"/>
    </row>
  </sheetData>
  <mergeCells count="1">
    <mergeCell ref="A2:I2"/>
  </mergeCells>
  <hyperlinks>
    <hyperlink ref="D1" location="CoverSheet!A1" display="home"/>
  </hyperlinks>
  <pageMargins left="0.7" right="0.7" top="0.75" bottom="0.75" header="0.3" footer="0.3"/>
  <pageSetup paperSize="9" orientation="portrait" verticalDpi="0" r:id="rId1"/>
</worksheet>
</file>

<file path=xl/worksheets/sheet1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4">
    <tabColor rgb="FF92D050"/>
  </sheetPr>
  <dimension ref="A1:U65"/>
  <sheetViews>
    <sheetView showGridLines="0" workbookViewId="0">
      <pane xSplit="2" ySplit="3" topLeftCell="C4" activePane="bottomRight" state="frozen"/>
      <selection pane="topRight" activeCell="C1" sqref="C1"/>
      <selection pane="bottomLeft" activeCell="A4" sqref="A4"/>
      <selection pane="bottomRight"/>
    </sheetView>
  </sheetViews>
  <sheetFormatPr defaultColWidth="8.86328125" defaultRowHeight="13.15" x14ac:dyDescent="0.4"/>
  <cols>
    <col min="1" max="1" width="12.59765625" style="582" customWidth="1"/>
    <col min="2" max="2" width="45.3984375" style="582" customWidth="1"/>
    <col min="3" max="5" width="20.73046875" style="582" customWidth="1"/>
    <col min="6" max="11" width="12.59765625" style="582" customWidth="1"/>
    <col min="12" max="12" width="13.59765625" style="582" customWidth="1"/>
    <col min="13" max="13" width="11.1328125" style="582" customWidth="1"/>
    <col min="14" max="14" width="11.73046875" style="582" customWidth="1"/>
    <col min="15" max="18" width="13.3984375" style="582" customWidth="1"/>
    <col min="19" max="19" width="0.73046875" style="582" customWidth="1"/>
    <col min="20" max="20" width="15.59765625" style="582" customWidth="1"/>
    <col min="21" max="21" width="15.59765625" style="612" customWidth="1"/>
    <col min="22" max="22" width="0.73046875" style="582" customWidth="1"/>
    <col min="23" max="25" width="8.86328125" style="582"/>
    <col min="26" max="26" width="0.73046875" style="582" customWidth="1"/>
    <col min="27" max="27" width="55.3984375" style="582" bestFit="1" customWidth="1"/>
    <col min="28" max="29" width="17.1328125" style="582" customWidth="1"/>
    <col min="30" max="30" width="0.73046875" style="582" customWidth="1"/>
    <col min="31" max="32" width="17.1328125" style="582" customWidth="1"/>
    <col min="33" max="34" width="10.3984375" style="582" bestFit="1" customWidth="1"/>
    <col min="35" max="16384" width="8.86328125" style="582"/>
  </cols>
  <sheetData>
    <row r="1" spans="1:21" s="5" customFormat="1" x14ac:dyDescent="0.4">
      <c r="A1" s="476" t="s">
        <v>6550</v>
      </c>
      <c r="C1" s="481"/>
      <c r="D1" s="481"/>
      <c r="E1" s="481"/>
      <c r="F1" s="481"/>
      <c r="G1" s="481"/>
      <c r="H1" s="481"/>
      <c r="I1" s="481"/>
      <c r="J1" s="481"/>
      <c r="K1" s="481"/>
      <c r="U1" s="342"/>
    </row>
    <row r="2" spans="1:21" s="4" customFormat="1" x14ac:dyDescent="0.4">
      <c r="A2" s="1047" t="s">
        <v>481</v>
      </c>
      <c r="C2" s="477" t="s">
        <v>4011</v>
      </c>
      <c r="D2" s="477"/>
      <c r="E2" s="477"/>
      <c r="N2" s="480" t="s">
        <v>586</v>
      </c>
    </row>
    <row r="3" spans="1:21" s="4" customFormat="1" ht="65.650000000000006" x14ac:dyDescent="0.4">
      <c r="A3" s="544" t="s">
        <v>11</v>
      </c>
      <c r="B3" s="544" t="s">
        <v>10</v>
      </c>
      <c r="C3" s="544" t="s">
        <v>145</v>
      </c>
      <c r="D3" s="544" t="s">
        <v>9</v>
      </c>
      <c r="E3" s="544" t="s">
        <v>6520</v>
      </c>
      <c r="F3" s="777" t="s">
        <v>2028</v>
      </c>
      <c r="G3" s="777" t="s">
        <v>6811</v>
      </c>
      <c r="H3" s="777" t="s">
        <v>2222</v>
      </c>
      <c r="I3" s="777" t="s">
        <v>585</v>
      </c>
      <c r="J3" s="778" t="s">
        <v>2040</v>
      </c>
      <c r="K3" s="777" t="s">
        <v>2033</v>
      </c>
      <c r="L3" s="777" t="s">
        <v>535</v>
      </c>
      <c r="M3" s="777" t="s">
        <v>2034</v>
      </c>
      <c r="N3" s="777" t="s">
        <v>521</v>
      </c>
    </row>
    <row r="4" spans="1:21" s="4" customFormat="1" x14ac:dyDescent="0.4">
      <c r="A4" s="779" t="s">
        <v>1224</v>
      </c>
      <c r="B4" s="779" t="str">
        <f>INDEX('Currency Design1718'!B:B,MATCH(A4,'Currency Design1718'!A:A,0))</f>
        <v>Abdominal Pain without Interventions</v>
      </c>
      <c r="C4" s="848" t="s">
        <v>654</v>
      </c>
      <c r="D4" s="848" t="s">
        <v>6800</v>
      </c>
      <c r="E4" s="848" t="s">
        <v>28</v>
      </c>
      <c r="F4" s="780">
        <f>INDEX('APROC data for BPT'!E:E,MATCH(A4,'APROC data for BPT'!A:A,0))</f>
        <v>578.03926935198581</v>
      </c>
      <c r="G4" s="780">
        <f>INDEX('APROC data for BPT'!L:L,MATCH(A4,'APROC data for BPT'!A:A,0))</f>
        <v>158265</v>
      </c>
      <c r="H4" s="780">
        <f>INDEX('APROC data for BPT'!M:M,MATCH(A4,'APROC data for BPT'!A:A,0))</f>
        <v>111472</v>
      </c>
      <c r="I4" s="849">
        <f>INDEX('APROC data for BPT'!Q:Q,MATCH(A4,'APROC data for BPT'!A:A,0))/F4</f>
        <v>0.39276251293443648</v>
      </c>
      <c r="J4" s="781">
        <f t="shared" ref="J4:J44" si="0">I4*F4</f>
        <v>227.03215600547153</v>
      </c>
      <c r="K4" s="782">
        <f t="shared" ref="K4:K44" ca="1" si="1">F4+J4*(1-L4)</f>
        <v>698.36631203488571</v>
      </c>
      <c r="L4" s="850">
        <f ca="1">INDEX('Compliance rates for SDEC'!J:J,MATCH(A4,'Compliance rates for SDEC'!A:A,0))</f>
        <v>0.47</v>
      </c>
      <c r="M4" s="783">
        <f t="shared" ref="M4:M44" ca="1" si="2">K4-J4</f>
        <v>471.3341560294142</v>
      </c>
      <c r="N4" s="784">
        <f t="shared" ref="N4:N44" ca="1" si="3">M4*(1-L4)+K4*(L4)-F4</f>
        <v>0</v>
      </c>
    </row>
    <row r="5" spans="1:21" s="4" customFormat="1" x14ac:dyDescent="0.4">
      <c r="A5" s="779" t="s">
        <v>833</v>
      </c>
      <c r="B5" s="779" t="str">
        <f>INDEX('Currency Design1718'!B:B,MATCH(A5,'Currency Design1718'!A:A,0))</f>
        <v>Headache, Migraine or Cerebrospinal Fluid Leak, with CC Score 0-6</v>
      </c>
      <c r="C5" s="848" t="s">
        <v>136</v>
      </c>
      <c r="D5" s="848" t="s">
        <v>6800</v>
      </c>
      <c r="E5" s="848" t="s">
        <v>135</v>
      </c>
      <c r="F5" s="780">
        <f>INDEX('APROC data for BPT'!E:E,MATCH(A5,'APROC data for BPT'!A:A,0))</f>
        <v>573.66303234043255</v>
      </c>
      <c r="G5" s="780">
        <f>INDEX('APROC data for BPT'!L:L,MATCH(A5,'APROC data for BPT'!A:A,0))</f>
        <v>54536</v>
      </c>
      <c r="H5" s="780">
        <f>INDEX('APROC data for BPT'!M:M,MATCH(A5,'APROC data for BPT'!A:A,0))</f>
        <v>39550</v>
      </c>
      <c r="I5" s="849">
        <f>INDEX('APROC data for BPT'!Q:Q,MATCH(A5,'APROC data for BPT'!A:A,0))/F5</f>
        <v>0.4191012224249937</v>
      </c>
      <c r="J5" s="781">
        <f t="shared" si="0"/>
        <v>240.42287811390398</v>
      </c>
      <c r="K5" s="782">
        <f t="shared" ca="1" si="1"/>
        <v>684.25755627282842</v>
      </c>
      <c r="L5" s="850">
        <f ca="1">INDEX('Compliance rates for SDEC'!J:J,MATCH(A5,'Compliance rates for SDEC'!A:A,0))</f>
        <v>0.54</v>
      </c>
      <c r="M5" s="783">
        <f t="shared" ca="1" si="2"/>
        <v>443.83467815892448</v>
      </c>
      <c r="N5" s="784">
        <f t="shared" ca="1" si="3"/>
        <v>0</v>
      </c>
    </row>
    <row r="6" spans="1:21" s="4" customFormat="1" x14ac:dyDescent="0.4">
      <c r="A6" s="779" t="s">
        <v>1832</v>
      </c>
      <c r="B6" s="779" t="str">
        <f>INDEX('Currency Design1718'!B:B,MATCH(A6,'Currency Design1718'!A:A,0))</f>
        <v>Other Red Blood Cell Disorders with CC Score 2-5</v>
      </c>
      <c r="C6" s="848" t="s">
        <v>44</v>
      </c>
      <c r="D6" s="848" t="s">
        <v>6800</v>
      </c>
      <c r="E6" s="848" t="s">
        <v>43</v>
      </c>
      <c r="F6" s="780">
        <f>INDEX('APROC data for BPT'!E:E,MATCH(A6,'APROC data for BPT'!A:A,0))</f>
        <v>908.32610567503468</v>
      </c>
      <c r="G6" s="780">
        <f>INDEX('APROC data for BPT'!L:L,MATCH(A6,'APROC data for BPT'!A:A,0))</f>
        <v>5131</v>
      </c>
      <c r="H6" s="780">
        <f>INDEX('APROC data for BPT'!M:M,MATCH(A6,'APROC data for BPT'!A:A,0))</f>
        <v>2759</v>
      </c>
      <c r="I6" s="849">
        <f>INDEX('APROC data for BPT'!Q:Q,MATCH(A6,'APROC data for BPT'!A:A,0))/F6</f>
        <v>0.29623297507293356</v>
      </c>
      <c r="J6" s="781">
        <f t="shared" si="0"/>
        <v>269.07614462052737</v>
      </c>
      <c r="K6" s="782">
        <f t="shared" ca="1" si="1"/>
        <v>1096.679406909404</v>
      </c>
      <c r="L6" s="850">
        <f ca="1">INDEX('Compliance rates for SDEC'!J:J,MATCH(A6,'Compliance rates for SDEC'!A:A,0))</f>
        <v>0.3</v>
      </c>
      <c r="M6" s="783">
        <f t="shared" ca="1" si="2"/>
        <v>827.60326228887652</v>
      </c>
      <c r="N6" s="784">
        <f t="shared" ca="1" si="3"/>
        <v>0</v>
      </c>
    </row>
    <row r="7" spans="1:21" x14ac:dyDescent="0.4">
      <c r="A7" s="779" t="s">
        <v>1812</v>
      </c>
      <c r="B7" s="779" t="str">
        <f>INDEX('Currency Design1718'!B:B,MATCH(A7,'Currency Design1718'!A:A,0))</f>
        <v>Iron Deficiency Anaemia with CC Score 2-5</v>
      </c>
      <c r="C7" s="848" t="s">
        <v>44</v>
      </c>
      <c r="D7" s="848" t="s">
        <v>6800</v>
      </c>
      <c r="E7" s="848" t="s">
        <v>43</v>
      </c>
      <c r="F7" s="780">
        <f>INDEX('APROC data for BPT'!E:E,MATCH(A7,'APROC data for BPT'!A:A,0))</f>
        <v>960.94984178860102</v>
      </c>
      <c r="G7" s="780">
        <f>INDEX('APROC data for BPT'!L:L,MATCH(A7,'APROC data for BPT'!A:A,0))</f>
        <v>4921</v>
      </c>
      <c r="H7" s="780">
        <f>INDEX('APROC data for BPT'!M:M,MATCH(A7,'APROC data for BPT'!A:A,0))</f>
        <v>2671</v>
      </c>
      <c r="I7" s="849">
        <f>INDEX('APROC data for BPT'!Q:Q,MATCH(A7,'APROC data for BPT'!A:A,0))/F7</f>
        <v>0.28001060296726843</v>
      </c>
      <c r="J7" s="781">
        <f t="shared" si="0"/>
        <v>269.07614462052737</v>
      </c>
      <c r="K7" s="782">
        <f t="shared" ca="1" si="1"/>
        <v>1141.2308586843544</v>
      </c>
      <c r="L7" s="850">
        <f ca="1">INDEX('Compliance rates for SDEC'!J:J,MATCH(A7,'Compliance rates for SDEC'!A:A,0))</f>
        <v>0.33</v>
      </c>
      <c r="M7" s="783">
        <f t="shared" ca="1" si="2"/>
        <v>872.15471406382699</v>
      </c>
      <c r="N7" s="784">
        <f t="shared" ca="1" si="3"/>
        <v>0</v>
      </c>
      <c r="O7" s="4"/>
    </row>
    <row r="8" spans="1:21" x14ac:dyDescent="0.4">
      <c r="A8" s="779" t="s">
        <v>1814</v>
      </c>
      <c r="B8" s="779" t="str">
        <f>INDEX('Currency Design1718'!B:B,MATCH(A8,'Currency Design1718'!A:A,0))</f>
        <v>Iron Deficiency Anaemia with CC Score 0-1</v>
      </c>
      <c r="C8" s="848" t="s">
        <v>44</v>
      </c>
      <c r="D8" s="848" t="s">
        <v>6800</v>
      </c>
      <c r="E8" s="848" t="s">
        <v>43</v>
      </c>
      <c r="F8" s="780">
        <f>INDEX('APROC data for BPT'!E:E,MATCH(A8,'APROC data for BPT'!A:A,0))</f>
        <v>593.51295178090641</v>
      </c>
      <c r="G8" s="780">
        <f>INDEX('APROC data for BPT'!L:L,MATCH(A8,'APROC data for BPT'!A:A,0))</f>
        <v>2538</v>
      </c>
      <c r="H8" s="780">
        <f>INDEX('APROC data for BPT'!M:M,MATCH(A8,'APROC data for BPT'!A:A,0))</f>
        <v>1952</v>
      </c>
      <c r="I8" s="849">
        <f>INDEX('APROC data for BPT'!Q:Q,MATCH(A8,'APROC data for BPT'!A:A,0))/F8</f>
        <v>0.45336187493993568</v>
      </c>
      <c r="J8" s="781">
        <f t="shared" si="0"/>
        <v>269.07614462052737</v>
      </c>
      <c r="K8" s="782">
        <f t="shared" ca="1" si="1"/>
        <v>717.28797830634903</v>
      </c>
      <c r="L8" s="850">
        <f ca="1">INDEX('Compliance rates for SDEC'!J:J,MATCH(A8,'Compliance rates for SDEC'!A:A,0))</f>
        <v>0.54</v>
      </c>
      <c r="M8" s="783">
        <f t="shared" ca="1" si="2"/>
        <v>448.21183368582166</v>
      </c>
      <c r="N8" s="784">
        <f t="shared" ca="1" si="3"/>
        <v>0</v>
      </c>
      <c r="O8" s="4"/>
    </row>
    <row r="9" spans="1:21" x14ac:dyDescent="0.4">
      <c r="A9" s="779" t="s">
        <v>1834</v>
      </c>
      <c r="B9" s="779" t="str">
        <f>INDEX('Currency Design1718'!B:B,MATCH(A9,'Currency Design1718'!A:A,0))</f>
        <v>Other Red Blood Cell Disorders with CC Score 0-1</v>
      </c>
      <c r="C9" s="848" t="s">
        <v>44</v>
      </c>
      <c r="D9" s="848" t="s">
        <v>6800</v>
      </c>
      <c r="E9" s="848" t="s">
        <v>43</v>
      </c>
      <c r="F9" s="780">
        <f>INDEX('APROC data for BPT'!E:E,MATCH(A9,'APROC data for BPT'!A:A,0))</f>
        <v>649.28685670639038</v>
      </c>
      <c r="G9" s="780">
        <f>INDEX('APROC data for BPT'!L:L,MATCH(A9,'APROC data for BPT'!A:A,0))</f>
        <v>1910</v>
      </c>
      <c r="H9" s="780">
        <f>INDEX('APROC data for BPT'!M:M,MATCH(A9,'APROC data for BPT'!A:A,0))</f>
        <v>1397</v>
      </c>
      <c r="I9" s="849">
        <f>INDEX('APROC data for BPT'!Q:Q,MATCH(A9,'APROC data for BPT'!A:A,0))/F9</f>
        <v>0.41441797541607173</v>
      </c>
      <c r="J9" s="781">
        <f t="shared" si="0"/>
        <v>269.07614462052737</v>
      </c>
      <c r="K9" s="782">
        <f t="shared" ca="1" si="1"/>
        <v>783.8249290166541</v>
      </c>
      <c r="L9" s="850">
        <f ca="1">INDEX('Compliance rates for SDEC'!J:J,MATCH(A9,'Compliance rates for SDEC'!A:A,0))</f>
        <v>0.5</v>
      </c>
      <c r="M9" s="783">
        <f t="shared" ca="1" si="2"/>
        <v>514.74878439612667</v>
      </c>
      <c r="N9" s="784">
        <f t="shared" ca="1" si="3"/>
        <v>0</v>
      </c>
      <c r="O9" s="4"/>
    </row>
    <row r="10" spans="1:21" x14ac:dyDescent="0.4">
      <c r="A10" s="779" t="s">
        <v>1395</v>
      </c>
      <c r="B10" s="779" t="str">
        <f>INDEX('Currency Design1718'!B:B,MATCH(A10,'Currency Design1718'!A:A,0))</f>
        <v>Skin Disorders without Interventions, with CC Score 0-1</v>
      </c>
      <c r="C10" s="848" t="s">
        <v>100</v>
      </c>
      <c r="D10" s="848" t="s">
        <v>6522</v>
      </c>
      <c r="E10" s="848" t="s">
        <v>99</v>
      </c>
      <c r="F10" s="780">
        <f>INDEX('APROC data for BPT'!E:E,MATCH(A10,'APROC data for BPT'!A:A,0))</f>
        <v>580.27456676260272</v>
      </c>
      <c r="G10" s="780">
        <f>INDEX('APROC data for BPT'!L:L,MATCH(A10,'APROC data for BPT'!A:A,0))</f>
        <v>34635</v>
      </c>
      <c r="H10" s="780">
        <f>INDEX('APROC data for BPT'!M:M,MATCH(A10,'APROC data for BPT'!A:A,0))</f>
        <v>24108</v>
      </c>
      <c r="I10" s="849">
        <f>INDEX('APROC data for BPT'!Q:Q,MATCH(A10,'APROC data for BPT'!A:A,0))/F10</f>
        <v>0.39702982170467099</v>
      </c>
      <c r="J10" s="781">
        <f t="shared" si="0"/>
        <v>230.38630778151136</v>
      </c>
      <c r="K10" s="782">
        <f t="shared" ca="1" si="1"/>
        <v>683.94840526428288</v>
      </c>
      <c r="L10" s="850">
        <f ca="1">INDEX('Compliance rates for SDEC'!J:J,MATCH(A10,'Compliance rates for SDEC'!A:A,0))</f>
        <v>0.55000000000000004</v>
      </c>
      <c r="M10" s="783">
        <f t="shared" ca="1" si="2"/>
        <v>453.56209748277149</v>
      </c>
      <c r="N10" s="784">
        <f t="shared" ca="1" si="3"/>
        <v>0</v>
      </c>
      <c r="O10" s="4"/>
    </row>
    <row r="11" spans="1:21" x14ac:dyDescent="0.4">
      <c r="A11" s="779" t="s">
        <v>1079</v>
      </c>
      <c r="B11" s="779" t="str">
        <f>INDEX('Currency Design1718'!B:B,MATCH(A11,'Currency Design1718'!A:A,0))</f>
        <v>Unspecified Chest Pain with CC Score 0-4</v>
      </c>
      <c r="C11" s="848" t="s">
        <v>114</v>
      </c>
      <c r="D11" s="848" t="s">
        <v>6522</v>
      </c>
      <c r="E11" s="848" t="s">
        <v>113</v>
      </c>
      <c r="F11" s="780">
        <f>INDEX('APROC data for BPT'!E:E,MATCH(A11,'APROC data for BPT'!A:A,0))</f>
        <v>346.46019930454383</v>
      </c>
      <c r="G11" s="780">
        <f>INDEX('APROC data for BPT'!L:L,MATCH(A11,'APROC data for BPT'!A:A,0))</f>
        <v>146795</v>
      </c>
      <c r="H11" s="780">
        <f>INDEX('APROC data for BPT'!M:M,MATCH(A11,'APROC data for BPT'!A:A,0))</f>
        <v>136422</v>
      </c>
      <c r="I11" s="849">
        <f>INDEX('APROC data for BPT'!Q:Q,MATCH(A11,'APROC data for BPT'!A:A,0))/F11</f>
        <v>0.66056707271069837</v>
      </c>
      <c r="J11" s="781">
        <f t="shared" si="0"/>
        <v>228.86019966536765</v>
      </c>
      <c r="K11" s="782">
        <f t="shared" ca="1" si="1"/>
        <v>419.69546319746144</v>
      </c>
      <c r="L11" s="850">
        <f ca="1">INDEX('Compliance rates for SDEC'!J:J,MATCH(A11,'Compliance rates for SDEC'!A:A,0))</f>
        <v>0.68</v>
      </c>
      <c r="M11" s="783">
        <f t="shared" ca="1" si="2"/>
        <v>190.83526353209379</v>
      </c>
      <c r="N11" s="784">
        <f t="shared" ca="1" si="3"/>
        <v>0</v>
      </c>
      <c r="O11" s="4"/>
    </row>
    <row r="12" spans="1:21" x14ac:dyDescent="0.4">
      <c r="A12" s="779" t="s">
        <v>1077</v>
      </c>
      <c r="B12" s="779" t="str">
        <f>INDEX('Currency Design1718'!B:B,MATCH(A12,'Currency Design1718'!A:A,0))</f>
        <v>Unspecified Chest Pain with CC Score 5-10</v>
      </c>
      <c r="C12" s="848" t="s">
        <v>114</v>
      </c>
      <c r="D12" s="848" t="s">
        <v>6522</v>
      </c>
      <c r="E12" s="848" t="s">
        <v>113</v>
      </c>
      <c r="F12" s="780">
        <f>INDEX('APROC data for BPT'!E:E,MATCH(A12,'APROC data for BPT'!A:A,0))</f>
        <v>507.73612206905489</v>
      </c>
      <c r="G12" s="780">
        <f>INDEX('APROC data for BPT'!L:L,MATCH(A12,'APROC data for BPT'!A:A,0))</f>
        <v>47900</v>
      </c>
      <c r="H12" s="780">
        <f>INDEX('APROC data for BPT'!M:M,MATCH(A12,'APROC data for BPT'!A:A,0))</f>
        <v>37871</v>
      </c>
      <c r="I12" s="849">
        <f>INDEX('APROC data for BPT'!Q:Q,MATCH(A12,'APROC data for BPT'!A:A,0))/F12</f>
        <v>0.45074634188473478</v>
      </c>
      <c r="J12" s="781">
        <f t="shared" si="0"/>
        <v>228.86019966536765</v>
      </c>
      <c r="K12" s="782">
        <f t="shared" ca="1" si="1"/>
        <v>631.32062988835344</v>
      </c>
      <c r="L12" s="850">
        <f ca="1">INDEX('Compliance rates for SDEC'!J:J,MATCH(A12,'Compliance rates for SDEC'!A:A,0))</f>
        <v>0.46</v>
      </c>
      <c r="M12" s="783">
        <f t="shared" ca="1" si="2"/>
        <v>402.46043022298579</v>
      </c>
      <c r="N12" s="784">
        <f t="shared" ca="1" si="3"/>
        <v>0</v>
      </c>
      <c r="O12" s="4"/>
    </row>
    <row r="13" spans="1:21" x14ac:dyDescent="0.4">
      <c r="A13" s="779" t="s">
        <v>1942</v>
      </c>
      <c r="B13" s="779" t="str">
        <f>INDEX('Currency Design1718'!B:B,MATCH(A13,'Currency Design1718'!A:A,0))</f>
        <v>Deep Vein Thrombosis with CC Score 0-2</v>
      </c>
      <c r="C13" s="848" t="s">
        <v>6536</v>
      </c>
      <c r="D13" s="848" t="s">
        <v>6800</v>
      </c>
      <c r="E13" s="848" t="s">
        <v>83</v>
      </c>
      <c r="F13" s="780">
        <f>INDEX('APROC data for BPT'!E:E,MATCH(A13,'APROC data for BPT'!A:A,0))</f>
        <v>360.96590545796482</v>
      </c>
      <c r="G13" s="780">
        <f>INDEX('APROC data for BPT'!L:L,MATCH(A13,'APROC data for BPT'!A:A,0))</f>
        <v>10345</v>
      </c>
      <c r="H13" s="780">
        <f>INDEX('APROC data for BPT'!M:M,MATCH(A13,'APROC data for BPT'!A:A,0))</f>
        <v>9101</v>
      </c>
      <c r="I13" s="849">
        <f>INDEX('APROC data for BPT'!Q:Q,MATCH(A13,'APROC data for BPT'!A:A,0))/F13</f>
        <v>0.65118986692914915</v>
      </c>
      <c r="J13" s="781">
        <f t="shared" si="0"/>
        <v>235.05733994113194</v>
      </c>
      <c r="K13" s="782">
        <f t="shared" ca="1" si="1"/>
        <v>400.92565324795726</v>
      </c>
      <c r="L13" s="850">
        <f ca="1">INDEX('Compliance rates for SDEC'!J:J,MATCH(A13,'Compliance rates for SDEC'!A:A,0))</f>
        <v>0.83</v>
      </c>
      <c r="M13" s="783">
        <f t="shared" ca="1" si="2"/>
        <v>165.86831330682531</v>
      </c>
      <c r="N13" s="784">
        <f t="shared" ca="1" si="3"/>
        <v>0</v>
      </c>
      <c r="O13" s="4"/>
    </row>
    <row r="14" spans="1:21" x14ac:dyDescent="0.4">
      <c r="A14" s="779" t="s">
        <v>1940</v>
      </c>
      <c r="B14" s="779" t="str">
        <f>INDEX('Currency Design1718'!B:B,MATCH(A14,'Currency Design1718'!A:A,0))</f>
        <v>Deep Vein Thrombosis with CC Score 3-5</v>
      </c>
      <c r="C14" s="848" t="s">
        <v>6536</v>
      </c>
      <c r="D14" s="848" t="s">
        <v>6800</v>
      </c>
      <c r="E14" s="848" t="s">
        <v>83</v>
      </c>
      <c r="F14" s="780">
        <f>INDEX('APROC data for BPT'!E:E,MATCH(A14,'APROC data for BPT'!A:A,0))</f>
        <v>858.238179400891</v>
      </c>
      <c r="G14" s="780">
        <f>INDEX('APROC data for BPT'!L:L,MATCH(A14,'APROC data for BPT'!A:A,0))</f>
        <v>4780</v>
      </c>
      <c r="H14" s="780">
        <f>INDEX('APROC data for BPT'!M:M,MATCH(A14,'APROC data for BPT'!A:A,0))</f>
        <v>3065</v>
      </c>
      <c r="I14" s="849">
        <f>INDEX('APROC data for BPT'!Q:Q,MATCH(A14,'APROC data for BPT'!A:A,0))/F14</f>
        <v>0.27388357402745478</v>
      </c>
      <c r="J14" s="781">
        <f t="shared" si="0"/>
        <v>235.05733994113194</v>
      </c>
      <c r="K14" s="782">
        <f t="shared" ca="1" si="1"/>
        <v>949.91054197793244</v>
      </c>
      <c r="L14" s="850">
        <f ca="1">INDEX('Compliance rates for SDEC'!J:J,MATCH(A14,'Compliance rates for SDEC'!A:A,0))</f>
        <v>0.61</v>
      </c>
      <c r="M14" s="783">
        <f t="shared" ca="1" si="2"/>
        <v>714.85320203680044</v>
      </c>
      <c r="N14" s="784">
        <f t="shared" ca="1" si="3"/>
        <v>0</v>
      </c>
      <c r="O14" s="4"/>
    </row>
    <row r="15" spans="1:21" ht="26.25" x14ac:dyDescent="0.4">
      <c r="A15" s="779" t="s">
        <v>1067</v>
      </c>
      <c r="B15" s="779" t="str">
        <f>INDEX('Currency Design1718'!B:B,MATCH(A15,'Currency Design1718'!A:A,0))</f>
        <v>Syncope or Collapse, with CC Score 0-3</v>
      </c>
      <c r="C15" s="848" t="s">
        <v>75</v>
      </c>
      <c r="D15" s="848" t="s">
        <v>6800</v>
      </c>
      <c r="E15" s="848" t="s">
        <v>74</v>
      </c>
      <c r="F15" s="780">
        <f>INDEX('APROC data for BPT'!E:E,MATCH(A15,'APROC data for BPT'!A:A,0))</f>
        <v>426.86035158875609</v>
      </c>
      <c r="G15" s="780">
        <f>INDEX('APROC data for BPT'!L:L,MATCH(A15,'APROC data for BPT'!A:A,0))</f>
        <v>34595</v>
      </c>
      <c r="H15" s="780">
        <f>INDEX('APROC data for BPT'!M:M,MATCH(A15,'APROC data for BPT'!A:A,0))</f>
        <v>28296</v>
      </c>
      <c r="I15" s="849">
        <f>INDEX('APROC data for BPT'!Q:Q,MATCH(A15,'APROC data for BPT'!A:A,0))/F15</f>
        <v>0.5361477092298681</v>
      </c>
      <c r="J15" s="781">
        <f t="shared" si="0"/>
        <v>228.86019966536767</v>
      </c>
      <c r="K15" s="782">
        <f t="shared" ca="1" si="1"/>
        <v>529.84744143817147</v>
      </c>
      <c r="L15" s="850">
        <f ca="1">INDEX('Compliance rates for SDEC'!J:J,MATCH(A15,'Compliance rates for SDEC'!A:A,0))</f>
        <v>0.55000000000000004</v>
      </c>
      <c r="M15" s="783">
        <f t="shared" ca="1" si="2"/>
        <v>300.98724177280383</v>
      </c>
      <c r="N15" s="784">
        <f t="shared" ca="1" si="3"/>
        <v>0</v>
      </c>
      <c r="O15" s="4"/>
    </row>
    <row r="16" spans="1:21" x14ac:dyDescent="0.4">
      <c r="A16" s="779" t="s">
        <v>1547</v>
      </c>
      <c r="B16" s="779" t="str">
        <f>INDEX('Currency Design1718'!B:B,MATCH(A16,'Currency Design1718'!A:A,0))</f>
        <v>Urinary Tract Stone Disease without Interventions, with CC Score 0-2</v>
      </c>
      <c r="C16" s="848" t="s">
        <v>90</v>
      </c>
      <c r="D16" s="848" t="s">
        <v>6800</v>
      </c>
      <c r="E16" s="848" t="s">
        <v>89</v>
      </c>
      <c r="F16" s="780">
        <f>INDEX('APROC data for BPT'!E:E,MATCH(A16,'APROC data for BPT'!A:A,0))</f>
        <v>467.48204143117647</v>
      </c>
      <c r="G16" s="780">
        <f>INDEX('APROC data for BPT'!L:L,MATCH(A16,'APROC data for BPT'!A:A,0))</f>
        <v>24100</v>
      </c>
      <c r="H16" s="780">
        <f>INDEX('APROC data for BPT'!M:M,MATCH(A16,'APROC data for BPT'!A:A,0))</f>
        <v>18754</v>
      </c>
      <c r="I16" s="849">
        <f>INDEX('APROC data for BPT'!Q:Q,MATCH(A16,'APROC data for BPT'!A:A,0))/F16</f>
        <v>0.46150614760840464</v>
      </c>
      <c r="J16" s="781">
        <f t="shared" si="0"/>
        <v>215.74583601701485</v>
      </c>
      <c r="K16" s="782">
        <f t="shared" ca="1" si="1"/>
        <v>566.72512599900324</v>
      </c>
      <c r="L16" s="850">
        <f ca="1">INDEX('Compliance rates for SDEC'!J:J,MATCH(A16,'Compliance rates for SDEC'!A:A,0))</f>
        <v>0.54</v>
      </c>
      <c r="M16" s="783">
        <f t="shared" ca="1" si="2"/>
        <v>350.97928998198836</v>
      </c>
      <c r="N16" s="784">
        <f t="shared" ca="1" si="3"/>
        <v>0</v>
      </c>
      <c r="O16" s="4"/>
    </row>
    <row r="17" spans="1:15" ht="39.4" x14ac:dyDescent="0.4">
      <c r="A17" s="779" t="s">
        <v>1061</v>
      </c>
      <c r="B17" s="779" t="str">
        <f>INDEX('Currency Design1718'!B:B,MATCH(A17,'Currency Design1718'!A:A,0))</f>
        <v>Arrhythmia or Conduction Disorders, with CC Score 0-3</v>
      </c>
      <c r="C17" s="848" t="s">
        <v>6537</v>
      </c>
      <c r="D17" s="848" t="s">
        <v>6800</v>
      </c>
      <c r="E17" s="848" t="s">
        <v>66</v>
      </c>
      <c r="F17" s="780">
        <f>INDEX('APROC data for BPT'!E:E,MATCH(A17,'APROC data for BPT'!A:A,0))</f>
        <v>525.37691283750246</v>
      </c>
      <c r="G17" s="780">
        <f>INDEX('APROC data for BPT'!L:L,MATCH(A17,'APROC data for BPT'!A:A,0))</f>
        <v>49152</v>
      </c>
      <c r="H17" s="780">
        <f>INDEX('APROC data for BPT'!M:M,MATCH(A17,'APROC data for BPT'!A:A,0))</f>
        <v>37963</v>
      </c>
      <c r="I17" s="849">
        <f>INDEX('APROC data for BPT'!Q:Q,MATCH(A17,'APROC data for BPT'!A:A,0))/F17</f>
        <v>0.43561145165157539</v>
      </c>
      <c r="J17" s="781">
        <f t="shared" si="0"/>
        <v>228.86019966536765</v>
      </c>
      <c r="K17" s="782">
        <f t="shared" ca="1" si="1"/>
        <v>642.09561466683999</v>
      </c>
      <c r="L17" s="850">
        <f ca="1">INDEX('Compliance rates for SDEC'!J:J,MATCH(A17,'Compliance rates for SDEC'!A:A,0))</f>
        <v>0.49</v>
      </c>
      <c r="M17" s="783">
        <f t="shared" ca="1" si="2"/>
        <v>413.23541500147235</v>
      </c>
      <c r="N17" s="784">
        <f t="shared" ca="1" si="3"/>
        <v>0</v>
      </c>
      <c r="O17" s="4"/>
    </row>
    <row r="18" spans="1:15" ht="39.4" x14ac:dyDescent="0.4">
      <c r="A18" s="779" t="s">
        <v>1059</v>
      </c>
      <c r="B18" s="779" t="str">
        <f>INDEX('Currency Design1718'!B:B,MATCH(A18,'Currency Design1718'!A:A,0))</f>
        <v>Arrhythmia or Conduction Disorders, with CC Score 4-6</v>
      </c>
      <c r="C18" s="848" t="s">
        <v>6537</v>
      </c>
      <c r="D18" s="848" t="s">
        <v>6800</v>
      </c>
      <c r="E18" s="848" t="s">
        <v>66</v>
      </c>
      <c r="F18" s="780">
        <f>INDEX('APROC data for BPT'!E:E,MATCH(A18,'APROC data for BPT'!A:A,0))</f>
        <v>935.91060935696339</v>
      </c>
      <c r="G18" s="780">
        <f>INDEX('APROC data for BPT'!L:L,MATCH(A18,'APROC data for BPT'!A:A,0))</f>
        <v>26224</v>
      </c>
      <c r="H18" s="780">
        <f>INDEX('APROC data for BPT'!M:M,MATCH(A18,'APROC data for BPT'!A:A,0))</f>
        <v>14114</v>
      </c>
      <c r="I18" s="849">
        <f>INDEX('APROC data for BPT'!Q:Q,MATCH(A18,'APROC data for BPT'!A:A,0))/F18</f>
        <v>0.24453211383361786</v>
      </c>
      <c r="J18" s="781">
        <f t="shared" si="0"/>
        <v>228.86019966536765</v>
      </c>
      <c r="K18" s="782">
        <f t="shared" ca="1" si="1"/>
        <v>1102.9785551126818</v>
      </c>
      <c r="L18" s="850">
        <f ca="1">INDEX('Compliance rates for SDEC'!J:J,MATCH(A18,'Compliance rates for SDEC'!A:A,0))</f>
        <v>0.27</v>
      </c>
      <c r="M18" s="783">
        <f t="shared" ca="1" si="2"/>
        <v>874.11835544731412</v>
      </c>
      <c r="N18" s="784">
        <f t="shared" ca="1" si="3"/>
        <v>0</v>
      </c>
      <c r="O18" s="4"/>
    </row>
    <row r="19" spans="1:15" ht="26.25" x14ac:dyDescent="0.4">
      <c r="A19" s="779" t="s">
        <v>1499</v>
      </c>
      <c r="B19" s="779" t="str">
        <f>INDEX('Currency Design1718'!B:B,MATCH(A19,'Currency Design1718'!A:A,0))</f>
        <v>Urinary Incontinence or Other Urinary Problems, without Interventions, with CC Score 0-1</v>
      </c>
      <c r="C19" s="848" t="s">
        <v>50</v>
      </c>
      <c r="D19" s="848" t="s">
        <v>6800</v>
      </c>
      <c r="E19" s="848" t="s">
        <v>49</v>
      </c>
      <c r="F19" s="780">
        <f>INDEX('APROC data for BPT'!E:E,MATCH(A19,'APROC data for BPT'!A:A,0))</f>
        <v>420.68271353900604</v>
      </c>
      <c r="G19" s="780">
        <f>INDEX('APROC data for BPT'!L:L,MATCH(A19,'APROC data for BPT'!A:A,0))</f>
        <v>3136</v>
      </c>
      <c r="H19" s="780">
        <f>INDEX('APROC data for BPT'!M:M,MATCH(A19,'APROC data for BPT'!A:A,0))</f>
        <v>2479</v>
      </c>
      <c r="I19" s="849">
        <f>INDEX('APROC data for BPT'!Q:Q,MATCH(A19,'APROC data for BPT'!A:A,0))/F19</f>
        <v>0.51284692494741813</v>
      </c>
      <c r="J19" s="781">
        <f t="shared" si="0"/>
        <v>215.74583601701482</v>
      </c>
      <c r="K19" s="782">
        <f t="shared" ca="1" si="1"/>
        <v>494.03629778479109</v>
      </c>
      <c r="L19" s="850">
        <f ca="1">INDEX('Compliance rates for SDEC'!J:J,MATCH(A19,'Compliance rates for SDEC'!A:A,0))</f>
        <v>0.66</v>
      </c>
      <c r="M19" s="783">
        <f t="shared" ca="1" si="2"/>
        <v>278.29046176777626</v>
      </c>
      <c r="N19" s="784">
        <f t="shared" ca="1" si="3"/>
        <v>0</v>
      </c>
      <c r="O19" s="4"/>
    </row>
    <row r="20" spans="1:15" ht="26.25" x14ac:dyDescent="0.4">
      <c r="A20" s="779" t="s">
        <v>1497</v>
      </c>
      <c r="B20" s="779" t="str">
        <f>INDEX('Currency Design1718'!B:B,MATCH(A20,'Currency Design1718'!A:A,0))</f>
        <v>Urinary Incontinence or Other Urinary Problems, without Interventions, with CC Score 2-4</v>
      </c>
      <c r="C20" s="848" t="s">
        <v>50</v>
      </c>
      <c r="D20" s="848" t="s">
        <v>6800</v>
      </c>
      <c r="E20" s="848" t="s">
        <v>49</v>
      </c>
      <c r="F20" s="780">
        <f>INDEX('APROC data for BPT'!E:E,MATCH(A20,'APROC data for BPT'!A:A,0))</f>
        <v>716.50550045245632</v>
      </c>
      <c r="G20" s="780">
        <f>INDEX('APROC data for BPT'!L:L,MATCH(A20,'APROC data for BPT'!A:A,0))</f>
        <v>2508</v>
      </c>
      <c r="H20" s="780">
        <f>INDEX('APROC data for BPT'!M:M,MATCH(A20,'APROC data for BPT'!A:A,0))</f>
        <v>1535</v>
      </c>
      <c r="I20" s="849">
        <f>INDEX('APROC data for BPT'!Q:Q,MATCH(A20,'APROC data for BPT'!A:A,0))/F20</f>
        <v>0.30110841560989615</v>
      </c>
      <c r="J20" s="781">
        <f t="shared" si="0"/>
        <v>215.74583601701485</v>
      </c>
      <c r="K20" s="782">
        <f t="shared" ca="1" si="1"/>
        <v>830.85079354147422</v>
      </c>
      <c r="L20" s="850">
        <f ca="1">INDEX('Compliance rates for SDEC'!J:J,MATCH(A20,'Compliance rates for SDEC'!A:A,0))</f>
        <v>0.47</v>
      </c>
      <c r="M20" s="783">
        <f t="shared" ca="1" si="2"/>
        <v>615.10495752445934</v>
      </c>
      <c r="N20" s="784">
        <f t="shared" ca="1" si="3"/>
        <v>0</v>
      </c>
      <c r="O20" s="4"/>
    </row>
    <row r="21" spans="1:15" x14ac:dyDescent="0.4">
      <c r="A21" s="779" t="s">
        <v>815</v>
      </c>
      <c r="B21" s="779" t="str">
        <f>INDEX('Currency Design1718'!B:B,MATCH(A21,'Currency Design1718'!A:A,0))</f>
        <v>Muscular, Balance, Cranial or Peripheral Nerve Disorders, Epilepsy or Head Injury, with CC Score 0-2</v>
      </c>
      <c r="C21" s="848" t="s">
        <v>6801</v>
      </c>
      <c r="D21" s="848" t="s">
        <v>6522</v>
      </c>
      <c r="E21" s="848" t="s">
        <v>141</v>
      </c>
      <c r="F21" s="780">
        <f>INDEX('APROC data for BPT'!E:E,MATCH(A21,'APROC data for BPT'!A:A,0))</f>
        <v>552.13215115709977</v>
      </c>
      <c r="G21" s="780">
        <f>INDEX('APROC data for BPT'!L:L,MATCH(A21,'APROC data for BPT'!A:A,0))</f>
        <v>38288</v>
      </c>
      <c r="H21" s="780">
        <f>INDEX('APROC data for BPT'!M:M,MATCH(A21,'APROC data for BPT'!A:A,0))</f>
        <v>29056</v>
      </c>
      <c r="I21" s="849">
        <f>INDEX('APROC data for BPT'!Q:Q,MATCH(A21,'APROC data for BPT'!A:A,0))/F21</f>
        <v>0.43544444497581114</v>
      </c>
      <c r="J21" s="781">
        <f t="shared" si="0"/>
        <v>240.42287811390398</v>
      </c>
      <c r="K21" s="782">
        <f t="shared" ca="1" si="1"/>
        <v>669.93936143291273</v>
      </c>
      <c r="L21" s="850">
        <f ca="1">INDEX('Compliance rates for SDEC'!J:J,MATCH(A21,'Compliance rates for SDEC'!A:A,0))</f>
        <v>0.51</v>
      </c>
      <c r="M21" s="783">
        <f t="shared" ca="1" si="2"/>
        <v>429.51648331900878</v>
      </c>
      <c r="N21" s="784">
        <f t="shared" ca="1" si="3"/>
        <v>0</v>
      </c>
      <c r="O21" s="4"/>
    </row>
    <row r="22" spans="1:15" x14ac:dyDescent="0.4">
      <c r="A22" s="779" t="s">
        <v>813</v>
      </c>
      <c r="B22" s="779" t="str">
        <f>INDEX('Currency Design1718'!B:B,MATCH(A22,'Currency Design1718'!A:A,0))</f>
        <v>Muscular, Balance, Cranial or Peripheral Nerve Disorders, Epilepsy or Head Injury, with CC Score 3-5</v>
      </c>
      <c r="C22" s="848" t="s">
        <v>6801</v>
      </c>
      <c r="D22" s="848" t="s">
        <v>6522</v>
      </c>
      <c r="E22" s="848" t="s">
        <v>141</v>
      </c>
      <c r="F22" s="780">
        <f>INDEX('APROC data for BPT'!E:E,MATCH(A22,'APROC data for BPT'!A:A,0))</f>
        <v>919.52425248829547</v>
      </c>
      <c r="G22" s="780">
        <f>INDEX('APROC data for BPT'!L:L,MATCH(A22,'APROC data for BPT'!A:A,0))</f>
        <v>34927</v>
      </c>
      <c r="H22" s="780">
        <f>INDEX('APROC data for BPT'!M:M,MATCH(A22,'APROC data for BPT'!A:A,0))</f>
        <v>20504</v>
      </c>
      <c r="I22" s="849">
        <f>INDEX('APROC data for BPT'!Q:Q,MATCH(A22,'APROC data for BPT'!A:A,0))/F22</f>
        <v>0.26146442300276829</v>
      </c>
      <c r="J22" s="781">
        <f t="shared" si="0"/>
        <v>240.42287811390401</v>
      </c>
      <c r="K22" s="782">
        <f t="shared" ca="1" si="1"/>
        <v>1078.203352043472</v>
      </c>
      <c r="L22" s="850">
        <f ca="1">INDEX('Compliance rates for SDEC'!J:J,MATCH(A22,'Compliance rates for SDEC'!A:A,0))</f>
        <v>0.34</v>
      </c>
      <c r="M22" s="783">
        <f t="shared" ca="1" si="2"/>
        <v>837.78047392956796</v>
      </c>
      <c r="N22" s="784">
        <f t="shared" ca="1" si="3"/>
        <v>0</v>
      </c>
      <c r="O22" s="4"/>
    </row>
    <row r="23" spans="1:15" x14ac:dyDescent="0.4">
      <c r="A23" s="779" t="s">
        <v>811</v>
      </c>
      <c r="B23" s="779" t="str">
        <f>INDEX('Currency Design1718'!B:B,MATCH(A23,'Currency Design1718'!A:A,0))</f>
        <v>Muscular, Balance, Cranial or Peripheral Nerve Disorders, Epilepsy or Head Injury, with CC Score 6-8</v>
      </c>
      <c r="C23" s="848" t="s">
        <v>6801</v>
      </c>
      <c r="D23" s="848" t="s">
        <v>6522</v>
      </c>
      <c r="E23" s="848" t="s">
        <v>141</v>
      </c>
      <c r="F23" s="780">
        <f>INDEX('APROC data for BPT'!E:E,MATCH(A23,'APROC data for BPT'!A:A,0))</f>
        <v>1492.3924230667008</v>
      </c>
      <c r="G23" s="780">
        <f>INDEX('APROC data for BPT'!L:L,MATCH(A23,'APROC data for BPT'!A:A,0))</f>
        <v>20096</v>
      </c>
      <c r="H23" s="780">
        <f>INDEX('APROC data for BPT'!M:M,MATCH(A23,'APROC data for BPT'!A:A,0))</f>
        <v>8114</v>
      </c>
      <c r="I23" s="849">
        <f>INDEX('APROC data for BPT'!Q:Q,MATCH(A23,'APROC data for BPT'!A:A,0))/F23</f>
        <v>0.16109896726751108</v>
      </c>
      <c r="J23" s="781">
        <f t="shared" si="0"/>
        <v>240.42287811390398</v>
      </c>
      <c r="K23" s="782">
        <f t="shared" ca="1" si="1"/>
        <v>1684.7307255578239</v>
      </c>
      <c r="L23" s="850">
        <f ca="1">INDEX('Compliance rates for SDEC'!J:J,MATCH(A23,'Compliance rates for SDEC'!A:A,0))</f>
        <v>0.2</v>
      </c>
      <c r="M23" s="783">
        <f t="shared" ca="1" si="2"/>
        <v>1444.3078474439199</v>
      </c>
      <c r="N23" s="784">
        <f t="shared" ca="1" si="3"/>
        <v>0</v>
      </c>
      <c r="O23" s="4"/>
    </row>
    <row r="24" spans="1:15" ht="12.75" customHeight="1" x14ac:dyDescent="0.4">
      <c r="A24" s="785" t="s">
        <v>4448</v>
      </c>
      <c r="B24" s="779" t="str">
        <f>INDEX('Currency Design1718'!B:B,MATCH(A24,'Currency Design1718'!A:A,0))</f>
        <v>Asthma without Interventions, with CC Score 3-5</v>
      </c>
      <c r="C24" s="848" t="s">
        <v>130</v>
      </c>
      <c r="D24" s="848" t="s">
        <v>6800</v>
      </c>
      <c r="E24" s="848" t="s">
        <v>129</v>
      </c>
      <c r="F24" s="780">
        <f>INDEX('APROC data for BPT'!E:E,MATCH(A24,'APROC data for BPT'!A:A,0))</f>
        <v>1307.5885616803018</v>
      </c>
      <c r="G24" s="780">
        <f>INDEX('APROC data for BPT'!L:L,MATCH(A24,'APROC data for BPT'!A:A,0))</f>
        <v>9086</v>
      </c>
      <c r="H24" s="780">
        <f>INDEX('APROC data for BPT'!M:M,MATCH(A24,'APROC data for BPT'!A:A,0))</f>
        <v>3050</v>
      </c>
      <c r="I24" s="849">
        <f>INDEX('APROC data for BPT'!Q:Q,MATCH(A24,'APROC data for BPT'!A:A,0))/F24</f>
        <v>0.15874379625059759</v>
      </c>
      <c r="J24" s="781">
        <f t="shared" si="0"/>
        <v>207.5715722149898</v>
      </c>
      <c r="K24" s="782">
        <f t="shared" ca="1" si="1"/>
        <v>1473.6458194522936</v>
      </c>
      <c r="L24" s="850">
        <f ca="1">INDEX('Compliance rates for SDEC'!J:J,MATCH(A24,'Compliance rates for SDEC'!A:A,0))</f>
        <v>0.2</v>
      </c>
      <c r="M24" s="783">
        <f t="shared" ca="1" si="2"/>
        <v>1266.0742472373038</v>
      </c>
      <c r="N24" s="784">
        <f t="shared" ca="1" si="3"/>
        <v>0</v>
      </c>
      <c r="O24" s="4"/>
    </row>
    <row r="25" spans="1:15" ht="12.75" customHeight="1" x14ac:dyDescent="0.4">
      <c r="A25" s="785" t="s">
        <v>4449</v>
      </c>
      <c r="B25" s="779" t="str">
        <f>INDEX('Currency Design1718'!B:B,MATCH(A25,'Currency Design1718'!A:A,0))</f>
        <v>Asthma without Interventions, with CC Score 0-2</v>
      </c>
      <c r="C25" s="848" t="s">
        <v>130</v>
      </c>
      <c r="D25" s="848" t="s">
        <v>6800</v>
      </c>
      <c r="E25" s="848" t="s">
        <v>129</v>
      </c>
      <c r="F25" s="780">
        <f>INDEX('APROC data for BPT'!E:E,MATCH(A25,'APROC data for BPT'!A:A,0))</f>
        <v>1046.0708493442417</v>
      </c>
      <c r="G25" s="780">
        <f>INDEX('APROC data for BPT'!L:L,MATCH(A25,'APROC data for BPT'!A:A,0))</f>
        <v>24629</v>
      </c>
      <c r="H25" s="780">
        <f>INDEX('APROC data for BPT'!M:M,MATCH(A25,'APROC data for BPT'!A:A,0))</f>
        <v>13019</v>
      </c>
      <c r="I25" s="849">
        <f>INDEX('APROC data for BPT'!Q:Q,MATCH(A25,'APROC data for BPT'!A:A,0))/F25</f>
        <v>0.19842974531324695</v>
      </c>
      <c r="J25" s="781">
        <f t="shared" si="0"/>
        <v>207.5715722149898</v>
      </c>
      <c r="K25" s="782">
        <f t="shared" ca="1" si="1"/>
        <v>1180.992371283985</v>
      </c>
      <c r="L25" s="850">
        <f ca="1">INDEX('Compliance rates for SDEC'!J:J,MATCH(A25,'Compliance rates for SDEC'!A:A,0))</f>
        <v>0.35</v>
      </c>
      <c r="M25" s="783">
        <f t="shared" ca="1" si="2"/>
        <v>973.42079906899517</v>
      </c>
      <c r="N25" s="784">
        <f t="shared" ca="1" si="3"/>
        <v>0</v>
      </c>
      <c r="O25" s="4"/>
    </row>
    <row r="26" spans="1:15" ht="25.5" customHeight="1" x14ac:dyDescent="0.4">
      <c r="A26" s="785" t="s">
        <v>4440</v>
      </c>
      <c r="B26" s="779" t="str">
        <f>INDEX('Currency Design1718'!B:B,MATCH(A26,'Currency Design1718'!A:A,0))</f>
        <v>Lobar, Atypical or Viral Pneumonia, without Interventions, with CC Score 0-3</v>
      </c>
      <c r="C26" s="848" t="s">
        <v>71</v>
      </c>
      <c r="D26" s="848" t="s">
        <v>6800</v>
      </c>
      <c r="E26" s="848" t="s">
        <v>70</v>
      </c>
      <c r="F26" s="780">
        <f>INDEX('APROC data for BPT'!E:E,MATCH(A26,'APROC data for BPT'!A:A,0))</f>
        <v>1481.9337032376754</v>
      </c>
      <c r="G26" s="780">
        <f>INDEX('APROC data for BPT'!L:L,MATCH(A26,'APROC data for BPT'!A:A,0))</f>
        <v>47974</v>
      </c>
      <c r="H26" s="780">
        <f>INDEX('APROC data for BPT'!M:M,MATCH(A26,'APROC data for BPT'!A:A,0))</f>
        <v>15379</v>
      </c>
      <c r="I26" s="849">
        <f>INDEX('APROC data for BPT'!Q:Q,MATCH(A26,'APROC data for BPT'!A:A,0))/F26</f>
        <v>0.14006805551523316</v>
      </c>
      <c r="J26" s="781">
        <f t="shared" si="0"/>
        <v>207.57157221498977</v>
      </c>
      <c r="K26" s="782">
        <f t="shared" ca="1" si="1"/>
        <v>1652.142392453967</v>
      </c>
      <c r="L26" s="850">
        <f ca="1">INDEX('Compliance rates for SDEC'!J:J,MATCH(A26,'Compliance rates for SDEC'!A:A,0))</f>
        <v>0.18</v>
      </c>
      <c r="M26" s="783">
        <f t="shared" ca="1" si="2"/>
        <v>1444.5708202389771</v>
      </c>
      <c r="N26" s="784">
        <f t="shared" ca="1" si="3"/>
        <v>0</v>
      </c>
      <c r="O26" s="4"/>
    </row>
    <row r="27" spans="1:15" ht="25.5" customHeight="1" x14ac:dyDescent="0.4">
      <c r="A27" s="785" t="s">
        <v>4487</v>
      </c>
      <c r="B27" s="779" t="str">
        <f>INDEX('Currency Design1718'!B:B,MATCH(A27,'Currency Design1718'!A:A,0))</f>
        <v>Unspecified Acute Lower Respiratory Infection without Interventions, with CC Score 0-4</v>
      </c>
      <c r="C27" s="848" t="s">
        <v>124</v>
      </c>
      <c r="D27" s="848" t="s">
        <v>6800</v>
      </c>
      <c r="E27" s="848" t="s">
        <v>123</v>
      </c>
      <c r="F27" s="780">
        <f>INDEX('APROC data for BPT'!E:E,MATCH(A27,'APROC data for BPT'!A:A,0))</f>
        <v>958.89827856555462</v>
      </c>
      <c r="G27" s="780">
        <f>INDEX('APROC data for BPT'!L:L,MATCH(A27,'APROC data for BPT'!A:A,0))</f>
        <v>42807</v>
      </c>
      <c r="H27" s="780">
        <f>INDEX('APROC data for BPT'!M:M,MATCH(A27,'APROC data for BPT'!A:A,0))</f>
        <v>24326</v>
      </c>
      <c r="I27" s="849">
        <f>INDEX('APROC data for BPT'!Q:Q,MATCH(A27,'APROC data for BPT'!A:A,0))/F27</f>
        <v>0.21646881306899673</v>
      </c>
      <c r="J27" s="781">
        <f t="shared" si="0"/>
        <v>207.5715722149898</v>
      </c>
      <c r="K27" s="782">
        <f t="shared" ca="1" si="1"/>
        <v>1089.6683690609982</v>
      </c>
      <c r="L27" s="850">
        <f ca="1">INDEX('Compliance rates for SDEC'!J:J,MATCH(A27,'Compliance rates for SDEC'!A:A,0))</f>
        <v>0.37</v>
      </c>
      <c r="M27" s="783">
        <f t="shared" ca="1" si="2"/>
        <v>882.09679684600837</v>
      </c>
      <c r="N27" s="784">
        <f t="shared" ca="1" si="3"/>
        <v>0</v>
      </c>
      <c r="O27" s="4"/>
    </row>
    <row r="28" spans="1:15" ht="12.75" customHeight="1" x14ac:dyDescent="0.4">
      <c r="A28" s="785" t="s">
        <v>4422</v>
      </c>
      <c r="B28" s="779" t="str">
        <f>INDEX('Currency Design1718'!B:B,MATCH(A28,'Currency Design1718'!A:A,0))</f>
        <v>Pulmonary Embolus without Interventions, with CC Score 3-5</v>
      </c>
      <c r="C28" s="848" t="s">
        <v>120</v>
      </c>
      <c r="D28" s="848" t="s">
        <v>6800</v>
      </c>
      <c r="E28" s="848" t="s">
        <v>119</v>
      </c>
      <c r="F28" s="780">
        <f>INDEX('APROC data for BPT'!E:E,MATCH(A28,'APROC data for BPT'!A:A,0))</f>
        <v>1627.0620045094856</v>
      </c>
      <c r="G28" s="780">
        <f>INDEX('APROC data for BPT'!L:L,MATCH(A28,'APROC data for BPT'!A:A,0))</f>
        <v>8174</v>
      </c>
      <c r="H28" s="780">
        <f>INDEX('APROC data for BPT'!M:M,MATCH(A28,'APROC data for BPT'!A:A,0))</f>
        <v>2310</v>
      </c>
      <c r="I28" s="849">
        <f>INDEX('APROC data for BPT'!Q:Q,MATCH(A28,'APROC data for BPT'!A:A,0))/F28</f>
        <v>0.12757446958978488</v>
      </c>
      <c r="J28" s="781">
        <f t="shared" si="0"/>
        <v>207.5715722149898</v>
      </c>
      <c r="K28" s="782">
        <f t="shared" ca="1" si="1"/>
        <v>1793.1192622814774</v>
      </c>
      <c r="L28" s="850">
        <f ca="1">INDEX('Compliance rates for SDEC'!J:J,MATCH(A28,'Compliance rates for SDEC'!A:A,0))</f>
        <v>0.2</v>
      </c>
      <c r="M28" s="783">
        <f t="shared" ca="1" si="2"/>
        <v>1585.5476900664876</v>
      </c>
      <c r="N28" s="784">
        <f t="shared" ca="1" si="3"/>
        <v>0</v>
      </c>
      <c r="O28" s="4"/>
    </row>
    <row r="29" spans="1:15" ht="12.75" customHeight="1" x14ac:dyDescent="0.4">
      <c r="A29" s="785" t="s">
        <v>4423</v>
      </c>
      <c r="B29" s="779" t="str">
        <f>INDEX('Currency Design1718'!B:B,MATCH(A29,'Currency Design1718'!A:A,0))</f>
        <v>Pulmonary Embolus without Interventions, with CC Score 0-2</v>
      </c>
      <c r="C29" s="848" t="s">
        <v>120</v>
      </c>
      <c r="D29" s="848" t="s">
        <v>6800</v>
      </c>
      <c r="E29" s="848" t="s">
        <v>119</v>
      </c>
      <c r="F29" s="780">
        <f>INDEX('APROC data for BPT'!E:E,MATCH(A29,'APROC data for BPT'!A:A,0))</f>
        <v>1029.722184121993</v>
      </c>
      <c r="G29" s="780">
        <f>INDEX('APROC data for BPT'!L:L,MATCH(A29,'APROC data for BPT'!A:A,0))</f>
        <v>9149</v>
      </c>
      <c r="H29" s="780">
        <f>INDEX('APROC data for BPT'!M:M,MATCH(A29,'APROC data for BPT'!A:A,0))</f>
        <v>4572</v>
      </c>
      <c r="I29" s="849">
        <f>INDEX('APROC data for BPT'!Q:Q,MATCH(A29,'APROC data for BPT'!A:A,0))/F29</f>
        <v>0.20158016930749006</v>
      </c>
      <c r="J29" s="781">
        <f t="shared" si="0"/>
        <v>207.5715722149898</v>
      </c>
      <c r="K29" s="782">
        <f t="shared" ca="1" si="1"/>
        <v>1152.1894117288371</v>
      </c>
      <c r="L29" s="850">
        <f ca="1">INDEX('Compliance rates for SDEC'!J:J,MATCH(A29,'Compliance rates for SDEC'!A:A,0))</f>
        <v>0.41</v>
      </c>
      <c r="M29" s="783">
        <f t="shared" ca="1" si="2"/>
        <v>944.61783951384723</v>
      </c>
      <c r="N29" s="784">
        <f t="shared" ca="1" si="3"/>
        <v>0</v>
      </c>
      <c r="O29" s="4"/>
    </row>
    <row r="30" spans="1:15" ht="12.75" customHeight="1" x14ac:dyDescent="0.4">
      <c r="A30" s="785" t="s">
        <v>5107</v>
      </c>
      <c r="B30" s="779" t="str">
        <f>INDEX('Currency Design1718'!B:B,MATCH(A30,'Currency Design1718'!A:A,0))</f>
        <v>Poisoning Diagnosis without Interventions, with CC Score 0-1</v>
      </c>
      <c r="C30" s="848" t="s">
        <v>2002</v>
      </c>
      <c r="D30" s="848" t="s">
        <v>6800</v>
      </c>
      <c r="E30" s="848" t="s">
        <v>80</v>
      </c>
      <c r="F30" s="780">
        <f>INDEX('APROC data for BPT'!E:E,MATCH(A30,'APROC data for BPT'!A:A,0))</f>
        <v>451.9404997760854</v>
      </c>
      <c r="G30" s="780">
        <f>INDEX('APROC data for BPT'!L:L,MATCH(A30,'APROC data for BPT'!A:A,0))</f>
        <v>80545</v>
      </c>
      <c r="H30" s="780">
        <f>INDEX('APROC data for BPT'!M:M,MATCH(A30,'APROC data for BPT'!A:A,0))</f>
        <v>64995</v>
      </c>
      <c r="I30" s="849">
        <f>INDEX('APROC data for BPT'!Q:Q,MATCH(A30,'APROC data for BPT'!A:A,0))/F30</f>
        <v>0.48276575820545081</v>
      </c>
      <c r="J30" s="781">
        <f t="shared" si="0"/>
        <v>218.18139803815225</v>
      </c>
      <c r="K30" s="782">
        <f t="shared" ca="1" si="1"/>
        <v>563.21301277554301</v>
      </c>
      <c r="L30" s="850">
        <f ca="1">INDEX('Compliance rates for SDEC'!J:J,MATCH(A30,'Compliance rates for SDEC'!A:A,0))</f>
        <v>0.49</v>
      </c>
      <c r="M30" s="783">
        <f t="shared" ca="1" si="2"/>
        <v>345.03161473739078</v>
      </c>
      <c r="N30" s="784">
        <f t="shared" ca="1" si="3"/>
        <v>0</v>
      </c>
      <c r="O30" s="4"/>
    </row>
    <row r="31" spans="1:15" ht="12.75" customHeight="1" x14ac:dyDescent="0.4">
      <c r="A31" s="785" t="s">
        <v>985</v>
      </c>
      <c r="B31" s="779" t="str">
        <f>INDEX('Currency Design1718'!B:B,MATCH(A31,'Currency Design1718'!A:A,0))</f>
        <v>Non-Malignant, Ear, Nose, Mouth, Throat or Neck Disorders, without Interventions, with CC Score 1-4</v>
      </c>
      <c r="C31" s="848" t="s">
        <v>61</v>
      </c>
      <c r="D31" s="848" t="s">
        <v>6522</v>
      </c>
      <c r="E31" s="848" t="s">
        <v>60</v>
      </c>
      <c r="F31" s="780">
        <f>INDEX('APROC data for BPT'!E:E,MATCH(A31,'APROC data for BPT'!A:A,0))</f>
        <v>477.90733657905776</v>
      </c>
      <c r="G31" s="780">
        <f>INDEX('APROC data for BPT'!L:L,MATCH(A31,'APROC data for BPT'!A:A,0))</f>
        <v>58826</v>
      </c>
      <c r="H31" s="780">
        <f>INDEX('APROC data for BPT'!M:M,MATCH(A31,'APROC data for BPT'!A:A,0))</f>
        <v>46324</v>
      </c>
      <c r="I31" s="849">
        <f>INDEX('APROC data for BPT'!Q:Q,MATCH(A31,'APROC data for BPT'!A:A,0))/F31</f>
        <v>0.50353486321134477</v>
      </c>
      <c r="J31" s="781">
        <f t="shared" si="0"/>
        <v>240.64300535203395</v>
      </c>
      <c r="K31" s="782">
        <f t="shared" ca="1" si="1"/>
        <v>591.00954909451366</v>
      </c>
      <c r="L31" s="850">
        <f ca="1">INDEX('Compliance rates for SDEC'!J:J,MATCH(A31,'Compliance rates for SDEC'!A:A,0))</f>
        <v>0.53</v>
      </c>
      <c r="M31" s="783">
        <f t="shared" ca="1" si="2"/>
        <v>350.36654374247973</v>
      </c>
      <c r="N31" s="784">
        <f t="shared" ca="1" si="3"/>
        <v>0</v>
      </c>
      <c r="O31" s="4"/>
    </row>
    <row r="32" spans="1:15" ht="12.75" customHeight="1" x14ac:dyDescent="0.4">
      <c r="A32" s="785" t="s">
        <v>986</v>
      </c>
      <c r="B32" s="779" t="str">
        <f>INDEX('Currency Design1718'!B:B,MATCH(A32,'Currency Design1718'!A:A,0))</f>
        <v>Non-Malignant, Ear, Nose, Mouth, Throat or Neck Disorders, without Interventions, with CC Score 0</v>
      </c>
      <c r="C32" s="848" t="s">
        <v>61</v>
      </c>
      <c r="D32" s="848" t="s">
        <v>6522</v>
      </c>
      <c r="E32" s="848" t="s">
        <v>60</v>
      </c>
      <c r="F32" s="780">
        <f>INDEX('APROC data for BPT'!E:E,MATCH(A32,'APROC data for BPT'!A:A,0))</f>
        <v>405.13247562155436</v>
      </c>
      <c r="G32" s="780">
        <f>INDEX('APROC data for BPT'!L:L,MATCH(A32,'APROC data for BPT'!A:A,0))</f>
        <v>36696</v>
      </c>
      <c r="H32" s="780">
        <f>INDEX('APROC data for BPT'!M:M,MATCH(A32,'APROC data for BPT'!A:A,0))</f>
        <v>30759</v>
      </c>
      <c r="I32" s="849">
        <f>INDEX('APROC data for BPT'!Q:Q,MATCH(A32,'APROC data for BPT'!A:A,0))/F32</f>
        <v>0.59398596714035179</v>
      </c>
      <c r="J32" s="781">
        <f t="shared" si="0"/>
        <v>240.64300535203395</v>
      </c>
      <c r="K32" s="782">
        <f t="shared" ca="1" si="1"/>
        <v>503.79610781588826</v>
      </c>
      <c r="L32" s="850">
        <f ca="1">INDEX('Compliance rates for SDEC'!J:J,MATCH(A32,'Compliance rates for SDEC'!A:A,0))</f>
        <v>0.59</v>
      </c>
      <c r="M32" s="783">
        <f t="shared" ca="1" si="2"/>
        <v>263.15310246385434</v>
      </c>
      <c r="N32" s="784">
        <f t="shared" ca="1" si="3"/>
        <v>0</v>
      </c>
      <c r="O32" s="4"/>
    </row>
    <row r="33" spans="1:15" ht="12.75" customHeight="1" x14ac:dyDescent="0.4">
      <c r="A33" s="785" t="s">
        <v>1394</v>
      </c>
      <c r="B33" s="779" t="str">
        <f>INDEX('Currency Design1718'!B:B,MATCH(A33,'Currency Design1718'!A:A,0))</f>
        <v>Skin Disorders without Interventions, with CC Score 2-5</v>
      </c>
      <c r="C33" s="848" t="s">
        <v>100</v>
      </c>
      <c r="D33" s="848" t="s">
        <v>6522</v>
      </c>
      <c r="E33" s="848" t="s">
        <v>99</v>
      </c>
      <c r="F33" s="780">
        <f>INDEX('APROC data for BPT'!E:E,MATCH(A33,'APROC data for BPT'!A:A,0))</f>
        <v>1164.9931354546586</v>
      </c>
      <c r="G33" s="780">
        <f>INDEX('APROC data for BPT'!L:L,MATCH(A33,'APROC data for BPT'!A:A,0))</f>
        <v>34534</v>
      </c>
      <c r="H33" s="780">
        <f>INDEX('APROC data for BPT'!M:M,MATCH(A33,'APROC data for BPT'!A:A,0))</f>
        <v>15855</v>
      </c>
      <c r="I33" s="849">
        <f>INDEX('APROC data for BPT'!Q:Q,MATCH(A33,'APROC data for BPT'!A:A,0))/F33</f>
        <v>0.19775765261620976</v>
      </c>
      <c r="J33" s="781">
        <f t="shared" si="0"/>
        <v>230.38630778151136</v>
      </c>
      <c r="K33" s="782">
        <f t="shared" ca="1" si="1"/>
        <v>1314.7442355126409</v>
      </c>
      <c r="L33" s="850">
        <f ca="1">INDEX('Compliance rates for SDEC'!J:J,MATCH(A33,'Compliance rates for SDEC'!A:A,0))</f>
        <v>0.35</v>
      </c>
      <c r="M33" s="783">
        <f t="shared" ca="1" si="2"/>
        <v>1084.3579277311296</v>
      </c>
      <c r="N33" s="784">
        <f t="shared" ca="1" si="3"/>
        <v>0</v>
      </c>
      <c r="O33" s="4"/>
    </row>
    <row r="34" spans="1:15" ht="12.75" customHeight="1" x14ac:dyDescent="0.4">
      <c r="A34" s="785" t="s">
        <v>1393</v>
      </c>
      <c r="B34" s="779" t="str">
        <f>INDEX('Currency Design1718'!B:B,MATCH(A34,'Currency Design1718'!A:A,0))</f>
        <v>Skin Disorders without Interventions, with CC Score 6-9</v>
      </c>
      <c r="C34" s="848" t="s">
        <v>100</v>
      </c>
      <c r="D34" s="848" t="s">
        <v>6522</v>
      </c>
      <c r="E34" s="848" t="s">
        <v>99</v>
      </c>
      <c r="F34" s="780">
        <f>INDEX('APROC data for BPT'!E:E,MATCH(A34,'APROC data for BPT'!A:A,0))</f>
        <v>2145.9961959056045</v>
      </c>
      <c r="G34" s="780">
        <f>INDEX('APROC data for BPT'!L:L,MATCH(A34,'APROC data for BPT'!A:A,0))</f>
        <v>16803</v>
      </c>
      <c r="H34" s="780">
        <f>INDEX('APROC data for BPT'!M:M,MATCH(A34,'APROC data for BPT'!A:A,0))</f>
        <v>3769</v>
      </c>
      <c r="I34" s="849">
        <f>INDEX('APROC data for BPT'!Q:Q,MATCH(A34,'APROC data for BPT'!A:A,0))/F34</f>
        <v>0.10735634490921778</v>
      </c>
      <c r="J34" s="781">
        <f t="shared" si="0"/>
        <v>230.38630778151136</v>
      </c>
      <c r="K34" s="782">
        <f t="shared" ca="1" si="1"/>
        <v>2341.8245575198894</v>
      </c>
      <c r="L34" s="850">
        <f ca="1">INDEX('Compliance rates for SDEC'!J:J,MATCH(A34,'Compliance rates for SDEC'!A:A,0))</f>
        <v>0.15</v>
      </c>
      <c r="M34" s="783">
        <f t="shared" ca="1" si="2"/>
        <v>2111.4382497383781</v>
      </c>
      <c r="N34" s="784">
        <f t="shared" ca="1" si="3"/>
        <v>0</v>
      </c>
      <c r="O34" s="4"/>
    </row>
    <row r="35" spans="1:15" ht="38.25" customHeight="1" x14ac:dyDescent="0.4">
      <c r="A35" s="785" t="s">
        <v>4810</v>
      </c>
      <c r="B35" s="779" t="str">
        <f>INDEX('Currency Design1718'!B:B,MATCH(A35,'Currency Design1718'!A:A,0))</f>
        <v>Arm Fracture without Interventions, with CC Score 0-1</v>
      </c>
      <c r="C35" s="848" t="s">
        <v>110</v>
      </c>
      <c r="D35" s="848" t="s">
        <v>6522</v>
      </c>
      <c r="E35" s="848" t="s">
        <v>109</v>
      </c>
      <c r="F35" s="780">
        <f>INDEX('APROC data for BPT'!E:E,MATCH(A35,'APROC data for BPT'!A:A,0))</f>
        <v>414.45693808198081</v>
      </c>
      <c r="G35" s="780">
        <f>INDEX('APROC data for BPT'!L:L,MATCH(A35,'APROC data for BPT'!A:A,0))</f>
        <v>7421</v>
      </c>
      <c r="H35" s="780">
        <f>INDEX('APROC data for BPT'!M:M,MATCH(A35,'APROC data for BPT'!A:A,0))</f>
        <v>5479</v>
      </c>
      <c r="I35" s="849">
        <f>INDEX('APROC data for BPT'!Q:Q,MATCH(A35,'APROC data for BPT'!A:A,0))/F35</f>
        <v>0.57656337715008177</v>
      </c>
      <c r="J35" s="781">
        <f t="shared" si="0"/>
        <v>238.9606919038292</v>
      </c>
      <c r="K35" s="782">
        <f t="shared" ca="1" si="1"/>
        <v>529.15807019581882</v>
      </c>
      <c r="L35" s="850">
        <f ca="1">INDEX('Compliance rates for SDEC'!J:J,MATCH(A35,'Compliance rates for SDEC'!A:A,0))</f>
        <v>0.52</v>
      </c>
      <c r="M35" s="783">
        <f t="shared" ca="1" si="2"/>
        <v>290.19737829198959</v>
      </c>
      <c r="N35" s="784">
        <f t="shared" ca="1" si="3"/>
        <v>0</v>
      </c>
      <c r="O35" s="4"/>
    </row>
    <row r="36" spans="1:15" ht="38.25" customHeight="1" x14ac:dyDescent="0.4">
      <c r="A36" s="785" t="s">
        <v>4809</v>
      </c>
      <c r="B36" s="779" t="str">
        <f>INDEX('Currency Design1718'!B:B,MATCH(A36,'Currency Design1718'!A:A,0))</f>
        <v>Arm Fracture without Interventions, with CC Score 2-3</v>
      </c>
      <c r="C36" s="848" t="s">
        <v>110</v>
      </c>
      <c r="D36" s="848" t="s">
        <v>6522</v>
      </c>
      <c r="E36" s="848" t="s">
        <v>109</v>
      </c>
      <c r="F36" s="780">
        <f>INDEX('APROC data for BPT'!E:E,MATCH(A36,'APROC data for BPT'!A:A,0))</f>
        <v>514.62502289558586</v>
      </c>
      <c r="G36" s="780">
        <f>INDEX('APROC data for BPT'!L:L,MATCH(A36,'APROC data for BPT'!A:A,0))</f>
        <v>4256</v>
      </c>
      <c r="H36" s="780">
        <f>INDEX('APROC data for BPT'!M:M,MATCH(A36,'APROC data for BPT'!A:A,0))</f>
        <v>2069</v>
      </c>
      <c r="I36" s="849">
        <f>INDEX('APROC data for BPT'!Q:Q,MATCH(A36,'APROC data for BPT'!A:A,0))/F36</f>
        <v>0.46433943409765516</v>
      </c>
      <c r="J36" s="781">
        <f t="shared" si="0"/>
        <v>238.96069190382917</v>
      </c>
      <c r="K36" s="782">
        <f t="shared" ca="1" si="1"/>
        <v>677.11829339018971</v>
      </c>
      <c r="L36" s="850">
        <f ca="1">INDEX('Compliance rates for SDEC'!J:J,MATCH(A36,'Compliance rates for SDEC'!A:A,0))</f>
        <v>0.32</v>
      </c>
      <c r="M36" s="783">
        <f t="shared" ca="1" si="2"/>
        <v>438.15760148636053</v>
      </c>
      <c r="N36" s="784">
        <f t="shared" ca="1" si="3"/>
        <v>0</v>
      </c>
      <c r="O36" s="4"/>
    </row>
    <row r="37" spans="1:15" ht="38.25" customHeight="1" x14ac:dyDescent="0.4">
      <c r="A37" s="785" t="s">
        <v>4788</v>
      </c>
      <c r="B37" s="779" t="str">
        <f>INDEX('Currency Design1718'!B:B,MATCH(A37,'Currency Design1718'!A:A,0))</f>
        <v>Foot Fracture without Interventions, with CC Score 0-1</v>
      </c>
      <c r="C37" s="848" t="s">
        <v>110</v>
      </c>
      <c r="D37" s="848" t="s">
        <v>6522</v>
      </c>
      <c r="E37" s="848" t="s">
        <v>109</v>
      </c>
      <c r="F37" s="780">
        <f>INDEX('APROC data for BPT'!E:E,MATCH(A37,'APROC data for BPT'!A:A,0))</f>
        <v>617.55002747470326</v>
      </c>
      <c r="G37" s="780">
        <f>INDEX('APROC data for BPT'!L:L,MATCH(A37,'APROC data for BPT'!A:A,0))</f>
        <v>4144</v>
      </c>
      <c r="H37" s="780">
        <f>INDEX('APROC data for BPT'!M:M,MATCH(A37,'APROC data for BPT'!A:A,0))</f>
        <v>2533</v>
      </c>
      <c r="I37" s="849">
        <f>INDEX('APROC data for BPT'!Q:Q,MATCH(A37,'APROC data for BPT'!A:A,0))/F37</f>
        <v>0.38694952841471247</v>
      </c>
      <c r="J37" s="781">
        <f t="shared" si="0"/>
        <v>238.96069190382914</v>
      </c>
      <c r="K37" s="782">
        <f t="shared" ca="1" si="1"/>
        <v>758.53683569796249</v>
      </c>
      <c r="L37" s="850">
        <f ca="1">INDEX('Compliance rates for SDEC'!J:J,MATCH(A37,'Compliance rates for SDEC'!A:A,0))</f>
        <v>0.41</v>
      </c>
      <c r="M37" s="783">
        <f t="shared" ca="1" si="2"/>
        <v>519.57614379413337</v>
      </c>
      <c r="N37" s="784">
        <f t="shared" ca="1" si="3"/>
        <v>0</v>
      </c>
      <c r="O37" s="4"/>
    </row>
    <row r="38" spans="1:15" ht="38.25" customHeight="1" x14ac:dyDescent="0.4">
      <c r="A38" s="785" t="s">
        <v>4771</v>
      </c>
      <c r="B38" s="779" t="str">
        <f>INDEX('Currency Design1718'!B:B,MATCH(A38,'Currency Design1718'!A:A,0))</f>
        <v>Knee Fracture without Interventions, with CC Score 0-1</v>
      </c>
      <c r="C38" s="848" t="s">
        <v>110</v>
      </c>
      <c r="D38" s="848" t="s">
        <v>6522</v>
      </c>
      <c r="E38" s="848" t="s">
        <v>109</v>
      </c>
      <c r="F38" s="780">
        <f>INDEX('APROC data for BPT'!E:E,MATCH(A38,'APROC data for BPT'!A:A,0))</f>
        <v>1029.2500457911717</v>
      </c>
      <c r="G38" s="780">
        <f>INDEX('APROC data for BPT'!L:L,MATCH(A38,'APROC data for BPT'!A:A,0))</f>
        <v>3187</v>
      </c>
      <c r="H38" s="780">
        <f>INDEX('APROC data for BPT'!M:M,MATCH(A38,'APROC data for BPT'!A:A,0))</f>
        <v>1445</v>
      </c>
      <c r="I38" s="849">
        <f>INDEX('APROC data for BPT'!Q:Q,MATCH(A38,'APROC data for BPT'!A:A,0))/F38</f>
        <v>0.23216971704882758</v>
      </c>
      <c r="J38" s="781">
        <f t="shared" si="0"/>
        <v>238.96069190382917</v>
      </c>
      <c r="K38" s="782">
        <f t="shared" ca="1" si="1"/>
        <v>1198.9121370428904</v>
      </c>
      <c r="L38" s="850">
        <f ca="1">INDEX('Compliance rates for SDEC'!J:J,MATCH(A38,'Compliance rates for SDEC'!A:A,0))</f>
        <v>0.28999999999999998</v>
      </c>
      <c r="M38" s="783">
        <f t="shared" ca="1" si="2"/>
        <v>959.95144513906121</v>
      </c>
      <c r="N38" s="784">
        <f t="shared" ca="1" si="3"/>
        <v>0</v>
      </c>
      <c r="O38" s="4"/>
    </row>
    <row r="39" spans="1:15" ht="38.25" customHeight="1" x14ac:dyDescent="0.4">
      <c r="A39" s="785" t="s">
        <v>4787</v>
      </c>
      <c r="B39" s="779" t="str">
        <f>INDEX('Currency Design1718'!B:B,MATCH(A39,'Currency Design1718'!A:A,0))</f>
        <v>Foot Fracture without Interventions, with CC Score 2-3</v>
      </c>
      <c r="C39" s="848" t="s">
        <v>110</v>
      </c>
      <c r="D39" s="848" t="s">
        <v>6522</v>
      </c>
      <c r="E39" s="848" t="s">
        <v>109</v>
      </c>
      <c r="F39" s="780">
        <f>INDEX('APROC data for BPT'!E:E,MATCH(A39,'APROC data for BPT'!A:A,0))</f>
        <v>720.47503205382031</v>
      </c>
      <c r="G39" s="780">
        <f>INDEX('APROC data for BPT'!L:L,MATCH(A39,'APROC data for BPT'!A:A,0))</f>
        <v>1478</v>
      </c>
      <c r="H39" s="780">
        <f>INDEX('APROC data for BPT'!M:M,MATCH(A39,'APROC data for BPT'!A:A,0))</f>
        <v>603</v>
      </c>
      <c r="I39" s="849">
        <f>INDEX('APROC data for BPT'!Q:Q,MATCH(A39,'APROC data for BPT'!A:A,0))/F39</f>
        <v>0.33167102435546791</v>
      </c>
      <c r="J39" s="781">
        <f t="shared" si="0"/>
        <v>238.96069190382917</v>
      </c>
      <c r="K39" s="782">
        <f t="shared" ca="1" si="1"/>
        <v>887.74751638650071</v>
      </c>
      <c r="L39" s="850">
        <f ca="1">INDEX('Compliance rates for SDEC'!J:J,MATCH(A39,'Compliance rates for SDEC'!A:A,0))</f>
        <v>0.3</v>
      </c>
      <c r="M39" s="783">
        <f t="shared" ca="1" si="2"/>
        <v>648.78682448267159</v>
      </c>
      <c r="N39" s="784">
        <f t="shared" ca="1" si="3"/>
        <v>0</v>
      </c>
      <c r="O39" s="4"/>
    </row>
    <row r="40" spans="1:15" ht="38.25" customHeight="1" x14ac:dyDescent="0.4">
      <c r="A40" s="785" t="s">
        <v>4770</v>
      </c>
      <c r="B40" s="779" t="str">
        <f>INDEX('Currency Design1718'!B:B,MATCH(A40,'Currency Design1718'!A:A,0))</f>
        <v>Knee Fracture without Interventions, with CC Score 2-4</v>
      </c>
      <c r="C40" s="848" t="s">
        <v>110</v>
      </c>
      <c r="D40" s="848" t="s">
        <v>6522</v>
      </c>
      <c r="E40" s="848" t="s">
        <v>109</v>
      </c>
      <c r="F40" s="780">
        <f>INDEX('APROC data for BPT'!E:E,MATCH(A40,'APROC data for BPT'!A:A,0))</f>
        <v>2058.5000915823434</v>
      </c>
      <c r="G40" s="780">
        <f>INDEX('APROC data for BPT'!L:L,MATCH(A40,'APROC data for BPT'!A:A,0))</f>
        <v>1911</v>
      </c>
      <c r="H40" s="780">
        <f>INDEX('APROC data for BPT'!M:M,MATCH(A40,'APROC data for BPT'!A:A,0))</f>
        <v>374</v>
      </c>
      <c r="I40" s="849">
        <f>INDEX('APROC data for BPT'!Q:Q,MATCH(A40,'APROC data for BPT'!A:A,0))/F40</f>
        <v>0.11608485852441379</v>
      </c>
      <c r="J40" s="781">
        <f t="shared" si="0"/>
        <v>238.96069190382917</v>
      </c>
      <c r="K40" s="782">
        <f t="shared" ca="1" si="1"/>
        <v>2271.1751073767514</v>
      </c>
      <c r="L40" s="850">
        <f ca="1">INDEX('Compliance rates for SDEC'!J:J,MATCH(A40,'Compliance rates for SDEC'!A:A,0))</f>
        <v>0.11</v>
      </c>
      <c r="M40" s="783">
        <f t="shared" ca="1" si="2"/>
        <v>2032.2144154729222</v>
      </c>
      <c r="N40" s="784">
        <f t="shared" ca="1" si="3"/>
        <v>0</v>
      </c>
      <c r="O40" s="4"/>
    </row>
    <row r="41" spans="1:15" ht="38.25" customHeight="1" x14ac:dyDescent="0.4">
      <c r="A41" s="785" t="s">
        <v>4797</v>
      </c>
      <c r="B41" s="779" t="str">
        <f>INDEX('Currency Design1718'!B:B,MATCH(A41,'Currency Design1718'!A:A,0))</f>
        <v>Hand Fracture without Interventions, with CC Score 0</v>
      </c>
      <c r="C41" s="848" t="s">
        <v>110</v>
      </c>
      <c r="D41" s="848" t="s">
        <v>6522</v>
      </c>
      <c r="E41" s="848" t="s">
        <v>109</v>
      </c>
      <c r="F41" s="780">
        <f>INDEX('APROC data for BPT'!E:E,MATCH(A41,'APROC data for BPT'!A:A,0))</f>
        <v>345.5339439441791</v>
      </c>
      <c r="G41" s="780">
        <f>INDEX('APROC data for BPT'!L:L,MATCH(A41,'APROC data for BPT'!A:A,0))</f>
        <v>2266</v>
      </c>
      <c r="H41" s="780">
        <f>INDEX('APROC data for BPT'!M:M,MATCH(A41,'APROC data for BPT'!A:A,0))</f>
        <v>2164</v>
      </c>
      <c r="I41" s="849">
        <f>INDEX('APROC data for BPT'!Q:Q,MATCH(A41,'APROC data for BPT'!A:A,0))/F41</f>
        <v>0.69156936993267781</v>
      </c>
      <c r="J41" s="781">
        <f t="shared" si="0"/>
        <v>238.96069190382914</v>
      </c>
      <c r="K41" s="782">
        <f t="shared" ca="1" si="1"/>
        <v>383.76765464879179</v>
      </c>
      <c r="L41" s="850">
        <f ca="1">INDEX('Compliance rates for SDEC'!J:J,MATCH(A41,'Compliance rates for SDEC'!A:A,0))</f>
        <v>0.84</v>
      </c>
      <c r="M41" s="783">
        <f t="shared" ca="1" si="2"/>
        <v>144.80696274496265</v>
      </c>
      <c r="N41" s="784">
        <f t="shared" ca="1" si="3"/>
        <v>0</v>
      </c>
      <c r="O41" s="4"/>
    </row>
    <row r="42" spans="1:15" ht="38.25" customHeight="1" x14ac:dyDescent="0.4">
      <c r="A42" s="785" t="s">
        <v>4796</v>
      </c>
      <c r="B42" s="779" t="str">
        <f>INDEX('Currency Design1718'!B:B,MATCH(A42,'Currency Design1718'!A:A,0))</f>
        <v>Hand Fracture without Interventions, with CC Score 1-2</v>
      </c>
      <c r="C42" s="848" t="s">
        <v>110</v>
      </c>
      <c r="D42" s="848" t="s">
        <v>6522</v>
      </c>
      <c r="E42" s="848" t="s">
        <v>109</v>
      </c>
      <c r="F42" s="780">
        <f>INDEX('APROC data for BPT'!E:E,MATCH(A42,'APROC data for BPT'!A:A,0))</f>
        <v>580.79109726787567</v>
      </c>
      <c r="G42" s="780">
        <f>INDEX('APROC data for BPT'!L:L,MATCH(A42,'APROC data for BPT'!A:A,0))</f>
        <v>878</v>
      </c>
      <c r="H42" s="780">
        <f>INDEX('APROC data for BPT'!M:M,MATCH(A42,'APROC data for BPT'!A:A,0))</f>
        <v>708</v>
      </c>
      <c r="I42" s="849">
        <f>INDEX('APROC data for BPT'!Q:Q,MATCH(A42,'APROC data for BPT'!A:A,0))/F42</f>
        <v>0.41144000489665633</v>
      </c>
      <c r="J42" s="781">
        <f t="shared" si="0"/>
        <v>238.96069190382917</v>
      </c>
      <c r="K42" s="782">
        <f t="shared" ca="1" si="1"/>
        <v>659.64812559613927</v>
      </c>
      <c r="L42" s="850">
        <f ca="1">INDEX('Compliance rates for SDEC'!J:J,MATCH(A42,'Compliance rates for SDEC'!A:A,0))</f>
        <v>0.67</v>
      </c>
      <c r="M42" s="783">
        <f t="shared" ca="1" si="2"/>
        <v>420.68743369231009</v>
      </c>
      <c r="N42" s="784">
        <f t="shared" ca="1" si="3"/>
        <v>0</v>
      </c>
      <c r="O42" s="4"/>
    </row>
    <row r="43" spans="1:15" ht="12.75" customHeight="1" x14ac:dyDescent="0.4">
      <c r="A43" s="785" t="s">
        <v>4759</v>
      </c>
      <c r="B43" s="779" t="str">
        <f>INDEX('Currency Design1718'!B:B,MATCH(A43,'Currency Design1718'!A:A,0))</f>
        <v>Hip Fracture without Interventions, with CC Score 0-3</v>
      </c>
      <c r="C43" s="848" t="s">
        <v>55</v>
      </c>
      <c r="D43" s="848" t="s">
        <v>6522</v>
      </c>
      <c r="E43" s="848" t="s">
        <v>53</v>
      </c>
      <c r="F43" s="780">
        <f>INDEX('APROC data for BPT'!E:E,MATCH(A43,'APROC data for BPT'!A:A,0))</f>
        <v>2058.5000915823434</v>
      </c>
      <c r="G43" s="780">
        <f>INDEX('APROC data for BPT'!L:L,MATCH(A43,'APROC data for BPT'!A:A,0))</f>
        <v>10868</v>
      </c>
      <c r="H43" s="780">
        <f>INDEX('APROC data for BPT'!M:M,MATCH(A43,'APROC data for BPT'!A:A,0))</f>
        <v>2454</v>
      </c>
      <c r="I43" s="849">
        <f>INDEX('APROC data for BPT'!Q:Q,MATCH(A43,'APROC data for BPT'!A:A,0))/F43</f>
        <v>0.11608485852441379</v>
      </c>
      <c r="J43" s="781">
        <f t="shared" si="0"/>
        <v>238.96069190382917</v>
      </c>
      <c r="K43" s="782">
        <f t="shared" ca="1" si="1"/>
        <v>2266.395893538675</v>
      </c>
      <c r="L43" s="850">
        <f ca="1">INDEX('Compliance rates for SDEC'!J:J,MATCH(A43,'Compliance rates for SDEC'!A:A,0))</f>
        <v>0.13</v>
      </c>
      <c r="M43" s="783">
        <f t="shared" ca="1" si="2"/>
        <v>2027.4352016348457</v>
      </c>
      <c r="N43" s="784">
        <f t="shared" ca="1" si="3"/>
        <v>0</v>
      </c>
      <c r="O43" s="4"/>
    </row>
    <row r="44" spans="1:15" ht="12.75" customHeight="1" x14ac:dyDescent="0.4">
      <c r="A44" s="785" t="s">
        <v>4758</v>
      </c>
      <c r="B44" s="779" t="str">
        <f>INDEX('Currency Design1718'!B:B,MATCH(A44,'Currency Design1718'!A:A,0))</f>
        <v>Hip Fracture without Interventions, with CC Score 4-7</v>
      </c>
      <c r="C44" s="848" t="s">
        <v>55</v>
      </c>
      <c r="D44" s="848" t="s">
        <v>6522</v>
      </c>
      <c r="E44" s="848" t="s">
        <v>53</v>
      </c>
      <c r="F44" s="780">
        <f>INDEX('APROC data for BPT'!E:E,MATCH(A44,'APROC data for BPT'!A:A,0))</f>
        <v>3087.7501373735158</v>
      </c>
      <c r="G44" s="780">
        <f>INDEX('APROC data for BPT'!L:L,MATCH(A44,'APROC data for BPT'!A:A,0))</f>
        <v>6597</v>
      </c>
      <c r="H44" s="780">
        <f>INDEX('APROC data for BPT'!M:M,MATCH(A44,'APROC data for BPT'!A:A,0))</f>
        <v>587</v>
      </c>
      <c r="I44" s="849">
        <f>INDEX('APROC data for BPT'!Q:Q,MATCH(A44,'APROC data for BPT'!A:A,0))/F44</f>
        <v>7.7389905682942517E-2</v>
      </c>
      <c r="J44" s="781">
        <f t="shared" si="0"/>
        <v>238.9606919038292</v>
      </c>
      <c r="K44" s="782">
        <f t="shared" ca="1" si="1"/>
        <v>3312.3731877631153</v>
      </c>
      <c r="L44" s="850">
        <f ca="1">INDEX('Compliance rates for SDEC'!J:J,MATCH(A44,'Compliance rates for SDEC'!A:A,0))</f>
        <v>0.06</v>
      </c>
      <c r="M44" s="783">
        <f t="shared" ca="1" si="2"/>
        <v>3073.4124958592861</v>
      </c>
      <c r="N44" s="784">
        <f t="shared" ca="1" si="3"/>
        <v>0</v>
      </c>
      <c r="O44" s="4"/>
    </row>
    <row r="45" spans="1:15" x14ac:dyDescent="0.4">
      <c r="A45" s="785" t="s">
        <v>831</v>
      </c>
      <c r="B45" s="779" t="str">
        <f>INDEX('Currency Design1718'!B:B,MATCH(A45,'Currency Design1718'!A:A,0))</f>
        <v>Headache, Migraine or Cerebrospinal Fluid Leak, with CC Score 7-10</v>
      </c>
      <c r="C45" s="848" t="s">
        <v>136</v>
      </c>
      <c r="D45" s="848" t="s">
        <v>6800</v>
      </c>
      <c r="E45" s="848" t="s">
        <v>135</v>
      </c>
      <c r="F45" s="780">
        <f>INDEX('APROC data for BPT'!E:E,MATCH(A45,'APROC data for BPT'!A:A,0))</f>
        <v>1033.9624073701461</v>
      </c>
      <c r="G45" s="780">
        <f>INDEX('APROC data for BPT'!L:L,MATCH(A45,'APROC data for BPT'!A:A,0))</f>
        <v>4483</v>
      </c>
      <c r="H45" s="780">
        <f>INDEX('APROC data for BPT'!M:M,MATCH(A45,'APROC data for BPT'!A:A,0))</f>
        <v>2311</v>
      </c>
      <c r="I45" s="849">
        <f>INDEX('APROC data for BPT'!Q:Q,MATCH(A45,'APROC data for BPT'!A:A,0))/F45</f>
        <v>0.23252574406976043</v>
      </c>
      <c r="J45" s="781">
        <f t="shared" ref="J45:J49" si="4">I45*F45</f>
        <v>240.42287811390398</v>
      </c>
      <c r="K45" s="782">
        <f t="shared" ref="K45:K49" ca="1" si="5">F45+J45*(1-L45)</f>
        <v>1195.0457357064618</v>
      </c>
      <c r="L45" s="850">
        <f ca="1">INDEX('Compliance rates for SDEC'!J:J,MATCH(A45,'Compliance rates for SDEC'!A:A,0))</f>
        <v>0.33</v>
      </c>
      <c r="M45" s="783">
        <f t="shared" ref="M45:M49" ca="1" si="6">K45-J45</f>
        <v>954.62285759255781</v>
      </c>
      <c r="N45" s="784">
        <f t="shared" ref="N45:N49" ca="1" si="7">M45*(1-L45)+K45*(L45)-F45</f>
        <v>0</v>
      </c>
    </row>
    <row r="46" spans="1:15" x14ac:dyDescent="0.4">
      <c r="A46" s="785" t="s">
        <v>1083</v>
      </c>
      <c r="B46" s="779" t="str">
        <f>INDEX('Currency Design1718'!B:B,MATCH(A46,'Currency Design1718'!A:A,0))</f>
        <v>Angina with CC Score 4-7</v>
      </c>
      <c r="C46" s="848" t="s">
        <v>114</v>
      </c>
      <c r="D46" s="848" t="s">
        <v>6522</v>
      </c>
      <c r="E46" s="848" t="s">
        <v>113</v>
      </c>
      <c r="F46" s="780">
        <f>INDEX('APROC data for BPT'!E:E,MATCH(A46,'APROC data for BPT'!A:A,0))</f>
        <v>621.22990344941093</v>
      </c>
      <c r="G46" s="780">
        <f>INDEX('APROC data for BPT'!L:L,MATCH(A46,'APROC data for BPT'!A:A,0))</f>
        <v>16882</v>
      </c>
      <c r="H46" s="780">
        <f>INDEX('APROC data for BPT'!M:M,MATCH(A46,'APROC data for BPT'!A:A,0))</f>
        <v>12309</v>
      </c>
      <c r="I46" s="849">
        <f>INDEX('APROC data for BPT'!Q:Q,MATCH(A46,'APROC data for BPT'!A:A,0))/F46</f>
        <v>0.36839855646775799</v>
      </c>
      <c r="J46" s="781">
        <f t="shared" si="4"/>
        <v>228.86019966536765</v>
      </c>
      <c r="K46" s="782">
        <f t="shared" ca="1" si="5"/>
        <v>763.12322724193882</v>
      </c>
      <c r="L46" s="850">
        <f ca="1">INDEX('Compliance rates for SDEC'!J:J,MATCH(A46,'Compliance rates for SDEC'!A:A,0))</f>
        <v>0.38</v>
      </c>
      <c r="M46" s="783">
        <f t="shared" ca="1" si="6"/>
        <v>534.26302757657118</v>
      </c>
      <c r="N46" s="784">
        <f t="shared" ca="1" si="7"/>
        <v>0</v>
      </c>
    </row>
    <row r="47" spans="1:15" x14ac:dyDescent="0.4">
      <c r="A47" s="785" t="s">
        <v>1085</v>
      </c>
      <c r="B47" s="779" t="str">
        <f>INDEX('Currency Design1718'!B:B,MATCH(A47,'Currency Design1718'!A:A,0))</f>
        <v>Angina with CC Score 0-3</v>
      </c>
      <c r="C47" s="848" t="s">
        <v>114</v>
      </c>
      <c r="D47" s="848" t="s">
        <v>6522</v>
      </c>
      <c r="E47" s="848" t="s">
        <v>113</v>
      </c>
      <c r="F47" s="780">
        <f>INDEX('APROC data for BPT'!E:E,MATCH(A47,'APROC data for BPT'!A:A,0))</f>
        <v>470.85182540588443</v>
      </c>
      <c r="G47" s="780">
        <f>INDEX('APROC data for BPT'!L:L,MATCH(A47,'APROC data for BPT'!A:A,0))</f>
        <v>11759</v>
      </c>
      <c r="H47" s="780">
        <f>INDEX('APROC data for BPT'!M:M,MATCH(A47,'APROC data for BPT'!A:A,0))</f>
        <v>9784</v>
      </c>
      <c r="I47" s="849">
        <f>INDEX('APROC data for BPT'!Q:Q,MATCH(A47,'APROC data for BPT'!A:A,0))/F47</f>
        <v>0.48605567041836401</v>
      </c>
      <c r="J47" s="781">
        <f t="shared" si="4"/>
        <v>228.86019966536765</v>
      </c>
      <c r="K47" s="782">
        <f t="shared" ca="1" si="5"/>
        <v>582.9933232419146</v>
      </c>
      <c r="L47" s="850">
        <f ca="1">INDEX('Compliance rates for SDEC'!J:J,MATCH(A47,'Compliance rates for SDEC'!A:A,0))</f>
        <v>0.51</v>
      </c>
      <c r="M47" s="783">
        <f t="shared" ca="1" si="6"/>
        <v>354.13312357654695</v>
      </c>
      <c r="N47" s="784">
        <f t="shared" ca="1" si="7"/>
        <v>0</v>
      </c>
    </row>
    <row r="48" spans="1:15" x14ac:dyDescent="0.4">
      <c r="A48" s="785" t="s">
        <v>1938</v>
      </c>
      <c r="B48" s="779" t="str">
        <f>INDEX('Currency Design1718'!B:B,MATCH(A48,'Currency Design1718'!A:A,0))</f>
        <v>Deep Vein Thrombosis with CC Score 6-8</v>
      </c>
      <c r="C48" s="848" t="s">
        <v>6536</v>
      </c>
      <c r="D48" s="848" t="s">
        <v>6800</v>
      </c>
      <c r="E48" s="848" t="s">
        <v>83</v>
      </c>
      <c r="F48" s="780">
        <f>INDEX('APROC data for BPT'!E:E,MATCH(A48,'APROC data for BPT'!A:A,0))</f>
        <v>1831.1903276049834</v>
      </c>
      <c r="G48" s="780">
        <f>INDEX('APROC data for BPT'!L:L,MATCH(A48,'APROC data for BPT'!A:A,0))</f>
        <v>1607</v>
      </c>
      <c r="H48" s="780">
        <f>INDEX('APROC data for BPT'!M:M,MATCH(A48,'APROC data for BPT'!A:A,0))</f>
        <v>585</v>
      </c>
      <c r="I48" s="849">
        <f>INDEX('APROC data for BPT'!Q:Q,MATCH(A48,'APROC data for BPT'!A:A,0))/F48</f>
        <v>0.12836313975542007</v>
      </c>
      <c r="J48" s="781">
        <f t="shared" si="4"/>
        <v>235.05733994113194</v>
      </c>
      <c r="K48" s="782">
        <f t="shared" ca="1" si="5"/>
        <v>1995.7304655637759</v>
      </c>
      <c r="L48" s="850">
        <f ca="1">INDEX('Compliance rates for SDEC'!J:J,MATCH(A48,'Compliance rates for SDEC'!A:A,0))</f>
        <v>0.3</v>
      </c>
      <c r="M48" s="783">
        <f t="shared" ca="1" si="6"/>
        <v>1760.673125622644</v>
      </c>
      <c r="N48" s="784">
        <f t="shared" ca="1" si="7"/>
        <v>0</v>
      </c>
    </row>
    <row r="49" spans="1:16" ht="39.4" x14ac:dyDescent="0.4">
      <c r="A49" s="785" t="s">
        <v>1057</v>
      </c>
      <c r="B49" s="779" t="str">
        <f>INDEX('Currency Design1718'!B:B,MATCH(A49,'Currency Design1718'!A:A,0))</f>
        <v>Arrhythmia or Conduction Disorders, with CC Score 7-9</v>
      </c>
      <c r="C49" s="848" t="s">
        <v>6537</v>
      </c>
      <c r="D49" s="848" t="s">
        <v>6800</v>
      </c>
      <c r="E49" s="848" t="s">
        <v>66</v>
      </c>
      <c r="F49" s="780">
        <f>INDEX('APROC data for BPT'!E:E,MATCH(A49,'APROC data for BPT'!A:A,0))</f>
        <v>1503.0817526385997</v>
      </c>
      <c r="G49" s="780">
        <f>INDEX('APROC data for BPT'!L:L,MATCH(A49,'APROC data for BPT'!A:A,0))</f>
        <v>11749</v>
      </c>
      <c r="H49" s="780">
        <f>INDEX('APROC data for BPT'!M:M,MATCH(A49,'APROC data for BPT'!A:A,0))</f>
        <v>4079</v>
      </c>
      <c r="I49" s="849">
        <f>INDEX('APROC data for BPT'!Q:Q,MATCH(A49,'APROC data for BPT'!A:A,0))/F49</f>
        <v>0.15226064667714365</v>
      </c>
      <c r="J49" s="781">
        <f t="shared" si="4"/>
        <v>228.86019966536765</v>
      </c>
      <c r="K49" s="782">
        <f t="shared" ca="1" si="5"/>
        <v>1697.6129223541623</v>
      </c>
      <c r="L49" s="850">
        <f ca="1">INDEX('Compliance rates for SDEC'!J:J,MATCH(A49,'Compliance rates for SDEC'!A:A,0))</f>
        <v>0.15</v>
      </c>
      <c r="M49" s="783">
        <f t="shared" ca="1" si="6"/>
        <v>1468.7527226887946</v>
      </c>
      <c r="N49" s="784">
        <f t="shared" ca="1" si="7"/>
        <v>0</v>
      </c>
      <c r="O49" s="970"/>
      <c r="P49" s="970"/>
    </row>
    <row r="50" spans="1:16" ht="12.75" customHeight="1" x14ac:dyDescent="0.4">
      <c r="A50" s="785" t="s">
        <v>1299</v>
      </c>
      <c r="B50" s="779" t="str">
        <f>INDEX('Currency Design1718'!B:B,MATCH(A50,'Currency Design1718'!A:A,0))</f>
        <v>Non-Malignant, Hepatobiliary or Pancreatic Disorders, without Interventions, with CC Score 0-1</v>
      </c>
      <c r="C50" s="848" t="s">
        <v>6552</v>
      </c>
      <c r="D50" s="848" t="s">
        <v>6522</v>
      </c>
      <c r="E50" s="848" t="s">
        <v>6553</v>
      </c>
      <c r="F50" s="780">
        <f>INDEX('APROC data for BPT'!E:E,MATCH(A50,'APROC data for BPT'!A:A,0))</f>
        <v>1107.8231359899444</v>
      </c>
      <c r="G50" s="780">
        <f>INDEX('APROC data for BPT'!L:L,MATCH(A50,'APROC data for BPT'!A:A,0))</f>
        <v>52363</v>
      </c>
      <c r="H50" s="780">
        <f>INDEX('APROC data for BPT'!M:M,MATCH(A50,'APROC data for BPT'!A:A,0))</f>
        <v>19127</v>
      </c>
      <c r="I50" s="849">
        <f>INDEX('APROC data for BPT'!Q:Q,MATCH(A50,'APROC data for BPT'!A:A,0))/F50</f>
        <v>0.20831499058474143</v>
      </c>
      <c r="J50" s="781">
        <f t="shared" ref="J50:J62" si="8">I50*F50</f>
        <v>230.77616614330398</v>
      </c>
      <c r="K50" s="782">
        <f t="shared" ref="K50:K62" ca="1" si="9">F50+J50*(1-L50)</f>
        <v>1294.7518305660205</v>
      </c>
      <c r="L50" s="850">
        <f ca="1">INDEX('Compliance rates for SDEC'!J:J,MATCH(A50,'Compliance rates for SDEC'!A:A,0))</f>
        <v>0.19</v>
      </c>
      <c r="M50" s="783">
        <f t="shared" ref="M50:M62" ca="1" si="10">K50-J50</f>
        <v>1063.9756644227166</v>
      </c>
      <c r="N50" s="784">
        <f t="shared" ref="N50:N62" ca="1" si="11">M50*(1-L50)+K50*(L50)-F50</f>
        <v>0</v>
      </c>
      <c r="O50" s="970"/>
      <c r="P50" s="970"/>
    </row>
    <row r="51" spans="1:16" ht="12.75" customHeight="1" x14ac:dyDescent="0.4">
      <c r="A51" s="785" t="s">
        <v>1333</v>
      </c>
      <c r="B51" s="779" t="str">
        <f>INDEX('Currency Design1718'!B:B,MATCH(A51,'Currency Design1718'!A:A,0))</f>
        <v>Musculoskeletal Signs or Symptoms, with CC Score 0-3</v>
      </c>
      <c r="C51" s="848" t="s">
        <v>6554</v>
      </c>
      <c r="D51" s="848" t="s">
        <v>6522</v>
      </c>
      <c r="E51" s="848" t="s">
        <v>6555</v>
      </c>
      <c r="F51" s="780">
        <f>INDEX('APROC data for BPT'!E:E,MATCH(A51,'APROC data for BPT'!A:A,0))</f>
        <v>517.79795130243269</v>
      </c>
      <c r="G51" s="780">
        <f>INDEX('APROC data for BPT'!L:L,MATCH(A51,'APROC data for BPT'!A:A,0))</f>
        <v>12316</v>
      </c>
      <c r="H51" s="780">
        <f>INDEX('APROC data for BPT'!M:M,MATCH(A51,'APROC data for BPT'!A:A,0))</f>
        <v>9835</v>
      </c>
      <c r="I51" s="849">
        <f>INDEX('APROC data for BPT'!Q:Q,MATCH(A51,'APROC data for BPT'!A:A,0))/F51</f>
        <v>0.46389432975793188</v>
      </c>
      <c r="J51" s="781">
        <f t="shared" si="8"/>
        <v>240.20353356947226</v>
      </c>
      <c r="K51" s="782">
        <f t="shared" ca="1" si="9"/>
        <v>609.07529405883213</v>
      </c>
      <c r="L51" s="850">
        <f ca="1">INDEX('Compliance rates for SDEC'!J:J,MATCH(A51,'Compliance rates for SDEC'!A:A,0))</f>
        <v>0.62</v>
      </c>
      <c r="M51" s="783">
        <f t="shared" ca="1" si="10"/>
        <v>368.87176048935987</v>
      </c>
      <c r="N51" s="784">
        <f t="shared" ca="1" si="11"/>
        <v>0</v>
      </c>
      <c r="O51" s="970"/>
      <c r="P51" s="970"/>
    </row>
    <row r="52" spans="1:16" ht="38.25" customHeight="1" x14ac:dyDescent="0.4">
      <c r="A52" s="785" t="s">
        <v>704</v>
      </c>
      <c r="B52" s="779" t="str">
        <f>INDEX('Currency Design1718'!B:B,MATCH(A52,'Currency Design1718'!A:A,0))</f>
        <v>Minor Bladder Procedures, 19 years and over</v>
      </c>
      <c r="C52" s="848" t="s">
        <v>6556</v>
      </c>
      <c r="D52" s="848" t="s">
        <v>6522</v>
      </c>
      <c r="E52" s="848" t="s">
        <v>6557</v>
      </c>
      <c r="F52" s="780">
        <f>INDEX('APROC data for BPT'!E:E,MATCH(A52,'APROC data for BPT'!A:A,0))</f>
        <v>506.35912441954565</v>
      </c>
      <c r="G52" s="780">
        <f>INDEX('APROC data for BPT'!L:L,MATCH(A52,'APROC data for BPT'!A:A,0))</f>
        <v>20194</v>
      </c>
      <c r="H52" s="780">
        <f>INDEX('APROC data for BPT'!M:M,MATCH(A52,'APROC data for BPT'!A:A,0))</f>
        <v>19318</v>
      </c>
      <c r="I52" s="849">
        <f>INDEX('APROC data for BPT'!Q:Q,MATCH(A52,'APROC data for BPT'!A:A,0))/F52</f>
        <v>0.42607277248994108</v>
      </c>
      <c r="J52" s="781">
        <f t="shared" si="8"/>
        <v>215.74583601701485</v>
      </c>
      <c r="K52" s="782">
        <f t="shared" ca="1" si="9"/>
        <v>601.28729226703217</v>
      </c>
      <c r="L52" s="850">
        <f ca="1">INDEX('Compliance rates for SDEC'!J:J,MATCH(A52,'Compliance rates for SDEC'!A:A,0))</f>
        <v>0.56000000000000005</v>
      </c>
      <c r="M52" s="783">
        <f t="shared" ca="1" si="10"/>
        <v>385.54145625001729</v>
      </c>
      <c r="N52" s="784">
        <f t="shared" ca="1" si="11"/>
        <v>0</v>
      </c>
    </row>
    <row r="53" spans="1:16" ht="38.25" customHeight="1" x14ac:dyDescent="0.4">
      <c r="A53" s="785" t="s">
        <v>1509</v>
      </c>
      <c r="B53" s="779" t="str">
        <f>INDEX('Currency Design1718'!B:B,MATCH(A53,'Currency Design1718'!A:A,0))</f>
        <v>Infection or Mechanical Problems Related to Genito-Urinary Prostheses, Implants or Grafts, without Interventions, with CC Score 2-6</v>
      </c>
      <c r="C53" s="848" t="s">
        <v>6556</v>
      </c>
      <c r="D53" s="848" t="s">
        <v>6522</v>
      </c>
      <c r="E53" s="848" t="s">
        <v>6557</v>
      </c>
      <c r="F53" s="780">
        <f>INDEX('APROC data for BPT'!E:E,MATCH(A53,'APROC data for BPT'!A:A,0))</f>
        <v>729.33640250579583</v>
      </c>
      <c r="G53" s="780">
        <f>INDEX('APROC data for BPT'!L:L,MATCH(A53,'APROC data for BPT'!A:A,0))</f>
        <v>2988</v>
      </c>
      <c r="H53" s="780">
        <f>INDEX('APROC data for BPT'!M:M,MATCH(A53,'APROC data for BPT'!A:A,0))</f>
        <v>1900</v>
      </c>
      <c r="I53" s="849">
        <f>INDEX('APROC data for BPT'!Q:Q,MATCH(A53,'APROC data for BPT'!A:A,0))/F53</f>
        <v>0.29581114459085345</v>
      </c>
      <c r="J53" s="781">
        <f t="shared" si="8"/>
        <v>215.74583601701485</v>
      </c>
      <c r="K53" s="782">
        <f t="shared" ca="1" si="9"/>
        <v>837.20932051430327</v>
      </c>
      <c r="L53" s="850">
        <f ca="1">INDEX('Compliance rates for SDEC'!J:J,MATCH(A53,'Compliance rates for SDEC'!A:A,0))</f>
        <v>0.5</v>
      </c>
      <c r="M53" s="783">
        <f t="shared" ca="1" si="10"/>
        <v>621.46348449728839</v>
      </c>
      <c r="N53" s="784">
        <f t="shared" ca="1" si="11"/>
        <v>0</v>
      </c>
    </row>
    <row r="54" spans="1:16" ht="38.25" customHeight="1" x14ac:dyDescent="0.4">
      <c r="A54" s="785" t="s">
        <v>1510</v>
      </c>
      <c r="B54" s="779" t="str">
        <f>INDEX('Currency Design1718'!B:B,MATCH(A54,'Currency Design1718'!A:A,0))</f>
        <v>Infection or Mechanical Problems Related to Genito-Urinary Prostheses, Implants or Grafts, without Interventions, with CC Score 0-1</v>
      </c>
      <c r="C54" s="848" t="s">
        <v>6556</v>
      </c>
      <c r="D54" s="848" t="s">
        <v>6522</v>
      </c>
      <c r="E54" s="848" t="s">
        <v>6557</v>
      </c>
      <c r="F54" s="780">
        <f>INDEX('APROC data for BPT'!E:E,MATCH(A54,'APROC data for BPT'!A:A,0))</f>
        <v>406.48859279712048</v>
      </c>
      <c r="G54" s="780">
        <f>INDEX('APROC data for BPT'!L:L,MATCH(A54,'APROC data for BPT'!A:A,0))</f>
        <v>2121</v>
      </c>
      <c r="H54" s="780">
        <f>INDEX('APROC data for BPT'!M:M,MATCH(A54,'APROC data for BPT'!A:A,0))</f>
        <v>1757</v>
      </c>
      <c r="I54" s="849">
        <f>INDEX('APROC data for BPT'!Q:Q,MATCH(A54,'APROC data for BPT'!A:A,0))/F54</f>
        <v>0.53075495804797201</v>
      </c>
      <c r="J54" s="781">
        <f t="shared" si="8"/>
        <v>215.74583601701485</v>
      </c>
      <c r="K54" s="782">
        <f t="shared" ca="1" si="9"/>
        <v>477.68471868273537</v>
      </c>
      <c r="L54" s="850">
        <f ca="1">INDEX('Compliance rates for SDEC'!J:J,MATCH(A54,'Compliance rates for SDEC'!A:A,0))</f>
        <v>0.67</v>
      </c>
      <c r="M54" s="783">
        <f t="shared" ca="1" si="10"/>
        <v>261.93888266572048</v>
      </c>
      <c r="N54" s="784">
        <f t="shared" ca="1" si="11"/>
        <v>0</v>
      </c>
    </row>
    <row r="55" spans="1:16" ht="12.75" customHeight="1" x14ac:dyDescent="0.4">
      <c r="A55" s="785" t="s">
        <v>1139</v>
      </c>
      <c r="B55" s="779" t="str">
        <f>INDEX('Currency Design1718'!B:B,MATCH(A55,'Currency Design1718'!A:A,0))</f>
        <v>Gastrointestinal Infections without Interventions, with CC Score 2-4</v>
      </c>
      <c r="C55" s="848" t="s">
        <v>6558</v>
      </c>
      <c r="D55" s="848" t="s">
        <v>6800</v>
      </c>
      <c r="E55" s="848" t="s">
        <v>6559</v>
      </c>
      <c r="F55" s="780">
        <f>INDEX('APROC data for BPT'!E:E,MATCH(A55,'APROC data for BPT'!A:A,0))</f>
        <v>1314.5351226621806</v>
      </c>
      <c r="G55" s="780">
        <f>INDEX('APROC data for BPT'!L:L,MATCH(A55,'APROC data for BPT'!A:A,0))</f>
        <v>20543</v>
      </c>
      <c r="H55" s="780">
        <f>INDEX('APROC data for BPT'!M:M,MATCH(A55,'APROC data for BPT'!A:A,0))</f>
        <v>6927</v>
      </c>
      <c r="I55" s="849">
        <f>INDEX('APROC data for BPT'!Q:Q,MATCH(A55,'APROC data for BPT'!A:A,0))/F55</f>
        <v>0.17270908330367679</v>
      </c>
      <c r="J55" s="781">
        <f t="shared" si="8"/>
        <v>227.03215600547153</v>
      </c>
      <c r="K55" s="782">
        <f t="shared" ca="1" si="9"/>
        <v>1507.5124552668315</v>
      </c>
      <c r="L55" s="850">
        <f ca="1">INDEX('Compliance rates for SDEC'!J:J,MATCH(A55,'Compliance rates for SDEC'!A:A,0))</f>
        <v>0.15</v>
      </c>
      <c r="M55" s="783">
        <f t="shared" ca="1" si="10"/>
        <v>1280.48029926136</v>
      </c>
      <c r="N55" s="784">
        <f t="shared" ca="1" si="11"/>
        <v>0</v>
      </c>
    </row>
    <row r="56" spans="1:16" ht="12.75" customHeight="1" x14ac:dyDescent="0.4">
      <c r="A56" s="785" t="s">
        <v>1140</v>
      </c>
      <c r="B56" s="779" t="str">
        <f>INDEX('Currency Design1718'!B:B,MATCH(A56,'Currency Design1718'!A:A,0))</f>
        <v>Gastrointestinal Infections without Interventions, with CC Score 0-1</v>
      </c>
      <c r="C56" s="848" t="s">
        <v>6558</v>
      </c>
      <c r="D56" s="848" t="s">
        <v>6800</v>
      </c>
      <c r="E56" s="848" t="s">
        <v>6559</v>
      </c>
      <c r="F56" s="780">
        <f>INDEX('APROC data for BPT'!E:E,MATCH(A56,'APROC data for BPT'!A:A,0))</f>
        <v>762.70431867867069</v>
      </c>
      <c r="G56" s="780">
        <f>INDEX('APROC data for BPT'!L:L,MATCH(A56,'APROC data for BPT'!A:A,0))</f>
        <v>31140</v>
      </c>
      <c r="H56" s="780">
        <f>INDEX('APROC data for BPT'!M:M,MATCH(A56,'APROC data for BPT'!A:A,0))</f>
        <v>18245</v>
      </c>
      <c r="I56" s="849">
        <f>INDEX('APROC data for BPT'!Q:Q,MATCH(A56,'APROC data for BPT'!A:A,0))/F56</f>
        <v>0.29766732722687095</v>
      </c>
      <c r="J56" s="781">
        <f t="shared" si="8"/>
        <v>227.03215600547153</v>
      </c>
      <c r="K56" s="782">
        <f t="shared" ca="1" si="9"/>
        <v>917.08618476239133</v>
      </c>
      <c r="L56" s="850">
        <f ca="1">INDEX('Compliance rates for SDEC'!J:J,MATCH(A56,'Compliance rates for SDEC'!A:A,0))</f>
        <v>0.32</v>
      </c>
      <c r="M56" s="783">
        <f t="shared" ca="1" si="10"/>
        <v>690.05402875691982</v>
      </c>
      <c r="N56" s="784">
        <f t="shared" ca="1" si="11"/>
        <v>0</v>
      </c>
    </row>
    <row r="57" spans="1:16" ht="25.5" customHeight="1" x14ac:dyDescent="0.4">
      <c r="A57" s="785" t="s">
        <v>825</v>
      </c>
      <c r="B57" s="779" t="str">
        <f>INDEX('Currency Design1718'!B:B,MATCH(A57,'Currency Design1718'!A:A,0))</f>
        <v>Transient Ischaemic Attack with CC Score 0-4</v>
      </c>
      <c r="C57" s="848" t="s">
        <v>18</v>
      </c>
      <c r="D57" s="848" t="s">
        <v>6800</v>
      </c>
      <c r="E57" s="848" t="s">
        <v>6560</v>
      </c>
      <c r="F57" s="780">
        <f>INDEX('APROC data for BPT'!E:E,MATCH(A57,'APROC data for BPT'!A:A,0))</f>
        <v>598.11471416780967</v>
      </c>
      <c r="G57" s="780">
        <f>INDEX('APROC data for BPT'!L:L,MATCH(A57,'APROC data for BPT'!A:A,0))</f>
        <v>11732</v>
      </c>
      <c r="H57" s="780">
        <f>INDEX('APROC data for BPT'!M:M,MATCH(A57,'APROC data for BPT'!A:A,0))</f>
        <v>8832</v>
      </c>
      <c r="I57" s="849">
        <f>INDEX('APROC data for BPT'!Q:Q,MATCH(A57,'APROC data for BPT'!A:A,0))/F57</f>
        <v>0.4019678373042832</v>
      </c>
      <c r="J57" s="781">
        <f t="shared" si="8"/>
        <v>240.42287811390398</v>
      </c>
      <c r="K57" s="782">
        <f t="shared" ca="1" si="9"/>
        <v>735.15575469273494</v>
      </c>
      <c r="L57" s="850">
        <f ca="1">INDEX('Compliance rates for SDEC'!J:J,MATCH(A57,'Compliance rates for SDEC'!A:A,0))</f>
        <v>0.43</v>
      </c>
      <c r="M57" s="783">
        <f t="shared" ca="1" si="10"/>
        <v>494.732876578831</v>
      </c>
      <c r="N57" s="784">
        <f t="shared" ca="1" si="11"/>
        <v>0</v>
      </c>
    </row>
    <row r="58" spans="1:16" ht="25.5" customHeight="1" x14ac:dyDescent="0.4">
      <c r="A58" s="785" t="s">
        <v>1156</v>
      </c>
      <c r="B58" s="779" t="str">
        <f>INDEX('Currency Design1718'!B:B,MATCH(A58,'Currency Design1718'!A:A,0))</f>
        <v>Gastrointestinal Bleed without Interventions, with CC Score 0-4</v>
      </c>
      <c r="C58" s="848" t="s">
        <v>6561</v>
      </c>
      <c r="D58" s="848" t="s">
        <v>6522</v>
      </c>
      <c r="E58" s="848" t="s">
        <v>6562</v>
      </c>
      <c r="F58" s="780">
        <f>INDEX('APROC data for BPT'!E:E,MATCH(A58,'APROC data for BPT'!A:A,0))</f>
        <v>698.36109422038817</v>
      </c>
      <c r="G58" s="780">
        <f>INDEX('APROC data for BPT'!L:L,MATCH(A58,'APROC data for BPT'!A:A,0))</f>
        <v>25745</v>
      </c>
      <c r="H58" s="780">
        <f>INDEX('APROC data for BPT'!M:M,MATCH(A58,'APROC data for BPT'!A:A,0))</f>
        <v>16372</v>
      </c>
      <c r="I58" s="849">
        <f>INDEX('APROC data for BPT'!Q:Q,MATCH(A58,'APROC data for BPT'!A:A,0))/F58</f>
        <v>0.32509278922377216</v>
      </c>
      <c r="J58" s="781">
        <f t="shared" si="8"/>
        <v>227.03215600547153</v>
      </c>
      <c r="K58" s="782">
        <f t="shared" ca="1" si="9"/>
        <v>836.85070938372587</v>
      </c>
      <c r="L58" s="850">
        <f ca="1">INDEX('Compliance rates for SDEC'!J:J,MATCH(A58,'Compliance rates for SDEC'!A:A,0))</f>
        <v>0.39</v>
      </c>
      <c r="M58" s="783">
        <f t="shared" ca="1" si="10"/>
        <v>609.81855337825436</v>
      </c>
      <c r="N58" s="784">
        <f t="shared" ca="1" si="11"/>
        <v>0</v>
      </c>
    </row>
    <row r="59" spans="1:16" ht="25.5" customHeight="1" x14ac:dyDescent="0.4">
      <c r="A59" s="785" t="s">
        <v>1237</v>
      </c>
      <c r="B59" s="779" t="str">
        <f>INDEX('Currency Design1718'!B:B,MATCH(A59,'Currency Design1718'!A:A,0))</f>
        <v>Non-Malignant Gastrointestinal Tract Disorders without Interventions, with CC Score 0-2</v>
      </c>
      <c r="C59" s="848" t="s">
        <v>6561</v>
      </c>
      <c r="D59" s="848" t="s">
        <v>6522</v>
      </c>
      <c r="E59" s="848" t="s">
        <v>6562</v>
      </c>
      <c r="F59" s="780">
        <f>INDEX('APROC data for BPT'!E:E,MATCH(A59,'APROC data for BPT'!A:A,0))</f>
        <v>767.58361498560623</v>
      </c>
      <c r="G59" s="780">
        <f>INDEX('APROC data for BPT'!L:L,MATCH(A59,'APROC data for BPT'!A:A,0))</f>
        <v>125748</v>
      </c>
      <c r="H59" s="780">
        <f>INDEX('APROC data for BPT'!M:M,MATCH(A59,'APROC data for BPT'!A:A,0))</f>
        <v>77732</v>
      </c>
      <c r="I59" s="849">
        <f>INDEX('APROC data for BPT'!Q:Q,MATCH(A59,'APROC data for BPT'!A:A,0))/F59</f>
        <v>0.29577514628126717</v>
      </c>
      <c r="J59" s="781">
        <f t="shared" si="8"/>
        <v>227.03215600547153</v>
      </c>
      <c r="K59" s="782">
        <f t="shared" ca="1" si="9"/>
        <v>906.07323014894382</v>
      </c>
      <c r="L59" s="850">
        <f ca="1">INDEX('Compliance rates for SDEC'!J:J,MATCH(A59,'Compliance rates for SDEC'!A:A,0))</f>
        <v>0.39</v>
      </c>
      <c r="M59" s="783">
        <f t="shared" ca="1" si="10"/>
        <v>679.04107414347231</v>
      </c>
      <c r="N59" s="784">
        <f t="shared" ca="1" si="11"/>
        <v>0</v>
      </c>
    </row>
    <row r="60" spans="1:16" ht="12.75" customHeight="1" x14ac:dyDescent="0.4">
      <c r="A60" s="785" t="s">
        <v>1450</v>
      </c>
      <c r="B60" s="779" t="str">
        <f>INDEX('Currency Design1718'!B:B,MATCH(A60,'Currency Design1718'!A:A,0))</f>
        <v>Kidney or Urinary Tract Infections, without Interventions, with CC Score 4-7</v>
      </c>
      <c r="C60" s="848" t="s">
        <v>6563</v>
      </c>
      <c r="D60" s="848" t="s">
        <v>6800</v>
      </c>
      <c r="E60" s="848" t="s">
        <v>6564</v>
      </c>
      <c r="F60" s="780">
        <f>INDEX('APROC data for BPT'!E:E,MATCH(A60,'APROC data for BPT'!A:A,0))</f>
        <v>2500.0888761616288</v>
      </c>
      <c r="G60" s="780">
        <f>INDEX('APROC data for BPT'!L:L,MATCH(A60,'APROC data for BPT'!A:A,0))</f>
        <v>47780</v>
      </c>
      <c r="H60" s="780">
        <f>INDEX('APROC data for BPT'!M:M,MATCH(A60,'APROC data for BPT'!A:A,0))</f>
        <v>7532</v>
      </c>
      <c r="I60" s="849">
        <f>INDEX('APROC data for BPT'!Q:Q,MATCH(A60,'APROC data for BPT'!A:A,0))/F60</f>
        <v>8.6295266569982154E-2</v>
      </c>
      <c r="J60" s="781">
        <f t="shared" si="8"/>
        <v>215.74583601701485</v>
      </c>
      <c r="K60" s="782">
        <f t="shared" ca="1" si="9"/>
        <v>2700.7325036574525</v>
      </c>
      <c r="L60" s="850">
        <f ca="1">INDEX('Compliance rates for SDEC'!J:J,MATCH(A60,'Compliance rates for SDEC'!A:A,0))</f>
        <v>7.0000000000000007E-2</v>
      </c>
      <c r="M60" s="783">
        <f t="shared" ca="1" si="10"/>
        <v>2484.9866676404376</v>
      </c>
      <c r="N60" s="784">
        <f t="shared" ca="1" si="11"/>
        <v>0</v>
      </c>
    </row>
    <row r="61" spans="1:16" ht="12.75" customHeight="1" x14ac:dyDescent="0.4">
      <c r="A61" s="785" t="s">
        <v>1451</v>
      </c>
      <c r="B61" s="779" t="str">
        <f>INDEX('Currency Design1718'!B:B,MATCH(A61,'Currency Design1718'!A:A,0))</f>
        <v>Kidney or Urinary Tract Infections, without Interventions, with CC Score 2-3</v>
      </c>
      <c r="C61" s="848" t="s">
        <v>6563</v>
      </c>
      <c r="D61" s="848" t="s">
        <v>6800</v>
      </c>
      <c r="E61" s="848" t="s">
        <v>6564</v>
      </c>
      <c r="F61" s="780">
        <f>INDEX('APROC data for BPT'!E:E,MATCH(A61,'APROC data for BPT'!A:A,0))</f>
        <v>1503.9026221275551</v>
      </c>
      <c r="G61" s="780">
        <f>INDEX('APROC data for BPT'!L:L,MATCH(A61,'APROC data for BPT'!A:A,0))</f>
        <v>38051</v>
      </c>
      <c r="H61" s="780">
        <f>INDEX('APROC data for BPT'!M:M,MATCH(A61,'APROC data for BPT'!A:A,0))</f>
        <v>11641</v>
      </c>
      <c r="I61" s="849">
        <f>INDEX('APROC data for BPT'!Q:Q,MATCH(A61,'APROC data for BPT'!A:A,0))/F61</f>
        <v>0.14345731754347332</v>
      </c>
      <c r="J61" s="781">
        <f t="shared" si="8"/>
        <v>215.74583601701485</v>
      </c>
      <c r="K61" s="782">
        <f t="shared" ca="1" si="9"/>
        <v>1685.1291243818475</v>
      </c>
      <c r="L61" s="850">
        <f ca="1">INDEX('Compliance rates for SDEC'!J:J,MATCH(A61,'Compliance rates for SDEC'!A:A,0))</f>
        <v>0.16</v>
      </c>
      <c r="M61" s="783">
        <f t="shared" ca="1" si="10"/>
        <v>1469.3832883648327</v>
      </c>
      <c r="N61" s="784">
        <f t="shared" ca="1" si="11"/>
        <v>0</v>
      </c>
    </row>
    <row r="62" spans="1:16" ht="12.75" customHeight="1" x14ac:dyDescent="0.4">
      <c r="A62" s="785" t="s">
        <v>1452</v>
      </c>
      <c r="B62" s="779" t="str">
        <f>INDEX('Currency Design1718'!B:B,MATCH(A62,'Currency Design1718'!A:A,0))</f>
        <v>Kidney or Urinary Tract Infections, without Interventions, with CC Score 0-1</v>
      </c>
      <c r="C62" s="848" t="s">
        <v>6563</v>
      </c>
      <c r="D62" s="848" t="s">
        <v>6800</v>
      </c>
      <c r="E62" s="848" t="s">
        <v>6564</v>
      </c>
      <c r="F62" s="780">
        <f>INDEX('APROC data for BPT'!E:E,MATCH(A62,'APROC data for BPT'!A:A,0))</f>
        <v>860.87631515979126</v>
      </c>
      <c r="G62" s="780">
        <f>INDEX('APROC data for BPT'!L:L,MATCH(A62,'APROC data for BPT'!A:A,0))</f>
        <v>42848</v>
      </c>
      <c r="H62" s="780">
        <f>INDEX('APROC data for BPT'!M:M,MATCH(A62,'APROC data for BPT'!A:A,0))</f>
        <v>21608</v>
      </c>
      <c r="I62" s="849">
        <f>INDEX('APROC data for BPT'!Q:Q,MATCH(A62,'APROC data for BPT'!A:A,0))/F62</f>
        <v>0.25061188491051617</v>
      </c>
      <c r="J62" s="781">
        <f t="shared" si="8"/>
        <v>215.74583601701485</v>
      </c>
      <c r="K62" s="782">
        <f t="shared" ca="1" si="9"/>
        <v>1009.7409420115315</v>
      </c>
      <c r="L62" s="850">
        <f ca="1">INDEX('Compliance rates for SDEC'!J:J,MATCH(A62,'Compliance rates for SDEC'!A:A,0))</f>
        <v>0.31</v>
      </c>
      <c r="M62" s="783">
        <f t="shared" ca="1" si="10"/>
        <v>793.99510599451662</v>
      </c>
      <c r="N62" s="784">
        <f t="shared" ca="1" si="11"/>
        <v>0</v>
      </c>
    </row>
    <row r="65" spans="11:11" x14ac:dyDescent="0.4">
      <c r="K65"/>
    </row>
  </sheetData>
  <autoFilter ref="A3:U62"/>
  <hyperlinks>
    <hyperlink ref="A2" location="CoverSheet!A1" display="home"/>
  </hyperlinks>
  <pageMargins left="0.7" right="0.7" top="0.75" bottom="0.75" header="0.3" footer="0.3"/>
  <pageSetup paperSize="9" orientation="portrait" verticalDpi="0" r:id="rId1"/>
</worksheet>
</file>

<file path=xl/worksheets/sheet16.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5">
    <tabColor rgb="FF92D050"/>
  </sheetPr>
  <dimension ref="A1:K59"/>
  <sheetViews>
    <sheetView workbookViewId="0">
      <selection activeCell="B7" sqref="B7"/>
    </sheetView>
  </sheetViews>
  <sheetFormatPr defaultColWidth="9.1328125" defaultRowHeight="12.75" x14ac:dyDescent="0.35"/>
  <cols>
    <col min="1" max="1" width="10" style="481" customWidth="1"/>
    <col min="2" max="2" width="20.86328125" style="481" customWidth="1"/>
    <col min="3" max="3" width="17.73046875" style="481" customWidth="1"/>
    <col min="4" max="6" width="16.1328125" style="481" customWidth="1"/>
    <col min="7" max="7" width="15.3984375" style="481" customWidth="1"/>
    <col min="8" max="8" width="16.1328125" style="481" customWidth="1"/>
    <col min="9" max="9" width="11" style="481" customWidth="1"/>
    <col min="10" max="10" width="14.86328125" style="481" customWidth="1"/>
    <col min="11" max="15" width="16.1328125" style="481" customWidth="1"/>
    <col min="16" max="16" width="0.73046875" style="481" customWidth="1"/>
    <col min="17" max="17" width="16.1328125" style="481" customWidth="1"/>
    <col min="18" max="18" width="0.73046875" style="481" customWidth="1"/>
    <col min="19" max="19" width="16.1328125" style="481" customWidth="1"/>
    <col min="20" max="20" width="9.1328125" style="481"/>
    <col min="21" max="21" width="14.265625" style="481" customWidth="1"/>
    <col min="22" max="22" width="69.1328125" style="481" bestFit="1" customWidth="1"/>
    <col min="23" max="23" width="22.3984375" style="481" customWidth="1"/>
    <col min="24" max="24" width="13.73046875" style="481" customWidth="1"/>
    <col min="25" max="25" width="1.1328125" style="481" customWidth="1"/>
    <col min="26" max="26" width="14.86328125" style="481" customWidth="1"/>
    <col min="27" max="27" width="1.1328125" style="481" customWidth="1"/>
    <col min="28" max="28" width="14.86328125" style="481" customWidth="1"/>
    <col min="29" max="29" width="1.1328125" style="481" customWidth="1"/>
    <col min="30" max="30" width="14.86328125" style="481" customWidth="1"/>
    <col min="31" max="31" width="1.1328125" style="481" customWidth="1"/>
    <col min="32" max="32" width="14.86328125" style="481" customWidth="1"/>
    <col min="33" max="33" width="1.1328125" style="481" customWidth="1"/>
    <col min="34" max="34" width="14.86328125" style="481" customWidth="1"/>
    <col min="35" max="35" width="1.1328125" style="481" customWidth="1"/>
    <col min="36" max="36" width="14.86328125" style="481" customWidth="1"/>
    <col min="37" max="37" width="1.1328125" style="481" customWidth="1"/>
    <col min="38" max="38" width="14.86328125" style="481" customWidth="1"/>
    <col min="39" max="16384" width="9.1328125" style="481"/>
  </cols>
  <sheetData>
    <row r="1" spans="1:11" s="4" customFormat="1" ht="13.15" x14ac:dyDescent="0.4">
      <c r="A1" s="613" t="s">
        <v>6546</v>
      </c>
      <c r="B1" s="1047" t="s">
        <v>481</v>
      </c>
    </row>
    <row r="2" spans="1:11" s="4" customFormat="1" ht="13.15" x14ac:dyDescent="0.4">
      <c r="A2" s="484" t="s">
        <v>4003</v>
      </c>
      <c r="B2" s="484"/>
      <c r="C2" s="484"/>
      <c r="D2" s="484"/>
      <c r="E2" s="484"/>
      <c r="F2" s="484"/>
      <c r="G2" s="484"/>
    </row>
    <row r="3" spans="1:11" s="4" customFormat="1" ht="13.15" x14ac:dyDescent="0.4">
      <c r="A3" s="484" t="s">
        <v>22</v>
      </c>
      <c r="B3" s="484"/>
      <c r="C3" s="484"/>
      <c r="D3" s="484"/>
      <c r="E3" s="484"/>
      <c r="F3" s="484"/>
      <c r="G3" s="484"/>
    </row>
    <row r="4" spans="1:11" s="4" customFormat="1" ht="13.15" x14ac:dyDescent="0.4">
      <c r="A4" s="484" t="s">
        <v>21</v>
      </c>
      <c r="B4" s="484"/>
      <c r="C4" s="484"/>
      <c r="D4" s="484"/>
      <c r="E4" s="484"/>
      <c r="F4" s="484"/>
      <c r="G4" s="484"/>
    </row>
    <row r="5" spans="1:11" s="4" customFormat="1" ht="13.5" customHeight="1" x14ac:dyDescent="0.4">
      <c r="C5" s="584" t="s">
        <v>2007</v>
      </c>
      <c r="D5" s="614"/>
      <c r="E5" s="584" t="s">
        <v>2015</v>
      </c>
      <c r="F5" s="614"/>
    </row>
    <row r="6" spans="1:11" s="4" customFormat="1" ht="52.5" x14ac:dyDescent="0.4">
      <c r="A6" s="584" t="s">
        <v>4209</v>
      </c>
      <c r="B6" s="584" t="s">
        <v>4208</v>
      </c>
      <c r="C6" s="615" t="s">
        <v>598</v>
      </c>
      <c r="D6" s="615" t="s">
        <v>597</v>
      </c>
      <c r="E6" s="615" t="s">
        <v>598</v>
      </c>
      <c r="F6" s="615" t="s">
        <v>597</v>
      </c>
      <c r="G6" s="583" t="s">
        <v>596</v>
      </c>
      <c r="H6" s="583" t="s">
        <v>535</v>
      </c>
      <c r="I6" s="583" t="s">
        <v>2223</v>
      </c>
      <c r="J6" s="583" t="s">
        <v>6882</v>
      </c>
      <c r="K6" s="583" t="s">
        <v>6884</v>
      </c>
    </row>
    <row r="7" spans="1:11" s="4" customFormat="1" ht="15" customHeight="1" x14ac:dyDescent="0.4">
      <c r="A7" s="616">
        <v>329</v>
      </c>
      <c r="B7" s="617" t="str">
        <f>INDEX('OPATT data for BPT'!B:B,MATCH($A7,'OPATT data for BPT'!$A:$A,0))</f>
        <v>Transient Ischaemic Attack</v>
      </c>
      <c r="C7" s="618">
        <f>INDEX('OPATT data for BPT'!C:C,MATCH($A7,'OPATT data for BPT'!$A:$A,0))</f>
        <v>151.20600180799363</v>
      </c>
      <c r="D7" s="618">
        <f>INDEX('OPATT data for BPT'!D:D,MATCH($A7,'OPATT data for BPT'!$A:$A,0))</f>
        <v>187.68486596248755</v>
      </c>
      <c r="E7" s="619">
        <f>INDEX('OPATT data for BPT'!G:G,MATCH($A7,'OPATT data for BPT'!$A:$A,0))</f>
        <v>40944</v>
      </c>
      <c r="F7" s="619">
        <f>INDEX('OPATT data for BPT'!H:H,MATCH($A7,'OPATT data for BPT'!$A:$A,0))</f>
        <v>2821</v>
      </c>
      <c r="G7" s="620">
        <f>SUMPRODUCT(C7:D7,E7:F7)/SUM(E7:F7)</f>
        <v>153.55735279119543</v>
      </c>
      <c r="H7" s="852">
        <v>0</v>
      </c>
      <c r="I7" s="620">
        <f>G7-H7*E10</f>
        <v>153.55735279119543</v>
      </c>
      <c r="J7" s="1147">
        <f>293/I7</f>
        <v>1.9080818643599322</v>
      </c>
      <c r="K7" s="620">
        <f>J7*I7</f>
        <v>293</v>
      </c>
    </row>
    <row r="8" spans="1:11" s="4" customFormat="1" ht="13.15" x14ac:dyDescent="0.4">
      <c r="J8" s="4" t="s">
        <v>6885</v>
      </c>
    </row>
    <row r="9" spans="1:11" s="4" customFormat="1" ht="26.25" x14ac:dyDescent="0.4">
      <c r="A9" s="584" t="s">
        <v>4209</v>
      </c>
      <c r="B9" s="584" t="s">
        <v>4208</v>
      </c>
      <c r="C9" s="584" t="s">
        <v>2007</v>
      </c>
      <c r="D9" s="584" t="s">
        <v>6831</v>
      </c>
      <c r="E9" s="584" t="s">
        <v>16</v>
      </c>
    </row>
    <row r="10" spans="1:11" s="4" customFormat="1" ht="39.4" x14ac:dyDescent="0.4">
      <c r="A10" s="617" t="s">
        <v>595</v>
      </c>
      <c r="B10" s="621" t="s">
        <v>15</v>
      </c>
      <c r="C10" s="479">
        <f>'201617 BPT Tariffs'!C383</f>
        <v>102</v>
      </c>
      <c r="D10" s="851">
        <f>(1+'Price Adjustments'!$F$4)*(1+'Price Adjustments'!$F$5)-1</f>
        <v>5.799999999998029E-4</v>
      </c>
      <c r="E10" s="622">
        <f>C10*(1+D10)</f>
        <v>102.05915999999998</v>
      </c>
    </row>
    <row r="11" spans="1:11" s="4" customFormat="1" ht="13.15" x14ac:dyDescent="0.4"/>
    <row r="12" spans="1:11" s="4" customFormat="1" ht="13.15" x14ac:dyDescent="0.4"/>
    <row r="13" spans="1:11" s="4" customFormat="1" ht="13.15" x14ac:dyDescent="0.4"/>
    <row r="14" spans="1:11" s="4" customFormat="1" ht="13.15" x14ac:dyDescent="0.4"/>
    <row r="15" spans="1:11" s="4" customFormat="1" ht="13.15" x14ac:dyDescent="0.4">
      <c r="B15" s="623"/>
    </row>
    <row r="28" spans="2:2" ht="12" customHeight="1" x14ac:dyDescent="0.35"/>
    <row r="31" spans="2:2" x14ac:dyDescent="0.35">
      <c r="B31" s="624"/>
    </row>
    <row r="32" spans="2:2" x14ac:dyDescent="0.35">
      <c r="B32" s="624"/>
    </row>
    <row r="33" spans="2:2" x14ac:dyDescent="0.35">
      <c r="B33" s="624"/>
    </row>
    <row r="34" spans="2:2" x14ac:dyDescent="0.35">
      <c r="B34" s="624"/>
    </row>
    <row r="35" spans="2:2" x14ac:dyDescent="0.35">
      <c r="B35" s="624"/>
    </row>
    <row r="36" spans="2:2" x14ac:dyDescent="0.35">
      <c r="B36" s="624"/>
    </row>
    <row r="37" spans="2:2" x14ac:dyDescent="0.35">
      <c r="B37" s="624"/>
    </row>
    <row r="38" spans="2:2" x14ac:dyDescent="0.35">
      <c r="B38" s="624"/>
    </row>
    <row r="39" spans="2:2" x14ac:dyDescent="0.35">
      <c r="B39" s="624"/>
    </row>
    <row r="40" spans="2:2" x14ac:dyDescent="0.35">
      <c r="B40" s="624"/>
    </row>
    <row r="41" spans="2:2" x14ac:dyDescent="0.35">
      <c r="B41" s="624"/>
    </row>
    <row r="42" spans="2:2" x14ac:dyDescent="0.35">
      <c r="B42" s="624"/>
    </row>
    <row r="43" spans="2:2" x14ac:dyDescent="0.35">
      <c r="B43" s="624"/>
    </row>
    <row r="44" spans="2:2" x14ac:dyDescent="0.35">
      <c r="B44" s="624"/>
    </row>
    <row r="45" spans="2:2" x14ac:dyDescent="0.35">
      <c r="B45" s="624"/>
    </row>
    <row r="46" spans="2:2" x14ac:dyDescent="0.35">
      <c r="B46" s="624"/>
    </row>
    <row r="47" spans="2:2" x14ac:dyDescent="0.35">
      <c r="B47" s="624"/>
    </row>
    <row r="48" spans="2:2" x14ac:dyDescent="0.35">
      <c r="B48" s="624"/>
    </row>
    <row r="49" spans="2:2" x14ac:dyDescent="0.35">
      <c r="B49" s="624"/>
    </row>
    <row r="50" spans="2:2" x14ac:dyDescent="0.35">
      <c r="B50" s="624"/>
    </row>
    <row r="51" spans="2:2" x14ac:dyDescent="0.35">
      <c r="B51" s="624"/>
    </row>
    <row r="52" spans="2:2" x14ac:dyDescent="0.35">
      <c r="B52" s="624"/>
    </row>
    <row r="53" spans="2:2" x14ac:dyDescent="0.35">
      <c r="B53" s="624"/>
    </row>
    <row r="54" spans="2:2" x14ac:dyDescent="0.35">
      <c r="B54" s="624"/>
    </row>
    <row r="55" spans="2:2" x14ac:dyDescent="0.35">
      <c r="B55" s="624"/>
    </row>
    <row r="56" spans="2:2" x14ac:dyDescent="0.35">
      <c r="B56" s="624"/>
    </row>
    <row r="57" spans="2:2" x14ac:dyDescent="0.35">
      <c r="B57" s="624"/>
    </row>
    <row r="58" spans="2:2" x14ac:dyDescent="0.35">
      <c r="B58" s="624"/>
    </row>
    <row r="59" spans="2:2" x14ac:dyDescent="0.35">
      <c r="B59" s="624"/>
    </row>
  </sheetData>
  <hyperlinks>
    <hyperlink ref="B1" location="CoverSheet!A1" display="home"/>
  </hyperlinks>
  <pageMargins left="0.75" right="0.75" top="1" bottom="1" header="0.5" footer="0.5"/>
  <headerFooter alignWithMargins="0"/>
</worksheet>
</file>

<file path=xl/worksheets/sheet17.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6">
    <tabColor rgb="FFFF0000"/>
  </sheetPr>
  <dimension ref="A1"/>
  <sheetViews>
    <sheetView showGridLines="0" workbookViewId="0"/>
  </sheetViews>
  <sheetFormatPr defaultColWidth="9.1328125" defaultRowHeight="12.75" x14ac:dyDescent="0.35"/>
  <cols>
    <col min="1" max="16384" width="9.1328125" style="388"/>
  </cols>
  <sheetData/>
  <pageMargins left="0.7" right="0.7" top="0.75" bottom="0.75" header="0.3" footer="0.3"/>
</worksheet>
</file>

<file path=xl/worksheets/sheet18.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6">
    <tabColor rgb="FFFFC000"/>
  </sheetPr>
  <dimension ref="A1:Y2339"/>
  <sheetViews>
    <sheetView showGridLines="0" zoomScale="70" zoomScaleNormal="70" workbookViewId="0"/>
  </sheetViews>
  <sheetFormatPr defaultColWidth="9.1328125" defaultRowHeight="14.25" x14ac:dyDescent="0.45"/>
  <cols>
    <col min="1" max="1" width="3.86328125" style="275" customWidth="1"/>
    <col min="2" max="2" width="26.1328125" style="275" customWidth="1"/>
    <col min="3" max="5" width="12.73046875" style="275" customWidth="1"/>
    <col min="6" max="6" width="13.86328125" style="275" customWidth="1"/>
    <col min="7" max="7" width="21.73046875" style="275" bestFit="1" customWidth="1"/>
    <col min="8" max="8" width="3.73046875" style="275" customWidth="1"/>
    <col min="9" max="9" width="31.265625" style="276" customWidth="1"/>
    <col min="10" max="10" width="10" style="277" customWidth="1"/>
    <col min="11" max="12" width="10" style="300" customWidth="1"/>
    <col min="13" max="13" width="24.73046875" style="300" customWidth="1"/>
    <col min="14" max="14" width="10.3984375" style="277" customWidth="1"/>
    <col min="15" max="15" width="19.86328125" style="275" customWidth="1"/>
    <col min="16" max="16" width="16.86328125" style="275" customWidth="1"/>
    <col min="17" max="17" width="7.3984375" style="275" customWidth="1"/>
    <col min="18" max="18" width="24" style="275" customWidth="1"/>
    <col min="19" max="19" width="26.73046875" style="275" customWidth="1"/>
    <col min="20" max="20" width="8.1328125" style="277" customWidth="1"/>
    <col min="21" max="21" width="41.59765625" style="275" customWidth="1"/>
    <col min="22" max="22" width="36" style="275" customWidth="1"/>
    <col min="23" max="23" width="5.59765625" style="275" customWidth="1"/>
    <col min="24" max="24" width="25.86328125" style="275" customWidth="1"/>
    <col min="25" max="25" width="28.265625" style="275" customWidth="1"/>
    <col min="26" max="26" width="18.265625" style="275" customWidth="1"/>
    <col min="27" max="16384" width="9.1328125" style="275"/>
  </cols>
  <sheetData>
    <row r="1" spans="1:25" ht="16.5" customHeight="1" thickBot="1" x14ac:dyDescent="0.5">
      <c r="A1" s="1048" t="s">
        <v>481</v>
      </c>
      <c r="B1" s="388"/>
      <c r="C1" s="674"/>
      <c r="D1" s="388"/>
      <c r="E1" s="388"/>
      <c r="F1" s="388"/>
      <c r="G1" s="388"/>
      <c r="H1" s="388"/>
      <c r="I1" s="688"/>
      <c r="J1" s="689"/>
      <c r="K1" s="689"/>
      <c r="L1" s="689"/>
      <c r="M1" s="689"/>
      <c r="N1" s="689"/>
      <c r="O1" s="388"/>
      <c r="P1" s="388"/>
      <c r="Q1" s="388"/>
      <c r="R1" s="388"/>
      <c r="S1" s="388"/>
      <c r="T1" s="689"/>
      <c r="U1" s="388"/>
      <c r="V1" s="388"/>
      <c r="W1" s="388"/>
      <c r="X1" s="388"/>
    </row>
    <row r="2" spans="1:25" ht="38.25" customHeight="1" thickBot="1" x14ac:dyDescent="0.5">
      <c r="A2" s="388"/>
      <c r="B2" s="690" t="s">
        <v>4015</v>
      </c>
      <c r="C2" s="690"/>
      <c r="D2" s="690"/>
      <c r="E2" s="690"/>
      <c r="F2" s="690"/>
      <c r="G2" s="691"/>
      <c r="H2" s="692"/>
      <c r="I2" s="1215" t="s">
        <v>4016</v>
      </c>
      <c r="J2" s="1219"/>
      <c r="K2" s="1219"/>
      <c r="L2" s="1216"/>
      <c r="M2" s="689"/>
      <c r="N2" s="388"/>
      <c r="O2" s="388"/>
      <c r="P2" s="388"/>
      <c r="Q2" s="388"/>
      <c r="R2" s="388"/>
      <c r="S2" s="388"/>
      <c r="T2" s="689"/>
      <c r="U2" s="388"/>
      <c r="V2" s="388"/>
      <c r="W2" s="388"/>
      <c r="X2" s="388"/>
    </row>
    <row r="3" spans="1:25" ht="37.5" customHeight="1" thickBot="1" x14ac:dyDescent="0.5">
      <c r="A3" s="388"/>
      <c r="B3" s="693" t="s">
        <v>584</v>
      </c>
      <c r="C3" s="694" t="s">
        <v>583</v>
      </c>
      <c r="D3" s="694" t="s">
        <v>582</v>
      </c>
      <c r="E3" s="694" t="s">
        <v>548</v>
      </c>
      <c r="F3" s="694" t="s">
        <v>4210</v>
      </c>
      <c r="G3" s="695" t="s">
        <v>4211</v>
      </c>
      <c r="H3" s="692"/>
      <c r="I3" s="696" t="s">
        <v>4002</v>
      </c>
      <c r="J3" s="697" t="s">
        <v>6828</v>
      </c>
      <c r="K3" s="698" t="s">
        <v>4017</v>
      </c>
      <c r="L3" s="699" t="s">
        <v>4018</v>
      </c>
      <c r="M3" s="689"/>
      <c r="N3" s="674"/>
      <c r="O3" s="700"/>
      <c r="P3" s="388"/>
      <c r="Q3" s="388"/>
      <c r="R3" s="388"/>
      <c r="S3" s="388"/>
      <c r="T3" s="689"/>
      <c r="U3" s="388"/>
      <c r="V3" s="388"/>
      <c r="W3" s="388"/>
      <c r="X3" s="388"/>
    </row>
    <row r="4" spans="1:25" ht="48.75" customHeight="1" x14ac:dyDescent="0.45">
      <c r="A4" s="388"/>
      <c r="B4" s="701" t="s">
        <v>537</v>
      </c>
      <c r="C4" s="702">
        <v>2.5000000000000001E-2</v>
      </c>
      <c r="D4" s="702">
        <v>1.92529689878824E-2</v>
      </c>
      <c r="E4" s="702">
        <v>3.1E-2</v>
      </c>
      <c r="F4" s="702">
        <v>2.1000000000000001E-2</v>
      </c>
      <c r="G4" s="703">
        <v>5.0849811026506764E-2</v>
      </c>
      <c r="H4" s="278"/>
      <c r="I4" s="704" t="s">
        <v>4019</v>
      </c>
      <c r="J4" s="705"/>
      <c r="K4" s="706">
        <v>0</v>
      </c>
      <c r="L4" s="707">
        <v>-9.8046826223817413E-2</v>
      </c>
      <c r="M4" s="708"/>
      <c r="N4" s="674"/>
      <c r="O4" s="700"/>
      <c r="P4" s="388"/>
      <c r="Q4" s="388"/>
      <c r="R4" s="388"/>
      <c r="S4" s="388"/>
      <c r="T4" s="689"/>
      <c r="U4" s="388"/>
      <c r="V4" s="388"/>
      <c r="W4" s="388"/>
      <c r="X4" s="388"/>
    </row>
    <row r="5" spans="1:25" ht="24.75" customHeight="1" x14ac:dyDescent="0.45">
      <c r="A5" s="388"/>
      <c r="B5" s="709" t="s">
        <v>536</v>
      </c>
      <c r="C5" s="710">
        <v>-0.04</v>
      </c>
      <c r="D5" s="710">
        <v>-3.5000000000000003E-2</v>
      </c>
      <c r="E5" s="710">
        <v>-0.02</v>
      </c>
      <c r="F5" s="710">
        <v>-0.02</v>
      </c>
      <c r="G5" s="711">
        <v>-5.4300000000000015E-2</v>
      </c>
      <c r="H5" s="278"/>
      <c r="I5" s="712" t="s">
        <v>4020</v>
      </c>
      <c r="J5" s="713"/>
      <c r="K5" s="714">
        <v>0</v>
      </c>
      <c r="L5" s="715">
        <v>-9.8046826223817413E-2</v>
      </c>
      <c r="M5" s="689"/>
      <c r="N5" s="674"/>
      <c r="O5" s="716"/>
      <c r="P5" s="278"/>
      <c r="Q5" s="388"/>
      <c r="R5" s="388"/>
      <c r="S5" s="388"/>
      <c r="T5" s="689"/>
      <c r="U5" s="388"/>
      <c r="V5" s="388"/>
      <c r="W5" s="388"/>
      <c r="X5" s="388"/>
    </row>
    <row r="6" spans="1:25" ht="35.25" customHeight="1" thickBot="1" x14ac:dyDescent="0.5">
      <c r="A6" s="388"/>
      <c r="B6" s="717" t="s">
        <v>578</v>
      </c>
      <c r="C6" s="718">
        <v>-1.4999999999999999E-2</v>
      </c>
      <c r="D6" s="718">
        <v>-1.6420884926693469E-2</v>
      </c>
      <c r="E6" s="718">
        <v>1.0379999999999834E-2</v>
      </c>
      <c r="F6" s="718">
        <v>5.799999999998029E-4</v>
      </c>
      <c r="G6" s="719">
        <v>-6.2113337122327028E-3</v>
      </c>
      <c r="H6" s="278"/>
      <c r="I6" s="279" t="s">
        <v>4021</v>
      </c>
      <c r="J6" s="720"/>
      <c r="K6" s="714">
        <v>0</v>
      </c>
      <c r="L6" s="721">
        <v>-9.8046826223817413E-2</v>
      </c>
      <c r="M6" s="689"/>
      <c r="N6" s="674"/>
      <c r="O6" s="722"/>
      <c r="P6" s="278"/>
      <c r="Q6" s="388"/>
      <c r="R6" s="388"/>
      <c r="S6" s="388"/>
      <c r="T6" s="689"/>
      <c r="U6" s="388"/>
      <c r="V6" s="388"/>
      <c r="W6" s="388"/>
      <c r="X6" s="388"/>
    </row>
    <row r="7" spans="1:25" ht="21" customHeight="1" x14ac:dyDescent="0.45">
      <c r="A7" s="388"/>
      <c r="B7" s="723"/>
      <c r="C7" s="724"/>
      <c r="D7" s="724"/>
      <c r="E7" s="724"/>
      <c r="F7" s="724"/>
      <c r="G7" s="725"/>
      <c r="H7" s="278"/>
      <c r="I7" s="280" t="s">
        <v>4022</v>
      </c>
      <c r="J7" s="720"/>
      <c r="K7" s="714">
        <v>0</v>
      </c>
      <c r="L7" s="721">
        <v>-9.8046826223817413E-2</v>
      </c>
      <c r="M7" s="689"/>
      <c r="N7" s="674"/>
      <c r="O7" s="726"/>
      <c r="P7" s="278"/>
      <c r="Q7" s="388"/>
      <c r="R7" s="388"/>
      <c r="S7" s="388"/>
      <c r="T7" s="689"/>
      <c r="U7" s="388"/>
      <c r="V7" s="388"/>
      <c r="W7" s="388"/>
      <c r="X7" s="388"/>
    </row>
    <row r="8" spans="1:25" ht="17.25" customHeight="1" x14ac:dyDescent="0.45">
      <c r="A8" s="388"/>
      <c r="B8" s="1220" t="s">
        <v>4023</v>
      </c>
      <c r="C8" s="1220"/>
      <c r="D8" s="1220"/>
      <c r="E8" s="1220"/>
      <c r="F8" s="1220"/>
      <c r="G8" s="1220"/>
      <c r="H8" s="727"/>
      <c r="I8" s="279" t="s">
        <v>4024</v>
      </c>
      <c r="J8" s="720"/>
      <c r="K8" s="714">
        <v>0</v>
      </c>
      <c r="L8" s="721">
        <v>-9.8046826223817413E-2</v>
      </c>
      <c r="M8" s="388"/>
      <c r="N8" s="674"/>
      <c r="O8" s="728"/>
      <c r="P8" s="674"/>
      <c r="Q8" s="674"/>
      <c r="R8" s="388"/>
      <c r="S8" s="388"/>
      <c r="T8" s="689"/>
      <c r="U8" s="388"/>
      <c r="V8" s="388"/>
      <c r="W8" s="388"/>
      <c r="X8" s="388"/>
    </row>
    <row r="9" spans="1:25" x14ac:dyDescent="0.45">
      <c r="A9" s="388"/>
      <c r="B9" s="1220"/>
      <c r="C9" s="1220"/>
      <c r="D9" s="1220"/>
      <c r="E9" s="1220"/>
      <c r="F9" s="1220"/>
      <c r="G9" s="1220"/>
      <c r="H9" s="727"/>
      <c r="I9" s="407" t="s">
        <v>4025</v>
      </c>
      <c r="J9" s="729"/>
      <c r="K9" s="730">
        <v>0</v>
      </c>
      <c r="L9" s="731">
        <v>-9.8046826223817413E-2</v>
      </c>
      <c r="M9" s="388"/>
      <c r="N9" s="732"/>
      <c r="O9" s="674"/>
      <c r="P9" s="674"/>
      <c r="Q9" s="674"/>
      <c r="R9" s="388"/>
      <c r="S9" s="388"/>
      <c r="T9" s="689"/>
      <c r="U9" s="388"/>
      <c r="V9" s="388"/>
      <c r="W9" s="388"/>
      <c r="X9" s="388"/>
    </row>
    <row r="10" spans="1:25" x14ac:dyDescent="0.45">
      <c r="A10" s="388"/>
      <c r="B10" s="733"/>
      <c r="C10" s="733"/>
      <c r="D10" s="733"/>
      <c r="E10" s="733"/>
      <c r="F10" s="733"/>
      <c r="G10" s="733"/>
      <c r="H10" s="727"/>
      <c r="I10" s="280" t="s">
        <v>4026</v>
      </c>
      <c r="J10" s="734"/>
      <c r="K10" s="730">
        <v>0</v>
      </c>
      <c r="L10" s="731"/>
      <c r="M10" s="388"/>
      <c r="N10" s="732"/>
      <c r="O10" s="674"/>
      <c r="P10" s="674"/>
      <c r="Q10" s="674"/>
      <c r="R10" s="388"/>
      <c r="S10" s="388"/>
      <c r="T10" s="689"/>
      <c r="U10" s="388"/>
      <c r="V10" s="388"/>
      <c r="W10" s="388"/>
      <c r="X10" s="388"/>
    </row>
    <row r="11" spans="1:25" ht="14.65" thickBot="1" x14ac:dyDescent="0.5">
      <c r="A11" s="388"/>
      <c r="B11" s="733"/>
      <c r="C11" s="733"/>
      <c r="D11" s="733"/>
      <c r="E11" s="733"/>
      <c r="F11" s="733"/>
      <c r="G11" s="733"/>
      <c r="H11" s="727"/>
      <c r="I11" s="281" t="s">
        <v>4027</v>
      </c>
      <c r="J11" s="735"/>
      <c r="K11" s="736">
        <v>0</v>
      </c>
      <c r="L11" s="737"/>
      <c r="M11" s="388"/>
      <c r="N11" s="732"/>
      <c r="O11" s="388"/>
      <c r="P11" s="388"/>
      <c r="Q11" s="674"/>
      <c r="R11" s="388"/>
      <c r="S11" s="388"/>
      <c r="T11" s="689"/>
      <c r="U11" s="388"/>
      <c r="V11" s="388"/>
      <c r="W11" s="388"/>
      <c r="X11" s="388"/>
    </row>
    <row r="12" spans="1:25" x14ac:dyDescent="0.45">
      <c r="A12" s="388"/>
      <c r="B12" s="733"/>
      <c r="C12" s="733"/>
      <c r="D12" s="733"/>
      <c r="E12" s="733"/>
      <c r="F12" s="733"/>
      <c r="G12" s="733"/>
      <c r="H12" s="733"/>
      <c r="I12" s="733"/>
      <c r="J12" s="733"/>
      <c r="K12" s="689"/>
      <c r="L12" s="689"/>
      <c r="M12" s="689"/>
      <c r="N12" s="689"/>
      <c r="O12" s="388"/>
      <c r="P12" s="388"/>
      <c r="Q12" s="674"/>
      <c r="R12" s="388"/>
      <c r="S12" s="388"/>
      <c r="T12" s="689"/>
      <c r="U12" s="388"/>
      <c r="V12" s="388"/>
      <c r="W12" s="388"/>
      <c r="X12" s="388"/>
    </row>
    <row r="13" spans="1:25" x14ac:dyDescent="0.45">
      <c r="A13" s="388"/>
      <c r="B13" s="733"/>
      <c r="C13" s="733"/>
      <c r="D13" s="733"/>
      <c r="E13" s="733"/>
      <c r="F13" s="733"/>
      <c r="G13" s="733"/>
      <c r="H13" s="733"/>
      <c r="I13" s="733"/>
      <c r="J13" s="733"/>
      <c r="K13" s="689"/>
      <c r="L13" s="689"/>
      <c r="M13" s="689"/>
      <c r="N13" s="689"/>
      <c r="O13" s="388"/>
      <c r="P13" s="388"/>
      <c r="Q13" s="674"/>
      <c r="R13" s="388"/>
      <c r="S13" s="388"/>
      <c r="T13" s="689"/>
      <c r="U13" s="388"/>
      <c r="V13" s="388"/>
      <c r="W13" s="388"/>
      <c r="X13" s="388"/>
    </row>
    <row r="14" spans="1:25" x14ac:dyDescent="0.45">
      <c r="A14" s="388"/>
      <c r="B14" s="733"/>
      <c r="C14" s="733"/>
      <c r="D14" s="733"/>
      <c r="E14" s="733"/>
      <c r="F14" s="733"/>
      <c r="G14" s="733"/>
      <c r="H14" s="733"/>
      <c r="I14" s="733"/>
      <c r="J14" s="733"/>
      <c r="K14" s="689"/>
      <c r="L14" s="689"/>
      <c r="M14" s="689"/>
      <c r="N14" s="689"/>
      <c r="O14" s="388"/>
      <c r="P14" s="388"/>
      <c r="Q14" s="674"/>
      <c r="R14" s="388"/>
      <c r="S14" s="388"/>
      <c r="T14" s="689"/>
      <c r="U14" s="388"/>
      <c r="V14" s="388"/>
      <c r="W14" s="388"/>
      <c r="X14" s="388"/>
    </row>
    <row r="15" spans="1:25" ht="14.65" thickBot="1" x14ac:dyDescent="0.5">
      <c r="A15" s="388"/>
      <c r="B15" s="388"/>
      <c r="C15" s="388"/>
      <c r="D15" s="388"/>
      <c r="E15" s="388"/>
      <c r="F15" s="388"/>
      <c r="G15" s="388"/>
      <c r="H15" s="388"/>
      <c r="I15" s="688"/>
      <c r="J15" s="689"/>
      <c r="K15" s="689"/>
      <c r="L15" s="689"/>
      <c r="M15" s="689"/>
      <c r="N15" s="689"/>
      <c r="O15" s="388"/>
      <c r="P15" s="388"/>
      <c r="Q15" s="674"/>
      <c r="R15" s="674"/>
      <c r="S15" s="388"/>
      <c r="T15" s="689"/>
      <c r="U15" s="388"/>
      <c r="V15" s="388"/>
      <c r="W15" s="388"/>
      <c r="X15" s="388"/>
    </row>
    <row r="16" spans="1:25" s="276" customFormat="1" ht="53.25" customHeight="1" thickBot="1" x14ac:dyDescent="0.5">
      <c r="A16" s="688"/>
      <c r="B16" s="690"/>
      <c r="C16" s="738" t="s">
        <v>4028</v>
      </c>
      <c r="D16" s="738"/>
      <c r="E16" s="738"/>
      <c r="F16" s="738"/>
      <c r="G16" s="739"/>
      <c r="H16" s="740"/>
      <c r="I16" s="1215" t="s">
        <v>4029</v>
      </c>
      <c r="J16" s="1216"/>
      <c r="K16" s="741"/>
      <c r="L16" s="1215" t="s">
        <v>4030</v>
      </c>
      <c r="M16" s="1216"/>
      <c r="N16" s="688"/>
      <c r="O16" s="1221" t="s">
        <v>4031</v>
      </c>
      <c r="P16" s="1221"/>
      <c r="Q16" s="688"/>
      <c r="R16" s="1215" t="s">
        <v>4032</v>
      </c>
      <c r="S16" s="1216"/>
      <c r="T16" s="688"/>
      <c r="U16" s="1215" t="s">
        <v>4033</v>
      </c>
      <c r="V16" s="1216"/>
      <c r="W16" s="388"/>
      <c r="X16" s="688"/>
      <c r="Y16"/>
    </row>
    <row r="17" spans="1:25" ht="51" customHeight="1" thickBot="1" x14ac:dyDescent="0.5">
      <c r="A17" s="388"/>
      <c r="B17" s="693" t="s">
        <v>4034</v>
      </c>
      <c r="C17" s="694" t="s">
        <v>583</v>
      </c>
      <c r="D17" s="694" t="s">
        <v>582</v>
      </c>
      <c r="E17" s="694" t="s">
        <v>548</v>
      </c>
      <c r="F17" s="694" t="s">
        <v>4210</v>
      </c>
      <c r="G17" s="695" t="s">
        <v>4211</v>
      </c>
      <c r="H17" s="692"/>
      <c r="I17" s="282" t="s">
        <v>3</v>
      </c>
      <c r="J17" s="283" t="s">
        <v>4035</v>
      </c>
      <c r="K17" s="284"/>
      <c r="L17" s="285" t="s">
        <v>617</v>
      </c>
      <c r="M17" s="286" t="s">
        <v>4035</v>
      </c>
      <c r="N17" s="388"/>
      <c r="O17" s="286" t="s">
        <v>3</v>
      </c>
      <c r="P17" s="286" t="s">
        <v>4035</v>
      </c>
      <c r="Q17" s="388"/>
      <c r="R17" s="286" t="s">
        <v>3</v>
      </c>
      <c r="S17" s="283" t="s">
        <v>4035</v>
      </c>
      <c r="T17" s="388"/>
      <c r="U17" s="287" t="s">
        <v>3</v>
      </c>
      <c r="V17" s="287" t="s">
        <v>4035</v>
      </c>
      <c r="W17" s="388"/>
      <c r="X17" s="388"/>
      <c r="Y17"/>
    </row>
    <row r="18" spans="1:25" ht="15" customHeight="1" x14ac:dyDescent="0.45">
      <c r="A18" s="388"/>
      <c r="B18" s="742" t="s">
        <v>4036</v>
      </c>
      <c r="C18" s="743">
        <v>4.0331192887210765E-3</v>
      </c>
      <c r="D18" s="743">
        <v>1.0177215451362853E-2</v>
      </c>
      <c r="E18" s="744">
        <v>9.2870665302353661E-3</v>
      </c>
      <c r="F18" s="744">
        <v>7.2355283078739951E-3</v>
      </c>
      <c r="G18" s="745">
        <v>1.9558798458587656E-2</v>
      </c>
      <c r="H18" s="278"/>
      <c r="I18" s="746" t="s">
        <v>787</v>
      </c>
      <c r="J18" s="747">
        <v>-1.208525151014328E-2</v>
      </c>
      <c r="K18" s="289"/>
      <c r="L18" s="748">
        <v>100</v>
      </c>
      <c r="M18" s="290">
        <v>-1.208525151014328E-2</v>
      </c>
      <c r="N18" s="388"/>
      <c r="O18" s="749" t="s">
        <v>3703</v>
      </c>
      <c r="P18" s="291">
        <v>-1.208525151014328E-2</v>
      </c>
      <c r="Q18" s="388"/>
      <c r="R18" s="749" t="s">
        <v>499</v>
      </c>
      <c r="S18" s="288">
        <v>0.10465319454669952</v>
      </c>
      <c r="T18" s="388"/>
      <c r="U18" s="1217" t="s">
        <v>4037</v>
      </c>
      <c r="V18" s="1218"/>
      <c r="W18" s="388"/>
      <c r="X18" s="388"/>
      <c r="Y18"/>
    </row>
    <row r="19" spans="1:25" ht="14.45" customHeight="1" x14ac:dyDescent="0.45">
      <c r="A19" s="388"/>
      <c r="B19" s="750" t="s">
        <v>4038</v>
      </c>
      <c r="C19" s="751">
        <v>2.5168995621460688E-3</v>
      </c>
      <c r="D19" s="751">
        <v>6.6765943715936249E-3</v>
      </c>
      <c r="E19" s="752">
        <v>4.9606910253026104E-3</v>
      </c>
      <c r="F19" s="752">
        <v>4.1049080704216312E-3</v>
      </c>
      <c r="G19" s="753">
        <v>1.1670405918674964E-2</v>
      </c>
      <c r="H19" s="278"/>
      <c r="I19" s="746" t="s">
        <v>788</v>
      </c>
      <c r="J19" s="747">
        <v>-1.208525151014328E-2</v>
      </c>
      <c r="K19" s="289"/>
      <c r="L19" s="748">
        <v>101</v>
      </c>
      <c r="M19" s="293">
        <v>-1.208525151014328E-2</v>
      </c>
      <c r="N19" s="388"/>
      <c r="O19" s="749" t="s">
        <v>3705</v>
      </c>
      <c r="P19" s="293">
        <v>-1.208525151014328E-2</v>
      </c>
      <c r="Q19" s="388"/>
      <c r="R19" s="749" t="s">
        <v>497</v>
      </c>
      <c r="S19" s="292">
        <v>0.10465319454669952</v>
      </c>
      <c r="T19" s="388"/>
      <c r="U19" s="754" t="s">
        <v>4039</v>
      </c>
      <c r="V19" s="294">
        <v>-1.208525151014328E-2</v>
      </c>
      <c r="W19" s="388"/>
      <c r="X19" s="388"/>
      <c r="Y19"/>
    </row>
    <row r="20" spans="1:25" ht="14.45" customHeight="1" x14ac:dyDescent="0.45">
      <c r="A20" s="388"/>
      <c r="B20" s="750" t="s">
        <v>4040</v>
      </c>
      <c r="C20" s="751">
        <v>2.2965609688603283E-3</v>
      </c>
      <c r="D20" s="751">
        <v>1.0261263587219016E-2</v>
      </c>
      <c r="E20" s="752">
        <v>7.2625740946397066E-3</v>
      </c>
      <c r="F20" s="752">
        <v>5.4178249803131795E-3</v>
      </c>
      <c r="G20" s="753">
        <v>1.7598360868965601E-2</v>
      </c>
      <c r="H20" s="278"/>
      <c r="I20" s="746" t="s">
        <v>789</v>
      </c>
      <c r="J20" s="747">
        <v>-1.208525151014328E-2</v>
      </c>
      <c r="K20" s="289"/>
      <c r="L20" s="748">
        <v>103</v>
      </c>
      <c r="M20" s="293">
        <v>-1.208525151014328E-2</v>
      </c>
      <c r="N20" s="388"/>
      <c r="O20" s="749" t="s">
        <v>3707</v>
      </c>
      <c r="P20" s="293">
        <v>-1.208525151014328E-2</v>
      </c>
      <c r="Q20" s="388"/>
      <c r="R20" s="749" t="s">
        <v>495</v>
      </c>
      <c r="S20" s="292">
        <v>0.10465319454669952</v>
      </c>
      <c r="T20" s="388"/>
      <c r="U20" s="754" t="s">
        <v>4041</v>
      </c>
      <c r="V20" s="294">
        <v>-1.208525151014328E-2</v>
      </c>
      <c r="W20" s="388"/>
      <c r="X20" s="388"/>
      <c r="Y20"/>
    </row>
    <row r="21" spans="1:25" ht="14.45" customHeight="1" x14ac:dyDescent="0.45">
      <c r="A21" s="388"/>
      <c r="B21" s="750" t="s">
        <v>4042</v>
      </c>
      <c r="C21" s="755">
        <v>0</v>
      </c>
      <c r="D21" s="755">
        <v>5.629691024700012E-3</v>
      </c>
      <c r="E21" s="752">
        <v>4.5847960496592233E-3</v>
      </c>
      <c r="F21" s="752">
        <v>3.4297351164966905E-3</v>
      </c>
      <c r="G21" s="753">
        <v>1.0240298059529973E-2</v>
      </c>
      <c r="H21" s="278"/>
      <c r="I21" s="746" t="s">
        <v>790</v>
      </c>
      <c r="J21" s="747">
        <v>-1.208525151014328E-2</v>
      </c>
      <c r="K21" s="289"/>
      <c r="L21" s="748">
        <v>104</v>
      </c>
      <c r="M21" s="293">
        <v>-1.208525151014328E-2</v>
      </c>
      <c r="N21" s="388"/>
      <c r="O21" s="749" t="s">
        <v>3709</v>
      </c>
      <c r="P21" s="293">
        <v>-1.208525151014328E-2</v>
      </c>
      <c r="Q21" s="388"/>
      <c r="R21" s="749" t="s">
        <v>493</v>
      </c>
      <c r="S21" s="292">
        <v>0.10465319454669952</v>
      </c>
      <c r="T21" s="388"/>
      <c r="U21" s="754" t="s">
        <v>4043</v>
      </c>
      <c r="V21" s="294">
        <v>-1.208525151014328E-2</v>
      </c>
      <c r="W21" s="388"/>
      <c r="X21" s="388"/>
      <c r="Y21"/>
    </row>
    <row r="22" spans="1:25" ht="14.45" customHeight="1" x14ac:dyDescent="0.45">
      <c r="A22" s="388"/>
      <c r="B22" s="750" t="s">
        <v>4017</v>
      </c>
      <c r="C22" s="755">
        <v>0</v>
      </c>
      <c r="D22" s="755">
        <v>6.1906797544200032E-3</v>
      </c>
      <c r="E22" s="752">
        <v>4.8814349514212374E-3</v>
      </c>
      <c r="F22" s="752">
        <v>3.633137132731612E-3</v>
      </c>
      <c r="G22" s="753">
        <v>1.1102334106367628E-2</v>
      </c>
      <c r="H22" s="278"/>
      <c r="I22" s="746" t="s">
        <v>791</v>
      </c>
      <c r="J22" s="747">
        <v>-1.208525151014328E-2</v>
      </c>
      <c r="K22" s="289"/>
      <c r="L22" s="748">
        <v>105</v>
      </c>
      <c r="M22" s="293">
        <v>-1.208525151014328E-2</v>
      </c>
      <c r="N22" s="388"/>
      <c r="O22" s="749" t="s">
        <v>3711</v>
      </c>
      <c r="P22" s="293">
        <v>-1.208525151014328E-2</v>
      </c>
      <c r="Q22" s="388"/>
      <c r="R22" s="749" t="s">
        <v>489</v>
      </c>
      <c r="S22" s="292">
        <v>0.10465319454669952</v>
      </c>
      <c r="T22" s="388"/>
      <c r="U22" s="1217" t="s">
        <v>4044</v>
      </c>
      <c r="V22" s="1218"/>
      <c r="W22" s="388"/>
      <c r="X22" s="388"/>
      <c r="Y22"/>
    </row>
    <row r="23" spans="1:25" ht="14.45" customHeight="1" x14ac:dyDescent="0.45">
      <c r="A23" s="388"/>
      <c r="B23" s="750" t="s">
        <v>4045</v>
      </c>
      <c r="C23" s="755">
        <v>0</v>
      </c>
      <c r="D23" s="755">
        <v>5.6065858622345033E-3</v>
      </c>
      <c r="E23" s="752">
        <v>4.5783296386534555E-3</v>
      </c>
      <c r="F23" s="752">
        <v>1.6152103173967536E-3</v>
      </c>
      <c r="G23" s="753">
        <v>1.0210584299112702E-2</v>
      </c>
      <c r="H23" s="278"/>
      <c r="I23" s="746" t="s">
        <v>792</v>
      </c>
      <c r="J23" s="747">
        <v>-1.208525151014328E-2</v>
      </c>
      <c r="K23" s="289"/>
      <c r="L23" s="748">
        <v>106</v>
      </c>
      <c r="M23" s="293">
        <v>-1.208525151014328E-2</v>
      </c>
      <c r="N23" s="388"/>
      <c r="O23" s="749" t="s">
        <v>3713</v>
      </c>
      <c r="P23" s="293">
        <v>-1.208525151014328E-2</v>
      </c>
      <c r="Q23" s="388"/>
      <c r="R23" s="749" t="s">
        <v>487</v>
      </c>
      <c r="S23" s="292">
        <v>0.10465319454669952</v>
      </c>
      <c r="T23" s="388"/>
      <c r="U23" s="754" t="s">
        <v>4046</v>
      </c>
      <c r="V23" s="294">
        <v>-1.208525151014328E-2</v>
      </c>
      <c r="W23" s="388"/>
      <c r="X23" s="388"/>
      <c r="Y23"/>
    </row>
    <row r="24" spans="1:25" ht="14.45" customHeight="1" x14ac:dyDescent="0.45">
      <c r="A24" s="388"/>
      <c r="B24" s="750" t="s">
        <v>4047</v>
      </c>
      <c r="C24" s="751">
        <v>1.1281882920322062E-5</v>
      </c>
      <c r="D24" s="751">
        <v>1.9793446362510458E-3</v>
      </c>
      <c r="E24" s="752">
        <v>2.7195454593014201E-3</v>
      </c>
      <c r="F24" s="752">
        <v>1.7341229990857077E-3</v>
      </c>
      <c r="G24" s="753">
        <v>4.7042730132704769E-3</v>
      </c>
      <c r="H24" s="278"/>
      <c r="I24" s="746" t="s">
        <v>793</v>
      </c>
      <c r="J24" s="747">
        <v>-1.208525151014328E-2</v>
      </c>
      <c r="K24" s="289"/>
      <c r="L24" s="748">
        <v>107</v>
      </c>
      <c r="M24" s="293">
        <v>-1.208525151014328E-2</v>
      </c>
      <c r="N24" s="388"/>
      <c r="O24" s="749" t="s">
        <v>3715</v>
      </c>
      <c r="P24" s="293">
        <v>-1.208525151014328E-2</v>
      </c>
      <c r="Q24" s="388"/>
      <c r="R24" s="749" t="s">
        <v>485</v>
      </c>
      <c r="S24" s="292">
        <v>0.10465319454669952</v>
      </c>
      <c r="T24" s="388"/>
      <c r="U24" s="754" t="s">
        <v>4048</v>
      </c>
      <c r="V24" s="294">
        <v>-1.208525151014328E-2</v>
      </c>
      <c r="W24" s="388"/>
      <c r="X24" s="388"/>
      <c r="Y24"/>
    </row>
    <row r="25" spans="1:25" ht="14.45" customHeight="1" x14ac:dyDescent="0.45">
      <c r="A25" s="388"/>
      <c r="B25" s="750" t="s">
        <v>4049</v>
      </c>
      <c r="C25" s="751">
        <v>8.7019419478395754E-4</v>
      </c>
      <c r="D25" s="751">
        <v>0</v>
      </c>
      <c r="E25" s="752">
        <v>0</v>
      </c>
      <c r="F25" s="752">
        <v>0</v>
      </c>
      <c r="G25" s="753">
        <v>0</v>
      </c>
      <c r="H25" s="278"/>
      <c r="I25" s="746" t="s">
        <v>794</v>
      </c>
      <c r="J25" s="747">
        <v>-1.208525151014328E-2</v>
      </c>
      <c r="K25" s="289"/>
      <c r="L25" s="748">
        <v>108</v>
      </c>
      <c r="M25" s="293">
        <v>-1.208525151014328E-2</v>
      </c>
      <c r="N25" s="388"/>
      <c r="O25" s="749" t="s">
        <v>3717</v>
      </c>
      <c r="P25" s="293">
        <v>-1.208525151014328E-2</v>
      </c>
      <c r="Q25" s="388"/>
      <c r="R25" s="749" t="s">
        <v>483</v>
      </c>
      <c r="S25" s="292">
        <v>0.10465319454669952</v>
      </c>
      <c r="T25" s="388"/>
      <c r="U25" s="1217" t="s">
        <v>4050</v>
      </c>
      <c r="V25" s="1218"/>
      <c r="W25" s="388"/>
      <c r="X25" s="388"/>
      <c r="Y25"/>
    </row>
    <row r="26" spans="1:25" ht="14.45" customHeight="1" x14ac:dyDescent="0.45">
      <c r="A26" s="388"/>
      <c r="B26" s="750" t="s">
        <v>4051</v>
      </c>
      <c r="C26" s="751">
        <v>7.2782220278599929E-4</v>
      </c>
      <c r="D26" s="751">
        <v>2.8193295764649129E-3</v>
      </c>
      <c r="E26" s="752">
        <v>2.6486313331890443E-3</v>
      </c>
      <c r="F26" s="752">
        <v>2.6333721417934886E-3</v>
      </c>
      <c r="G26" s="753">
        <v>5.4754282743088023E-3</v>
      </c>
      <c r="H26" s="278"/>
      <c r="I26" s="746" t="s">
        <v>795</v>
      </c>
      <c r="J26" s="747">
        <v>-1.208525151014328E-2</v>
      </c>
      <c r="K26" s="289"/>
      <c r="L26" s="748">
        <v>110</v>
      </c>
      <c r="M26" s="293">
        <v>-1.208525151014328E-2</v>
      </c>
      <c r="N26" s="388"/>
      <c r="O26" s="749" t="s">
        <v>3719</v>
      </c>
      <c r="P26" s="293">
        <v>-1.208525151014328E-2</v>
      </c>
      <c r="Q26" s="388"/>
      <c r="R26" s="749" t="s">
        <v>479</v>
      </c>
      <c r="S26" s="292">
        <v>0.10465319454669952</v>
      </c>
      <c r="T26" s="388"/>
      <c r="U26" s="754" t="s">
        <v>4039</v>
      </c>
      <c r="V26" s="294">
        <v>-1.208525151014328E-2</v>
      </c>
      <c r="W26" s="388"/>
      <c r="X26" s="388"/>
      <c r="Y26"/>
    </row>
    <row r="27" spans="1:25" ht="14.45" customHeight="1" x14ac:dyDescent="0.45">
      <c r="A27" s="388"/>
      <c r="B27" s="750" t="s">
        <v>4052</v>
      </c>
      <c r="C27" s="755">
        <v>0</v>
      </c>
      <c r="D27" s="755">
        <v>3.8165054681960076E-3</v>
      </c>
      <c r="E27" s="752">
        <v>3.187755691097971E-3</v>
      </c>
      <c r="F27" s="752">
        <v>2.65079002643831E-3</v>
      </c>
      <c r="G27" s="753">
        <v>7.0164272463202337E-3</v>
      </c>
      <c r="H27" s="278"/>
      <c r="I27" s="746" t="s">
        <v>796</v>
      </c>
      <c r="J27" s="747">
        <v>-1.208525151014328E-2</v>
      </c>
      <c r="K27" s="289"/>
      <c r="L27" s="748">
        <v>120</v>
      </c>
      <c r="M27" s="293">
        <v>-1.208525151014328E-2</v>
      </c>
      <c r="N27" s="388"/>
      <c r="O27" s="749" t="s">
        <v>3721</v>
      </c>
      <c r="P27" s="293">
        <v>-1.208525151014328E-2</v>
      </c>
      <c r="Q27" s="388"/>
      <c r="R27" s="749" t="s">
        <v>477</v>
      </c>
      <c r="S27" s="292">
        <v>0.10465319454669952</v>
      </c>
      <c r="T27" s="388"/>
      <c r="U27" s="754" t="s">
        <v>4041</v>
      </c>
      <c r="V27" s="294">
        <v>-1.208525151014328E-2</v>
      </c>
      <c r="W27" s="388"/>
      <c r="X27" s="388"/>
      <c r="Y27"/>
    </row>
    <row r="28" spans="1:25" ht="14.45" customHeight="1" thickBot="1" x14ac:dyDescent="0.5">
      <c r="A28" s="388"/>
      <c r="B28" s="750" t="s">
        <v>4222</v>
      </c>
      <c r="C28" s="751">
        <v>0</v>
      </c>
      <c r="D28" s="751">
        <v>3.8434742027759761E-3</v>
      </c>
      <c r="E28" s="752">
        <v>3.205918983987921E-3</v>
      </c>
      <c r="F28" s="752">
        <v>2.317204887746005E-3</v>
      </c>
      <c r="G28" s="753">
        <v>7.0617150536751438E-3</v>
      </c>
      <c r="H28" s="278"/>
      <c r="I28" s="746" t="s">
        <v>797</v>
      </c>
      <c r="J28" s="747">
        <v>-1.208525151014328E-2</v>
      </c>
      <c r="K28" s="289"/>
      <c r="L28" s="748">
        <v>130</v>
      </c>
      <c r="M28" s="293">
        <v>-1.208525151014328E-2</v>
      </c>
      <c r="N28" s="388"/>
      <c r="O28" s="749" t="s">
        <v>3723</v>
      </c>
      <c r="P28" s="293">
        <v>-1.208525151014328E-2</v>
      </c>
      <c r="Q28" s="388"/>
      <c r="R28" s="749" t="s">
        <v>473</v>
      </c>
      <c r="S28" s="292">
        <v>0.10465319454669952</v>
      </c>
      <c r="T28" s="388"/>
      <c r="U28" s="756" t="s">
        <v>4043</v>
      </c>
      <c r="V28" s="295">
        <v>-1.208525151014328E-2</v>
      </c>
      <c r="W28" s="388"/>
      <c r="X28" s="388"/>
      <c r="Y28"/>
    </row>
    <row r="29" spans="1:25" ht="14.45" customHeight="1" thickBot="1" x14ac:dyDescent="0.5">
      <c r="A29" s="388"/>
      <c r="B29" s="750" t="s">
        <v>4224</v>
      </c>
      <c r="C29" s="751">
        <v>0</v>
      </c>
      <c r="D29" s="751">
        <v>3.7946603902483389E-3</v>
      </c>
      <c r="E29" s="752">
        <v>3.1730431524805702E-3</v>
      </c>
      <c r="F29" s="752">
        <v>2.8141551013869393E-3</v>
      </c>
      <c r="G29" s="753">
        <v>6.9797441638961288E-3</v>
      </c>
      <c r="H29" s="278"/>
      <c r="I29" s="746" t="s">
        <v>798</v>
      </c>
      <c r="J29" s="747">
        <v>-1.208525151014328E-2</v>
      </c>
      <c r="K29" s="289"/>
      <c r="L29" s="748">
        <v>140</v>
      </c>
      <c r="M29" s="293">
        <v>-1.208525151014328E-2</v>
      </c>
      <c r="N29" s="388"/>
      <c r="O29" s="757" t="s">
        <v>3725</v>
      </c>
      <c r="P29" s="296">
        <v>-1.208525151014328E-2</v>
      </c>
      <c r="Q29" s="388"/>
      <c r="R29" s="749" t="s">
        <v>471</v>
      </c>
      <c r="S29" s="292">
        <v>0.10465319454669952</v>
      </c>
      <c r="T29" s="388"/>
      <c r="U29" s="758"/>
      <c r="V29" s="289"/>
      <c r="W29" s="388"/>
      <c r="X29" s="388"/>
      <c r="Y29"/>
    </row>
    <row r="30" spans="1:25" ht="14.45" customHeight="1" x14ac:dyDescent="0.45">
      <c r="A30" s="388"/>
      <c r="B30" s="750" t="s">
        <v>4053</v>
      </c>
      <c r="C30" s="751">
        <v>2.0934300240254E-3</v>
      </c>
      <c r="D30" s="751">
        <v>9.1560377809849491E-3</v>
      </c>
      <c r="E30" s="752">
        <v>5.8542853950893647E-3</v>
      </c>
      <c r="F30" s="752">
        <v>5.5630367854828666E-3</v>
      </c>
      <c r="G30" s="753">
        <v>1.5063925234332531E-2</v>
      </c>
      <c r="H30" s="278"/>
      <c r="I30" s="746" t="s">
        <v>799</v>
      </c>
      <c r="J30" s="747">
        <v>-1.208525151014328E-2</v>
      </c>
      <c r="K30" s="289"/>
      <c r="L30" s="748">
        <v>143</v>
      </c>
      <c r="M30" s="293">
        <v>-1.208525151014328E-2</v>
      </c>
      <c r="N30" s="388"/>
      <c r="O30" s="388"/>
      <c r="P30" s="388"/>
      <c r="Q30" s="297"/>
      <c r="R30" s="749" t="s">
        <v>469</v>
      </c>
      <c r="S30" s="292">
        <v>0.10465319454669952</v>
      </c>
      <c r="T30" s="388"/>
      <c r="U30" s="758"/>
      <c r="V30" s="289"/>
      <c r="W30" s="388"/>
      <c r="X30" s="388"/>
      <c r="Y30"/>
    </row>
    <row r="31" spans="1:25" ht="14.45" customHeight="1" x14ac:dyDescent="0.45">
      <c r="A31" s="388"/>
      <c r="B31" s="750" t="s">
        <v>4054</v>
      </c>
      <c r="C31" s="751">
        <v>3.2548782592356496E-3</v>
      </c>
      <c r="D31" s="751">
        <v>1.1829802699427461E-2</v>
      </c>
      <c r="E31" s="752">
        <v>7.4130122845832425E-3</v>
      </c>
      <c r="F31" s="752">
        <v>5.5600518167790991E-3</v>
      </c>
      <c r="G31" s="753">
        <v>1.9330509456745748E-2</v>
      </c>
      <c r="H31" s="278"/>
      <c r="I31" s="746" t="s">
        <v>800</v>
      </c>
      <c r="J31" s="747">
        <v>-1.208525151014328E-2</v>
      </c>
      <c r="K31" s="289"/>
      <c r="L31" s="748">
        <v>144</v>
      </c>
      <c r="M31" s="293">
        <v>-1.208525151014328E-2</v>
      </c>
      <c r="N31" s="388"/>
      <c r="O31" s="388"/>
      <c r="P31" s="388"/>
      <c r="Q31" s="388"/>
      <c r="R31" s="749" t="s">
        <v>4212</v>
      </c>
      <c r="S31" s="292">
        <v>-1.208525151014328E-2</v>
      </c>
      <c r="T31" s="388"/>
      <c r="U31" s="388"/>
      <c r="V31" s="388"/>
      <c r="W31" s="388"/>
      <c r="X31" s="388"/>
      <c r="Y31"/>
    </row>
    <row r="32" spans="1:25" ht="14.45" customHeight="1" x14ac:dyDescent="0.45">
      <c r="A32" s="388"/>
      <c r="B32" s="750" t="s">
        <v>4055</v>
      </c>
      <c r="C32" s="751">
        <v>1.4670447677391785E-3</v>
      </c>
      <c r="D32" s="751">
        <v>5.3411568127927911E-3</v>
      </c>
      <c r="E32" s="752">
        <v>4.2879182571546881E-3</v>
      </c>
      <c r="F32" s="752">
        <v>2.7500698058040562E-3</v>
      </c>
      <c r="G32" s="753">
        <v>9.6519775137593466E-3</v>
      </c>
      <c r="H32" s="278"/>
      <c r="I32" s="746" t="s">
        <v>801</v>
      </c>
      <c r="J32" s="747">
        <v>-1.208525151014328E-2</v>
      </c>
      <c r="K32" s="289"/>
      <c r="L32" s="748">
        <v>150</v>
      </c>
      <c r="M32" s="293">
        <v>-1.208525151014328E-2</v>
      </c>
      <c r="N32" s="388"/>
      <c r="O32" s="388"/>
      <c r="P32" s="388"/>
      <c r="Q32" s="388"/>
      <c r="R32" s="749" t="s">
        <v>4213</v>
      </c>
      <c r="S32" s="292">
        <v>-1.208525151014328E-2</v>
      </c>
      <c r="T32" s="388"/>
      <c r="U32" s="388"/>
      <c r="V32" s="388"/>
      <c r="W32" s="388"/>
      <c r="X32" s="388"/>
    </row>
    <row r="33" spans="1:24" ht="14.45" customHeight="1" x14ac:dyDescent="0.45">
      <c r="A33" s="388"/>
      <c r="B33" s="750" t="s">
        <v>4056</v>
      </c>
      <c r="C33" s="751">
        <v>1.7811411022434775E-3</v>
      </c>
      <c r="D33" s="751">
        <v>9.4532152722328622E-3</v>
      </c>
      <c r="E33" s="752">
        <v>7.4387939870015352E-3</v>
      </c>
      <c r="F33" s="752">
        <v>5.2331778944163521E-3</v>
      </c>
      <c r="G33" s="753">
        <v>1.6962329780159324E-2</v>
      </c>
      <c r="H33" s="278"/>
      <c r="I33" s="746" t="s">
        <v>802</v>
      </c>
      <c r="J33" s="747">
        <v>-1.208525151014328E-2</v>
      </c>
      <c r="K33" s="289"/>
      <c r="L33" s="748">
        <v>160</v>
      </c>
      <c r="M33" s="293">
        <v>-1.208525151014328E-2</v>
      </c>
      <c r="N33" s="388"/>
      <c r="O33" s="388"/>
      <c r="P33" s="388"/>
      <c r="Q33" s="388"/>
      <c r="R33" s="749" t="s">
        <v>4214</v>
      </c>
      <c r="S33" s="292">
        <v>-1.208525151014328E-2</v>
      </c>
      <c r="T33" s="388"/>
      <c r="U33" s="388"/>
      <c r="V33" s="388"/>
      <c r="W33" s="388"/>
      <c r="X33" s="388"/>
    </row>
    <row r="34" spans="1:24" ht="14.45" customHeight="1" x14ac:dyDescent="0.45">
      <c r="A34" s="388"/>
      <c r="B34" s="750" t="s">
        <v>4057</v>
      </c>
      <c r="C34" s="751">
        <v>3.9247569065956611E-3</v>
      </c>
      <c r="D34" s="751">
        <v>0</v>
      </c>
      <c r="E34" s="752">
        <v>0</v>
      </c>
      <c r="F34" s="752">
        <v>0</v>
      </c>
      <c r="G34" s="753">
        <v>0</v>
      </c>
      <c r="H34" s="278"/>
      <c r="I34" s="746" t="s">
        <v>803</v>
      </c>
      <c r="J34" s="747">
        <v>-1.208525151014328E-2</v>
      </c>
      <c r="K34" s="289"/>
      <c r="L34" s="748">
        <v>170</v>
      </c>
      <c r="M34" s="293">
        <v>-1.208525151014328E-2</v>
      </c>
      <c r="N34" s="388"/>
      <c r="O34" s="388"/>
      <c r="P34" s="388"/>
      <c r="Q34" s="388"/>
      <c r="R34" s="749" t="s">
        <v>4215</v>
      </c>
      <c r="S34" s="292">
        <v>-1.208525151014328E-2</v>
      </c>
      <c r="T34" s="388"/>
      <c r="U34" s="758"/>
      <c r="V34" s="289"/>
      <c r="W34" s="388"/>
      <c r="X34" s="388"/>
    </row>
    <row r="35" spans="1:24" ht="14.45" customHeight="1" x14ac:dyDescent="0.45">
      <c r="A35" s="388"/>
      <c r="B35" s="750" t="s">
        <v>4058</v>
      </c>
      <c r="C35" s="751">
        <v>3.6557798734122571E-3</v>
      </c>
      <c r="D35" s="751">
        <v>0</v>
      </c>
      <c r="E35" s="752">
        <v>0</v>
      </c>
      <c r="F35" s="752">
        <v>0</v>
      </c>
      <c r="G35" s="753">
        <v>0</v>
      </c>
      <c r="H35" s="278"/>
      <c r="I35" s="746" t="s">
        <v>804</v>
      </c>
      <c r="J35" s="747">
        <v>-1.208525151014328E-2</v>
      </c>
      <c r="K35" s="289"/>
      <c r="L35" s="748">
        <v>171</v>
      </c>
      <c r="M35" s="293">
        <v>-1.208525151014328E-2</v>
      </c>
      <c r="N35" s="388"/>
      <c r="O35" s="388"/>
      <c r="P35" s="388"/>
      <c r="Q35" s="388"/>
      <c r="R35" s="749" t="s">
        <v>4216</v>
      </c>
      <c r="S35" s="292">
        <v>-1.208525151014328E-2</v>
      </c>
      <c r="T35" s="388"/>
      <c r="U35" s="758"/>
      <c r="V35" s="289"/>
      <c r="W35" s="388"/>
      <c r="X35" s="388"/>
    </row>
    <row r="36" spans="1:24" ht="14.45" customHeight="1" x14ac:dyDescent="0.45">
      <c r="A36" s="388"/>
      <c r="B36" s="750" t="s">
        <v>4059</v>
      </c>
      <c r="C36" s="751">
        <v>5.2421680236163226E-3</v>
      </c>
      <c r="D36" s="751">
        <v>1.4706483431278672E-2</v>
      </c>
      <c r="E36" s="752">
        <v>1.2131428989327731E-2</v>
      </c>
      <c r="F36" s="752">
        <v>8.4047607706154714E-3</v>
      </c>
      <c r="G36" s="753">
        <v>2.7016323080035765E-2</v>
      </c>
      <c r="H36" s="278"/>
      <c r="I36" s="746" t="s">
        <v>805</v>
      </c>
      <c r="J36" s="747">
        <v>-1.208525151014328E-2</v>
      </c>
      <c r="K36" s="289"/>
      <c r="L36" s="748">
        <v>172</v>
      </c>
      <c r="M36" s="293">
        <v>-1.208525151014328E-2</v>
      </c>
      <c r="N36" s="388"/>
      <c r="O36" s="388"/>
      <c r="P36" s="388"/>
      <c r="Q36" s="388"/>
      <c r="R36" s="749" t="s">
        <v>4217</v>
      </c>
      <c r="S36" s="292">
        <v>-1.208525151014328E-2</v>
      </c>
      <c r="T36" s="388"/>
      <c r="U36" s="758"/>
      <c r="V36" s="289"/>
      <c r="W36" s="388"/>
      <c r="X36" s="388"/>
    </row>
    <row r="37" spans="1:24" ht="14.45" customHeight="1" x14ac:dyDescent="0.45">
      <c r="A37" s="388"/>
      <c r="B37" s="750" t="s">
        <v>4060</v>
      </c>
      <c r="C37" s="751">
        <v>1.2461541146224775E-4</v>
      </c>
      <c r="D37" s="751">
        <v>6.6808193690850448E-3</v>
      </c>
      <c r="E37" s="752">
        <v>8.5791938152315339E-3</v>
      </c>
      <c r="F37" s="752">
        <v>4.8576412437673078E-3</v>
      </c>
      <c r="G37" s="753">
        <v>1.5317329228528465E-2</v>
      </c>
      <c r="H37" s="278"/>
      <c r="I37" s="746" t="s">
        <v>806</v>
      </c>
      <c r="J37" s="747">
        <v>-1.208525151014328E-2</v>
      </c>
      <c r="K37" s="289"/>
      <c r="L37" s="748">
        <v>173</v>
      </c>
      <c r="M37" s="293">
        <v>-1.208525151014328E-2</v>
      </c>
      <c r="N37" s="388"/>
      <c r="O37" s="388"/>
      <c r="P37" s="388"/>
      <c r="Q37" s="388"/>
      <c r="R37" s="749" t="s">
        <v>4218</v>
      </c>
      <c r="S37" s="292">
        <v>-1.208525151014328E-2</v>
      </c>
      <c r="T37" s="388"/>
      <c r="U37" s="758"/>
      <c r="V37" s="289"/>
      <c r="W37" s="388"/>
      <c r="X37" s="388"/>
    </row>
    <row r="38" spans="1:24" ht="14.45" customHeight="1" x14ac:dyDescent="0.45">
      <c r="A38" s="388"/>
      <c r="B38" s="750" t="s">
        <v>4234</v>
      </c>
      <c r="C38" s="755">
        <v>0</v>
      </c>
      <c r="D38" s="755">
        <v>1.182832877262352E-2</v>
      </c>
      <c r="E38" s="752">
        <v>7.7681413570163116E-3</v>
      </c>
      <c r="F38" s="752">
        <v>1.4650420999632097E-2</v>
      </c>
      <c r="G38" s="753">
        <v>1.9688354259562724E-2</v>
      </c>
      <c r="H38" s="278"/>
      <c r="I38" s="746" t="s">
        <v>807</v>
      </c>
      <c r="J38" s="747">
        <v>-1.208525151014328E-2</v>
      </c>
      <c r="K38" s="289"/>
      <c r="L38" s="748">
        <v>190</v>
      </c>
      <c r="M38" s="293">
        <v>-1.208525151014328E-2</v>
      </c>
      <c r="N38" s="388"/>
      <c r="O38" s="388"/>
      <c r="P38" s="388"/>
      <c r="Q38" s="388"/>
      <c r="R38" s="749" t="s">
        <v>4219</v>
      </c>
      <c r="S38" s="292">
        <v>-1.208525151014328E-2</v>
      </c>
      <c r="T38" s="388"/>
      <c r="U38" s="758"/>
      <c r="V38" s="289"/>
      <c r="W38" s="388"/>
      <c r="X38" s="388"/>
    </row>
    <row r="39" spans="1:24" ht="14.45" customHeight="1" x14ac:dyDescent="0.45">
      <c r="A39" s="388"/>
      <c r="B39" s="750" t="s">
        <v>4236</v>
      </c>
      <c r="C39" s="751">
        <v>0</v>
      </c>
      <c r="D39" s="751">
        <v>1.4086144372131626E-2</v>
      </c>
      <c r="E39" s="752">
        <v>9.2461290209451263E-3</v>
      </c>
      <c r="F39" s="752">
        <v>8.272053466289897E-3</v>
      </c>
      <c r="G39" s="753">
        <v>2.3462515701349052E-2</v>
      </c>
      <c r="H39" s="278"/>
      <c r="I39" s="746" t="s">
        <v>808</v>
      </c>
      <c r="J39" s="747">
        <v>-1.208525151014328E-2</v>
      </c>
      <c r="K39" s="289"/>
      <c r="L39" s="748">
        <v>191</v>
      </c>
      <c r="M39" s="293">
        <v>-1.208525151014328E-2</v>
      </c>
      <c r="N39" s="388"/>
      <c r="O39" s="388"/>
      <c r="P39" s="388"/>
      <c r="Q39" s="388"/>
      <c r="R39" s="749" t="s">
        <v>4220</v>
      </c>
      <c r="S39" s="292">
        <v>-1.208525151014328E-2</v>
      </c>
      <c r="T39" s="388"/>
      <c r="U39" s="758"/>
      <c r="V39" s="289"/>
      <c r="W39" s="388"/>
      <c r="X39" s="388"/>
    </row>
    <row r="40" spans="1:24" ht="14.45" customHeight="1" x14ac:dyDescent="0.45">
      <c r="A40" s="388"/>
      <c r="B40" s="750" t="s">
        <v>4061</v>
      </c>
      <c r="C40" s="751">
        <v>2.0507319365403731E-3</v>
      </c>
      <c r="D40" s="751">
        <v>0</v>
      </c>
      <c r="E40" s="752">
        <v>0</v>
      </c>
      <c r="F40" s="752">
        <v>0</v>
      </c>
      <c r="G40" s="753">
        <v>0</v>
      </c>
      <c r="H40" s="278"/>
      <c r="I40" s="746" t="s">
        <v>809</v>
      </c>
      <c r="J40" s="747">
        <v>-1.208525151014328E-2</v>
      </c>
      <c r="K40" s="289"/>
      <c r="L40" s="748">
        <v>211</v>
      </c>
      <c r="M40" s="293">
        <v>-1.208525151014328E-2</v>
      </c>
      <c r="N40" s="388"/>
      <c r="O40" s="388"/>
      <c r="P40" s="388"/>
      <c r="Q40" s="388"/>
      <c r="R40" s="749" t="s">
        <v>4221</v>
      </c>
      <c r="S40" s="292">
        <v>-1.208525151014328E-2</v>
      </c>
      <c r="T40" s="388"/>
      <c r="U40" s="758"/>
      <c r="V40" s="289"/>
      <c r="W40" s="388"/>
      <c r="X40" s="388"/>
    </row>
    <row r="41" spans="1:24" ht="14.45" customHeight="1" x14ac:dyDescent="0.45">
      <c r="A41" s="388"/>
      <c r="B41" s="750" t="s">
        <v>4239</v>
      </c>
      <c r="C41" s="751">
        <v>0</v>
      </c>
      <c r="D41" s="751">
        <v>1.2086762717512523E-2</v>
      </c>
      <c r="E41" s="752">
        <v>7.9627590617852295E-3</v>
      </c>
      <c r="F41" s="752">
        <v>9.2044599756770928E-3</v>
      </c>
      <c r="G41" s="753">
        <v>2.0145765758654344E-2</v>
      </c>
      <c r="H41" s="278"/>
      <c r="I41" s="746" t="s">
        <v>810</v>
      </c>
      <c r="J41" s="747">
        <v>-1.208525151014328E-2</v>
      </c>
      <c r="K41" s="289"/>
      <c r="L41" s="748">
        <v>214</v>
      </c>
      <c r="M41" s="293">
        <v>-1.208525151014328E-2</v>
      </c>
      <c r="N41" s="388"/>
      <c r="O41" s="388"/>
      <c r="P41" s="388"/>
      <c r="Q41" s="388"/>
      <c r="R41" s="749" t="s">
        <v>4223</v>
      </c>
      <c r="S41" s="292">
        <v>-1.208525151014328E-2</v>
      </c>
      <c r="T41" s="388"/>
      <c r="U41" s="758"/>
      <c r="V41" s="289"/>
      <c r="W41" s="388"/>
      <c r="X41" s="388"/>
    </row>
    <row r="42" spans="1:24" ht="14.45" customHeight="1" x14ac:dyDescent="0.45">
      <c r="A42" s="388"/>
      <c r="B42" s="750" t="s">
        <v>4062</v>
      </c>
      <c r="C42" s="751">
        <v>1.2794280689145676E-3</v>
      </c>
      <c r="D42" s="751">
        <v>1.0111722621042762E-2</v>
      </c>
      <c r="E42" s="752">
        <v>8.8505426198834947E-3</v>
      </c>
      <c r="F42" s="752">
        <v>8.3040825659865813E-3</v>
      </c>
      <c r="G42" s="753">
        <v>1.9051759472944241E-2</v>
      </c>
      <c r="H42" s="278"/>
      <c r="I42" s="746" t="s">
        <v>811</v>
      </c>
      <c r="J42" s="747">
        <v>-1.208525151014328E-2</v>
      </c>
      <c r="K42" s="289"/>
      <c r="L42" s="748">
        <v>215</v>
      </c>
      <c r="M42" s="293">
        <v>-1.208525151014328E-2</v>
      </c>
      <c r="N42" s="388"/>
      <c r="O42" s="388"/>
      <c r="P42" s="388"/>
      <c r="Q42" s="388"/>
      <c r="R42" s="749" t="s">
        <v>4225</v>
      </c>
      <c r="S42" s="292">
        <v>-1.208525151014328E-2</v>
      </c>
      <c r="T42" s="388"/>
      <c r="U42" s="758"/>
      <c r="V42" s="289"/>
      <c r="W42" s="388"/>
      <c r="X42" s="388"/>
    </row>
    <row r="43" spans="1:24" ht="14.45" customHeight="1" x14ac:dyDescent="0.45">
      <c r="A43" s="388"/>
      <c r="B43" s="750" t="s">
        <v>4063</v>
      </c>
      <c r="C43" s="751">
        <v>0</v>
      </c>
      <c r="D43" s="751">
        <v>0</v>
      </c>
      <c r="E43" s="752">
        <v>0</v>
      </c>
      <c r="F43" s="752">
        <v>0</v>
      </c>
      <c r="G43" s="753">
        <v>0</v>
      </c>
      <c r="H43" s="278"/>
      <c r="I43" s="746" t="s">
        <v>813</v>
      </c>
      <c r="J43" s="747">
        <v>-1.208525151014328E-2</v>
      </c>
      <c r="K43" s="289"/>
      <c r="L43" s="748">
        <v>216</v>
      </c>
      <c r="M43" s="293">
        <v>-1.208525151014328E-2</v>
      </c>
      <c r="N43" s="388"/>
      <c r="O43" s="388"/>
      <c r="P43" s="388"/>
      <c r="Q43" s="388"/>
      <c r="R43" s="749" t="s">
        <v>4226</v>
      </c>
      <c r="S43" s="292">
        <v>-1.208525151014328E-2</v>
      </c>
      <c r="T43" s="388"/>
      <c r="U43" s="758"/>
      <c r="V43" s="289"/>
      <c r="W43" s="388"/>
      <c r="X43" s="388"/>
    </row>
    <row r="44" spans="1:24" ht="14.45" customHeight="1" x14ac:dyDescent="0.45">
      <c r="A44" s="388"/>
      <c r="B44" s="750" t="s">
        <v>4064</v>
      </c>
      <c r="C44" s="751">
        <v>1.7803936364513273E-3</v>
      </c>
      <c r="D44" s="751">
        <v>8.9561727149987114E-3</v>
      </c>
      <c r="E44" s="752">
        <v>5.5447660883576333E-3</v>
      </c>
      <c r="F44" s="752">
        <v>6.7621016848320448E-3</v>
      </c>
      <c r="G44" s="753">
        <v>1.4550598686107863E-2</v>
      </c>
      <c r="H44" s="278"/>
      <c r="I44" s="746" t="s">
        <v>815</v>
      </c>
      <c r="J44" s="747">
        <v>-1.208525151014328E-2</v>
      </c>
      <c r="K44" s="289"/>
      <c r="L44" s="748">
        <v>217</v>
      </c>
      <c r="M44" s="293">
        <v>-1.208525151014328E-2</v>
      </c>
      <c r="N44" s="388"/>
      <c r="O44" s="388"/>
      <c r="P44" s="388"/>
      <c r="Q44" s="388"/>
      <c r="R44" s="749" t="s">
        <v>4227</v>
      </c>
      <c r="S44" s="292">
        <v>-1.208525151014328E-2</v>
      </c>
      <c r="T44" s="388"/>
      <c r="U44" s="758"/>
      <c r="V44" s="289"/>
      <c r="W44" s="388"/>
      <c r="X44" s="388"/>
    </row>
    <row r="45" spans="1:24" ht="14.45" customHeight="1" x14ac:dyDescent="0.45">
      <c r="A45" s="388"/>
      <c r="B45" s="750" t="s">
        <v>4065</v>
      </c>
      <c r="C45" s="751">
        <v>1.0486026327254372E-3</v>
      </c>
      <c r="D45" s="751">
        <v>4.934546700731568E-3</v>
      </c>
      <c r="E45" s="752">
        <v>3.8602138174599343E-3</v>
      </c>
      <c r="F45" s="752">
        <v>4.0009573862909154E-3</v>
      </c>
      <c r="G45" s="753">
        <v>8.8138089235485495E-3</v>
      </c>
      <c r="H45" s="278"/>
      <c r="I45" s="746" t="s">
        <v>817</v>
      </c>
      <c r="J45" s="747">
        <v>-1.208525151014328E-2</v>
      </c>
      <c r="K45" s="289"/>
      <c r="L45" s="748">
        <v>218</v>
      </c>
      <c r="M45" s="293">
        <v>-1.208525151014328E-2</v>
      </c>
      <c r="N45" s="388"/>
      <c r="O45" s="388"/>
      <c r="P45" s="388"/>
      <c r="Q45" s="388"/>
      <c r="R45" s="749" t="s">
        <v>4228</v>
      </c>
      <c r="S45" s="292">
        <v>-1.208525151014328E-2</v>
      </c>
      <c r="T45" s="388"/>
      <c r="U45" s="758"/>
      <c r="V45" s="289"/>
      <c r="W45" s="388"/>
      <c r="X45" s="388"/>
    </row>
    <row r="46" spans="1:24" ht="14.45" customHeight="1" x14ac:dyDescent="0.45">
      <c r="A46" s="388"/>
      <c r="B46" s="750" t="s">
        <v>4066</v>
      </c>
      <c r="C46" s="751">
        <v>9.4410677570055945E-4</v>
      </c>
      <c r="D46" s="751">
        <v>7.5987092544294033E-3</v>
      </c>
      <c r="E46" s="752">
        <v>7.32407303221283E-3</v>
      </c>
      <c r="F46" s="752">
        <v>4.8506727154675744E-3</v>
      </c>
      <c r="G46" s="753">
        <v>1.4978435788172151E-2</v>
      </c>
      <c r="H46" s="278"/>
      <c r="I46" s="746" t="s">
        <v>818</v>
      </c>
      <c r="J46" s="747">
        <v>-1.208525151014328E-2</v>
      </c>
      <c r="K46" s="289"/>
      <c r="L46" s="748">
        <v>219</v>
      </c>
      <c r="M46" s="293">
        <v>-1.208525151014328E-2</v>
      </c>
      <c r="N46" s="388"/>
      <c r="O46" s="388"/>
      <c r="P46" s="388"/>
      <c r="Q46" s="388"/>
      <c r="R46" s="749" t="s">
        <v>4229</v>
      </c>
      <c r="S46" s="292">
        <v>-1.208525151014328E-2</v>
      </c>
      <c r="T46" s="388"/>
      <c r="U46" s="758"/>
      <c r="V46" s="289"/>
      <c r="W46" s="388"/>
      <c r="X46" s="388"/>
    </row>
    <row r="47" spans="1:24" ht="14.45" customHeight="1" x14ac:dyDescent="0.45">
      <c r="A47" s="388"/>
      <c r="B47" s="750" t="s">
        <v>4067</v>
      </c>
      <c r="C47" s="755">
        <v>6.6025179707085435E-4</v>
      </c>
      <c r="D47" s="755">
        <v>2.7523453530222675E-3</v>
      </c>
      <c r="E47" s="752">
        <v>2.6705006019573929E-3</v>
      </c>
      <c r="F47" s="752">
        <v>2.2071780040304745E-3</v>
      </c>
      <c r="G47" s="753">
        <v>5.4301960949016959E-3</v>
      </c>
      <c r="H47" s="278"/>
      <c r="I47" s="746" t="s">
        <v>819</v>
      </c>
      <c r="J47" s="747">
        <v>-1.208525151014328E-2</v>
      </c>
      <c r="K47" s="289"/>
      <c r="L47" s="748">
        <v>223</v>
      </c>
      <c r="M47" s="293">
        <v>-1.208525151014328E-2</v>
      </c>
      <c r="N47" s="388"/>
      <c r="O47" s="388"/>
      <c r="P47" s="388"/>
      <c r="Q47" s="388"/>
      <c r="R47" s="749" t="s">
        <v>4230</v>
      </c>
      <c r="S47" s="292">
        <v>-1.208525151014328E-2</v>
      </c>
      <c r="T47" s="388"/>
      <c r="U47" s="758"/>
      <c r="V47" s="289"/>
      <c r="W47" s="388"/>
      <c r="X47" s="388"/>
    </row>
    <row r="48" spans="1:24" ht="14.45" customHeight="1" x14ac:dyDescent="0.45">
      <c r="A48" s="388"/>
      <c r="B48" s="750" t="s">
        <v>4068</v>
      </c>
      <c r="C48" s="751">
        <v>1.2352320038200304E-4</v>
      </c>
      <c r="D48" s="751">
        <v>2.4360848281963499E-3</v>
      </c>
      <c r="E48" s="752">
        <v>3.2382015823393395E-3</v>
      </c>
      <c r="F48" s="752">
        <v>1.9747587551153245E-3</v>
      </c>
      <c r="G48" s="753">
        <v>5.6821749442810265E-3</v>
      </c>
      <c r="H48" s="278"/>
      <c r="I48" s="746" t="s">
        <v>820</v>
      </c>
      <c r="J48" s="747">
        <v>-1.208525151014328E-2</v>
      </c>
      <c r="K48" s="289"/>
      <c r="L48" s="748">
        <v>251</v>
      </c>
      <c r="M48" s="293">
        <v>-1.208525151014328E-2</v>
      </c>
      <c r="N48" s="388"/>
      <c r="O48" s="388"/>
      <c r="P48" s="388"/>
      <c r="Q48" s="388"/>
      <c r="R48" s="749" t="s">
        <v>4231</v>
      </c>
      <c r="S48" s="292">
        <v>-1.208525151014328E-2</v>
      </c>
      <c r="T48" s="388"/>
      <c r="U48" s="758"/>
      <c r="V48" s="289"/>
      <c r="W48" s="388"/>
      <c r="X48" s="388"/>
    </row>
    <row r="49" spans="1:24" ht="14.45" customHeight="1" x14ac:dyDescent="0.45">
      <c r="A49" s="388"/>
      <c r="B49" s="750" t="s">
        <v>4069</v>
      </c>
      <c r="C49" s="751">
        <v>5.1491581673213105E-4</v>
      </c>
      <c r="D49" s="751">
        <v>2.3954248606512518E-3</v>
      </c>
      <c r="E49" s="752">
        <v>1.9353724904471736E-3</v>
      </c>
      <c r="F49" s="752">
        <v>1.7780024529883143E-3</v>
      </c>
      <c r="G49" s="753">
        <v>4.3354333904765952E-3</v>
      </c>
      <c r="H49" s="278"/>
      <c r="I49" s="746" t="s">
        <v>821</v>
      </c>
      <c r="J49" s="747">
        <v>-1.208525151014328E-2</v>
      </c>
      <c r="K49" s="289"/>
      <c r="L49" s="748">
        <v>252</v>
      </c>
      <c r="M49" s="293">
        <v>-1.208525151014328E-2</v>
      </c>
      <c r="N49" s="388"/>
      <c r="O49" s="388"/>
      <c r="P49" s="388"/>
      <c r="Q49" s="388"/>
      <c r="R49" s="749" t="s">
        <v>4232</v>
      </c>
      <c r="S49" s="292">
        <v>-1.208525151014328E-2</v>
      </c>
      <c r="T49" s="388"/>
      <c r="U49" s="758"/>
      <c r="V49" s="289"/>
      <c r="W49" s="388"/>
      <c r="X49" s="388"/>
    </row>
    <row r="50" spans="1:24" ht="14.45" customHeight="1" x14ac:dyDescent="0.45">
      <c r="A50" s="388"/>
      <c r="B50" s="750" t="s">
        <v>4070</v>
      </c>
      <c r="C50" s="755">
        <v>1.1234991714843545E-3</v>
      </c>
      <c r="D50" s="755">
        <v>5.6908587612691797E-3</v>
      </c>
      <c r="E50" s="752">
        <v>3.4207486584085789E-3</v>
      </c>
      <c r="F50" s="752">
        <v>3.7008638805950955E-3</v>
      </c>
      <c r="G50" s="753">
        <v>9.1310744171506641E-3</v>
      </c>
      <c r="H50" s="278"/>
      <c r="I50" s="746" t="s">
        <v>822</v>
      </c>
      <c r="J50" s="747">
        <v>-1.208525151014328E-2</v>
      </c>
      <c r="K50" s="289"/>
      <c r="L50" s="748">
        <v>253</v>
      </c>
      <c r="M50" s="293">
        <v>-1.208525151014328E-2</v>
      </c>
      <c r="N50" s="388"/>
      <c r="O50" s="388"/>
      <c r="P50" s="388"/>
      <c r="Q50" s="388"/>
      <c r="R50" s="749" t="s">
        <v>4233</v>
      </c>
      <c r="S50" s="292">
        <v>-1.208525151014328E-2</v>
      </c>
      <c r="T50" s="388"/>
      <c r="U50" s="758"/>
      <c r="V50" s="289"/>
      <c r="W50" s="388"/>
      <c r="X50" s="388"/>
    </row>
    <row r="51" spans="1:24" ht="14.45" customHeight="1" x14ac:dyDescent="0.45">
      <c r="A51" s="388"/>
      <c r="B51" s="750" t="s">
        <v>4071</v>
      </c>
      <c r="C51" s="751">
        <v>0</v>
      </c>
      <c r="D51" s="751">
        <v>0</v>
      </c>
      <c r="E51" s="752">
        <v>0</v>
      </c>
      <c r="F51" s="752">
        <v>0</v>
      </c>
      <c r="G51" s="753">
        <v>0</v>
      </c>
      <c r="H51" s="278"/>
      <c r="I51" s="746" t="s">
        <v>823</v>
      </c>
      <c r="J51" s="747">
        <v>-1.208525151014328E-2</v>
      </c>
      <c r="K51" s="289"/>
      <c r="L51" s="748">
        <v>257</v>
      </c>
      <c r="M51" s="293">
        <v>-1.208525151014328E-2</v>
      </c>
      <c r="N51" s="388"/>
      <c r="O51" s="388"/>
      <c r="P51" s="388"/>
      <c r="Q51" s="388"/>
      <c r="R51" s="749" t="s">
        <v>4235</v>
      </c>
      <c r="S51" s="292">
        <v>-1.208525151014328E-2</v>
      </c>
      <c r="T51" s="388"/>
      <c r="U51" s="758"/>
      <c r="V51" s="289"/>
      <c r="W51" s="388"/>
      <c r="X51" s="388"/>
    </row>
    <row r="52" spans="1:24" ht="14.45" customHeight="1" x14ac:dyDescent="0.45">
      <c r="A52" s="388"/>
      <c r="B52" s="750" t="s">
        <v>4072</v>
      </c>
      <c r="C52" s="751">
        <v>0</v>
      </c>
      <c r="D52" s="751">
        <v>0</v>
      </c>
      <c r="E52" s="752">
        <v>0</v>
      </c>
      <c r="F52" s="752">
        <v>0</v>
      </c>
      <c r="G52" s="753">
        <v>0</v>
      </c>
      <c r="H52" s="278"/>
      <c r="I52" s="746" t="s">
        <v>824</v>
      </c>
      <c r="J52" s="747">
        <v>-1.208525151014328E-2</v>
      </c>
      <c r="K52" s="289"/>
      <c r="L52" s="748">
        <v>258</v>
      </c>
      <c r="M52" s="293">
        <v>-1.208525151014328E-2</v>
      </c>
      <c r="N52" s="388"/>
      <c r="O52" s="388"/>
      <c r="P52" s="388"/>
      <c r="Q52" s="388"/>
      <c r="R52" s="749" t="s">
        <v>4237</v>
      </c>
      <c r="S52" s="292">
        <v>-1.208525151014328E-2</v>
      </c>
      <c r="T52" s="388"/>
      <c r="U52" s="758"/>
      <c r="V52" s="289"/>
      <c r="W52" s="388"/>
      <c r="X52" s="388"/>
    </row>
    <row r="53" spans="1:24" ht="14.45" customHeight="1" x14ac:dyDescent="0.45">
      <c r="A53" s="388"/>
      <c r="B53" s="750" t="s">
        <v>4073</v>
      </c>
      <c r="C53" s="755">
        <v>4.0632237452609132E-3</v>
      </c>
      <c r="D53" s="755">
        <v>2.1116748963414533E-2</v>
      </c>
      <c r="E53" s="752">
        <v>-2.4178239796839973E-2</v>
      </c>
      <c r="F53" s="752">
        <v>2.1533009754761689E-3</v>
      </c>
      <c r="G53" s="753">
        <v>-3.5720566535925036E-3</v>
      </c>
      <c r="H53" s="278"/>
      <c r="I53" s="746" t="s">
        <v>825</v>
      </c>
      <c r="J53" s="747">
        <v>-1.208525151014328E-2</v>
      </c>
      <c r="K53" s="289"/>
      <c r="L53" s="748">
        <v>263</v>
      </c>
      <c r="M53" s="293">
        <v>-1.208525151014328E-2</v>
      </c>
      <c r="N53" s="388"/>
      <c r="O53" s="388"/>
      <c r="P53" s="388"/>
      <c r="Q53" s="388"/>
      <c r="R53" s="749" t="s">
        <v>4238</v>
      </c>
      <c r="S53" s="292">
        <v>-1.208525151014328E-2</v>
      </c>
      <c r="T53" s="388"/>
      <c r="U53" s="758"/>
      <c r="V53" s="289"/>
      <c r="W53" s="388"/>
      <c r="X53" s="388"/>
    </row>
    <row r="54" spans="1:24" ht="14.45" customHeight="1" x14ac:dyDescent="0.45">
      <c r="A54" s="388"/>
      <c r="B54" s="750" t="s">
        <v>4074</v>
      </c>
      <c r="C54" s="755">
        <v>1.5009122892200022E-3</v>
      </c>
      <c r="D54" s="755">
        <v>1.6660903497712098E-2</v>
      </c>
      <c r="E54" s="752">
        <v>-1.1186821738236596E-2</v>
      </c>
      <c r="F54" s="752">
        <v>4.1520272374944156E-3</v>
      </c>
      <c r="G54" s="753">
        <v>5.2876992020485236E-3</v>
      </c>
      <c r="H54" s="278"/>
      <c r="I54" s="746" t="s">
        <v>826</v>
      </c>
      <c r="J54" s="747">
        <v>-1.208525151014328E-2</v>
      </c>
      <c r="K54" s="289"/>
      <c r="L54" s="748">
        <v>300</v>
      </c>
      <c r="M54" s="293">
        <v>-1.208525151014328E-2</v>
      </c>
      <c r="N54" s="388"/>
      <c r="O54" s="388"/>
      <c r="P54" s="388"/>
      <c r="Q54" s="388"/>
      <c r="R54" s="749" t="s">
        <v>4240</v>
      </c>
      <c r="S54" s="292">
        <v>-1.208525151014328E-2</v>
      </c>
      <c r="T54" s="388"/>
      <c r="U54" s="640"/>
      <c r="V54" s="388"/>
      <c r="W54" s="388"/>
      <c r="X54" s="388"/>
    </row>
    <row r="55" spans="1:24" ht="14.45" customHeight="1" x14ac:dyDescent="0.45">
      <c r="A55" s="388"/>
      <c r="B55" s="750" t="s">
        <v>4075</v>
      </c>
      <c r="C55" s="755">
        <v>0</v>
      </c>
      <c r="D55" s="755">
        <v>0</v>
      </c>
      <c r="E55" s="752">
        <v>0</v>
      </c>
      <c r="F55" s="752">
        <v>0</v>
      </c>
      <c r="G55" s="753">
        <v>0</v>
      </c>
      <c r="H55" s="278"/>
      <c r="I55" s="746" t="s">
        <v>827</v>
      </c>
      <c r="J55" s="747">
        <v>-1.208525151014328E-2</v>
      </c>
      <c r="K55" s="289"/>
      <c r="L55" s="748">
        <v>301</v>
      </c>
      <c r="M55" s="293">
        <v>-1.208525151014328E-2</v>
      </c>
      <c r="N55" s="388"/>
      <c r="O55" s="388"/>
      <c r="P55" s="388"/>
      <c r="Q55" s="388"/>
      <c r="R55" s="749" t="s">
        <v>4241</v>
      </c>
      <c r="S55" s="292">
        <v>-1.208525151014328E-2</v>
      </c>
      <c r="T55" s="388"/>
      <c r="U55" s="388"/>
      <c r="V55" s="388"/>
      <c r="W55" s="388"/>
      <c r="X55" s="388"/>
    </row>
    <row r="56" spans="1:24" ht="14.45" customHeight="1" x14ac:dyDescent="0.45">
      <c r="A56" s="388"/>
      <c r="B56" s="750" t="s">
        <v>4076</v>
      </c>
      <c r="C56" s="755">
        <v>2.8267565859709798E-2</v>
      </c>
      <c r="D56" s="755">
        <v>0</v>
      </c>
      <c r="E56" s="755">
        <v>0</v>
      </c>
      <c r="F56" s="755">
        <v>0</v>
      </c>
      <c r="G56" s="753">
        <v>0</v>
      </c>
      <c r="H56" s="278"/>
      <c r="I56" s="746" t="s">
        <v>828</v>
      </c>
      <c r="J56" s="747">
        <v>-1.208525151014328E-2</v>
      </c>
      <c r="K56" s="289"/>
      <c r="L56" s="748">
        <v>302</v>
      </c>
      <c r="M56" s="293">
        <v>-1.208525151014328E-2</v>
      </c>
      <c r="N56" s="388"/>
      <c r="O56" s="388"/>
      <c r="P56" s="388"/>
      <c r="Q56" s="388"/>
      <c r="R56" s="749" t="s">
        <v>4242</v>
      </c>
      <c r="S56" s="292">
        <v>-1.208525151014328E-2</v>
      </c>
      <c r="T56" s="388"/>
      <c r="U56" s="640"/>
      <c r="V56" s="388"/>
      <c r="W56" s="388"/>
      <c r="X56" s="388"/>
    </row>
    <row r="57" spans="1:24" ht="14.45" customHeight="1" x14ac:dyDescent="0.45">
      <c r="A57" s="388"/>
      <c r="B57" s="750" t="s">
        <v>4077</v>
      </c>
      <c r="C57" s="755">
        <v>0</v>
      </c>
      <c r="D57" s="755">
        <v>0</v>
      </c>
      <c r="E57" s="752">
        <v>0</v>
      </c>
      <c r="F57" s="752">
        <v>1.1201447614884508E-2</v>
      </c>
      <c r="G57" s="753">
        <v>0</v>
      </c>
      <c r="H57" s="278"/>
      <c r="I57" s="746" t="s">
        <v>829</v>
      </c>
      <c r="J57" s="747">
        <v>-1.208525151014328E-2</v>
      </c>
      <c r="K57" s="289"/>
      <c r="L57" s="748">
        <v>303</v>
      </c>
      <c r="M57" s="293">
        <v>-1.208525151014328E-2</v>
      </c>
      <c r="N57" s="388"/>
      <c r="O57" s="388"/>
      <c r="P57" s="388"/>
      <c r="Q57" s="388"/>
      <c r="R57" s="749" t="s">
        <v>4243</v>
      </c>
      <c r="S57" s="292">
        <v>-1.208525151014328E-2</v>
      </c>
      <c r="T57" s="388"/>
      <c r="U57" s="640"/>
      <c r="V57" s="388"/>
      <c r="W57" s="388"/>
      <c r="X57" s="388"/>
    </row>
    <row r="58" spans="1:24" ht="14.45" customHeight="1" x14ac:dyDescent="0.45">
      <c r="A58" s="388"/>
      <c r="B58" s="750" t="s">
        <v>4078</v>
      </c>
      <c r="C58" s="755">
        <v>0</v>
      </c>
      <c r="D58" s="755">
        <v>1.6922716537306037E-2</v>
      </c>
      <c r="E58" s="752">
        <v>1.1393850763522062E-2</v>
      </c>
      <c r="F58" s="752">
        <v>1.1790802000771539E-2</v>
      </c>
      <c r="G58" s="753">
        <v>2.8509382207567491E-2</v>
      </c>
      <c r="H58" s="278"/>
      <c r="I58" s="746" t="s">
        <v>830</v>
      </c>
      <c r="J58" s="747">
        <v>-1.208525151014328E-2</v>
      </c>
      <c r="K58" s="289"/>
      <c r="L58" s="748">
        <v>306</v>
      </c>
      <c r="M58" s="293">
        <v>-1.208525151014328E-2</v>
      </c>
      <c r="N58" s="388"/>
      <c r="O58" s="388"/>
      <c r="P58" s="388"/>
      <c r="Q58" s="388"/>
      <c r="R58" s="749" t="s">
        <v>4244</v>
      </c>
      <c r="S58" s="292">
        <v>-1.208525151014328E-2</v>
      </c>
      <c r="T58" s="388"/>
      <c r="U58" s="640"/>
      <c r="V58" s="388"/>
      <c r="W58" s="388"/>
      <c r="X58" s="388"/>
    </row>
    <row r="59" spans="1:24" ht="14.45" customHeight="1" x14ac:dyDescent="0.45">
      <c r="A59" s="388"/>
      <c r="B59" s="750" t="s">
        <v>4079</v>
      </c>
      <c r="C59" s="755">
        <v>0</v>
      </c>
      <c r="D59" s="755">
        <v>1.7187625304212251E-2</v>
      </c>
      <c r="E59" s="752">
        <v>1.1563985783911379E-2</v>
      </c>
      <c r="F59" s="752">
        <v>1.3344592341641315E-2</v>
      </c>
      <c r="G59" s="753">
        <v>2.8950368542800753E-2</v>
      </c>
      <c r="H59" s="278"/>
      <c r="I59" s="746" t="s">
        <v>831</v>
      </c>
      <c r="J59" s="747">
        <v>-1.208525151014328E-2</v>
      </c>
      <c r="K59" s="289"/>
      <c r="L59" s="748">
        <v>307</v>
      </c>
      <c r="M59" s="293">
        <v>-1.208525151014328E-2</v>
      </c>
      <c r="N59" s="388"/>
      <c r="O59" s="388"/>
      <c r="P59" s="388"/>
      <c r="Q59" s="388"/>
      <c r="R59" s="749" t="s">
        <v>4245</v>
      </c>
      <c r="S59" s="292">
        <v>-1.208525151014328E-2</v>
      </c>
      <c r="T59" s="388"/>
      <c r="U59" s="640"/>
      <c r="V59" s="388"/>
      <c r="W59" s="388"/>
      <c r="X59" s="388"/>
    </row>
    <row r="60" spans="1:24" ht="14.45" customHeight="1" x14ac:dyDescent="0.45">
      <c r="A60" s="388"/>
      <c r="B60" s="750" t="s">
        <v>4080</v>
      </c>
      <c r="C60" s="755">
        <v>0</v>
      </c>
      <c r="D60" s="755">
        <v>1.7194930041504852E-2</v>
      </c>
      <c r="E60" s="752">
        <v>1.155824463218047E-2</v>
      </c>
      <c r="F60" s="752">
        <v>9.3667549314377929E-3</v>
      </c>
      <c r="G60" s="753">
        <v>2.895191788153828E-2</v>
      </c>
      <c r="H60" s="278"/>
      <c r="I60" s="746" t="s">
        <v>833</v>
      </c>
      <c r="J60" s="747">
        <v>-1.208525151014328E-2</v>
      </c>
      <c r="K60" s="289"/>
      <c r="L60" s="748">
        <v>317</v>
      </c>
      <c r="M60" s="293">
        <v>-1.208525151014328E-2</v>
      </c>
      <c r="N60" s="388"/>
      <c r="O60" s="388"/>
      <c r="P60" s="388"/>
      <c r="Q60" s="388"/>
      <c r="R60" s="749" t="s">
        <v>4246</v>
      </c>
      <c r="S60" s="292">
        <v>-1.208525151014328E-2</v>
      </c>
      <c r="T60" s="388"/>
      <c r="U60" s="640"/>
      <c r="V60" s="388"/>
      <c r="W60" s="388"/>
      <c r="X60" s="388"/>
    </row>
    <row r="61" spans="1:24" ht="14.45" customHeight="1" x14ac:dyDescent="0.45">
      <c r="A61" s="388"/>
      <c r="B61" s="750" t="s">
        <v>4081</v>
      </c>
      <c r="C61" s="755">
        <v>0</v>
      </c>
      <c r="D61" s="755">
        <v>1.7221642197494003E-2</v>
      </c>
      <c r="E61" s="752">
        <v>1.1574276420821095E-2</v>
      </c>
      <c r="F61" s="752">
        <v>1.1446611923758176E-2</v>
      </c>
      <c r="G61" s="753">
        <v>2.8995246665529439E-2</v>
      </c>
      <c r="H61" s="278"/>
      <c r="I61" s="746" t="s">
        <v>768</v>
      </c>
      <c r="J61" s="747">
        <v>-1.208525151014328E-2</v>
      </c>
      <c r="K61" s="289"/>
      <c r="L61" s="748">
        <v>320</v>
      </c>
      <c r="M61" s="293">
        <v>-1.208525151014328E-2</v>
      </c>
      <c r="N61" s="388"/>
      <c r="O61" s="388"/>
      <c r="P61" s="388"/>
      <c r="Q61" s="388"/>
      <c r="R61" s="749" t="s">
        <v>4247</v>
      </c>
      <c r="S61" s="292">
        <v>-1.208525151014328E-2</v>
      </c>
      <c r="T61" s="388"/>
      <c r="U61" s="640"/>
      <c r="V61" s="388"/>
      <c r="W61" s="388"/>
      <c r="X61" s="388"/>
    </row>
    <row r="62" spans="1:24" ht="14.45" customHeight="1" x14ac:dyDescent="0.45">
      <c r="A62" s="388"/>
      <c r="B62" s="750" t="s">
        <v>4082</v>
      </c>
      <c r="C62" s="755">
        <v>0</v>
      </c>
      <c r="D62" s="755">
        <v>1.7185822361803327E-2</v>
      </c>
      <c r="E62" s="752">
        <v>1.1556072788602156E-2</v>
      </c>
      <c r="F62" s="752">
        <v>7.4617456419279193E-3</v>
      </c>
      <c r="G62" s="753">
        <v>2.8940495764550489E-2</v>
      </c>
      <c r="H62" s="278"/>
      <c r="I62" s="746" t="s">
        <v>767</v>
      </c>
      <c r="J62" s="747">
        <v>-1.208525151014328E-2</v>
      </c>
      <c r="K62" s="289"/>
      <c r="L62" s="748">
        <v>321</v>
      </c>
      <c r="M62" s="293">
        <v>-1.208525151014328E-2</v>
      </c>
      <c r="N62" s="388"/>
      <c r="O62" s="388"/>
      <c r="P62" s="388"/>
      <c r="Q62" s="388"/>
      <c r="R62" s="749" t="s">
        <v>4248</v>
      </c>
      <c r="S62" s="292">
        <v>-1.208525151014328E-2</v>
      </c>
      <c r="T62" s="388"/>
      <c r="U62" s="640"/>
      <c r="V62" s="388"/>
      <c r="W62" s="388"/>
      <c r="X62" s="388"/>
    </row>
    <row r="63" spans="1:24" ht="14.45" customHeight="1" x14ac:dyDescent="0.45">
      <c r="A63" s="388"/>
      <c r="B63" s="750" t="s">
        <v>4083</v>
      </c>
      <c r="C63" s="755">
        <v>0</v>
      </c>
      <c r="D63" s="755">
        <v>1.7134884896731206E-2</v>
      </c>
      <c r="E63" s="752">
        <v>1.1508739351858477E-2</v>
      </c>
      <c r="F63" s="752">
        <v>8.6296489470172322E-3</v>
      </c>
      <c r="G63" s="753">
        <v>2.8840825172690154E-2</v>
      </c>
      <c r="H63" s="278"/>
      <c r="I63" s="746" t="s">
        <v>766</v>
      </c>
      <c r="J63" s="747">
        <v>-1.208525151014328E-2</v>
      </c>
      <c r="K63" s="289"/>
      <c r="L63" s="748">
        <v>329</v>
      </c>
      <c r="M63" s="293">
        <v>-1.208525151014328E-2</v>
      </c>
      <c r="N63" s="388"/>
      <c r="O63" s="388"/>
      <c r="P63" s="388"/>
      <c r="Q63" s="388"/>
      <c r="R63" s="749" t="s">
        <v>4249</v>
      </c>
      <c r="S63" s="292">
        <v>-1.208525151014328E-2</v>
      </c>
      <c r="T63" s="388"/>
      <c r="U63" s="640"/>
      <c r="V63" s="388"/>
      <c r="W63" s="388"/>
      <c r="X63" s="388"/>
    </row>
    <row r="64" spans="1:24" ht="14.45" customHeight="1" x14ac:dyDescent="0.45">
      <c r="A64" s="388"/>
      <c r="B64" s="750" t="s">
        <v>4084</v>
      </c>
      <c r="C64" s="755">
        <v>0</v>
      </c>
      <c r="D64" s="755">
        <v>1.7106141118641727E-2</v>
      </c>
      <c r="E64" s="752">
        <v>1.1489119476975063E-2</v>
      </c>
      <c r="F64" s="752">
        <v>1.2369729527433648E-2</v>
      </c>
      <c r="G64" s="753">
        <v>2.8791795094718964E-2</v>
      </c>
      <c r="H64" s="278"/>
      <c r="I64" s="746" t="s">
        <v>835</v>
      </c>
      <c r="J64" s="747">
        <v>-1.208525151014328E-2</v>
      </c>
      <c r="K64" s="289"/>
      <c r="L64" s="748">
        <v>330</v>
      </c>
      <c r="M64" s="293">
        <v>-1.208525151014328E-2</v>
      </c>
      <c r="N64" s="388"/>
      <c r="O64" s="388"/>
      <c r="P64" s="388"/>
      <c r="Q64" s="388"/>
      <c r="R64" s="749" t="s">
        <v>4250</v>
      </c>
      <c r="S64" s="292">
        <v>-1.208525151014328E-2</v>
      </c>
      <c r="T64" s="388"/>
      <c r="U64" s="640"/>
      <c r="V64" s="388"/>
      <c r="W64" s="388"/>
      <c r="X64" s="388"/>
    </row>
    <row r="65" spans="1:24" ht="14.45" customHeight="1" x14ac:dyDescent="0.45">
      <c r="A65" s="388"/>
      <c r="B65" s="750" t="s">
        <v>4085</v>
      </c>
      <c r="C65" s="755">
        <v>0</v>
      </c>
      <c r="D65" s="755">
        <v>1.7213408124040708E-2</v>
      </c>
      <c r="E65" s="752">
        <v>1.1569106957433517E-2</v>
      </c>
      <c r="F65" s="752">
        <v>7.4441837057104276E-3</v>
      </c>
      <c r="G65" s="753">
        <v>2.8981658841163105E-2</v>
      </c>
      <c r="H65" s="278"/>
      <c r="I65" s="746" t="s">
        <v>837</v>
      </c>
      <c r="J65" s="747">
        <v>-1.208525151014328E-2</v>
      </c>
      <c r="K65" s="289"/>
      <c r="L65" s="748">
        <v>331</v>
      </c>
      <c r="M65" s="293">
        <v>-1.208525151014328E-2</v>
      </c>
      <c r="N65" s="388"/>
      <c r="O65" s="388"/>
      <c r="P65" s="388"/>
      <c r="Q65" s="388"/>
      <c r="R65" s="749" t="s">
        <v>4251</v>
      </c>
      <c r="S65" s="292">
        <v>-1.208525151014328E-2</v>
      </c>
      <c r="T65" s="388"/>
      <c r="U65" s="640"/>
      <c r="V65" s="388"/>
      <c r="W65" s="388"/>
      <c r="X65" s="388"/>
    </row>
    <row r="66" spans="1:24" ht="14.45" customHeight="1" x14ac:dyDescent="0.45">
      <c r="A66" s="388"/>
      <c r="B66" s="750" t="s">
        <v>4086</v>
      </c>
      <c r="C66" s="755">
        <v>0</v>
      </c>
      <c r="D66" s="755">
        <v>1.7153836296863068E-2</v>
      </c>
      <c r="E66" s="752">
        <v>1.1539817477792536E-2</v>
      </c>
      <c r="F66" s="752">
        <v>7.938890536657528E-3</v>
      </c>
      <c r="G66" s="753">
        <v>2.889160591456541E-2</v>
      </c>
      <c r="H66" s="278"/>
      <c r="I66" s="746" t="s">
        <v>839</v>
      </c>
      <c r="J66" s="747">
        <v>-1.208525151014328E-2</v>
      </c>
      <c r="K66" s="289"/>
      <c r="L66" s="748">
        <v>340</v>
      </c>
      <c r="M66" s="293">
        <v>-1.208525151014328E-2</v>
      </c>
      <c r="N66" s="388"/>
      <c r="O66" s="388"/>
      <c r="P66" s="388"/>
      <c r="Q66" s="388"/>
      <c r="R66" s="749" t="s">
        <v>4252</v>
      </c>
      <c r="S66" s="292">
        <v>-1.208525151014328E-2</v>
      </c>
      <c r="T66" s="388"/>
      <c r="U66" s="640"/>
      <c r="V66" s="388"/>
      <c r="W66" s="388"/>
      <c r="X66" s="388"/>
    </row>
    <row r="67" spans="1:24" ht="14.45" customHeight="1" x14ac:dyDescent="0.45">
      <c r="A67" s="388"/>
      <c r="B67" s="750" t="s">
        <v>4087</v>
      </c>
      <c r="C67" s="755">
        <v>0</v>
      </c>
      <c r="D67" s="755">
        <v>1.7111411197225257E-2</v>
      </c>
      <c r="E67" s="752">
        <v>1.1518257051962522E-2</v>
      </c>
      <c r="F67" s="752">
        <v>2.4409591826741739E-3</v>
      </c>
      <c r="G67" s="753">
        <v>2.8826761881879159E-2</v>
      </c>
      <c r="H67" s="278"/>
      <c r="I67" s="746" t="s">
        <v>841</v>
      </c>
      <c r="J67" s="747">
        <v>-1.208525151014328E-2</v>
      </c>
      <c r="K67" s="289"/>
      <c r="L67" s="748">
        <v>341</v>
      </c>
      <c r="M67" s="293">
        <v>-1.208525151014328E-2</v>
      </c>
      <c r="N67" s="388"/>
      <c r="O67" s="388"/>
      <c r="P67" s="388"/>
      <c r="Q67" s="388"/>
      <c r="R67" s="749" t="s">
        <v>4253</v>
      </c>
      <c r="S67" s="292">
        <v>-1.208525151014328E-2</v>
      </c>
      <c r="T67" s="388"/>
      <c r="U67" s="640"/>
      <c r="V67" s="388"/>
      <c r="W67" s="388"/>
      <c r="X67" s="388"/>
    </row>
    <row r="68" spans="1:24" ht="14.45" customHeight="1" x14ac:dyDescent="0.45">
      <c r="A68" s="388"/>
      <c r="B68" s="750" t="s">
        <v>4088</v>
      </c>
      <c r="C68" s="755">
        <v>0</v>
      </c>
      <c r="D68" s="755">
        <v>1.7205214387745249E-2</v>
      </c>
      <c r="E68" s="752">
        <v>1.1565927811703736E-2</v>
      </c>
      <c r="F68" s="752">
        <v>6.977279627012889E-3</v>
      </c>
      <c r="G68" s="753">
        <v>2.8970136467042495E-2</v>
      </c>
      <c r="H68" s="278"/>
      <c r="I68" s="746" t="s">
        <v>843</v>
      </c>
      <c r="J68" s="747">
        <v>-1.208525151014328E-2</v>
      </c>
      <c r="K68" s="289"/>
      <c r="L68" s="748">
        <v>350</v>
      </c>
      <c r="M68" s="293">
        <v>-1.208525151014328E-2</v>
      </c>
      <c r="N68" s="388"/>
      <c r="O68" s="388"/>
      <c r="P68" s="388"/>
      <c r="Q68" s="388"/>
      <c r="R68" s="749" t="s">
        <v>4254</v>
      </c>
      <c r="S68" s="292">
        <v>-1.208525151014328E-2</v>
      </c>
      <c r="T68" s="388"/>
      <c r="U68" s="388"/>
      <c r="V68" s="388"/>
      <c r="W68" s="388"/>
      <c r="X68" s="388"/>
    </row>
    <row r="69" spans="1:24" ht="14.45" customHeight="1" x14ac:dyDescent="0.45">
      <c r="A69" s="388"/>
      <c r="B69" s="750" t="s">
        <v>4089</v>
      </c>
      <c r="C69" s="755">
        <v>0</v>
      </c>
      <c r="D69" s="755">
        <v>1.7200528974176121E-2</v>
      </c>
      <c r="E69" s="752">
        <v>1.1560739524797636E-2</v>
      </c>
      <c r="F69" s="752">
        <v>1.2531131968802178E-2</v>
      </c>
      <c r="G69" s="753">
        <v>2.8960119334132894E-2</v>
      </c>
      <c r="H69" s="278"/>
      <c r="I69" s="746" t="s">
        <v>845</v>
      </c>
      <c r="J69" s="747">
        <v>-1.208525151014328E-2</v>
      </c>
      <c r="K69" s="289"/>
      <c r="L69" s="748">
        <v>361</v>
      </c>
      <c r="M69" s="293">
        <v>-1.208525151014328E-2</v>
      </c>
      <c r="N69" s="388"/>
      <c r="O69" s="388"/>
      <c r="P69" s="388"/>
      <c r="Q69" s="388"/>
      <c r="R69" s="749" t="s">
        <v>4255</v>
      </c>
      <c r="S69" s="292">
        <v>-1.208525151014328E-2</v>
      </c>
      <c r="T69" s="388"/>
      <c r="U69" s="388"/>
      <c r="V69" s="388"/>
      <c r="W69" s="388"/>
      <c r="X69" s="388"/>
    </row>
    <row r="70" spans="1:24" ht="14.45" customHeight="1" x14ac:dyDescent="0.45">
      <c r="A70" s="388"/>
      <c r="B70" s="750" t="s">
        <v>4257</v>
      </c>
      <c r="C70" s="755">
        <v>0</v>
      </c>
      <c r="D70" s="755">
        <v>1.7185693605245245E-2</v>
      </c>
      <c r="E70" s="752">
        <v>1.1556007354549314E-2</v>
      </c>
      <c r="F70" s="752">
        <v>5.7761012105406184E-3</v>
      </c>
      <c r="G70" s="753">
        <v>2.8940298961489752E-2</v>
      </c>
      <c r="H70" s="278"/>
      <c r="I70" s="746" t="s">
        <v>4258</v>
      </c>
      <c r="J70" s="747">
        <v>-1.208525151014328E-2</v>
      </c>
      <c r="K70" s="289"/>
      <c r="L70" s="748">
        <v>370</v>
      </c>
      <c r="M70" s="293">
        <v>-1.208525151014328E-2</v>
      </c>
      <c r="N70" s="388"/>
      <c r="O70" s="388"/>
      <c r="P70" s="388"/>
      <c r="Q70" s="388"/>
      <c r="R70" s="749" t="s">
        <v>4256</v>
      </c>
      <c r="S70" s="292">
        <v>-1.208525151014328E-2</v>
      </c>
      <c r="T70" s="388"/>
      <c r="U70" s="388"/>
      <c r="V70" s="388"/>
      <c r="W70" s="388"/>
      <c r="X70" s="388"/>
    </row>
    <row r="71" spans="1:24" ht="14.45" customHeight="1" x14ac:dyDescent="0.45">
      <c r="A71" s="388"/>
      <c r="B71" s="750" t="s">
        <v>4090</v>
      </c>
      <c r="C71" s="751">
        <v>0</v>
      </c>
      <c r="D71" s="751">
        <v>1.7155710221526954E-2</v>
      </c>
      <c r="E71" s="752">
        <v>1.1553620046704127E-2</v>
      </c>
      <c r="F71" s="752">
        <v>1.1435764665978621E-2</v>
      </c>
      <c r="G71" s="753">
        <v>2.8907540825761968E-2</v>
      </c>
      <c r="H71" s="278"/>
      <c r="I71" s="746" t="s">
        <v>4259</v>
      </c>
      <c r="J71" s="747">
        <v>-1.208525151014328E-2</v>
      </c>
      <c r="K71" s="289"/>
      <c r="L71" s="748">
        <v>400</v>
      </c>
      <c r="M71" s="293">
        <v>-1.208525151014328E-2</v>
      </c>
      <c r="N71" s="388"/>
      <c r="O71" s="388"/>
      <c r="P71" s="388"/>
      <c r="Q71" s="388"/>
      <c r="R71" s="749" t="s">
        <v>3359</v>
      </c>
      <c r="S71" s="292">
        <v>-1.208525151014328E-2</v>
      </c>
      <c r="T71" s="388"/>
      <c r="U71" s="388"/>
      <c r="V71" s="388"/>
      <c r="W71" s="388"/>
      <c r="X71" s="388"/>
    </row>
    <row r="72" spans="1:24" ht="14.45" customHeight="1" x14ac:dyDescent="0.45">
      <c r="A72" s="388"/>
      <c r="B72" s="750" t="s">
        <v>4091</v>
      </c>
      <c r="C72" s="751">
        <v>0</v>
      </c>
      <c r="D72" s="751">
        <v>0</v>
      </c>
      <c r="E72" s="752">
        <v>0</v>
      </c>
      <c r="F72" s="752">
        <v>0</v>
      </c>
      <c r="G72" s="753">
        <v>0</v>
      </c>
      <c r="H72" s="278"/>
      <c r="I72" s="746" t="s">
        <v>4260</v>
      </c>
      <c r="J72" s="747">
        <v>-1.208525151014328E-2</v>
      </c>
      <c r="K72" s="289"/>
      <c r="L72" s="748">
        <v>410</v>
      </c>
      <c r="M72" s="293">
        <v>-1.208525151014328E-2</v>
      </c>
      <c r="N72" s="388"/>
      <c r="O72" s="388"/>
      <c r="P72" s="388"/>
      <c r="Q72" s="388"/>
      <c r="R72" s="749" t="s">
        <v>3361</v>
      </c>
      <c r="S72" s="292">
        <v>-1.208525151014328E-2</v>
      </c>
      <c r="T72" s="388"/>
      <c r="U72" s="388"/>
      <c r="V72" s="388"/>
      <c r="W72" s="388"/>
      <c r="X72" s="388"/>
    </row>
    <row r="73" spans="1:24" ht="14.45" customHeight="1" x14ac:dyDescent="0.45">
      <c r="A73" s="388"/>
      <c r="B73" s="750" t="s">
        <v>4092</v>
      </c>
      <c r="C73" s="751">
        <v>0</v>
      </c>
      <c r="D73" s="751">
        <v>1.6746247763150368E-2</v>
      </c>
      <c r="E73" s="752">
        <v>1.1226623577444972E-2</v>
      </c>
      <c r="F73" s="752">
        <v>1.0772026778766985E-2</v>
      </c>
      <c r="G73" s="753">
        <v>2.8160875160566867E-2</v>
      </c>
      <c r="H73" s="278"/>
      <c r="I73" s="746" t="s">
        <v>4261</v>
      </c>
      <c r="J73" s="747">
        <v>-1.208525151014328E-2</v>
      </c>
      <c r="K73" s="289"/>
      <c r="L73" s="748">
        <v>420</v>
      </c>
      <c r="M73" s="293">
        <v>-1.208525151014328E-2</v>
      </c>
      <c r="N73" s="388"/>
      <c r="O73" s="388"/>
      <c r="P73" s="388"/>
      <c r="Q73" s="388"/>
      <c r="R73" s="749" t="s">
        <v>3363</v>
      </c>
      <c r="S73" s="292">
        <v>-1.208525151014328E-2</v>
      </c>
      <c r="T73" s="388"/>
      <c r="U73" s="388"/>
      <c r="V73" s="388"/>
      <c r="W73" s="388"/>
      <c r="X73" s="388"/>
    </row>
    <row r="74" spans="1:24" ht="14.45" customHeight="1" x14ac:dyDescent="0.45">
      <c r="A74" s="388"/>
      <c r="B74" s="750" t="s">
        <v>4093</v>
      </c>
      <c r="C74" s="755">
        <v>0</v>
      </c>
      <c r="D74" s="755">
        <v>1.7173574394032665E-2</v>
      </c>
      <c r="E74" s="752">
        <v>1.1538303375515868E-2</v>
      </c>
      <c r="F74" s="752">
        <v>1.3277874471926854E-2</v>
      </c>
      <c r="G74" s="753">
        <v>2.8910031680948967E-2</v>
      </c>
      <c r="H74" s="278"/>
      <c r="I74" s="746" t="s">
        <v>4262</v>
      </c>
      <c r="J74" s="747">
        <v>-1.208525151014328E-2</v>
      </c>
      <c r="K74" s="289"/>
      <c r="L74" s="748">
        <v>421</v>
      </c>
      <c r="M74" s="293">
        <v>-1.208525151014328E-2</v>
      </c>
      <c r="N74" s="388"/>
      <c r="O74" s="388"/>
      <c r="P74" s="388"/>
      <c r="Q74" s="388"/>
      <c r="R74" s="749" t="s">
        <v>3365</v>
      </c>
      <c r="S74" s="292">
        <v>-1.208525151014328E-2</v>
      </c>
      <c r="T74" s="388"/>
      <c r="U74" s="388"/>
      <c r="V74" s="388"/>
      <c r="W74" s="388"/>
      <c r="X74" s="388"/>
    </row>
    <row r="75" spans="1:24" ht="14.45" customHeight="1" x14ac:dyDescent="0.45">
      <c r="A75" s="388"/>
      <c r="B75" s="750" t="s">
        <v>4094</v>
      </c>
      <c r="C75" s="751">
        <v>0</v>
      </c>
      <c r="D75" s="751">
        <v>1.7105009800559845E-2</v>
      </c>
      <c r="E75" s="752">
        <v>1.1495218112034911E-2</v>
      </c>
      <c r="F75" s="752">
        <v>1.0966218334705458E-2</v>
      </c>
      <c r="G75" s="753">
        <v>2.8796853731060779E-2</v>
      </c>
      <c r="H75" s="278"/>
      <c r="I75" s="746" t="s">
        <v>4263</v>
      </c>
      <c r="J75" s="747">
        <v>-1.208525151014328E-2</v>
      </c>
      <c r="K75" s="289"/>
      <c r="L75" s="748">
        <v>430</v>
      </c>
      <c r="M75" s="293">
        <v>-1.208525151014328E-2</v>
      </c>
      <c r="N75" s="388"/>
      <c r="O75" s="388"/>
      <c r="P75" s="388"/>
      <c r="Q75" s="388"/>
      <c r="R75" s="749" t="s">
        <v>3367</v>
      </c>
      <c r="S75" s="292">
        <v>-1.208525151014328E-2</v>
      </c>
      <c r="T75" s="388"/>
      <c r="U75" s="388"/>
      <c r="V75" s="388"/>
      <c r="W75" s="388"/>
      <c r="X75" s="388"/>
    </row>
    <row r="76" spans="1:24" ht="14.45" customHeight="1" x14ac:dyDescent="0.45">
      <c r="A76" s="388"/>
      <c r="B76" s="750" t="s">
        <v>4095</v>
      </c>
      <c r="C76" s="751">
        <v>0</v>
      </c>
      <c r="D76" s="751">
        <v>0</v>
      </c>
      <c r="E76" s="752">
        <v>0</v>
      </c>
      <c r="F76" s="752">
        <v>0</v>
      </c>
      <c r="G76" s="753">
        <v>0</v>
      </c>
      <c r="H76" s="278"/>
      <c r="I76" s="746" t="s">
        <v>4264</v>
      </c>
      <c r="J76" s="747">
        <v>-1.208525151014328E-2</v>
      </c>
      <c r="K76" s="289"/>
      <c r="L76" s="748">
        <v>502</v>
      </c>
      <c r="M76" s="293">
        <v>-1.208525151014328E-2</v>
      </c>
      <c r="N76" s="388"/>
      <c r="O76" s="388"/>
      <c r="P76" s="388"/>
      <c r="Q76" s="388"/>
      <c r="R76" s="749" t="s">
        <v>3369</v>
      </c>
      <c r="S76" s="292">
        <v>-1.208525151014328E-2</v>
      </c>
      <c r="T76" s="388"/>
      <c r="U76" s="388"/>
      <c r="V76" s="388"/>
      <c r="W76" s="388"/>
      <c r="X76" s="388"/>
    </row>
    <row r="77" spans="1:24" ht="14.45" customHeight="1" x14ac:dyDescent="0.45">
      <c r="A77" s="388"/>
      <c r="B77" s="750" t="s">
        <v>4265</v>
      </c>
      <c r="C77" s="751">
        <v>0</v>
      </c>
      <c r="D77" s="751">
        <v>0</v>
      </c>
      <c r="E77" s="752">
        <v>0</v>
      </c>
      <c r="F77" s="752">
        <v>0</v>
      </c>
      <c r="G77" s="753">
        <v>0</v>
      </c>
      <c r="H77" s="278"/>
      <c r="I77" s="746" t="s">
        <v>4266</v>
      </c>
      <c r="J77" s="747">
        <v>-1.208525151014328E-2</v>
      </c>
      <c r="K77" s="289"/>
      <c r="L77" s="748">
        <v>503</v>
      </c>
      <c r="M77" s="293">
        <v>-1.208525151014328E-2</v>
      </c>
      <c r="N77" s="388"/>
      <c r="O77" s="388"/>
      <c r="P77" s="388"/>
      <c r="Q77" s="388"/>
      <c r="R77" s="749" t="s">
        <v>3371</v>
      </c>
      <c r="S77" s="292">
        <v>-1.208525151014328E-2</v>
      </c>
      <c r="T77" s="388"/>
      <c r="U77" s="388"/>
      <c r="V77" s="388"/>
      <c r="W77" s="388"/>
      <c r="X77" s="388"/>
    </row>
    <row r="78" spans="1:24" ht="14.45" customHeight="1" x14ac:dyDescent="0.45">
      <c r="A78" s="388"/>
      <c r="B78" s="750" t="s">
        <v>4267</v>
      </c>
      <c r="C78" s="755">
        <v>0</v>
      </c>
      <c r="D78" s="755">
        <v>0</v>
      </c>
      <c r="E78" s="752">
        <v>0</v>
      </c>
      <c r="F78" s="752">
        <v>0</v>
      </c>
      <c r="G78" s="753">
        <v>0</v>
      </c>
      <c r="H78" s="278"/>
      <c r="I78" s="746" t="s">
        <v>4268</v>
      </c>
      <c r="J78" s="747">
        <v>-1.208525151014328E-2</v>
      </c>
      <c r="K78" s="289"/>
      <c r="L78" s="748">
        <v>800</v>
      </c>
      <c r="M78" s="293">
        <v>-1.208525151014328E-2</v>
      </c>
      <c r="N78" s="298"/>
      <c r="O78" s="278"/>
      <c r="P78" s="278"/>
      <c r="Q78" s="388"/>
      <c r="R78" s="749" t="s">
        <v>3379</v>
      </c>
      <c r="S78" s="292">
        <v>-1.208525151014328E-2</v>
      </c>
      <c r="T78" s="388"/>
      <c r="U78" s="388"/>
      <c r="V78" s="388"/>
      <c r="W78" s="388"/>
      <c r="X78" s="388"/>
    </row>
    <row r="79" spans="1:24" ht="14.45" customHeight="1" x14ac:dyDescent="0.45">
      <c r="A79" s="388"/>
      <c r="B79" s="750" t="s">
        <v>4096</v>
      </c>
      <c r="C79" s="751">
        <v>-5.5466412123872377E-4</v>
      </c>
      <c r="D79" s="751">
        <v>4.7664017120279123E-3</v>
      </c>
      <c r="E79" s="752">
        <v>5.3757227292876575E-3</v>
      </c>
      <c r="F79" s="752">
        <v>3.0512732764511608E-3</v>
      </c>
      <c r="G79" s="753">
        <v>1.0167747295335872E-2</v>
      </c>
      <c r="H79" s="278"/>
      <c r="I79" s="746" t="s">
        <v>4269</v>
      </c>
      <c r="J79" s="747">
        <v>-1.208525151014328E-2</v>
      </c>
      <c r="K79" s="289"/>
      <c r="L79" s="1171">
        <v>812</v>
      </c>
      <c r="M79" s="1172">
        <v>-1.208525151014328E-2</v>
      </c>
      <c r="N79" s="298"/>
      <c r="O79" s="278"/>
      <c r="P79" s="278"/>
      <c r="Q79" s="388"/>
      <c r="R79" s="749" t="s">
        <v>3381</v>
      </c>
      <c r="S79" s="292">
        <v>-1.208525151014328E-2</v>
      </c>
      <c r="T79" s="388"/>
      <c r="U79" s="388"/>
      <c r="V79" s="388"/>
      <c r="W79" s="388"/>
      <c r="X79" s="388"/>
    </row>
    <row r="80" spans="1:24" ht="14.45" customHeight="1" thickBot="1" x14ac:dyDescent="0.5">
      <c r="A80" s="388"/>
      <c r="B80" s="750" t="s">
        <v>4097</v>
      </c>
      <c r="C80" s="755">
        <v>0</v>
      </c>
      <c r="D80" s="755">
        <v>0</v>
      </c>
      <c r="E80" s="752">
        <v>0</v>
      </c>
      <c r="F80" s="752">
        <v>0</v>
      </c>
      <c r="G80" s="753">
        <v>0</v>
      </c>
      <c r="H80" s="278"/>
      <c r="I80" s="746" t="s">
        <v>4270</v>
      </c>
      <c r="J80" s="747">
        <v>-1.208525151014328E-2</v>
      </c>
      <c r="K80" s="289"/>
      <c r="L80" s="1173">
        <v>323</v>
      </c>
      <c r="M80" s="296">
        <v>-1.208525151014328E-2</v>
      </c>
      <c r="N80" s="298"/>
      <c r="O80" s="278"/>
      <c r="P80" s="278"/>
      <c r="Q80" s="388"/>
      <c r="R80" s="749" t="s">
        <v>3383</v>
      </c>
      <c r="S80" s="292">
        <v>-1.208525151014328E-2</v>
      </c>
      <c r="T80" s="388"/>
      <c r="U80" s="388"/>
      <c r="V80" s="388"/>
      <c r="W80" s="388"/>
      <c r="X80" s="388"/>
    </row>
    <row r="81" spans="1:24" ht="14.45" customHeight="1" x14ac:dyDescent="0.45">
      <c r="A81" s="388"/>
      <c r="B81" s="750" t="s">
        <v>4098</v>
      </c>
      <c r="C81" s="755">
        <v>0</v>
      </c>
      <c r="D81" s="755">
        <v>0</v>
      </c>
      <c r="E81" s="752">
        <v>0</v>
      </c>
      <c r="F81" s="752">
        <v>0</v>
      </c>
      <c r="G81" s="753">
        <v>0</v>
      </c>
      <c r="H81" s="278"/>
      <c r="I81" s="746" t="s">
        <v>4271</v>
      </c>
      <c r="J81" s="747">
        <v>-1.208525151014328E-2</v>
      </c>
      <c r="K81" s="289"/>
      <c r="L81" s="759"/>
      <c r="M81" s="289"/>
      <c r="N81" s="298"/>
      <c r="O81" s="278"/>
      <c r="P81" s="278"/>
      <c r="Q81" s="388"/>
      <c r="R81" s="749" t="s">
        <v>3387</v>
      </c>
      <c r="S81" s="292">
        <v>-1.208525151014328E-2</v>
      </c>
      <c r="T81" s="388"/>
      <c r="U81" s="388"/>
      <c r="V81" s="388"/>
      <c r="W81" s="388"/>
      <c r="X81" s="388"/>
    </row>
    <row r="82" spans="1:24" ht="14.45" customHeight="1" x14ac:dyDescent="0.45">
      <c r="A82" s="388"/>
      <c r="B82" s="750" t="s">
        <v>4099</v>
      </c>
      <c r="C82" s="755">
        <v>0</v>
      </c>
      <c r="D82" s="755">
        <v>0</v>
      </c>
      <c r="E82" s="752">
        <v>0</v>
      </c>
      <c r="F82" s="752">
        <v>0</v>
      </c>
      <c r="G82" s="753">
        <v>0</v>
      </c>
      <c r="H82" s="278"/>
      <c r="I82" s="746" t="s">
        <v>4272</v>
      </c>
      <c r="J82" s="747">
        <v>-1.208525151014328E-2</v>
      </c>
      <c r="K82" s="289"/>
      <c r="L82" s="289"/>
      <c r="M82" s="289"/>
      <c r="N82" s="298"/>
      <c r="O82" s="278"/>
      <c r="P82" s="278"/>
      <c r="Q82" s="388"/>
      <c r="R82" s="749" t="s">
        <v>3389</v>
      </c>
      <c r="S82" s="292">
        <v>-1.208525151014328E-2</v>
      </c>
      <c r="T82" s="388"/>
      <c r="U82" s="388"/>
      <c r="V82" s="388"/>
      <c r="W82" s="388"/>
      <c r="X82" s="388"/>
    </row>
    <row r="83" spans="1:24" ht="14.45" customHeight="1" x14ac:dyDescent="0.45">
      <c r="A83" s="388"/>
      <c r="B83" s="750" t="s">
        <v>4100</v>
      </c>
      <c r="C83" s="755">
        <v>0</v>
      </c>
      <c r="D83" s="755">
        <v>0</v>
      </c>
      <c r="E83" s="752">
        <v>0</v>
      </c>
      <c r="F83" s="752">
        <v>0</v>
      </c>
      <c r="G83" s="753">
        <v>0</v>
      </c>
      <c r="H83" s="278"/>
      <c r="I83" s="746" t="s">
        <v>4273</v>
      </c>
      <c r="J83" s="747">
        <v>-1.208525151014328E-2</v>
      </c>
      <c r="K83" s="289"/>
      <c r="L83" s="289"/>
      <c r="M83" s="289"/>
      <c r="N83" s="298"/>
      <c r="O83" s="278"/>
      <c r="P83" s="278"/>
      <c r="Q83" s="388"/>
      <c r="R83" s="749" t="s">
        <v>3391</v>
      </c>
      <c r="S83" s="292">
        <v>-1.208525151014328E-2</v>
      </c>
      <c r="T83" s="388"/>
      <c r="U83" s="388"/>
      <c r="V83" s="388"/>
      <c r="W83" s="388"/>
      <c r="X83" s="388"/>
    </row>
    <row r="84" spans="1:24" ht="14.45" customHeight="1" x14ac:dyDescent="0.45">
      <c r="A84" s="388"/>
      <c r="B84" s="750" t="s">
        <v>4101</v>
      </c>
      <c r="C84" s="755">
        <v>3.1799566526078404E-3</v>
      </c>
      <c r="D84" s="755">
        <v>1.1581606613703554E-2</v>
      </c>
      <c r="E84" s="752">
        <v>8.0600080870854018E-3</v>
      </c>
      <c r="F84" s="752">
        <v>8.3540468455027828E-3</v>
      </c>
      <c r="G84" s="753">
        <v>1.973496254375684E-2</v>
      </c>
      <c r="H84" s="278"/>
      <c r="I84" s="746" t="s">
        <v>4274</v>
      </c>
      <c r="J84" s="747">
        <v>-1.208525151014328E-2</v>
      </c>
      <c r="K84" s="289"/>
      <c r="L84" s="289"/>
      <c r="M84" s="289"/>
      <c r="N84" s="298"/>
      <c r="O84" s="278"/>
      <c r="P84" s="278"/>
      <c r="Q84" s="388"/>
      <c r="R84" s="749" t="s">
        <v>3393</v>
      </c>
      <c r="S84" s="292">
        <v>-1.208525151014328E-2</v>
      </c>
      <c r="T84" s="388"/>
      <c r="U84" s="388"/>
      <c r="V84" s="388"/>
      <c r="W84" s="388"/>
      <c r="X84" s="388"/>
    </row>
    <row r="85" spans="1:24" ht="14.45" customHeight="1" x14ac:dyDescent="0.45">
      <c r="A85" s="388"/>
      <c r="B85" s="750" t="s">
        <v>4102</v>
      </c>
      <c r="C85" s="755">
        <v>7.33525858395212E-3</v>
      </c>
      <c r="D85" s="755">
        <v>2.1468190008266497E-2</v>
      </c>
      <c r="E85" s="752">
        <v>1.793256343422267E-2</v>
      </c>
      <c r="F85" s="752">
        <v>1.9375470346873369E-2</v>
      </c>
      <c r="G85" s="753">
        <v>3.9785733121630251E-2</v>
      </c>
      <c r="H85" s="278"/>
      <c r="I85" s="746" t="s">
        <v>4275</v>
      </c>
      <c r="J85" s="747">
        <v>-1.208525151014328E-2</v>
      </c>
      <c r="K85" s="289"/>
      <c r="L85" s="289"/>
      <c r="M85" s="289"/>
      <c r="N85" s="298"/>
      <c r="O85" s="278"/>
      <c r="P85" s="278"/>
      <c r="Q85" s="388"/>
      <c r="R85" s="749" t="s">
        <v>3395</v>
      </c>
      <c r="S85" s="292">
        <v>-1.208525151014328E-2</v>
      </c>
      <c r="T85" s="388"/>
      <c r="U85" s="388"/>
      <c r="V85" s="388"/>
      <c r="W85" s="388"/>
      <c r="X85" s="388"/>
    </row>
    <row r="86" spans="1:24" ht="14.45" customHeight="1" x14ac:dyDescent="0.45">
      <c r="A86" s="388"/>
      <c r="B86" s="750" t="s">
        <v>4103</v>
      </c>
      <c r="C86" s="755">
        <v>0</v>
      </c>
      <c r="D86" s="755">
        <v>0</v>
      </c>
      <c r="E86" s="752">
        <v>0</v>
      </c>
      <c r="F86" s="752">
        <v>0</v>
      </c>
      <c r="G86" s="753">
        <v>0</v>
      </c>
      <c r="H86" s="278"/>
      <c r="I86" s="746" t="s">
        <v>4276</v>
      </c>
      <c r="J86" s="747">
        <v>-1.208525151014328E-2</v>
      </c>
      <c r="K86" s="289"/>
      <c r="L86" s="289"/>
      <c r="M86" s="289"/>
      <c r="N86" s="298"/>
      <c r="O86" s="278"/>
      <c r="P86" s="278"/>
      <c r="Q86" s="388"/>
      <c r="R86" s="749" t="s">
        <v>3397</v>
      </c>
      <c r="S86" s="292">
        <v>-1.208525151014328E-2</v>
      </c>
      <c r="T86" s="388"/>
      <c r="U86" s="388"/>
      <c r="V86" s="388"/>
      <c r="W86" s="388"/>
      <c r="X86" s="388"/>
    </row>
    <row r="87" spans="1:24" ht="14.45" customHeight="1" x14ac:dyDescent="0.45">
      <c r="A87" s="388"/>
      <c r="B87" s="750" t="s">
        <v>4104</v>
      </c>
      <c r="C87" s="755">
        <v>1.0210188461163838E-3</v>
      </c>
      <c r="D87" s="755">
        <v>0</v>
      </c>
      <c r="E87" s="752">
        <v>0</v>
      </c>
      <c r="F87" s="752">
        <v>0</v>
      </c>
      <c r="G87" s="753">
        <v>0</v>
      </c>
      <c r="H87" s="278"/>
      <c r="I87" s="746" t="s">
        <v>4277</v>
      </c>
      <c r="J87" s="747">
        <v>-1.208525151014328E-2</v>
      </c>
      <c r="K87" s="289"/>
      <c r="L87" s="289"/>
      <c r="M87" s="289"/>
      <c r="N87" s="298"/>
      <c r="O87" s="278"/>
      <c r="P87" s="278"/>
      <c r="Q87" s="388"/>
      <c r="R87" s="749" t="s">
        <v>3399</v>
      </c>
      <c r="S87" s="292">
        <v>-1.208525151014328E-2</v>
      </c>
      <c r="T87" s="388"/>
      <c r="U87" s="388"/>
      <c r="V87" s="388"/>
      <c r="W87" s="388"/>
      <c r="X87" s="388"/>
    </row>
    <row r="88" spans="1:24" ht="14.45" customHeight="1" x14ac:dyDescent="0.45">
      <c r="A88" s="388"/>
      <c r="B88" s="750" t="s">
        <v>4105</v>
      </c>
      <c r="C88" s="755">
        <v>0</v>
      </c>
      <c r="D88" s="755">
        <v>0</v>
      </c>
      <c r="E88" s="752">
        <v>0</v>
      </c>
      <c r="F88" s="752">
        <v>0</v>
      </c>
      <c r="G88" s="753">
        <v>0</v>
      </c>
      <c r="H88" s="278"/>
      <c r="I88" s="746" t="s">
        <v>4278</v>
      </c>
      <c r="J88" s="747">
        <v>-1.208525151014328E-2</v>
      </c>
      <c r="K88" s="289"/>
      <c r="L88" s="289"/>
      <c r="M88" s="289"/>
      <c r="N88" s="298"/>
      <c r="O88" s="278"/>
      <c r="P88" s="278"/>
      <c r="Q88" s="388"/>
      <c r="R88" s="749" t="s">
        <v>3401</v>
      </c>
      <c r="S88" s="292">
        <v>-1.208525151014328E-2</v>
      </c>
      <c r="T88" s="388"/>
      <c r="U88" s="388"/>
      <c r="V88" s="388"/>
      <c r="W88" s="388"/>
      <c r="X88" s="388"/>
    </row>
    <row r="89" spans="1:24" ht="14.45" customHeight="1" x14ac:dyDescent="0.45">
      <c r="A89" s="388"/>
      <c r="B89" s="750" t="s">
        <v>4106</v>
      </c>
      <c r="C89" s="755">
        <v>0</v>
      </c>
      <c r="D89" s="755">
        <v>0</v>
      </c>
      <c r="E89" s="752">
        <v>0</v>
      </c>
      <c r="F89" s="752">
        <v>0</v>
      </c>
      <c r="G89" s="753">
        <v>0</v>
      </c>
      <c r="H89" s="278"/>
      <c r="I89" s="746" t="s">
        <v>4279</v>
      </c>
      <c r="J89" s="747">
        <v>-1.208525151014328E-2</v>
      </c>
      <c r="K89" s="289"/>
      <c r="L89" s="289"/>
      <c r="M89" s="289"/>
      <c r="N89" s="298"/>
      <c r="O89" s="278"/>
      <c r="P89" s="278"/>
      <c r="Q89" s="388"/>
      <c r="R89" s="749" t="s">
        <v>3403</v>
      </c>
      <c r="S89" s="292">
        <v>-1.208525151014328E-2</v>
      </c>
      <c r="T89" s="689"/>
      <c r="U89" s="388"/>
      <c r="V89" s="388"/>
      <c r="W89" s="388"/>
      <c r="X89" s="388"/>
    </row>
    <row r="90" spans="1:24" x14ac:dyDescent="0.45">
      <c r="A90" s="388"/>
      <c r="B90" s="750" t="s">
        <v>4280</v>
      </c>
      <c r="C90" s="755">
        <v>0</v>
      </c>
      <c r="D90" s="755">
        <v>5.3285154571121041E-3</v>
      </c>
      <c r="E90" s="752">
        <v>3.8381114568430963E-3</v>
      </c>
      <c r="F90" s="752">
        <v>4.9306540471241167E-3</v>
      </c>
      <c r="G90" s="753">
        <v>9.1870783501790676E-3</v>
      </c>
      <c r="H90" s="278"/>
      <c r="I90" s="746" t="s">
        <v>4281</v>
      </c>
      <c r="J90" s="747">
        <v>-1.208525151014328E-2</v>
      </c>
      <c r="K90" s="289"/>
      <c r="L90" s="289"/>
      <c r="M90" s="289"/>
      <c r="N90" s="298"/>
      <c r="O90" s="278"/>
      <c r="P90" s="278"/>
      <c r="Q90" s="388"/>
      <c r="R90" s="749" t="s">
        <v>3405</v>
      </c>
      <c r="S90" s="292">
        <v>-1.208525151014328E-2</v>
      </c>
      <c r="T90" s="689"/>
      <c r="U90" s="388"/>
      <c r="V90" s="388"/>
      <c r="W90" s="388"/>
      <c r="X90" s="388"/>
    </row>
    <row r="91" spans="1:24" x14ac:dyDescent="0.45">
      <c r="A91" s="388"/>
      <c r="B91" s="750" t="s">
        <v>4282</v>
      </c>
      <c r="C91" s="755">
        <v>0</v>
      </c>
      <c r="D91" s="755">
        <v>5.2436426582624929E-3</v>
      </c>
      <c r="E91" s="752">
        <v>3.803580951233787E-3</v>
      </c>
      <c r="F91" s="752">
        <v>2.2458860452607698E-3</v>
      </c>
      <c r="G91" s="753">
        <v>9.0671682288263611E-3</v>
      </c>
      <c r="H91" s="760"/>
      <c r="I91" s="746" t="s">
        <v>4283</v>
      </c>
      <c r="J91" s="747">
        <v>-1.208525151014328E-2</v>
      </c>
      <c r="K91" s="761"/>
      <c r="L91" s="289"/>
      <c r="M91" s="289"/>
      <c r="N91" s="762"/>
      <c r="O91" s="760"/>
      <c r="P91" s="760"/>
      <c r="Q91" s="388"/>
      <c r="R91" s="749" t="s">
        <v>3407</v>
      </c>
      <c r="S91" s="292">
        <v>-1.208525151014328E-2</v>
      </c>
      <c r="T91" s="689"/>
      <c r="U91" s="388"/>
      <c r="V91" s="388"/>
      <c r="W91" s="388"/>
      <c r="X91" s="388"/>
    </row>
    <row r="92" spans="1:24" x14ac:dyDescent="0.45">
      <c r="A92" s="388"/>
      <c r="B92" s="750" t="s">
        <v>4107</v>
      </c>
      <c r="C92" s="755">
        <v>0</v>
      </c>
      <c r="D92" s="755">
        <v>0</v>
      </c>
      <c r="E92" s="752">
        <v>0</v>
      </c>
      <c r="F92" s="752">
        <v>0</v>
      </c>
      <c r="G92" s="753">
        <v>0</v>
      </c>
      <c r="H92" s="388"/>
      <c r="I92" s="746" t="s">
        <v>4284</v>
      </c>
      <c r="J92" s="747">
        <v>-1.208525151014328E-2</v>
      </c>
      <c r="K92" s="763"/>
      <c r="L92" s="289"/>
      <c r="M92" s="289"/>
      <c r="N92" s="732"/>
      <c r="O92" s="764"/>
      <c r="P92" s="764"/>
      <c r="Q92" s="388"/>
      <c r="R92" s="749" t="s">
        <v>3409</v>
      </c>
      <c r="S92" s="292">
        <v>-1.208525151014328E-2</v>
      </c>
      <c r="T92" s="689"/>
      <c r="U92" s="388"/>
      <c r="V92" s="388"/>
      <c r="W92" s="388"/>
      <c r="X92" s="388"/>
    </row>
    <row r="93" spans="1:24" x14ac:dyDescent="0.45">
      <c r="A93" s="388"/>
      <c r="B93" s="750" t="s">
        <v>4108</v>
      </c>
      <c r="C93" s="755">
        <v>0</v>
      </c>
      <c r="D93" s="755">
        <v>0</v>
      </c>
      <c r="E93" s="752">
        <v>0</v>
      </c>
      <c r="F93" s="752">
        <v>0</v>
      </c>
      <c r="G93" s="753">
        <v>0</v>
      </c>
      <c r="H93" s="388"/>
      <c r="I93" s="746" t="s">
        <v>4285</v>
      </c>
      <c r="J93" s="747">
        <v>-1.208525151014328E-2</v>
      </c>
      <c r="K93" s="763"/>
      <c r="L93" s="761"/>
      <c r="M93" s="761"/>
      <c r="N93" s="732"/>
      <c r="O93" s="764"/>
      <c r="P93" s="764"/>
      <c r="Q93" s="388"/>
      <c r="R93" s="749" t="s">
        <v>3411</v>
      </c>
      <c r="S93" s="292">
        <v>-1.208525151014328E-2</v>
      </c>
      <c r="T93" s="689"/>
      <c r="U93" s="388"/>
      <c r="V93" s="388"/>
      <c r="W93" s="388"/>
      <c r="X93" s="388"/>
    </row>
    <row r="94" spans="1:24" ht="15.75" customHeight="1" x14ac:dyDescent="0.45">
      <c r="A94" s="388"/>
      <c r="B94" s="750" t="s">
        <v>4109</v>
      </c>
      <c r="C94" s="755">
        <v>0</v>
      </c>
      <c r="D94" s="755">
        <v>0</v>
      </c>
      <c r="E94" s="752">
        <v>0</v>
      </c>
      <c r="F94" s="752">
        <v>0</v>
      </c>
      <c r="G94" s="753">
        <v>0</v>
      </c>
      <c r="H94" s="388"/>
      <c r="I94" s="746" t="s">
        <v>4286</v>
      </c>
      <c r="J94" s="747">
        <v>-1.208525151014328E-2</v>
      </c>
      <c r="K94" s="763"/>
      <c r="L94" s="763"/>
      <c r="M94" s="763"/>
      <c r="N94" s="732"/>
      <c r="O94" s="764"/>
      <c r="P94" s="764"/>
      <c r="Q94" s="388"/>
      <c r="R94" s="749" t="s">
        <v>3413</v>
      </c>
      <c r="S94" s="292">
        <v>-1.208525151014328E-2</v>
      </c>
      <c r="T94" s="689"/>
      <c r="U94" s="388"/>
      <c r="V94" s="388"/>
      <c r="W94" s="388"/>
      <c r="X94" s="388"/>
    </row>
    <row r="95" spans="1:24" ht="17.25" customHeight="1" x14ac:dyDescent="0.45">
      <c r="A95" s="388"/>
      <c r="B95" s="750" t="s">
        <v>4110</v>
      </c>
      <c r="C95" s="755">
        <v>0</v>
      </c>
      <c r="D95" s="755">
        <v>0</v>
      </c>
      <c r="E95" s="752">
        <v>0</v>
      </c>
      <c r="F95" s="752">
        <v>0</v>
      </c>
      <c r="G95" s="753">
        <v>0</v>
      </c>
      <c r="H95" s="388"/>
      <c r="I95" s="746" t="s">
        <v>4287</v>
      </c>
      <c r="J95" s="747">
        <v>-1.208525151014328E-2</v>
      </c>
      <c r="K95" s="763"/>
      <c r="L95" s="763"/>
      <c r="M95" s="763"/>
      <c r="N95" s="732"/>
      <c r="O95" s="764"/>
      <c r="P95" s="764"/>
      <c r="Q95" s="388"/>
      <c r="R95" s="749" t="s">
        <v>3415</v>
      </c>
      <c r="S95" s="292">
        <v>-1.208525151014328E-2</v>
      </c>
      <c r="T95" s="689"/>
      <c r="U95" s="388"/>
      <c r="V95" s="388"/>
      <c r="W95" s="388"/>
      <c r="X95" s="388"/>
    </row>
    <row r="96" spans="1:24" ht="15" customHeight="1" x14ac:dyDescent="0.45">
      <c r="A96" s="388"/>
      <c r="B96" s="750" t="s">
        <v>4288</v>
      </c>
      <c r="C96" s="755">
        <v>0</v>
      </c>
      <c r="D96" s="755">
        <v>9.8196508253418635E-3</v>
      </c>
      <c r="E96" s="752">
        <v>7.4454571370163869E-3</v>
      </c>
      <c r="F96" s="752">
        <v>2.712770132182607E-2</v>
      </c>
      <c r="G96" s="753">
        <v>1.7338219751678707E-2</v>
      </c>
      <c r="H96" s="388"/>
      <c r="I96" s="746" t="s">
        <v>4289</v>
      </c>
      <c r="J96" s="747">
        <v>-1.208525151014328E-2</v>
      </c>
      <c r="K96" s="763"/>
      <c r="L96" s="763"/>
      <c r="M96" s="763"/>
      <c r="N96" s="732"/>
      <c r="O96" s="764"/>
      <c r="P96" s="764"/>
      <c r="Q96" s="388"/>
      <c r="R96" s="749" t="s">
        <v>3417</v>
      </c>
      <c r="S96" s="292">
        <v>-1.208525151014328E-2</v>
      </c>
      <c r="T96" s="689"/>
      <c r="U96" s="388"/>
      <c r="V96" s="388"/>
      <c r="W96" s="388"/>
      <c r="X96" s="388"/>
    </row>
    <row r="97" spans="1:24" x14ac:dyDescent="0.45">
      <c r="A97" s="388"/>
      <c r="B97" s="750" t="s">
        <v>4290</v>
      </c>
      <c r="C97" s="755">
        <v>0</v>
      </c>
      <c r="D97" s="755">
        <v>2.028061517859836E-3</v>
      </c>
      <c r="E97" s="752">
        <v>2.747518347944844E-3</v>
      </c>
      <c r="F97" s="752">
        <v>2.8836900367921192E-3</v>
      </c>
      <c r="G97" s="753">
        <v>4.7811520020357712E-3</v>
      </c>
      <c r="H97" s="388"/>
      <c r="I97" s="746" t="s">
        <v>4291</v>
      </c>
      <c r="J97" s="747">
        <v>-1.208525151014328E-2</v>
      </c>
      <c r="K97" s="763"/>
      <c r="L97" s="763"/>
      <c r="M97" s="763"/>
      <c r="N97" s="732"/>
      <c r="O97" s="764"/>
      <c r="P97" s="764"/>
      <c r="Q97" s="388"/>
      <c r="R97" s="749" t="s">
        <v>3419</v>
      </c>
      <c r="S97" s="292">
        <v>-1.208525151014328E-2</v>
      </c>
      <c r="T97" s="689"/>
      <c r="U97" s="388"/>
      <c r="V97" s="388"/>
      <c r="W97" s="388"/>
      <c r="X97" s="388"/>
    </row>
    <row r="98" spans="1:24" x14ac:dyDescent="0.45">
      <c r="A98" s="388"/>
      <c r="B98" s="750" t="s">
        <v>4292</v>
      </c>
      <c r="C98" s="755">
        <v>0</v>
      </c>
      <c r="D98" s="755">
        <v>9.0630685446793091E-3</v>
      </c>
      <c r="E98" s="752">
        <v>5.8208610082788326E-3</v>
      </c>
      <c r="F98" s="752">
        <v>5.7268588788681463E-3</v>
      </c>
      <c r="G98" s="753">
        <v>1.4936684415265189E-2</v>
      </c>
      <c r="H98" s="388"/>
      <c r="I98" s="746" t="s">
        <v>4293</v>
      </c>
      <c r="J98" s="747">
        <v>-1.208525151014328E-2</v>
      </c>
      <c r="K98" s="763"/>
      <c r="L98" s="763"/>
      <c r="M98" s="763"/>
      <c r="N98" s="732"/>
      <c r="O98" s="764"/>
      <c r="P98" s="764"/>
      <c r="Q98" s="388"/>
      <c r="R98" s="749" t="s">
        <v>3421</v>
      </c>
      <c r="S98" s="292">
        <v>-1.208525151014328E-2</v>
      </c>
      <c r="T98" s="689"/>
      <c r="U98" s="388"/>
      <c r="V98" s="388"/>
      <c r="W98" s="388"/>
      <c r="X98" s="388"/>
    </row>
    <row r="99" spans="1:24" x14ac:dyDescent="0.45">
      <c r="A99" s="388"/>
      <c r="B99" s="750" t="s">
        <v>4294</v>
      </c>
      <c r="C99" s="755">
        <v>0</v>
      </c>
      <c r="D99" s="755">
        <v>5.9864169670333922E-3</v>
      </c>
      <c r="E99" s="752">
        <v>4.7898595836455282E-3</v>
      </c>
      <c r="F99" s="752">
        <v>2.5682639086073156E-3</v>
      </c>
      <c r="G99" s="753">
        <v>1.0804950647360201E-2</v>
      </c>
      <c r="H99" s="388"/>
      <c r="I99" s="746" t="s">
        <v>4295</v>
      </c>
      <c r="J99" s="747">
        <v>-1.208525151014328E-2</v>
      </c>
      <c r="K99" s="763"/>
      <c r="L99" s="763"/>
      <c r="M99" s="763"/>
      <c r="N99" s="732"/>
      <c r="O99" s="764"/>
      <c r="P99" s="764"/>
      <c r="Q99" s="388"/>
      <c r="R99" s="749" t="s">
        <v>3423</v>
      </c>
      <c r="S99" s="292">
        <v>-1.208525151014328E-2</v>
      </c>
      <c r="T99" s="689"/>
      <c r="U99" s="388"/>
      <c r="V99" s="388"/>
      <c r="W99" s="388"/>
      <c r="X99" s="388"/>
    </row>
    <row r="100" spans="1:24" x14ac:dyDescent="0.45">
      <c r="A100" s="388"/>
      <c r="B100" s="750" t="s">
        <v>4296</v>
      </c>
      <c r="C100" s="755">
        <v>0</v>
      </c>
      <c r="D100" s="755">
        <v>1.4103394627722921E-2</v>
      </c>
      <c r="E100" s="752">
        <v>9.439492577574482E-3</v>
      </c>
      <c r="F100" s="752">
        <v>9.1420612354622399E-3</v>
      </c>
      <c r="G100" s="753">
        <v>2.3676016094204444E-2</v>
      </c>
      <c r="H100" s="388"/>
      <c r="I100" s="746" t="s">
        <v>4297</v>
      </c>
      <c r="J100" s="747">
        <v>-1.208525151014328E-2</v>
      </c>
      <c r="K100" s="763"/>
      <c r="L100" s="763"/>
      <c r="M100" s="763"/>
      <c r="N100" s="732"/>
      <c r="O100" s="764"/>
      <c r="P100" s="764"/>
      <c r="Q100" s="388"/>
      <c r="R100" s="749" t="s">
        <v>3425</v>
      </c>
      <c r="S100" s="292">
        <v>-1.208525151014328E-2</v>
      </c>
      <c r="T100" s="689"/>
      <c r="U100" s="388"/>
      <c r="V100" s="388"/>
      <c r="W100" s="388"/>
      <c r="X100" s="388"/>
    </row>
    <row r="101" spans="1:24" x14ac:dyDescent="0.45">
      <c r="A101" s="388"/>
      <c r="B101" s="750" t="s">
        <v>4298</v>
      </c>
      <c r="C101" s="755">
        <v>0</v>
      </c>
      <c r="D101" s="755">
        <v>1.0107701975451411E-2</v>
      </c>
      <c r="E101" s="752">
        <v>8.8390404287899127E-3</v>
      </c>
      <c r="F101" s="752">
        <v>7.159331067218444E-3</v>
      </c>
      <c r="G101" s="753">
        <v>1.9036084790644558E-2</v>
      </c>
      <c r="H101" s="388"/>
      <c r="I101" s="746" t="s">
        <v>4299</v>
      </c>
      <c r="J101" s="747">
        <v>-1.208525151014328E-2</v>
      </c>
      <c r="K101" s="763"/>
      <c r="L101" s="763"/>
      <c r="M101" s="763"/>
      <c r="N101" s="732"/>
      <c r="O101" s="764"/>
      <c r="P101" s="764"/>
      <c r="Q101" s="388"/>
      <c r="R101" s="749" t="s">
        <v>3427</v>
      </c>
      <c r="S101" s="292">
        <v>-1.208525151014328E-2</v>
      </c>
      <c r="T101" s="689"/>
      <c r="U101" s="388"/>
      <c r="V101" s="388"/>
      <c r="W101" s="388"/>
      <c r="X101" s="388"/>
    </row>
    <row r="102" spans="1:24" x14ac:dyDescent="0.45">
      <c r="A102" s="388"/>
      <c r="B102" s="750" t="s">
        <v>4300</v>
      </c>
      <c r="C102" s="755">
        <v>0</v>
      </c>
      <c r="D102" s="755">
        <v>7.9859147498155814E-3</v>
      </c>
      <c r="E102" s="752">
        <v>5.8168598931536142E-3</v>
      </c>
      <c r="F102" s="752">
        <v>2.3330834447885529E-3</v>
      </c>
      <c r="G102" s="753">
        <v>1.3849227590187585E-2</v>
      </c>
      <c r="H102" s="388"/>
      <c r="I102" s="746" t="s">
        <v>4301</v>
      </c>
      <c r="J102" s="747">
        <v>-1.208525151014328E-2</v>
      </c>
      <c r="K102" s="763"/>
      <c r="L102" s="763"/>
      <c r="M102" s="763"/>
      <c r="N102" s="732"/>
      <c r="O102" s="764"/>
      <c r="P102" s="764"/>
      <c r="Q102" s="388"/>
      <c r="R102" s="749" t="s">
        <v>3429</v>
      </c>
      <c r="S102" s="292">
        <v>-1.208525151014328E-2</v>
      </c>
      <c r="T102" s="689"/>
      <c r="U102" s="388"/>
      <c r="V102" s="388"/>
      <c r="W102" s="388"/>
      <c r="X102" s="388"/>
    </row>
    <row r="103" spans="1:24" ht="15" customHeight="1" x14ac:dyDescent="0.45">
      <c r="A103" s="388"/>
      <c r="B103" s="750" t="s">
        <v>4111</v>
      </c>
      <c r="C103" s="755">
        <v>0</v>
      </c>
      <c r="D103" s="755">
        <v>9.7765972648633515E-3</v>
      </c>
      <c r="E103" s="752">
        <v>7.191417087054619E-3</v>
      </c>
      <c r="F103" s="752">
        <v>7.0864021012915224E-3</v>
      </c>
      <c r="G103" s="753">
        <v>1.7038321940541667E-2</v>
      </c>
      <c r="H103" s="388"/>
      <c r="I103" s="746" t="s">
        <v>4302</v>
      </c>
      <c r="J103" s="747">
        <v>-1.208525151014328E-2</v>
      </c>
      <c r="K103" s="763"/>
      <c r="L103" s="763"/>
      <c r="M103" s="763"/>
      <c r="N103" s="732"/>
      <c r="O103" s="764"/>
      <c r="P103" s="764"/>
      <c r="Q103" s="388"/>
      <c r="R103" s="749" t="s">
        <v>3431</v>
      </c>
      <c r="S103" s="292">
        <v>-1.208525151014328E-2</v>
      </c>
      <c r="T103" s="689"/>
      <c r="U103" s="388"/>
      <c r="V103" s="388"/>
      <c r="W103" s="388"/>
      <c r="X103" s="388"/>
    </row>
    <row r="104" spans="1:24" ht="15.75" customHeight="1" x14ac:dyDescent="0.45">
      <c r="A104" s="388"/>
      <c r="B104" s="750" t="s">
        <v>4112</v>
      </c>
      <c r="C104" s="755">
        <v>0</v>
      </c>
      <c r="D104" s="755">
        <v>9.7587899697542113E-3</v>
      </c>
      <c r="E104" s="752">
        <v>7.2671693174672924E-3</v>
      </c>
      <c r="F104" s="752">
        <v>7.5293179554531964E-3</v>
      </c>
      <c r="G104" s="753">
        <v>1.7096878066265253E-2</v>
      </c>
      <c r="H104" s="388"/>
      <c r="I104" s="746" t="s">
        <v>4303</v>
      </c>
      <c r="J104" s="747">
        <v>-1.208525151014328E-2</v>
      </c>
      <c r="K104" s="763"/>
      <c r="L104" s="763"/>
      <c r="M104" s="763"/>
      <c r="N104" s="732"/>
      <c r="O104" s="764"/>
      <c r="P104" s="764"/>
      <c r="Q104" s="388"/>
      <c r="R104" s="749" t="s">
        <v>3433</v>
      </c>
      <c r="S104" s="292">
        <v>-1.208525151014328E-2</v>
      </c>
      <c r="T104" s="689"/>
      <c r="U104" s="388"/>
      <c r="V104" s="388"/>
      <c r="W104" s="388"/>
      <c r="X104" s="388"/>
    </row>
    <row r="105" spans="1:24" x14ac:dyDescent="0.45">
      <c r="A105" s="388"/>
      <c r="B105" s="750" t="s">
        <v>4113</v>
      </c>
      <c r="C105" s="755">
        <v>0</v>
      </c>
      <c r="D105" s="755">
        <v>0</v>
      </c>
      <c r="E105" s="752">
        <v>0</v>
      </c>
      <c r="F105" s="752">
        <v>0</v>
      </c>
      <c r="G105" s="753">
        <v>0</v>
      </c>
      <c r="H105" s="388"/>
      <c r="I105" s="746" t="s">
        <v>4304</v>
      </c>
      <c r="J105" s="747">
        <v>-1.208525151014328E-2</v>
      </c>
      <c r="K105" s="763"/>
      <c r="L105" s="763"/>
      <c r="M105" s="763"/>
      <c r="N105" s="732"/>
      <c r="O105" s="764"/>
      <c r="P105" s="764"/>
      <c r="Q105" s="388"/>
      <c r="R105" s="749" t="s">
        <v>3435</v>
      </c>
      <c r="S105" s="292">
        <v>-1.208525151014328E-2</v>
      </c>
      <c r="T105" s="689"/>
      <c r="U105" s="388"/>
      <c r="V105" s="388"/>
      <c r="W105" s="388"/>
      <c r="X105" s="388"/>
    </row>
    <row r="106" spans="1:24" ht="14.65" thickBot="1" x14ac:dyDescent="0.5">
      <c r="A106" s="388"/>
      <c r="B106" s="765" t="s">
        <v>4114</v>
      </c>
      <c r="C106" s="766">
        <v>0</v>
      </c>
      <c r="D106" s="766">
        <v>0.11086894010165449</v>
      </c>
      <c r="E106" s="767">
        <v>7.3664845155178016E-2</v>
      </c>
      <c r="F106" s="767">
        <v>6.3656549163809917E-2</v>
      </c>
      <c r="G106" s="768">
        <v>0.19270092856193966</v>
      </c>
      <c r="H106" s="388"/>
      <c r="I106" s="746" t="s">
        <v>4305</v>
      </c>
      <c r="J106" s="747">
        <v>-1.208525151014328E-2</v>
      </c>
      <c r="K106" s="763"/>
      <c r="L106" s="763"/>
      <c r="M106" s="763"/>
      <c r="N106" s="732"/>
      <c r="O106" s="764"/>
      <c r="P106" s="764"/>
      <c r="Q106" s="388"/>
      <c r="R106" s="749" t="s">
        <v>3437</v>
      </c>
      <c r="S106" s="292">
        <v>-1.208525151014328E-2</v>
      </c>
      <c r="T106" s="689"/>
      <c r="U106" s="388"/>
      <c r="V106" s="388"/>
      <c r="W106" s="388"/>
      <c r="X106" s="388"/>
    </row>
    <row r="107" spans="1:24" x14ac:dyDescent="0.45">
      <c r="A107" s="388"/>
      <c r="B107" s="769" t="s">
        <v>4115</v>
      </c>
      <c r="C107" s="388"/>
      <c r="D107" s="388"/>
      <c r="E107" s="388"/>
      <c r="F107" s="388"/>
      <c r="G107" s="388"/>
      <c r="H107" s="388"/>
      <c r="I107" s="746" t="s">
        <v>4306</v>
      </c>
      <c r="J107" s="747">
        <v>-1.208525151014328E-2</v>
      </c>
      <c r="K107" s="763"/>
      <c r="L107" s="763"/>
      <c r="M107" s="763"/>
      <c r="N107" s="732"/>
      <c r="O107" s="764"/>
      <c r="P107" s="764"/>
      <c r="Q107" s="388"/>
      <c r="R107" s="749" t="s">
        <v>3439</v>
      </c>
      <c r="S107" s="292">
        <v>-1.208525151014328E-2</v>
      </c>
      <c r="T107" s="689"/>
      <c r="U107" s="388"/>
      <c r="V107" s="388"/>
      <c r="W107" s="388"/>
      <c r="X107" s="388"/>
    </row>
    <row r="108" spans="1:24" x14ac:dyDescent="0.45">
      <c r="A108" s="388"/>
      <c r="B108" s="688"/>
      <c r="C108" s="388"/>
      <c r="D108" s="388"/>
      <c r="E108" s="388"/>
      <c r="F108" s="388"/>
      <c r="G108" s="388"/>
      <c r="H108" s="388"/>
      <c r="I108" s="746" t="s">
        <v>4307</v>
      </c>
      <c r="J108" s="747">
        <v>-1.208525151014328E-2</v>
      </c>
      <c r="K108" s="763"/>
      <c r="L108" s="763"/>
      <c r="M108" s="763"/>
      <c r="N108" s="732"/>
      <c r="O108" s="764"/>
      <c r="P108" s="764"/>
      <c r="Q108" s="388"/>
      <c r="R108" s="749" t="s">
        <v>3441</v>
      </c>
      <c r="S108" s="292">
        <v>-1.208525151014328E-2</v>
      </c>
      <c r="T108" s="689"/>
      <c r="U108" s="388"/>
      <c r="V108" s="388"/>
      <c r="W108" s="388"/>
      <c r="X108" s="388"/>
    </row>
    <row r="109" spans="1:24" x14ac:dyDescent="0.45">
      <c r="A109" s="388"/>
      <c r="B109" s="688"/>
      <c r="C109" s="388"/>
      <c r="D109" s="388"/>
      <c r="E109" s="388"/>
      <c r="F109" s="388"/>
      <c r="G109" s="388"/>
      <c r="H109" s="388"/>
      <c r="I109" s="746" t="s">
        <v>4308</v>
      </c>
      <c r="J109" s="747">
        <v>-1.208525151014328E-2</v>
      </c>
      <c r="K109" s="763"/>
      <c r="L109" s="763"/>
      <c r="M109" s="763"/>
      <c r="N109" s="732"/>
      <c r="O109" s="764"/>
      <c r="P109" s="764"/>
      <c r="Q109" s="388"/>
      <c r="R109" s="749" t="s">
        <v>3443</v>
      </c>
      <c r="S109" s="292">
        <v>-1.208525151014328E-2</v>
      </c>
      <c r="T109" s="689"/>
      <c r="U109" s="388"/>
      <c r="V109" s="388"/>
      <c r="W109" s="388"/>
      <c r="X109" s="388"/>
    </row>
    <row r="110" spans="1:24" x14ac:dyDescent="0.45">
      <c r="A110" s="388"/>
      <c r="B110" s="688"/>
      <c r="C110" s="388"/>
      <c r="D110" s="388"/>
      <c r="E110" s="388"/>
      <c r="F110" s="388"/>
      <c r="G110" s="388"/>
      <c r="H110" s="388"/>
      <c r="I110" s="746" t="s">
        <v>4309</v>
      </c>
      <c r="J110" s="747">
        <v>-1.208525151014328E-2</v>
      </c>
      <c r="K110" s="763"/>
      <c r="L110" s="763"/>
      <c r="M110" s="763"/>
      <c r="N110" s="732"/>
      <c r="O110" s="764"/>
      <c r="P110" s="764"/>
      <c r="Q110" s="388"/>
      <c r="R110" s="749" t="s">
        <v>3445</v>
      </c>
      <c r="S110" s="292">
        <v>-1.208525151014328E-2</v>
      </c>
      <c r="T110" s="689"/>
      <c r="U110" s="388"/>
      <c r="V110" s="388"/>
      <c r="W110" s="388"/>
      <c r="X110" s="388"/>
    </row>
    <row r="111" spans="1:24" x14ac:dyDescent="0.45">
      <c r="A111" s="388"/>
      <c r="B111" s="688"/>
      <c r="C111" s="388"/>
      <c r="D111" s="388"/>
      <c r="E111" s="388"/>
      <c r="F111" s="388"/>
      <c r="G111" s="388"/>
      <c r="H111" s="388"/>
      <c r="I111" s="746" t="s">
        <v>4310</v>
      </c>
      <c r="J111" s="747">
        <v>-1.208525151014328E-2</v>
      </c>
      <c r="K111" s="763"/>
      <c r="L111" s="763"/>
      <c r="M111" s="763"/>
      <c r="N111" s="732"/>
      <c r="O111" s="764"/>
      <c r="P111" s="764"/>
      <c r="Q111" s="388"/>
      <c r="R111" s="749" t="s">
        <v>3447</v>
      </c>
      <c r="S111" s="292">
        <v>-1.208525151014328E-2</v>
      </c>
      <c r="T111" s="689"/>
      <c r="U111" s="388"/>
      <c r="V111" s="388"/>
      <c r="W111" s="388"/>
      <c r="X111" s="388"/>
    </row>
    <row r="112" spans="1:24" x14ac:dyDescent="0.45">
      <c r="A112" s="388"/>
      <c r="B112" s="688"/>
      <c r="C112" s="388"/>
      <c r="D112" s="388"/>
      <c r="E112" s="388"/>
      <c r="F112" s="388"/>
      <c r="G112" s="388"/>
      <c r="H112" s="388"/>
      <c r="I112" s="746" t="s">
        <v>4311</v>
      </c>
      <c r="J112" s="747">
        <v>-1.208525151014328E-2</v>
      </c>
      <c r="K112" s="763"/>
      <c r="L112" s="763"/>
      <c r="M112" s="763"/>
      <c r="N112" s="732"/>
      <c r="O112" s="764"/>
      <c r="P112" s="764"/>
      <c r="Q112" s="388"/>
      <c r="R112" s="749" t="s">
        <v>3449</v>
      </c>
      <c r="S112" s="292">
        <v>-1.208525151014328E-2</v>
      </c>
      <c r="T112" s="689"/>
      <c r="U112" s="388"/>
      <c r="V112" s="388"/>
      <c r="W112" s="388"/>
      <c r="X112" s="388"/>
    </row>
    <row r="113" spans="1:24" x14ac:dyDescent="0.45">
      <c r="A113" s="388"/>
      <c r="B113" s="688"/>
      <c r="C113" s="388"/>
      <c r="D113" s="388"/>
      <c r="E113" s="388"/>
      <c r="F113" s="388"/>
      <c r="G113" s="388"/>
      <c r="H113" s="388"/>
      <c r="I113" s="746" t="s">
        <v>4312</v>
      </c>
      <c r="J113" s="747">
        <v>-1.208525151014328E-2</v>
      </c>
      <c r="K113" s="763"/>
      <c r="L113" s="763"/>
      <c r="M113" s="763"/>
      <c r="N113" s="732"/>
      <c r="O113" s="764"/>
      <c r="P113" s="764"/>
      <c r="Q113" s="388"/>
      <c r="R113" s="749" t="s">
        <v>3451</v>
      </c>
      <c r="S113" s="292">
        <v>-1.208525151014328E-2</v>
      </c>
      <c r="T113" s="689"/>
      <c r="U113" s="388"/>
      <c r="V113" s="388"/>
      <c r="W113" s="388"/>
      <c r="X113" s="388"/>
    </row>
    <row r="114" spans="1:24" x14ac:dyDescent="0.45">
      <c r="A114" s="388"/>
      <c r="B114" s="688"/>
      <c r="C114" s="388"/>
      <c r="D114" s="388"/>
      <c r="E114" s="388"/>
      <c r="F114" s="388"/>
      <c r="G114" s="388"/>
      <c r="H114" s="388"/>
      <c r="I114" s="746" t="s">
        <v>4313</v>
      </c>
      <c r="J114" s="747">
        <v>-1.208525151014328E-2</v>
      </c>
      <c r="K114" s="763"/>
      <c r="L114" s="763"/>
      <c r="M114" s="763"/>
      <c r="N114" s="732"/>
      <c r="O114" s="764"/>
      <c r="P114" s="764"/>
      <c r="Q114" s="388"/>
      <c r="R114" s="749" t="s">
        <v>3453</v>
      </c>
      <c r="S114" s="292">
        <v>-1.208525151014328E-2</v>
      </c>
      <c r="T114" s="689"/>
      <c r="U114" s="388"/>
      <c r="V114" s="388"/>
      <c r="W114" s="388"/>
      <c r="X114" s="388"/>
    </row>
    <row r="115" spans="1:24" x14ac:dyDescent="0.45">
      <c r="A115" s="388"/>
      <c r="B115" s="388"/>
      <c r="C115" s="388"/>
      <c r="D115" s="388"/>
      <c r="E115" s="388"/>
      <c r="F115" s="388"/>
      <c r="G115" s="388"/>
      <c r="H115" s="388"/>
      <c r="I115" s="746" t="s">
        <v>4314</v>
      </c>
      <c r="J115" s="747">
        <v>-1.208525151014328E-2</v>
      </c>
      <c r="K115" s="763"/>
      <c r="L115" s="763"/>
      <c r="M115" s="763"/>
      <c r="N115" s="732"/>
      <c r="O115" s="764"/>
      <c r="P115" s="764"/>
      <c r="Q115" s="388"/>
      <c r="R115" s="749" t="s">
        <v>3455</v>
      </c>
      <c r="S115" s="292">
        <v>-1.208525151014328E-2</v>
      </c>
      <c r="T115" s="689"/>
      <c r="U115" s="388"/>
      <c r="V115" s="388"/>
      <c r="W115" s="388"/>
      <c r="X115" s="388"/>
    </row>
    <row r="116" spans="1:24" x14ac:dyDescent="0.45">
      <c r="A116" s="388"/>
      <c r="B116" s="388"/>
      <c r="C116" s="388"/>
      <c r="D116" s="388"/>
      <c r="E116" s="388"/>
      <c r="F116" s="388"/>
      <c r="G116" s="388"/>
      <c r="H116" s="388"/>
      <c r="I116" s="746" t="s">
        <v>765</v>
      </c>
      <c r="J116" s="747">
        <v>-1.208525151014328E-2</v>
      </c>
      <c r="K116" s="763"/>
      <c r="L116" s="763"/>
      <c r="M116" s="763"/>
      <c r="N116" s="732"/>
      <c r="O116" s="764"/>
      <c r="P116" s="764"/>
      <c r="Q116" s="388"/>
      <c r="R116" s="749" t="s">
        <v>3457</v>
      </c>
      <c r="S116" s="292">
        <v>-1.208525151014328E-2</v>
      </c>
      <c r="T116" s="689"/>
      <c r="U116" s="388"/>
      <c r="V116" s="388"/>
      <c r="W116" s="388"/>
      <c r="X116" s="388"/>
    </row>
    <row r="117" spans="1:24" x14ac:dyDescent="0.45">
      <c r="A117" s="388"/>
      <c r="B117" s="688"/>
      <c r="C117" s="388"/>
      <c r="D117" s="388"/>
      <c r="E117" s="388"/>
      <c r="F117" s="388"/>
      <c r="G117" s="388"/>
      <c r="H117" s="388"/>
      <c r="I117" s="746" t="s">
        <v>4315</v>
      </c>
      <c r="J117" s="747">
        <v>-1.208525151014328E-2</v>
      </c>
      <c r="K117" s="763"/>
      <c r="L117" s="763"/>
      <c r="M117" s="763"/>
      <c r="N117" s="732"/>
      <c r="O117" s="764"/>
      <c r="P117" s="764"/>
      <c r="Q117" s="388"/>
      <c r="R117" s="749" t="s">
        <v>3459</v>
      </c>
      <c r="S117" s="292">
        <v>-1.208525151014328E-2</v>
      </c>
      <c r="T117" s="689"/>
      <c r="U117" s="388"/>
      <c r="V117" s="388"/>
      <c r="W117" s="388"/>
      <c r="X117" s="388"/>
    </row>
    <row r="118" spans="1:24" x14ac:dyDescent="0.45">
      <c r="A118" s="388"/>
      <c r="B118" s="688"/>
      <c r="C118" s="388"/>
      <c r="D118" s="388"/>
      <c r="E118" s="388"/>
      <c r="F118" s="388"/>
      <c r="G118" s="388"/>
      <c r="H118" s="388"/>
      <c r="I118" s="746" t="s">
        <v>4316</v>
      </c>
      <c r="J118" s="747">
        <v>-1.208525151014328E-2</v>
      </c>
      <c r="K118" s="763"/>
      <c r="L118" s="763"/>
      <c r="M118" s="763"/>
      <c r="N118" s="732"/>
      <c r="O118" s="764"/>
      <c r="P118" s="764"/>
      <c r="Q118" s="388"/>
      <c r="R118" s="749" t="s">
        <v>3461</v>
      </c>
      <c r="S118" s="292">
        <v>-1.208525151014328E-2</v>
      </c>
      <c r="T118" s="689"/>
      <c r="U118" s="388"/>
      <c r="V118" s="388"/>
      <c r="W118" s="388"/>
      <c r="X118" s="388"/>
    </row>
    <row r="119" spans="1:24" x14ac:dyDescent="0.45">
      <c r="A119" s="388"/>
      <c r="B119" s="688"/>
      <c r="C119" s="388"/>
      <c r="D119" s="388"/>
      <c r="E119" s="388"/>
      <c r="F119" s="388"/>
      <c r="G119" s="388"/>
      <c r="H119" s="388"/>
      <c r="I119" s="746" t="s">
        <v>4317</v>
      </c>
      <c r="J119" s="747">
        <v>-1.208525151014328E-2</v>
      </c>
      <c r="K119" s="763"/>
      <c r="L119" s="763"/>
      <c r="M119" s="763"/>
      <c r="N119" s="732"/>
      <c r="O119" s="764"/>
      <c r="P119" s="764"/>
      <c r="Q119" s="388"/>
      <c r="R119" s="749" t="s">
        <v>3463</v>
      </c>
      <c r="S119" s="292">
        <v>-1.208525151014328E-2</v>
      </c>
      <c r="T119" s="689"/>
      <c r="U119" s="388"/>
      <c r="V119" s="388"/>
      <c r="W119" s="388"/>
      <c r="X119" s="388"/>
    </row>
    <row r="120" spans="1:24" x14ac:dyDescent="0.45">
      <c r="A120" s="388"/>
      <c r="B120" s="688"/>
      <c r="C120" s="388"/>
      <c r="D120" s="388"/>
      <c r="E120" s="388"/>
      <c r="F120" s="388"/>
      <c r="G120" s="388"/>
      <c r="H120" s="388"/>
      <c r="I120" s="746" t="s">
        <v>4318</v>
      </c>
      <c r="J120" s="747">
        <v>-1.208525151014328E-2</v>
      </c>
      <c r="K120" s="763"/>
      <c r="L120" s="763"/>
      <c r="M120" s="763"/>
      <c r="N120" s="732"/>
      <c r="O120" s="764"/>
      <c r="P120" s="764"/>
      <c r="Q120" s="388"/>
      <c r="R120" s="749" t="s">
        <v>3465</v>
      </c>
      <c r="S120" s="292">
        <v>-1.208525151014328E-2</v>
      </c>
      <c r="T120" s="689"/>
      <c r="U120" s="388"/>
      <c r="V120" s="388"/>
      <c r="W120" s="388"/>
      <c r="X120" s="388"/>
    </row>
    <row r="121" spans="1:24" x14ac:dyDescent="0.45">
      <c r="A121" s="388"/>
      <c r="B121" s="388"/>
      <c r="C121" s="388"/>
      <c r="D121" s="388"/>
      <c r="E121" s="388"/>
      <c r="F121" s="388"/>
      <c r="G121" s="388"/>
      <c r="H121" s="388"/>
      <c r="I121" s="746" t="s">
        <v>4319</v>
      </c>
      <c r="J121" s="747">
        <v>-1.208525151014328E-2</v>
      </c>
      <c r="K121" s="763"/>
      <c r="L121" s="763"/>
      <c r="M121" s="763"/>
      <c r="N121" s="732"/>
      <c r="O121" s="764"/>
      <c r="P121" s="764"/>
      <c r="Q121" s="388"/>
      <c r="R121" s="749" t="s">
        <v>3467</v>
      </c>
      <c r="S121" s="292">
        <v>-1.208525151014328E-2</v>
      </c>
      <c r="T121" s="689"/>
      <c r="U121" s="388"/>
      <c r="V121" s="388"/>
      <c r="W121" s="388"/>
      <c r="X121" s="388"/>
    </row>
    <row r="122" spans="1:24" x14ac:dyDescent="0.45">
      <c r="A122" s="388"/>
      <c r="B122" s="388"/>
      <c r="C122" s="388"/>
      <c r="D122" s="388"/>
      <c r="E122" s="388"/>
      <c r="F122" s="388"/>
      <c r="G122" s="388"/>
      <c r="H122" s="388"/>
      <c r="I122" s="746" t="s">
        <v>4320</v>
      </c>
      <c r="J122" s="747">
        <v>-1.208525151014328E-2</v>
      </c>
      <c r="K122" s="763"/>
      <c r="L122" s="763"/>
      <c r="M122" s="763"/>
      <c r="N122" s="732"/>
      <c r="O122" s="764"/>
      <c r="P122" s="764"/>
      <c r="Q122" s="388"/>
      <c r="R122" s="749" t="s">
        <v>3469</v>
      </c>
      <c r="S122" s="292">
        <v>-1.208525151014328E-2</v>
      </c>
      <c r="T122" s="689"/>
      <c r="U122" s="388"/>
      <c r="V122" s="388"/>
      <c r="W122" s="388"/>
      <c r="X122" s="388"/>
    </row>
    <row r="123" spans="1:24" x14ac:dyDescent="0.45">
      <c r="A123" s="388"/>
      <c r="B123" s="388"/>
      <c r="C123" s="388"/>
      <c r="D123" s="388"/>
      <c r="E123" s="388"/>
      <c r="F123" s="388"/>
      <c r="G123" s="388"/>
      <c r="H123" s="388"/>
      <c r="I123" s="746" t="s">
        <v>4321</v>
      </c>
      <c r="J123" s="747">
        <v>-1.208525151014328E-2</v>
      </c>
      <c r="K123" s="763"/>
      <c r="L123" s="763"/>
      <c r="M123" s="763"/>
      <c r="N123" s="732"/>
      <c r="O123" s="764"/>
      <c r="P123" s="764"/>
      <c r="Q123" s="388"/>
      <c r="R123" s="749" t="s">
        <v>3471</v>
      </c>
      <c r="S123" s="292">
        <v>-1.208525151014328E-2</v>
      </c>
      <c r="T123" s="689"/>
      <c r="U123" s="388"/>
      <c r="V123" s="388"/>
      <c r="W123" s="388"/>
      <c r="X123" s="388"/>
    </row>
    <row r="124" spans="1:24" x14ac:dyDescent="0.45">
      <c r="A124" s="388"/>
      <c r="B124" s="688"/>
      <c r="C124" s="388"/>
      <c r="D124" s="388"/>
      <c r="E124" s="388"/>
      <c r="F124" s="388"/>
      <c r="G124" s="388"/>
      <c r="H124" s="388"/>
      <c r="I124" s="746" t="s">
        <v>4322</v>
      </c>
      <c r="J124" s="747">
        <v>-1.208525151014328E-2</v>
      </c>
      <c r="K124" s="763"/>
      <c r="L124" s="763"/>
      <c r="M124" s="763"/>
      <c r="N124" s="732"/>
      <c r="O124" s="764"/>
      <c r="P124" s="764"/>
      <c r="Q124" s="388"/>
      <c r="R124" s="749" t="s">
        <v>3473</v>
      </c>
      <c r="S124" s="292">
        <v>-1.208525151014328E-2</v>
      </c>
      <c r="T124" s="689"/>
      <c r="U124" s="388"/>
      <c r="V124" s="388"/>
      <c r="W124" s="388"/>
      <c r="X124" s="388"/>
    </row>
    <row r="125" spans="1:24" x14ac:dyDescent="0.45">
      <c r="A125" s="388"/>
      <c r="B125" s="688"/>
      <c r="C125" s="388"/>
      <c r="D125" s="388"/>
      <c r="E125" s="388"/>
      <c r="F125" s="388"/>
      <c r="G125" s="388"/>
      <c r="H125" s="388"/>
      <c r="I125" s="746" t="s">
        <v>4323</v>
      </c>
      <c r="J125" s="747">
        <v>-1.208525151014328E-2</v>
      </c>
      <c r="K125" s="763"/>
      <c r="L125" s="763"/>
      <c r="M125" s="763"/>
      <c r="N125" s="732"/>
      <c r="O125" s="764"/>
      <c r="P125" s="764"/>
      <c r="Q125" s="388"/>
      <c r="R125" s="749" t="s">
        <v>3475</v>
      </c>
      <c r="S125" s="292">
        <v>-1.208525151014328E-2</v>
      </c>
      <c r="T125" s="689"/>
      <c r="U125" s="388"/>
      <c r="V125" s="388"/>
      <c r="W125" s="388"/>
      <c r="X125" s="388"/>
    </row>
    <row r="126" spans="1:24" x14ac:dyDescent="0.45">
      <c r="A126" s="388"/>
      <c r="B126" s="688"/>
      <c r="C126" s="388"/>
      <c r="D126" s="388"/>
      <c r="E126" s="388"/>
      <c r="F126" s="388"/>
      <c r="G126" s="388"/>
      <c r="H126" s="388"/>
      <c r="I126" s="746" t="s">
        <v>4324</v>
      </c>
      <c r="J126" s="747">
        <v>-1.208525151014328E-2</v>
      </c>
      <c r="K126" s="763"/>
      <c r="L126" s="763"/>
      <c r="M126" s="763"/>
      <c r="N126" s="732"/>
      <c r="O126" s="764"/>
      <c r="P126" s="764"/>
      <c r="Q126" s="388"/>
      <c r="R126" s="749" t="s">
        <v>3477</v>
      </c>
      <c r="S126" s="292">
        <v>-1.208525151014328E-2</v>
      </c>
      <c r="T126" s="689"/>
      <c r="U126" s="388"/>
      <c r="V126" s="388"/>
      <c r="W126" s="388"/>
      <c r="X126" s="388"/>
    </row>
    <row r="127" spans="1:24" x14ac:dyDescent="0.45">
      <c r="A127" s="388"/>
      <c r="B127" s="688"/>
      <c r="C127" s="388"/>
      <c r="D127" s="388"/>
      <c r="E127" s="388"/>
      <c r="F127" s="388"/>
      <c r="G127" s="388"/>
      <c r="H127" s="388"/>
      <c r="I127" s="746" t="s">
        <v>4325</v>
      </c>
      <c r="J127" s="747">
        <v>-1.208525151014328E-2</v>
      </c>
      <c r="K127" s="763"/>
      <c r="L127" s="763"/>
      <c r="M127" s="763"/>
      <c r="N127" s="732"/>
      <c r="O127" s="764"/>
      <c r="P127" s="764"/>
      <c r="Q127" s="388"/>
      <c r="R127" s="749" t="s">
        <v>3479</v>
      </c>
      <c r="S127" s="292">
        <v>-1.208525151014328E-2</v>
      </c>
      <c r="T127" s="689"/>
      <c r="U127" s="388"/>
      <c r="V127" s="388"/>
      <c r="W127" s="388"/>
      <c r="X127" s="388"/>
    </row>
    <row r="128" spans="1:24" x14ac:dyDescent="0.45">
      <c r="A128" s="388"/>
      <c r="B128" s="688"/>
      <c r="C128" s="388"/>
      <c r="D128" s="388"/>
      <c r="E128" s="388"/>
      <c r="F128" s="388"/>
      <c r="G128" s="388"/>
      <c r="H128" s="388"/>
      <c r="I128" s="746" t="s">
        <v>4326</v>
      </c>
      <c r="J128" s="747">
        <v>-1.208525151014328E-2</v>
      </c>
      <c r="K128" s="763"/>
      <c r="L128" s="763"/>
      <c r="M128" s="763"/>
      <c r="N128" s="732"/>
      <c r="O128" s="764"/>
      <c r="P128" s="764"/>
      <c r="Q128" s="388"/>
      <c r="R128" s="749" t="s">
        <v>3591</v>
      </c>
      <c r="S128" s="292">
        <v>4.0702261030673981E-2</v>
      </c>
      <c r="T128" s="689"/>
      <c r="U128" s="388"/>
      <c r="V128" s="388"/>
      <c r="W128" s="388"/>
      <c r="X128" s="388"/>
    </row>
    <row r="129" spans="1:24" x14ac:dyDescent="0.45">
      <c r="A129" s="388"/>
      <c r="B129" s="688"/>
      <c r="C129" s="388"/>
      <c r="D129" s="388"/>
      <c r="E129" s="388"/>
      <c r="F129" s="388"/>
      <c r="G129" s="388"/>
      <c r="H129" s="388"/>
      <c r="I129" s="746" t="s">
        <v>847</v>
      </c>
      <c r="J129" s="747">
        <v>-1.208525151014328E-2</v>
      </c>
      <c r="K129" s="763"/>
      <c r="L129" s="763"/>
      <c r="M129" s="763"/>
      <c r="N129" s="732"/>
      <c r="O129" s="764"/>
      <c r="P129" s="764"/>
      <c r="Q129" s="388"/>
      <c r="R129" s="749" t="s">
        <v>3593</v>
      </c>
      <c r="S129" s="292">
        <v>4.0702261030673981E-2</v>
      </c>
      <c r="T129" s="689"/>
      <c r="U129" s="388"/>
      <c r="V129" s="388"/>
      <c r="W129" s="388"/>
      <c r="X129" s="388"/>
    </row>
    <row r="130" spans="1:24" x14ac:dyDescent="0.45">
      <c r="A130" s="388"/>
      <c r="B130" s="688"/>
      <c r="C130" s="388"/>
      <c r="D130" s="388"/>
      <c r="E130" s="388"/>
      <c r="F130" s="388"/>
      <c r="G130" s="388"/>
      <c r="H130" s="388"/>
      <c r="I130" s="746" t="s">
        <v>848</v>
      </c>
      <c r="J130" s="747">
        <v>-1.208525151014328E-2</v>
      </c>
      <c r="K130" s="763"/>
      <c r="L130" s="763"/>
      <c r="M130" s="763"/>
      <c r="N130" s="732"/>
      <c r="O130" s="764"/>
      <c r="P130" s="764"/>
      <c r="Q130" s="388"/>
      <c r="R130" s="749" t="s">
        <v>3595</v>
      </c>
      <c r="S130" s="292">
        <v>4.0702261030673981E-2</v>
      </c>
      <c r="T130" s="689"/>
      <c r="U130" s="388"/>
      <c r="V130" s="388"/>
      <c r="W130" s="388"/>
      <c r="X130" s="388"/>
    </row>
    <row r="131" spans="1:24" x14ac:dyDescent="0.45">
      <c r="A131" s="388"/>
      <c r="B131" s="688"/>
      <c r="C131" s="388"/>
      <c r="D131" s="388"/>
      <c r="E131" s="388"/>
      <c r="F131" s="388"/>
      <c r="G131" s="388"/>
      <c r="H131" s="388"/>
      <c r="I131" s="746" t="s">
        <v>849</v>
      </c>
      <c r="J131" s="747">
        <v>-1.208525151014328E-2</v>
      </c>
      <c r="K131" s="763"/>
      <c r="L131" s="763"/>
      <c r="M131" s="763"/>
      <c r="N131" s="732"/>
      <c r="O131" s="764"/>
      <c r="P131" s="764"/>
      <c r="Q131" s="388"/>
      <c r="R131" s="749" t="s">
        <v>3597</v>
      </c>
      <c r="S131" s="292">
        <v>4.0702261030673981E-2</v>
      </c>
      <c r="T131" s="689"/>
      <c r="U131" s="388"/>
      <c r="V131" s="388"/>
      <c r="W131" s="388"/>
      <c r="X131" s="388"/>
    </row>
    <row r="132" spans="1:24" x14ac:dyDescent="0.45">
      <c r="A132" s="388"/>
      <c r="B132" s="688"/>
      <c r="C132" s="388"/>
      <c r="D132" s="388"/>
      <c r="E132" s="388"/>
      <c r="F132" s="388"/>
      <c r="G132" s="388"/>
      <c r="H132" s="388"/>
      <c r="I132" s="746" t="s">
        <v>850</v>
      </c>
      <c r="J132" s="747">
        <v>-1.208525151014328E-2</v>
      </c>
      <c r="K132" s="763"/>
      <c r="L132" s="763"/>
      <c r="M132" s="763"/>
      <c r="N132" s="732"/>
      <c r="O132" s="764"/>
      <c r="P132" s="764"/>
      <c r="Q132" s="388"/>
      <c r="R132" s="749" t="s">
        <v>3599</v>
      </c>
      <c r="S132" s="292">
        <v>4.0702261030673981E-2</v>
      </c>
      <c r="T132" s="689"/>
      <c r="U132" s="388"/>
      <c r="V132" s="388"/>
      <c r="W132" s="388"/>
      <c r="X132" s="388"/>
    </row>
    <row r="133" spans="1:24" x14ac:dyDescent="0.45">
      <c r="A133" s="388"/>
      <c r="B133" s="388"/>
      <c r="C133" s="388"/>
      <c r="D133" s="388"/>
      <c r="E133" s="388"/>
      <c r="F133" s="388"/>
      <c r="G133" s="388"/>
      <c r="H133" s="388"/>
      <c r="I133" s="746" t="s">
        <v>4327</v>
      </c>
      <c r="J133" s="747">
        <v>-1.208525151014328E-2</v>
      </c>
      <c r="K133" s="763"/>
      <c r="L133" s="763"/>
      <c r="M133" s="763"/>
      <c r="N133" s="732"/>
      <c r="O133" s="764"/>
      <c r="P133" s="764"/>
      <c r="Q133" s="388"/>
      <c r="R133" s="749" t="s">
        <v>3603</v>
      </c>
      <c r="S133" s="292">
        <v>4.0702261030673981E-2</v>
      </c>
      <c r="T133" s="689"/>
      <c r="U133" s="388"/>
      <c r="V133" s="388"/>
      <c r="W133" s="388"/>
      <c r="X133" s="388"/>
    </row>
    <row r="134" spans="1:24" x14ac:dyDescent="0.45">
      <c r="A134" s="388"/>
      <c r="B134" s="388"/>
      <c r="C134" s="388"/>
      <c r="D134" s="388"/>
      <c r="E134" s="388"/>
      <c r="F134" s="388"/>
      <c r="G134" s="388"/>
      <c r="H134" s="388"/>
      <c r="I134" s="746" t="s">
        <v>4328</v>
      </c>
      <c r="J134" s="747">
        <v>-1.208525151014328E-2</v>
      </c>
      <c r="K134" s="763"/>
      <c r="L134" s="763"/>
      <c r="M134" s="763"/>
      <c r="N134" s="732"/>
      <c r="O134" s="764"/>
      <c r="P134" s="764"/>
      <c r="Q134" s="388"/>
      <c r="R134" s="749" t="s">
        <v>644</v>
      </c>
      <c r="S134" s="292">
        <v>4.0702261030673981E-2</v>
      </c>
      <c r="T134" s="689"/>
      <c r="U134" s="388"/>
      <c r="V134" s="388"/>
      <c r="W134" s="388"/>
      <c r="X134" s="388"/>
    </row>
    <row r="135" spans="1:24" x14ac:dyDescent="0.45">
      <c r="A135" s="388"/>
      <c r="B135" s="388"/>
      <c r="C135" s="388"/>
      <c r="D135" s="388"/>
      <c r="E135" s="388"/>
      <c r="F135" s="388"/>
      <c r="G135" s="388"/>
      <c r="H135" s="388"/>
      <c r="I135" s="746" t="s">
        <v>4329</v>
      </c>
      <c r="J135" s="747">
        <v>-1.208525151014328E-2</v>
      </c>
      <c r="K135" s="763"/>
      <c r="L135" s="763"/>
      <c r="M135" s="763"/>
      <c r="N135" s="732"/>
      <c r="O135" s="764"/>
      <c r="P135" s="764"/>
      <c r="Q135" s="388"/>
      <c r="R135" s="749" t="s">
        <v>3606</v>
      </c>
      <c r="S135" s="292">
        <v>6.2609799206256866E-2</v>
      </c>
      <c r="T135" s="689"/>
      <c r="U135" s="388"/>
      <c r="V135" s="388"/>
      <c r="W135" s="388"/>
      <c r="X135" s="388"/>
    </row>
    <row r="136" spans="1:24" x14ac:dyDescent="0.45">
      <c r="A136" s="388"/>
      <c r="B136" s="388"/>
      <c r="C136" s="388"/>
      <c r="D136" s="388"/>
      <c r="E136" s="388"/>
      <c r="F136" s="388"/>
      <c r="G136" s="388"/>
      <c r="H136" s="388"/>
      <c r="I136" s="746" t="s">
        <v>4330</v>
      </c>
      <c r="J136" s="747">
        <v>-1.208525151014328E-2</v>
      </c>
      <c r="K136" s="763"/>
      <c r="L136" s="763"/>
      <c r="M136" s="763"/>
      <c r="N136" s="732"/>
      <c r="O136" s="764"/>
      <c r="P136" s="764"/>
      <c r="Q136" s="388"/>
      <c r="R136" s="749" t="s">
        <v>3608</v>
      </c>
      <c r="S136" s="292">
        <v>6.2609799206256866E-2</v>
      </c>
      <c r="T136" s="689"/>
      <c r="U136" s="388"/>
      <c r="V136" s="388"/>
      <c r="W136" s="388"/>
      <c r="X136" s="388"/>
    </row>
    <row r="137" spans="1:24" x14ac:dyDescent="0.45">
      <c r="A137" s="388"/>
      <c r="B137" s="388"/>
      <c r="C137" s="388"/>
      <c r="D137" s="388"/>
      <c r="E137" s="388"/>
      <c r="F137" s="388"/>
      <c r="G137" s="388"/>
      <c r="H137" s="388"/>
      <c r="I137" s="746" t="s">
        <v>4331</v>
      </c>
      <c r="J137" s="747">
        <v>-1.208525151014328E-2</v>
      </c>
      <c r="K137" s="763"/>
      <c r="L137" s="763"/>
      <c r="M137" s="763"/>
      <c r="N137" s="732"/>
      <c r="O137" s="764"/>
      <c r="P137" s="764"/>
      <c r="Q137" s="388"/>
      <c r="R137" s="749" t="s">
        <v>3610</v>
      </c>
      <c r="S137" s="292">
        <v>6.2609799206256866E-2</v>
      </c>
      <c r="T137" s="689"/>
      <c r="U137" s="388"/>
      <c r="V137" s="388"/>
      <c r="W137" s="388"/>
      <c r="X137" s="388"/>
    </row>
    <row r="138" spans="1:24" x14ac:dyDescent="0.45">
      <c r="A138" s="388"/>
      <c r="B138" s="388"/>
      <c r="C138" s="388"/>
      <c r="D138" s="388"/>
      <c r="E138" s="388"/>
      <c r="F138" s="388"/>
      <c r="G138" s="388"/>
      <c r="H138" s="388"/>
      <c r="I138" s="746" t="s">
        <v>4332</v>
      </c>
      <c r="J138" s="747">
        <v>-1.208525151014328E-2</v>
      </c>
      <c r="K138" s="763"/>
      <c r="L138" s="763"/>
      <c r="M138" s="763"/>
      <c r="N138" s="732"/>
      <c r="O138" s="764"/>
      <c r="P138" s="764"/>
      <c r="Q138" s="388"/>
      <c r="R138" s="749" t="s">
        <v>3612</v>
      </c>
      <c r="S138" s="292">
        <v>6.2609799206256866E-2</v>
      </c>
      <c r="T138" s="689"/>
      <c r="U138" s="388"/>
      <c r="V138" s="388"/>
      <c r="W138" s="388"/>
      <c r="X138" s="388"/>
    </row>
    <row r="139" spans="1:24" x14ac:dyDescent="0.45">
      <c r="A139" s="388"/>
      <c r="B139" s="388"/>
      <c r="C139" s="388"/>
      <c r="D139" s="388"/>
      <c r="E139" s="388"/>
      <c r="F139" s="388"/>
      <c r="G139" s="388"/>
      <c r="H139" s="388"/>
      <c r="I139" s="746" t="s">
        <v>4333</v>
      </c>
      <c r="J139" s="747">
        <v>-1.208525151014328E-2</v>
      </c>
      <c r="K139" s="763"/>
      <c r="L139" s="763"/>
      <c r="M139" s="763"/>
      <c r="N139" s="732"/>
      <c r="O139" s="764"/>
      <c r="P139" s="764"/>
      <c r="Q139" s="388"/>
      <c r="R139" s="749" t="s">
        <v>3614</v>
      </c>
      <c r="S139" s="292">
        <v>6.2609799206256866E-2</v>
      </c>
      <c r="T139" s="689"/>
      <c r="U139" s="388"/>
      <c r="V139" s="388"/>
      <c r="W139" s="388"/>
      <c r="X139" s="388"/>
    </row>
    <row r="140" spans="1:24" x14ac:dyDescent="0.45">
      <c r="A140" s="388"/>
      <c r="B140" s="640"/>
      <c r="C140" s="388"/>
      <c r="D140" s="388"/>
      <c r="E140" s="388"/>
      <c r="F140" s="388"/>
      <c r="G140" s="388"/>
      <c r="H140" s="388"/>
      <c r="I140" s="746" t="s">
        <v>4334</v>
      </c>
      <c r="J140" s="747">
        <v>-1.208525151014328E-2</v>
      </c>
      <c r="K140" s="763"/>
      <c r="L140" s="763"/>
      <c r="M140" s="763"/>
      <c r="N140" s="732"/>
      <c r="O140" s="764"/>
      <c r="P140" s="764"/>
      <c r="Q140" s="388"/>
      <c r="R140" s="749" t="s">
        <v>3622</v>
      </c>
      <c r="S140" s="292">
        <v>6.2609799206256866E-2</v>
      </c>
      <c r="T140" s="689"/>
      <c r="U140" s="388"/>
      <c r="V140" s="388"/>
      <c r="W140" s="388"/>
      <c r="X140" s="388"/>
    </row>
    <row r="141" spans="1:24" x14ac:dyDescent="0.45">
      <c r="A141" s="388"/>
      <c r="B141" s="640"/>
      <c r="C141" s="388"/>
      <c r="D141" s="388"/>
      <c r="E141" s="388"/>
      <c r="F141" s="388"/>
      <c r="G141" s="388"/>
      <c r="H141" s="388"/>
      <c r="I141" s="746" t="s">
        <v>4335</v>
      </c>
      <c r="J141" s="747">
        <v>-1.208525151014328E-2</v>
      </c>
      <c r="K141" s="763"/>
      <c r="L141" s="763"/>
      <c r="M141" s="763"/>
      <c r="N141" s="732"/>
      <c r="O141" s="764"/>
      <c r="P141" s="764"/>
      <c r="Q141" s="388"/>
      <c r="R141" s="749" t="s">
        <v>3626</v>
      </c>
      <c r="S141" s="292">
        <v>6.2609799206256866E-2</v>
      </c>
      <c r="T141" s="689"/>
      <c r="U141" s="388"/>
      <c r="V141" s="388"/>
      <c r="W141" s="388"/>
      <c r="X141" s="388"/>
    </row>
    <row r="142" spans="1:24" x14ac:dyDescent="0.45">
      <c r="A142" s="388"/>
      <c r="B142" s="640"/>
      <c r="C142" s="388"/>
      <c r="D142" s="388"/>
      <c r="E142" s="388"/>
      <c r="F142" s="388"/>
      <c r="G142" s="388"/>
      <c r="H142" s="388"/>
      <c r="I142" s="746" t="s">
        <v>4336</v>
      </c>
      <c r="J142" s="747">
        <v>-1.208525151014328E-2</v>
      </c>
      <c r="K142" s="763"/>
      <c r="L142" s="763"/>
      <c r="M142" s="763"/>
      <c r="N142" s="732"/>
      <c r="O142" s="764"/>
      <c r="P142" s="764"/>
      <c r="Q142" s="388"/>
      <c r="R142" s="749" t="s">
        <v>3628</v>
      </c>
      <c r="S142" s="292">
        <v>6.2609799206256866E-2</v>
      </c>
      <c r="T142" s="689"/>
      <c r="U142" s="388"/>
      <c r="V142" s="388"/>
      <c r="W142" s="388"/>
      <c r="X142" s="388"/>
    </row>
    <row r="143" spans="1:24" x14ac:dyDescent="0.45">
      <c r="A143" s="388"/>
      <c r="B143" s="388"/>
      <c r="C143" s="388"/>
      <c r="D143" s="388"/>
      <c r="E143" s="388"/>
      <c r="F143" s="388"/>
      <c r="G143" s="388"/>
      <c r="H143" s="388"/>
      <c r="I143" s="746" t="s">
        <v>4337</v>
      </c>
      <c r="J143" s="747">
        <v>-1.208525151014328E-2</v>
      </c>
      <c r="K143" s="763"/>
      <c r="L143" s="763"/>
      <c r="M143" s="763"/>
      <c r="N143" s="732"/>
      <c r="O143" s="764"/>
      <c r="P143" s="764"/>
      <c r="Q143" s="388"/>
      <c r="R143" s="749" t="s">
        <v>3630</v>
      </c>
      <c r="S143" s="292">
        <v>6.2609799206256866E-2</v>
      </c>
      <c r="T143" s="689"/>
      <c r="U143" s="388"/>
      <c r="V143" s="388"/>
      <c r="W143" s="388"/>
      <c r="X143" s="388"/>
    </row>
    <row r="144" spans="1:24" x14ac:dyDescent="0.45">
      <c r="A144" s="388"/>
      <c r="B144" s="388"/>
      <c r="C144" s="388"/>
      <c r="D144" s="388"/>
      <c r="E144" s="388"/>
      <c r="F144" s="388"/>
      <c r="G144" s="388"/>
      <c r="H144" s="388"/>
      <c r="I144" s="746" t="s">
        <v>4338</v>
      </c>
      <c r="J144" s="747">
        <v>-1.208525151014328E-2</v>
      </c>
      <c r="K144" s="763"/>
      <c r="L144" s="763"/>
      <c r="M144" s="763"/>
      <c r="N144" s="732"/>
      <c r="O144" s="764"/>
      <c r="P144" s="764"/>
      <c r="Q144" s="388"/>
      <c r="R144" s="749" t="s">
        <v>3632</v>
      </c>
      <c r="S144" s="292">
        <v>6.2609799206256866E-2</v>
      </c>
      <c r="T144" s="689"/>
      <c r="U144" s="388"/>
      <c r="V144" s="388"/>
      <c r="W144" s="388"/>
      <c r="X144" s="388"/>
    </row>
    <row r="145" spans="1:24" x14ac:dyDescent="0.45">
      <c r="A145" s="388"/>
      <c r="B145" s="388"/>
      <c r="C145" s="388"/>
      <c r="D145" s="388"/>
      <c r="E145" s="388"/>
      <c r="F145" s="388"/>
      <c r="G145" s="388"/>
      <c r="H145" s="388"/>
      <c r="I145" s="746" t="s">
        <v>4339</v>
      </c>
      <c r="J145" s="747">
        <v>-1.208525151014328E-2</v>
      </c>
      <c r="K145" s="763"/>
      <c r="L145" s="763"/>
      <c r="M145" s="763"/>
      <c r="N145" s="732"/>
      <c r="O145" s="764"/>
      <c r="P145" s="764"/>
      <c r="Q145" s="388"/>
      <c r="R145" s="749" t="s">
        <v>3634</v>
      </c>
      <c r="S145" s="292">
        <v>6.2609799206256866E-2</v>
      </c>
      <c r="T145" s="689"/>
      <c r="U145" s="388"/>
      <c r="V145" s="388"/>
      <c r="W145" s="388"/>
      <c r="X145" s="388"/>
    </row>
    <row r="146" spans="1:24" x14ac:dyDescent="0.45">
      <c r="A146" s="388"/>
      <c r="B146" s="388"/>
      <c r="C146" s="388"/>
      <c r="D146" s="388"/>
      <c r="E146" s="388"/>
      <c r="F146" s="388"/>
      <c r="G146" s="388"/>
      <c r="H146" s="388"/>
      <c r="I146" s="746" t="s">
        <v>4340</v>
      </c>
      <c r="J146" s="747">
        <v>-1.208525151014328E-2</v>
      </c>
      <c r="K146" s="763"/>
      <c r="L146" s="763"/>
      <c r="M146" s="763"/>
      <c r="N146" s="732"/>
      <c r="O146" s="764"/>
      <c r="P146" s="764"/>
      <c r="Q146" s="388"/>
      <c r="R146" s="749" t="s">
        <v>3636</v>
      </c>
      <c r="S146" s="292">
        <v>6.2609799206256866E-2</v>
      </c>
      <c r="T146" s="689"/>
      <c r="U146" s="388"/>
      <c r="V146" s="388"/>
      <c r="W146" s="388"/>
      <c r="X146" s="388"/>
    </row>
    <row r="147" spans="1:24" x14ac:dyDescent="0.45">
      <c r="A147" s="388"/>
      <c r="B147" s="388"/>
      <c r="C147" s="388"/>
      <c r="D147" s="388"/>
      <c r="E147" s="388"/>
      <c r="F147" s="388"/>
      <c r="G147" s="388"/>
      <c r="H147" s="388"/>
      <c r="I147" s="746" t="s">
        <v>4341</v>
      </c>
      <c r="J147" s="747">
        <v>-1.208525151014328E-2</v>
      </c>
      <c r="K147" s="763"/>
      <c r="L147" s="763"/>
      <c r="M147" s="763"/>
      <c r="N147" s="732"/>
      <c r="O147" s="764"/>
      <c r="P147" s="764"/>
      <c r="Q147" s="388"/>
      <c r="R147" s="749" t="s">
        <v>3638</v>
      </c>
      <c r="S147" s="292">
        <v>6.2609799206256866E-2</v>
      </c>
      <c r="T147" s="689"/>
      <c r="U147" s="388"/>
      <c r="V147" s="388"/>
      <c r="W147" s="388"/>
      <c r="X147" s="388"/>
    </row>
    <row r="148" spans="1:24" x14ac:dyDescent="0.45">
      <c r="A148" s="388"/>
      <c r="B148" s="388"/>
      <c r="C148" s="388"/>
      <c r="D148" s="388"/>
      <c r="E148" s="388"/>
      <c r="F148" s="388"/>
      <c r="G148" s="388"/>
      <c r="H148" s="388"/>
      <c r="I148" s="746" t="s">
        <v>4342</v>
      </c>
      <c r="J148" s="747">
        <v>-1.208525151014328E-2</v>
      </c>
      <c r="K148" s="763"/>
      <c r="L148" s="763"/>
      <c r="M148" s="763"/>
      <c r="N148" s="732"/>
      <c r="O148" s="764"/>
      <c r="P148" s="764"/>
      <c r="Q148" s="388"/>
      <c r="R148" s="749" t="s">
        <v>3640</v>
      </c>
      <c r="S148" s="292">
        <v>6.2609799206256866E-2</v>
      </c>
      <c r="T148" s="689"/>
      <c r="U148" s="388"/>
      <c r="V148" s="388"/>
      <c r="W148" s="388"/>
      <c r="X148" s="388"/>
    </row>
    <row r="149" spans="1:24" x14ac:dyDescent="0.45">
      <c r="A149" s="388"/>
      <c r="B149" s="388"/>
      <c r="C149" s="388"/>
      <c r="D149" s="388"/>
      <c r="E149" s="388"/>
      <c r="F149" s="388"/>
      <c r="G149" s="388"/>
      <c r="H149" s="388"/>
      <c r="I149" s="746" t="s">
        <v>4343</v>
      </c>
      <c r="J149" s="747">
        <v>-1.208525151014328E-2</v>
      </c>
      <c r="K149" s="763"/>
      <c r="L149" s="763"/>
      <c r="M149" s="763"/>
      <c r="N149" s="732"/>
      <c r="O149" s="764"/>
      <c r="P149" s="764"/>
      <c r="Q149" s="388"/>
      <c r="R149" s="749" t="s">
        <v>3642</v>
      </c>
      <c r="S149" s="292">
        <v>6.2609799206256866E-2</v>
      </c>
      <c r="T149" s="689"/>
      <c r="U149" s="388"/>
      <c r="V149" s="388"/>
      <c r="W149" s="388"/>
      <c r="X149" s="388"/>
    </row>
    <row r="150" spans="1:24" x14ac:dyDescent="0.45">
      <c r="A150" s="388"/>
      <c r="B150" s="688"/>
      <c r="C150" s="388"/>
      <c r="D150" s="388"/>
      <c r="E150" s="388"/>
      <c r="F150" s="388"/>
      <c r="G150" s="388"/>
      <c r="H150" s="388"/>
      <c r="I150" s="746" t="s">
        <v>4344</v>
      </c>
      <c r="J150" s="747">
        <v>-1.208525151014328E-2</v>
      </c>
      <c r="K150" s="763"/>
      <c r="L150" s="763"/>
      <c r="M150" s="763"/>
      <c r="N150" s="732"/>
      <c r="O150" s="764"/>
      <c r="P150" s="764"/>
      <c r="Q150" s="388"/>
      <c r="R150" s="749" t="s">
        <v>3644</v>
      </c>
      <c r="S150" s="292">
        <v>6.2609799206256866E-2</v>
      </c>
      <c r="T150" s="689"/>
      <c r="U150" s="388"/>
      <c r="V150" s="388"/>
      <c r="W150" s="388"/>
      <c r="X150" s="388"/>
    </row>
    <row r="151" spans="1:24" x14ac:dyDescent="0.45">
      <c r="A151" s="388"/>
      <c r="B151" s="688"/>
      <c r="C151" s="388"/>
      <c r="D151" s="388"/>
      <c r="E151" s="388"/>
      <c r="F151" s="388"/>
      <c r="G151" s="388"/>
      <c r="H151" s="388"/>
      <c r="I151" s="746" t="s">
        <v>4345</v>
      </c>
      <c r="J151" s="747">
        <v>-1.208525151014328E-2</v>
      </c>
      <c r="K151" s="763"/>
      <c r="L151" s="763"/>
      <c r="M151" s="763"/>
      <c r="N151" s="732"/>
      <c r="O151" s="764"/>
      <c r="P151" s="764"/>
      <c r="Q151" s="388"/>
      <c r="R151" s="749" t="s">
        <v>3646</v>
      </c>
      <c r="S151" s="292">
        <v>6.2609799206256866E-2</v>
      </c>
      <c r="T151" s="689"/>
      <c r="U151" s="388"/>
      <c r="V151" s="388"/>
      <c r="W151" s="388"/>
      <c r="X151" s="388"/>
    </row>
    <row r="152" spans="1:24" x14ac:dyDescent="0.45">
      <c r="A152" s="388"/>
      <c r="B152" s="388"/>
      <c r="C152" s="388"/>
      <c r="D152" s="388"/>
      <c r="E152" s="388"/>
      <c r="F152" s="388"/>
      <c r="G152" s="388"/>
      <c r="H152" s="388"/>
      <c r="I152" s="746" t="s">
        <v>4346</v>
      </c>
      <c r="J152" s="747">
        <v>-1.208525151014328E-2</v>
      </c>
      <c r="K152" s="763"/>
      <c r="L152" s="763"/>
      <c r="M152" s="763"/>
      <c r="N152" s="732"/>
      <c r="O152" s="764"/>
      <c r="P152" s="764"/>
      <c r="Q152" s="388"/>
      <c r="R152" s="749" t="s">
        <v>3648</v>
      </c>
      <c r="S152" s="292">
        <v>6.2609799206256866E-2</v>
      </c>
      <c r="T152" s="689"/>
      <c r="U152" s="388"/>
      <c r="V152" s="388"/>
      <c r="W152" s="388"/>
      <c r="X152" s="388"/>
    </row>
    <row r="153" spans="1:24" x14ac:dyDescent="0.45">
      <c r="A153" s="388"/>
      <c r="B153" s="388"/>
      <c r="C153" s="388"/>
      <c r="D153" s="388"/>
      <c r="E153" s="388"/>
      <c r="F153" s="388"/>
      <c r="G153" s="388"/>
      <c r="H153" s="388"/>
      <c r="I153" s="746" t="s">
        <v>4347</v>
      </c>
      <c r="J153" s="747">
        <v>-1.208525151014328E-2</v>
      </c>
      <c r="K153" s="763"/>
      <c r="L153" s="763"/>
      <c r="M153" s="763"/>
      <c r="N153" s="732"/>
      <c r="O153" s="764"/>
      <c r="P153" s="764"/>
      <c r="Q153" s="388"/>
      <c r="R153" s="749" t="s">
        <v>3650</v>
      </c>
      <c r="S153" s="292">
        <v>6.2609799206256866E-2</v>
      </c>
      <c r="T153" s="689"/>
      <c r="U153" s="388"/>
      <c r="V153" s="388"/>
      <c r="W153" s="388"/>
      <c r="X153" s="388"/>
    </row>
    <row r="154" spans="1:24" x14ac:dyDescent="0.45">
      <c r="A154" s="388"/>
      <c r="B154" s="388"/>
      <c r="C154" s="388"/>
      <c r="D154" s="388"/>
      <c r="E154" s="388"/>
      <c r="F154" s="388"/>
      <c r="G154" s="388"/>
      <c r="H154" s="388"/>
      <c r="I154" s="746" t="s">
        <v>4348</v>
      </c>
      <c r="J154" s="747">
        <v>-1.208525151014328E-2</v>
      </c>
      <c r="K154" s="763"/>
      <c r="L154" s="763"/>
      <c r="M154" s="763"/>
      <c r="N154" s="732"/>
      <c r="O154" s="764"/>
      <c r="P154" s="764"/>
      <c r="Q154" s="388"/>
      <c r="R154" s="749" t="s">
        <v>3652</v>
      </c>
      <c r="S154" s="292">
        <v>6.2609799206256866E-2</v>
      </c>
      <c r="T154" s="689"/>
      <c r="U154" s="388"/>
      <c r="V154" s="388"/>
      <c r="W154" s="388"/>
      <c r="X154" s="388"/>
    </row>
    <row r="155" spans="1:24" x14ac:dyDescent="0.45">
      <c r="A155" s="388"/>
      <c r="B155" s="388"/>
      <c r="C155" s="388"/>
      <c r="D155" s="388"/>
      <c r="E155" s="388"/>
      <c r="F155" s="388"/>
      <c r="G155" s="388"/>
      <c r="H155" s="388"/>
      <c r="I155" s="746" t="s">
        <v>4349</v>
      </c>
      <c r="J155" s="747">
        <v>-1.208525151014328E-2</v>
      </c>
      <c r="K155" s="763"/>
      <c r="L155" s="763"/>
      <c r="M155" s="763"/>
      <c r="N155" s="732"/>
      <c r="O155" s="764"/>
      <c r="P155" s="764"/>
      <c r="Q155" s="388"/>
      <c r="R155" s="749" t="s">
        <v>3660</v>
      </c>
      <c r="S155" s="292">
        <v>6.2609799206256866E-2</v>
      </c>
      <c r="T155" s="689"/>
      <c r="U155" s="388"/>
      <c r="V155" s="388"/>
      <c r="W155" s="388"/>
      <c r="X155" s="388"/>
    </row>
    <row r="156" spans="1:24" x14ac:dyDescent="0.45">
      <c r="A156" s="388"/>
      <c r="B156" s="388"/>
      <c r="C156" s="388"/>
      <c r="D156" s="388"/>
      <c r="E156" s="388"/>
      <c r="F156" s="388"/>
      <c r="G156" s="388"/>
      <c r="H156" s="388"/>
      <c r="I156" s="746" t="s">
        <v>4350</v>
      </c>
      <c r="J156" s="747">
        <v>-1.208525151014328E-2</v>
      </c>
      <c r="K156" s="763"/>
      <c r="L156" s="763"/>
      <c r="M156" s="763"/>
      <c r="N156" s="732"/>
      <c r="O156" s="764"/>
      <c r="P156" s="764"/>
      <c r="Q156" s="388"/>
      <c r="R156" s="749"/>
      <c r="S156" s="292"/>
      <c r="T156" s="689"/>
      <c r="U156" s="388"/>
      <c r="V156" s="388"/>
      <c r="W156" s="388"/>
      <c r="X156" s="388"/>
    </row>
    <row r="157" spans="1:24" ht="14.65" thickBot="1" x14ac:dyDescent="0.5">
      <c r="A157" s="388"/>
      <c r="B157" s="388"/>
      <c r="C157" s="388"/>
      <c r="D157" s="388"/>
      <c r="E157" s="388"/>
      <c r="F157" s="388"/>
      <c r="G157" s="388"/>
      <c r="H157" s="388"/>
      <c r="I157" s="746" t="s">
        <v>4351</v>
      </c>
      <c r="J157" s="747">
        <v>-1.208525151014328E-2</v>
      </c>
      <c r="K157" s="763"/>
      <c r="L157" s="763"/>
      <c r="M157" s="763"/>
      <c r="N157" s="732"/>
      <c r="O157" s="764"/>
      <c r="P157" s="764"/>
      <c r="Q157" s="388"/>
      <c r="R157" s="757"/>
      <c r="S157" s="299"/>
      <c r="T157" s="689"/>
      <c r="U157" s="388"/>
      <c r="V157" s="388"/>
      <c r="W157" s="388"/>
      <c r="X157" s="388"/>
    </row>
    <row r="158" spans="1:24" x14ac:dyDescent="0.45">
      <c r="A158" s="388"/>
      <c r="B158" s="388"/>
      <c r="C158" s="388"/>
      <c r="D158" s="388"/>
      <c r="E158" s="388"/>
      <c r="F158" s="388"/>
      <c r="G158" s="388"/>
      <c r="H158" s="388"/>
      <c r="I158" s="746" t="s">
        <v>4352</v>
      </c>
      <c r="J158" s="747">
        <v>-1.208525151014328E-2</v>
      </c>
      <c r="K158" s="763"/>
      <c r="L158" s="763"/>
      <c r="M158" s="763"/>
      <c r="N158" s="732"/>
      <c r="O158" s="764"/>
      <c r="P158" s="764"/>
      <c r="Q158" s="388"/>
      <c r="R158" s="388"/>
      <c r="S158" s="388"/>
      <c r="T158" s="689"/>
      <c r="U158" s="388"/>
      <c r="V158" s="388"/>
      <c r="W158" s="388"/>
      <c r="X158" s="388"/>
    </row>
    <row r="159" spans="1:24" x14ac:dyDescent="0.45">
      <c r="A159" s="388"/>
      <c r="B159" s="388"/>
      <c r="C159" s="388"/>
      <c r="D159" s="388"/>
      <c r="E159" s="388"/>
      <c r="F159" s="388"/>
      <c r="G159" s="388"/>
      <c r="H159" s="388"/>
      <c r="I159" s="746" t="s">
        <v>4353</v>
      </c>
      <c r="J159" s="747">
        <v>-1.208525151014328E-2</v>
      </c>
      <c r="K159" s="763"/>
      <c r="L159" s="763"/>
      <c r="M159" s="763"/>
      <c r="N159" s="732"/>
      <c r="O159" s="764"/>
      <c r="P159" s="764"/>
      <c r="Q159" s="388"/>
      <c r="R159" s="388"/>
      <c r="S159" s="388"/>
      <c r="T159" s="689"/>
      <c r="U159" s="388"/>
      <c r="V159" s="388"/>
      <c r="W159" s="388"/>
      <c r="X159" s="388"/>
    </row>
    <row r="160" spans="1:24" x14ac:dyDescent="0.45">
      <c r="A160" s="388"/>
      <c r="B160" s="388"/>
      <c r="C160" s="388"/>
      <c r="D160" s="388"/>
      <c r="E160" s="388"/>
      <c r="F160" s="388"/>
      <c r="G160" s="388"/>
      <c r="H160" s="388"/>
      <c r="I160" s="746" t="s">
        <v>4354</v>
      </c>
      <c r="J160" s="747">
        <v>-1.208525151014328E-2</v>
      </c>
      <c r="K160" s="763"/>
      <c r="L160" s="763"/>
      <c r="M160" s="763"/>
      <c r="N160" s="732"/>
      <c r="O160" s="764"/>
      <c r="P160" s="764"/>
      <c r="Q160" s="388"/>
      <c r="R160" s="388"/>
      <c r="S160" s="388"/>
      <c r="T160" s="689"/>
      <c r="U160" s="388"/>
      <c r="V160" s="388"/>
      <c r="W160" s="388"/>
      <c r="X160" s="388"/>
    </row>
    <row r="161" spans="1:24" x14ac:dyDescent="0.45">
      <c r="A161" s="388"/>
      <c r="B161" s="388"/>
      <c r="C161" s="388"/>
      <c r="D161" s="388"/>
      <c r="E161" s="388"/>
      <c r="F161" s="388"/>
      <c r="G161" s="388"/>
      <c r="H161" s="388"/>
      <c r="I161" s="746" t="s">
        <v>4355</v>
      </c>
      <c r="J161" s="747">
        <v>-1.208525151014328E-2</v>
      </c>
      <c r="K161" s="763"/>
      <c r="L161" s="763"/>
      <c r="M161" s="763"/>
      <c r="N161" s="732"/>
      <c r="O161" s="764"/>
      <c r="P161" s="764"/>
      <c r="Q161" s="388"/>
      <c r="R161" s="388"/>
      <c r="S161" s="388"/>
      <c r="T161" s="689"/>
      <c r="U161" s="388"/>
      <c r="V161" s="388"/>
      <c r="W161" s="388"/>
      <c r="X161" s="388"/>
    </row>
    <row r="162" spans="1:24" x14ac:dyDescent="0.45">
      <c r="A162" s="388"/>
      <c r="B162" s="388"/>
      <c r="C162" s="388"/>
      <c r="D162" s="388"/>
      <c r="E162" s="388"/>
      <c r="F162" s="388"/>
      <c r="G162" s="388"/>
      <c r="H162" s="388"/>
      <c r="I162" s="746" t="s">
        <v>4356</v>
      </c>
      <c r="J162" s="747">
        <v>-1.208525151014328E-2</v>
      </c>
      <c r="K162" s="763"/>
      <c r="L162" s="763"/>
      <c r="M162" s="763"/>
      <c r="N162" s="732"/>
      <c r="O162" s="764"/>
      <c r="P162" s="764"/>
      <c r="Q162" s="388"/>
      <c r="R162" s="388"/>
      <c r="S162" s="388"/>
      <c r="T162" s="689"/>
      <c r="U162" s="388"/>
      <c r="V162" s="388"/>
      <c r="W162" s="388"/>
      <c r="X162" s="388"/>
    </row>
    <row r="163" spans="1:24" x14ac:dyDescent="0.45">
      <c r="A163" s="388"/>
      <c r="B163" s="388"/>
      <c r="C163" s="388"/>
      <c r="D163" s="388"/>
      <c r="E163" s="388"/>
      <c r="F163" s="388"/>
      <c r="G163" s="388"/>
      <c r="H163" s="388"/>
      <c r="I163" s="746" t="s">
        <v>4357</v>
      </c>
      <c r="J163" s="747">
        <v>-1.208525151014328E-2</v>
      </c>
      <c r="K163" s="763"/>
      <c r="L163" s="763"/>
      <c r="M163" s="763"/>
      <c r="N163" s="732"/>
      <c r="O163" s="764"/>
      <c r="P163" s="764"/>
      <c r="Q163" s="388"/>
      <c r="R163" s="388"/>
      <c r="S163" s="388"/>
      <c r="T163" s="689"/>
      <c r="U163" s="388"/>
      <c r="V163" s="388"/>
      <c r="W163" s="388"/>
      <c r="X163" s="388"/>
    </row>
    <row r="164" spans="1:24" x14ac:dyDescent="0.45">
      <c r="A164" s="388"/>
      <c r="B164" s="388"/>
      <c r="C164" s="388"/>
      <c r="D164" s="388"/>
      <c r="E164" s="388"/>
      <c r="F164" s="388"/>
      <c r="G164" s="388"/>
      <c r="H164" s="388"/>
      <c r="I164" s="746" t="s">
        <v>4358</v>
      </c>
      <c r="J164" s="747">
        <v>-1.208525151014328E-2</v>
      </c>
      <c r="K164" s="763"/>
      <c r="L164" s="763"/>
      <c r="M164" s="763"/>
      <c r="N164" s="732"/>
      <c r="O164" s="764"/>
      <c r="P164" s="764"/>
      <c r="Q164" s="388"/>
      <c r="R164" s="388"/>
      <c r="S164" s="388"/>
      <c r="T164" s="689"/>
      <c r="U164" s="388"/>
      <c r="V164" s="388"/>
      <c r="W164" s="388"/>
      <c r="X164" s="388"/>
    </row>
    <row r="165" spans="1:24" x14ac:dyDescent="0.45">
      <c r="A165" s="388"/>
      <c r="B165" s="388"/>
      <c r="C165" s="388"/>
      <c r="D165" s="388"/>
      <c r="E165" s="388"/>
      <c r="F165" s="388"/>
      <c r="G165" s="388"/>
      <c r="H165" s="388"/>
      <c r="I165" s="746" t="s">
        <v>4359</v>
      </c>
      <c r="J165" s="747">
        <v>-1.208525151014328E-2</v>
      </c>
      <c r="K165" s="763"/>
      <c r="L165" s="763"/>
      <c r="M165" s="763"/>
      <c r="N165" s="732"/>
      <c r="O165" s="764"/>
      <c r="P165" s="764"/>
      <c r="Q165" s="388"/>
      <c r="R165" s="388"/>
      <c r="S165" s="388"/>
      <c r="T165" s="689"/>
      <c r="U165" s="388"/>
      <c r="V165" s="388"/>
      <c r="W165" s="388"/>
      <c r="X165" s="388"/>
    </row>
    <row r="166" spans="1:24" x14ac:dyDescent="0.45">
      <c r="A166" s="388"/>
      <c r="B166" s="388"/>
      <c r="C166" s="388"/>
      <c r="D166" s="388"/>
      <c r="E166" s="388"/>
      <c r="F166" s="388"/>
      <c r="G166" s="388"/>
      <c r="H166" s="388"/>
      <c r="I166" s="746" t="s">
        <v>4360</v>
      </c>
      <c r="J166" s="747">
        <v>-1.208525151014328E-2</v>
      </c>
      <c r="K166" s="763"/>
      <c r="L166" s="763"/>
      <c r="M166" s="763"/>
      <c r="N166" s="732"/>
      <c r="O166" s="764"/>
      <c r="P166" s="764"/>
      <c r="Q166" s="388"/>
      <c r="R166" s="388"/>
      <c r="S166" s="388"/>
      <c r="T166" s="689"/>
      <c r="U166" s="388"/>
      <c r="V166" s="388"/>
      <c r="W166" s="388"/>
      <c r="X166" s="388"/>
    </row>
    <row r="167" spans="1:24" x14ac:dyDescent="0.45">
      <c r="A167" s="388"/>
      <c r="B167" s="388"/>
      <c r="C167" s="388"/>
      <c r="D167" s="388"/>
      <c r="E167" s="388"/>
      <c r="F167" s="388"/>
      <c r="G167" s="388"/>
      <c r="H167" s="388"/>
      <c r="I167" s="746" t="s">
        <v>4361</v>
      </c>
      <c r="J167" s="747">
        <v>-1.208525151014328E-2</v>
      </c>
      <c r="K167" s="763"/>
      <c r="L167" s="763"/>
      <c r="M167" s="763"/>
      <c r="N167" s="732"/>
      <c r="O167" s="764"/>
      <c r="P167" s="764"/>
      <c r="Q167" s="388"/>
      <c r="R167" s="388"/>
      <c r="S167" s="388"/>
      <c r="T167" s="689"/>
      <c r="U167" s="388"/>
      <c r="V167" s="388"/>
      <c r="W167" s="388"/>
      <c r="X167" s="388"/>
    </row>
    <row r="168" spans="1:24" x14ac:dyDescent="0.45">
      <c r="A168" s="388"/>
      <c r="B168" s="388"/>
      <c r="C168" s="388"/>
      <c r="D168" s="388"/>
      <c r="E168" s="388"/>
      <c r="F168" s="388"/>
      <c r="G168" s="388"/>
      <c r="H168" s="388"/>
      <c r="I168" s="746" t="s">
        <v>4362</v>
      </c>
      <c r="J168" s="747">
        <v>-1.208525151014328E-2</v>
      </c>
      <c r="K168" s="763"/>
      <c r="L168" s="763"/>
      <c r="M168" s="763"/>
      <c r="N168" s="732"/>
      <c r="O168" s="764"/>
      <c r="P168" s="764"/>
      <c r="Q168" s="388"/>
      <c r="R168" s="388"/>
      <c r="S168" s="388"/>
      <c r="T168" s="689"/>
      <c r="U168" s="388"/>
      <c r="V168" s="388"/>
      <c r="W168" s="388"/>
      <c r="X168" s="388"/>
    </row>
    <row r="169" spans="1:24" x14ac:dyDescent="0.45">
      <c r="A169" s="388"/>
      <c r="B169" s="388"/>
      <c r="C169" s="388"/>
      <c r="D169" s="388"/>
      <c r="E169" s="388"/>
      <c r="F169" s="388"/>
      <c r="G169" s="388"/>
      <c r="H169" s="388"/>
      <c r="I169" s="746" t="s">
        <v>4363</v>
      </c>
      <c r="J169" s="747">
        <v>-1.208525151014328E-2</v>
      </c>
      <c r="K169" s="763"/>
      <c r="L169" s="763"/>
      <c r="M169" s="763"/>
      <c r="N169" s="732"/>
      <c r="O169" s="764"/>
      <c r="P169" s="764"/>
      <c r="Q169" s="388"/>
      <c r="R169" s="388"/>
      <c r="S169" s="388"/>
      <c r="T169" s="689"/>
      <c r="U169" s="388"/>
      <c r="V169" s="388"/>
      <c r="W169" s="388"/>
      <c r="X169" s="388"/>
    </row>
    <row r="170" spans="1:24" x14ac:dyDescent="0.45">
      <c r="A170" s="388"/>
      <c r="B170" s="388"/>
      <c r="C170" s="388"/>
      <c r="D170" s="388"/>
      <c r="E170" s="388"/>
      <c r="F170" s="388"/>
      <c r="G170" s="388"/>
      <c r="H170" s="388"/>
      <c r="I170" s="746" t="s">
        <v>4364</v>
      </c>
      <c r="J170" s="747">
        <v>-1.208525151014328E-2</v>
      </c>
      <c r="K170" s="763"/>
      <c r="L170" s="763"/>
      <c r="M170" s="763"/>
      <c r="N170" s="732"/>
      <c r="O170" s="764"/>
      <c r="P170" s="764"/>
      <c r="Q170" s="388"/>
      <c r="R170" s="388"/>
      <c r="S170" s="388"/>
      <c r="T170" s="689"/>
      <c r="U170" s="388"/>
      <c r="V170" s="388"/>
      <c r="W170" s="388"/>
      <c r="X170" s="388"/>
    </row>
    <row r="171" spans="1:24" x14ac:dyDescent="0.45">
      <c r="A171" s="388"/>
      <c r="B171" s="388"/>
      <c r="C171" s="388"/>
      <c r="D171" s="388"/>
      <c r="E171" s="388"/>
      <c r="F171" s="388"/>
      <c r="G171" s="388"/>
      <c r="H171" s="388"/>
      <c r="I171" s="746" t="s">
        <v>4365</v>
      </c>
      <c r="J171" s="747">
        <v>-1.208525151014328E-2</v>
      </c>
      <c r="K171" s="763"/>
      <c r="L171" s="763"/>
      <c r="M171" s="763"/>
      <c r="N171" s="732"/>
      <c r="O171" s="764"/>
      <c r="P171" s="764"/>
      <c r="Q171" s="388"/>
      <c r="R171" s="388"/>
      <c r="S171" s="388"/>
      <c r="T171" s="689"/>
      <c r="U171" s="388"/>
      <c r="V171" s="388"/>
      <c r="W171" s="388"/>
      <c r="X171" s="388"/>
    </row>
    <row r="172" spans="1:24" x14ac:dyDescent="0.45">
      <c r="A172" s="388"/>
      <c r="B172" s="388"/>
      <c r="C172" s="388"/>
      <c r="D172" s="388"/>
      <c r="E172" s="388"/>
      <c r="F172" s="388"/>
      <c r="G172" s="388"/>
      <c r="H172" s="388"/>
      <c r="I172" s="746" t="s">
        <v>4366</v>
      </c>
      <c r="J172" s="747">
        <v>-1.208525151014328E-2</v>
      </c>
      <c r="K172" s="763"/>
      <c r="L172" s="763"/>
      <c r="M172" s="763"/>
      <c r="N172" s="732"/>
      <c r="O172" s="764"/>
      <c r="P172" s="764"/>
      <c r="Q172" s="388"/>
      <c r="R172" s="388"/>
      <c r="S172" s="388"/>
      <c r="T172" s="689"/>
      <c r="U172" s="388"/>
      <c r="V172" s="388"/>
      <c r="W172" s="388"/>
      <c r="X172" s="388"/>
    </row>
    <row r="173" spans="1:24" x14ac:dyDescent="0.45">
      <c r="A173" s="388"/>
      <c r="B173" s="388"/>
      <c r="C173" s="388"/>
      <c r="D173" s="388"/>
      <c r="E173" s="388"/>
      <c r="F173" s="388"/>
      <c r="G173" s="388"/>
      <c r="H173" s="388"/>
      <c r="I173" s="746" t="s">
        <v>4367</v>
      </c>
      <c r="J173" s="747">
        <v>-1.208525151014328E-2</v>
      </c>
      <c r="K173" s="763"/>
      <c r="L173" s="763"/>
      <c r="M173" s="763"/>
      <c r="N173" s="732"/>
      <c r="O173" s="764"/>
      <c r="P173" s="764"/>
      <c r="Q173" s="388"/>
      <c r="R173" s="388"/>
      <c r="S173" s="388"/>
      <c r="T173" s="689"/>
      <c r="U173" s="388"/>
      <c r="V173" s="388"/>
      <c r="W173" s="388"/>
      <c r="X173" s="388"/>
    </row>
    <row r="174" spans="1:24" x14ac:dyDescent="0.45">
      <c r="A174" s="388"/>
      <c r="B174" s="388"/>
      <c r="C174" s="388"/>
      <c r="D174" s="388"/>
      <c r="E174" s="388"/>
      <c r="F174" s="388"/>
      <c r="G174" s="388"/>
      <c r="H174" s="388"/>
      <c r="I174" s="746" t="s">
        <v>4368</v>
      </c>
      <c r="J174" s="747">
        <v>-1.208525151014328E-2</v>
      </c>
      <c r="K174" s="763"/>
      <c r="L174" s="763"/>
      <c r="M174" s="763"/>
      <c r="N174" s="732"/>
      <c r="O174" s="764"/>
      <c r="P174" s="764"/>
      <c r="Q174" s="388"/>
      <c r="R174" s="388"/>
      <c r="S174" s="388"/>
      <c r="T174" s="689"/>
      <c r="U174" s="388"/>
      <c r="V174" s="388"/>
      <c r="W174" s="388"/>
      <c r="X174" s="388"/>
    </row>
    <row r="175" spans="1:24" x14ac:dyDescent="0.45">
      <c r="A175" s="388"/>
      <c r="B175" s="388"/>
      <c r="C175" s="388"/>
      <c r="D175" s="388"/>
      <c r="E175" s="388"/>
      <c r="F175" s="388"/>
      <c r="G175" s="388"/>
      <c r="H175" s="388"/>
      <c r="I175" s="746" t="s">
        <v>4369</v>
      </c>
      <c r="J175" s="747">
        <v>-1.208525151014328E-2</v>
      </c>
      <c r="K175" s="763"/>
      <c r="L175" s="763"/>
      <c r="M175" s="763"/>
      <c r="N175" s="732"/>
      <c r="O175" s="764"/>
      <c r="P175" s="764"/>
      <c r="Q175" s="388"/>
      <c r="R175" s="388"/>
      <c r="S175" s="388"/>
      <c r="T175" s="689"/>
      <c r="U175" s="388"/>
      <c r="V175" s="388"/>
      <c r="W175" s="388"/>
      <c r="X175" s="388"/>
    </row>
    <row r="176" spans="1:24" x14ac:dyDescent="0.45">
      <c r="A176" s="388"/>
      <c r="B176" s="388"/>
      <c r="C176" s="388"/>
      <c r="D176" s="388"/>
      <c r="E176" s="388"/>
      <c r="F176" s="388"/>
      <c r="G176" s="388"/>
      <c r="H176" s="388"/>
      <c r="I176" s="746" t="s">
        <v>4370</v>
      </c>
      <c r="J176" s="747">
        <v>-1.208525151014328E-2</v>
      </c>
      <c r="K176" s="763"/>
      <c r="L176" s="763"/>
      <c r="M176" s="763"/>
      <c r="N176" s="732"/>
      <c r="O176" s="764"/>
      <c r="P176" s="764"/>
      <c r="Q176" s="388"/>
      <c r="R176" s="388"/>
      <c r="S176" s="388"/>
      <c r="T176" s="689"/>
      <c r="U176" s="388"/>
      <c r="V176" s="388"/>
      <c r="W176" s="388"/>
      <c r="X176" s="388"/>
    </row>
    <row r="177" spans="1:24" x14ac:dyDescent="0.45">
      <c r="A177" s="388"/>
      <c r="B177" s="388"/>
      <c r="C177" s="388"/>
      <c r="D177" s="388"/>
      <c r="E177" s="388"/>
      <c r="F177" s="388"/>
      <c r="G177" s="388"/>
      <c r="H177" s="388"/>
      <c r="I177" s="746" t="s">
        <v>4371</v>
      </c>
      <c r="J177" s="747">
        <v>-1.208525151014328E-2</v>
      </c>
      <c r="K177" s="763"/>
      <c r="L177" s="763"/>
      <c r="M177" s="763"/>
      <c r="N177" s="732"/>
      <c r="O177" s="764"/>
      <c r="P177" s="764"/>
      <c r="Q177" s="388"/>
      <c r="R177" s="388"/>
      <c r="S177" s="388"/>
      <c r="T177" s="689"/>
      <c r="U177" s="388"/>
      <c r="V177" s="388"/>
      <c r="W177" s="388"/>
      <c r="X177" s="388"/>
    </row>
    <row r="178" spans="1:24" x14ac:dyDescent="0.45">
      <c r="A178" s="388"/>
      <c r="B178" s="388"/>
      <c r="C178" s="388"/>
      <c r="D178" s="388"/>
      <c r="E178" s="388"/>
      <c r="F178" s="388"/>
      <c r="G178" s="388"/>
      <c r="H178" s="388"/>
      <c r="I178" s="746" t="s">
        <v>4372</v>
      </c>
      <c r="J178" s="747">
        <v>-1.208525151014328E-2</v>
      </c>
      <c r="K178" s="763"/>
      <c r="L178" s="763"/>
      <c r="M178" s="763"/>
      <c r="N178" s="732"/>
      <c r="O178" s="764"/>
      <c r="P178" s="764"/>
      <c r="Q178" s="388"/>
      <c r="R178" s="388"/>
      <c r="S178" s="388"/>
      <c r="T178" s="689"/>
      <c r="U178" s="388"/>
      <c r="V178" s="388"/>
      <c r="W178" s="388"/>
      <c r="X178" s="388"/>
    </row>
    <row r="179" spans="1:24" x14ac:dyDescent="0.45">
      <c r="A179" s="388"/>
      <c r="B179" s="388"/>
      <c r="C179" s="388"/>
      <c r="D179" s="388"/>
      <c r="E179" s="388"/>
      <c r="F179" s="388"/>
      <c r="G179" s="388"/>
      <c r="H179" s="388"/>
      <c r="I179" s="746" t="s">
        <v>4373</v>
      </c>
      <c r="J179" s="747">
        <v>-1.208525151014328E-2</v>
      </c>
      <c r="K179" s="763"/>
      <c r="L179" s="763"/>
      <c r="M179" s="763"/>
      <c r="N179" s="732"/>
      <c r="O179" s="764"/>
      <c r="P179" s="764"/>
      <c r="Q179" s="388"/>
      <c r="R179" s="388"/>
      <c r="S179" s="388"/>
      <c r="T179" s="689"/>
      <c r="U179" s="388"/>
      <c r="V179" s="388"/>
      <c r="W179" s="388"/>
      <c r="X179" s="388"/>
    </row>
    <row r="180" spans="1:24" x14ac:dyDescent="0.45">
      <c r="A180" s="388"/>
      <c r="B180" s="388"/>
      <c r="C180" s="388"/>
      <c r="D180" s="388"/>
      <c r="E180" s="388"/>
      <c r="F180" s="388"/>
      <c r="G180" s="388"/>
      <c r="H180" s="388"/>
      <c r="I180" s="746" t="s">
        <v>4374</v>
      </c>
      <c r="J180" s="747">
        <v>-1.208525151014328E-2</v>
      </c>
      <c r="K180" s="763"/>
      <c r="L180" s="763"/>
      <c r="M180" s="763"/>
      <c r="N180" s="732"/>
      <c r="O180" s="764"/>
      <c r="P180" s="764"/>
      <c r="Q180" s="388"/>
      <c r="R180" s="388"/>
      <c r="S180" s="388"/>
      <c r="T180" s="689"/>
      <c r="U180" s="388"/>
      <c r="V180" s="388"/>
      <c r="W180" s="388"/>
      <c r="X180" s="388"/>
    </row>
    <row r="181" spans="1:24" x14ac:dyDescent="0.45">
      <c r="A181" s="388"/>
      <c r="B181" s="388"/>
      <c r="C181" s="388"/>
      <c r="D181" s="388"/>
      <c r="E181" s="388"/>
      <c r="F181" s="388"/>
      <c r="G181" s="388"/>
      <c r="H181" s="388"/>
      <c r="I181" s="746" t="s">
        <v>4375</v>
      </c>
      <c r="J181" s="747">
        <v>-1.208525151014328E-2</v>
      </c>
      <c r="K181" s="763"/>
      <c r="L181" s="763"/>
      <c r="M181" s="763"/>
      <c r="N181" s="732"/>
      <c r="O181" s="764"/>
      <c r="P181" s="764"/>
      <c r="Q181" s="388"/>
      <c r="R181" s="388"/>
      <c r="S181" s="388"/>
      <c r="T181" s="689"/>
      <c r="U181" s="388"/>
      <c r="V181" s="388"/>
      <c r="W181" s="388"/>
      <c r="X181" s="388"/>
    </row>
    <row r="182" spans="1:24" x14ac:dyDescent="0.45">
      <c r="A182" s="388"/>
      <c r="B182" s="388"/>
      <c r="C182" s="388"/>
      <c r="D182" s="388"/>
      <c r="E182" s="388"/>
      <c r="F182" s="388"/>
      <c r="G182" s="388"/>
      <c r="H182" s="388"/>
      <c r="I182" s="746" t="s">
        <v>4376</v>
      </c>
      <c r="J182" s="747">
        <v>-1.208525151014328E-2</v>
      </c>
      <c r="K182" s="763"/>
      <c r="L182" s="763"/>
      <c r="M182" s="763"/>
      <c r="N182" s="732"/>
      <c r="O182" s="764"/>
      <c r="P182" s="764"/>
      <c r="Q182" s="388"/>
      <c r="R182" s="388"/>
      <c r="S182" s="388"/>
      <c r="T182" s="689"/>
      <c r="U182" s="388"/>
      <c r="V182" s="388"/>
      <c r="W182" s="388"/>
      <c r="X182" s="388"/>
    </row>
    <row r="183" spans="1:24" x14ac:dyDescent="0.45">
      <c r="A183" s="388"/>
      <c r="B183" s="388"/>
      <c r="C183" s="388"/>
      <c r="D183" s="388"/>
      <c r="E183" s="388"/>
      <c r="F183" s="388"/>
      <c r="G183" s="388"/>
      <c r="H183" s="388"/>
      <c r="I183" s="746" t="s">
        <v>4377</v>
      </c>
      <c r="J183" s="747">
        <v>-1.208525151014328E-2</v>
      </c>
      <c r="K183" s="763"/>
      <c r="L183" s="763"/>
      <c r="M183" s="763"/>
      <c r="N183" s="732"/>
      <c r="O183" s="764"/>
      <c r="P183" s="764"/>
      <c r="Q183" s="388"/>
      <c r="R183" s="388"/>
      <c r="S183" s="388"/>
      <c r="T183" s="689"/>
      <c r="U183" s="388"/>
      <c r="V183" s="388"/>
      <c r="W183" s="388"/>
      <c r="X183" s="388"/>
    </row>
    <row r="184" spans="1:24" x14ac:dyDescent="0.45">
      <c r="A184" s="388"/>
      <c r="B184" s="388"/>
      <c r="C184" s="388"/>
      <c r="D184" s="388"/>
      <c r="E184" s="388"/>
      <c r="F184" s="388"/>
      <c r="G184" s="388"/>
      <c r="H184" s="388"/>
      <c r="I184" s="746" t="s">
        <v>4378</v>
      </c>
      <c r="J184" s="747">
        <v>-1.208525151014328E-2</v>
      </c>
      <c r="K184" s="763"/>
      <c r="L184" s="763"/>
      <c r="M184" s="763"/>
      <c r="N184" s="732"/>
      <c r="O184" s="764"/>
      <c r="P184" s="764"/>
      <c r="Q184" s="388"/>
      <c r="R184" s="388"/>
      <c r="S184" s="388"/>
      <c r="T184" s="689"/>
      <c r="U184" s="388"/>
      <c r="V184" s="388"/>
      <c r="W184" s="388"/>
      <c r="X184" s="388"/>
    </row>
    <row r="185" spans="1:24" x14ac:dyDescent="0.45">
      <c r="A185" s="388"/>
      <c r="B185" s="388"/>
      <c r="C185" s="388"/>
      <c r="D185" s="388"/>
      <c r="E185" s="388"/>
      <c r="F185" s="388"/>
      <c r="G185" s="388"/>
      <c r="H185" s="388"/>
      <c r="I185" s="746" t="s">
        <v>4379</v>
      </c>
      <c r="J185" s="747">
        <v>-1.208525151014328E-2</v>
      </c>
      <c r="K185" s="763"/>
      <c r="L185" s="763"/>
      <c r="M185" s="763"/>
      <c r="N185" s="732"/>
      <c r="O185" s="764"/>
      <c r="P185" s="764"/>
      <c r="Q185" s="388"/>
      <c r="R185" s="388"/>
      <c r="S185" s="388"/>
      <c r="T185" s="689"/>
      <c r="U185" s="388"/>
      <c r="V185" s="388"/>
      <c r="W185" s="388"/>
      <c r="X185" s="388"/>
    </row>
    <row r="186" spans="1:24" x14ac:dyDescent="0.45">
      <c r="A186" s="388"/>
      <c r="B186" s="388"/>
      <c r="C186" s="388"/>
      <c r="D186" s="388"/>
      <c r="E186" s="388"/>
      <c r="F186" s="388"/>
      <c r="G186" s="388"/>
      <c r="H186" s="388"/>
      <c r="I186" s="746" t="s">
        <v>4380</v>
      </c>
      <c r="J186" s="747">
        <v>-1.208525151014328E-2</v>
      </c>
      <c r="K186" s="763"/>
      <c r="L186" s="763"/>
      <c r="M186" s="763"/>
      <c r="N186" s="732"/>
      <c r="O186" s="764"/>
      <c r="P186" s="764"/>
      <c r="Q186" s="388"/>
      <c r="R186" s="388"/>
      <c r="S186" s="388"/>
      <c r="T186" s="689"/>
      <c r="U186" s="388"/>
      <c r="V186" s="388"/>
      <c r="W186" s="388"/>
      <c r="X186" s="388"/>
    </row>
    <row r="187" spans="1:24" x14ac:dyDescent="0.45">
      <c r="A187" s="388"/>
      <c r="B187" s="388"/>
      <c r="C187" s="388"/>
      <c r="D187" s="388"/>
      <c r="E187" s="388"/>
      <c r="F187" s="388"/>
      <c r="G187" s="388"/>
      <c r="H187" s="388"/>
      <c r="I187" s="746" t="s">
        <v>4381</v>
      </c>
      <c r="J187" s="747">
        <v>-1.208525151014328E-2</v>
      </c>
      <c r="K187" s="763"/>
      <c r="L187" s="763"/>
      <c r="M187" s="763"/>
      <c r="N187" s="732"/>
      <c r="O187" s="764"/>
      <c r="P187" s="764"/>
      <c r="Q187" s="388"/>
      <c r="R187" s="388"/>
      <c r="S187" s="388"/>
      <c r="T187" s="689"/>
      <c r="U187" s="388"/>
      <c r="V187" s="388"/>
      <c r="W187" s="388"/>
      <c r="X187" s="388"/>
    </row>
    <row r="188" spans="1:24" x14ac:dyDescent="0.45">
      <c r="A188" s="388"/>
      <c r="B188" s="388"/>
      <c r="C188" s="388"/>
      <c r="D188" s="388"/>
      <c r="E188" s="388"/>
      <c r="F188" s="388"/>
      <c r="G188" s="388"/>
      <c r="H188" s="388"/>
      <c r="I188" s="746" t="s">
        <v>4382</v>
      </c>
      <c r="J188" s="747">
        <v>-1.208525151014328E-2</v>
      </c>
      <c r="K188" s="763"/>
      <c r="L188" s="763"/>
      <c r="M188" s="763"/>
      <c r="N188" s="732"/>
      <c r="O188" s="764"/>
      <c r="P188" s="764"/>
      <c r="Q188" s="388"/>
      <c r="R188" s="388"/>
      <c r="S188" s="388"/>
      <c r="T188" s="689"/>
      <c r="U188" s="388"/>
      <c r="V188" s="388"/>
      <c r="W188" s="388"/>
      <c r="X188" s="388"/>
    </row>
    <row r="189" spans="1:24" x14ac:dyDescent="0.45">
      <c r="A189" s="388"/>
      <c r="B189" s="388"/>
      <c r="C189" s="388"/>
      <c r="D189" s="388"/>
      <c r="E189" s="388"/>
      <c r="F189" s="388"/>
      <c r="G189" s="388"/>
      <c r="H189" s="388"/>
      <c r="I189" s="746" t="s">
        <v>4383</v>
      </c>
      <c r="J189" s="747">
        <v>-1.208525151014328E-2</v>
      </c>
      <c r="K189" s="763"/>
      <c r="L189" s="763"/>
      <c r="M189" s="763"/>
      <c r="N189" s="732"/>
      <c r="O189" s="764"/>
      <c r="P189" s="764"/>
      <c r="Q189" s="388"/>
      <c r="R189" s="388"/>
      <c r="S189" s="388"/>
      <c r="T189" s="689"/>
      <c r="U189" s="388"/>
      <c r="V189" s="388"/>
      <c r="W189" s="388"/>
      <c r="X189" s="388"/>
    </row>
    <row r="190" spans="1:24" x14ac:dyDescent="0.45">
      <c r="A190" s="388"/>
      <c r="B190" s="388"/>
      <c r="C190" s="388"/>
      <c r="D190" s="388"/>
      <c r="E190" s="388"/>
      <c r="F190" s="388"/>
      <c r="G190" s="388"/>
      <c r="H190" s="388"/>
      <c r="I190" s="746" t="s">
        <v>4384</v>
      </c>
      <c r="J190" s="747">
        <v>-1.208525151014328E-2</v>
      </c>
      <c r="K190" s="763"/>
      <c r="L190" s="763"/>
      <c r="M190" s="763"/>
      <c r="N190" s="732"/>
      <c r="O190" s="764"/>
      <c r="P190" s="764"/>
      <c r="Q190" s="388"/>
      <c r="R190" s="388"/>
      <c r="S190" s="388"/>
      <c r="T190" s="689"/>
      <c r="U190" s="388"/>
      <c r="V190" s="388"/>
      <c r="W190" s="388"/>
      <c r="X190" s="388"/>
    </row>
    <row r="191" spans="1:24" x14ac:dyDescent="0.45">
      <c r="A191" s="388"/>
      <c r="B191" s="388"/>
      <c r="C191" s="388"/>
      <c r="D191" s="388"/>
      <c r="E191" s="388"/>
      <c r="F191" s="388"/>
      <c r="G191" s="388"/>
      <c r="H191" s="388"/>
      <c r="I191" s="746" t="s">
        <v>4385</v>
      </c>
      <c r="J191" s="747">
        <v>-1.208525151014328E-2</v>
      </c>
      <c r="K191" s="763"/>
      <c r="L191" s="763"/>
      <c r="M191" s="763"/>
      <c r="N191" s="732"/>
      <c r="O191" s="764"/>
      <c r="P191" s="764"/>
      <c r="Q191" s="388"/>
      <c r="R191" s="388"/>
      <c r="S191" s="388"/>
      <c r="T191" s="689"/>
      <c r="U191" s="388"/>
      <c r="V191" s="388"/>
      <c r="W191" s="388"/>
      <c r="X191" s="388"/>
    </row>
    <row r="192" spans="1:24" x14ac:dyDescent="0.45">
      <c r="A192" s="388"/>
      <c r="B192" s="388"/>
      <c r="C192" s="388"/>
      <c r="D192" s="388"/>
      <c r="E192" s="388"/>
      <c r="F192" s="388"/>
      <c r="G192" s="388"/>
      <c r="H192" s="388"/>
      <c r="I192" s="746" t="s">
        <v>4386</v>
      </c>
      <c r="J192" s="747">
        <v>-1.208525151014328E-2</v>
      </c>
      <c r="K192" s="763"/>
      <c r="L192" s="763"/>
      <c r="M192" s="763"/>
      <c r="N192" s="732"/>
      <c r="O192" s="764"/>
      <c r="P192" s="764"/>
      <c r="Q192" s="388"/>
      <c r="R192" s="388"/>
      <c r="S192" s="388"/>
      <c r="T192" s="689"/>
      <c r="U192" s="388"/>
      <c r="V192" s="388"/>
      <c r="W192" s="388"/>
      <c r="X192" s="388"/>
    </row>
    <row r="193" spans="1:24" x14ac:dyDescent="0.45">
      <c r="A193" s="388"/>
      <c r="B193" s="388"/>
      <c r="C193" s="388"/>
      <c r="D193" s="388"/>
      <c r="E193" s="388"/>
      <c r="F193" s="388"/>
      <c r="G193" s="388"/>
      <c r="H193" s="388"/>
      <c r="I193" s="746" t="s">
        <v>4387</v>
      </c>
      <c r="J193" s="747">
        <v>-1.208525151014328E-2</v>
      </c>
      <c r="K193" s="763"/>
      <c r="L193" s="763"/>
      <c r="M193" s="763"/>
      <c r="N193" s="732"/>
      <c r="O193" s="764"/>
      <c r="P193" s="764"/>
      <c r="Q193" s="388"/>
      <c r="R193" s="388"/>
      <c r="S193" s="388"/>
      <c r="T193" s="689"/>
      <c r="U193" s="388"/>
      <c r="V193" s="388"/>
      <c r="W193" s="388"/>
      <c r="X193" s="388"/>
    </row>
    <row r="194" spans="1:24" x14ac:dyDescent="0.45">
      <c r="A194" s="388"/>
      <c r="B194" s="388"/>
      <c r="C194" s="388"/>
      <c r="D194" s="388"/>
      <c r="E194" s="388"/>
      <c r="F194" s="388"/>
      <c r="G194" s="388"/>
      <c r="H194" s="388"/>
      <c r="I194" s="746" t="s">
        <v>4388</v>
      </c>
      <c r="J194" s="747">
        <v>-1.208525151014328E-2</v>
      </c>
      <c r="K194" s="763"/>
      <c r="L194" s="763"/>
      <c r="M194" s="763"/>
      <c r="N194" s="732"/>
      <c r="O194" s="764"/>
      <c r="P194" s="764"/>
      <c r="Q194" s="388"/>
      <c r="R194" s="388"/>
      <c r="S194" s="388"/>
      <c r="T194" s="689"/>
      <c r="U194" s="388"/>
      <c r="V194" s="388"/>
      <c r="W194" s="388"/>
      <c r="X194" s="388"/>
    </row>
    <row r="195" spans="1:24" x14ac:dyDescent="0.45">
      <c r="A195" s="388"/>
      <c r="B195" s="388"/>
      <c r="C195" s="388"/>
      <c r="D195" s="388"/>
      <c r="E195" s="388"/>
      <c r="F195" s="388"/>
      <c r="G195" s="388"/>
      <c r="H195" s="388"/>
      <c r="I195" s="746" t="s">
        <v>4389</v>
      </c>
      <c r="J195" s="747">
        <v>-1.208525151014328E-2</v>
      </c>
      <c r="K195" s="763"/>
      <c r="L195" s="763"/>
      <c r="M195" s="763"/>
      <c r="N195" s="732"/>
      <c r="O195" s="764"/>
      <c r="P195" s="764"/>
      <c r="Q195" s="388"/>
      <c r="R195" s="388"/>
      <c r="S195" s="388"/>
      <c r="T195" s="689"/>
      <c r="U195" s="388"/>
      <c r="V195" s="388"/>
      <c r="W195" s="388"/>
      <c r="X195" s="388"/>
    </row>
    <row r="196" spans="1:24" x14ac:dyDescent="0.45">
      <c r="A196" s="388"/>
      <c r="B196" s="388"/>
      <c r="C196" s="388"/>
      <c r="D196" s="388"/>
      <c r="E196" s="388"/>
      <c r="F196" s="388"/>
      <c r="G196" s="388"/>
      <c r="H196" s="388"/>
      <c r="I196" s="746" t="s">
        <v>4390</v>
      </c>
      <c r="J196" s="747">
        <v>-1.208525151014328E-2</v>
      </c>
      <c r="K196" s="763"/>
      <c r="L196" s="763"/>
      <c r="M196" s="763"/>
      <c r="N196" s="732"/>
      <c r="O196" s="764"/>
      <c r="P196" s="764"/>
      <c r="Q196" s="388"/>
      <c r="R196" s="388"/>
      <c r="S196" s="388"/>
      <c r="T196" s="689"/>
      <c r="U196" s="388"/>
      <c r="V196" s="388"/>
      <c r="W196" s="388"/>
      <c r="X196" s="388"/>
    </row>
    <row r="197" spans="1:24" x14ac:dyDescent="0.45">
      <c r="A197" s="388"/>
      <c r="B197" s="388"/>
      <c r="C197" s="388"/>
      <c r="D197" s="388"/>
      <c r="E197" s="388"/>
      <c r="F197" s="388"/>
      <c r="G197" s="388"/>
      <c r="H197" s="388"/>
      <c r="I197" s="746" t="s">
        <v>4391</v>
      </c>
      <c r="J197" s="747">
        <v>-1.208525151014328E-2</v>
      </c>
      <c r="K197" s="763"/>
      <c r="L197" s="763"/>
      <c r="M197" s="763"/>
      <c r="N197" s="732"/>
      <c r="O197" s="764"/>
      <c r="P197" s="764"/>
      <c r="Q197" s="388"/>
      <c r="R197" s="388"/>
      <c r="S197" s="388"/>
      <c r="T197" s="689"/>
      <c r="U197" s="388"/>
      <c r="V197" s="388"/>
      <c r="W197" s="388"/>
      <c r="X197" s="388"/>
    </row>
    <row r="198" spans="1:24" x14ac:dyDescent="0.45">
      <c r="A198" s="388"/>
      <c r="B198" s="388"/>
      <c r="C198" s="388"/>
      <c r="D198" s="388"/>
      <c r="E198" s="388"/>
      <c r="F198" s="388"/>
      <c r="G198" s="388"/>
      <c r="H198" s="388"/>
      <c r="I198" s="746" t="s">
        <v>4392</v>
      </c>
      <c r="J198" s="747">
        <v>-1.208525151014328E-2</v>
      </c>
      <c r="K198" s="763"/>
      <c r="L198" s="763"/>
      <c r="M198" s="763"/>
      <c r="N198" s="732"/>
      <c r="O198" s="764"/>
      <c r="P198" s="764"/>
      <c r="Q198" s="388"/>
      <c r="R198" s="388"/>
      <c r="S198" s="388"/>
      <c r="T198" s="689"/>
      <c r="U198" s="388"/>
      <c r="V198" s="388"/>
      <c r="W198" s="388"/>
      <c r="X198" s="388"/>
    </row>
    <row r="199" spans="1:24" x14ac:dyDescent="0.45">
      <c r="A199" s="388"/>
      <c r="B199" s="388"/>
      <c r="C199" s="388"/>
      <c r="D199" s="388"/>
      <c r="E199" s="388"/>
      <c r="F199" s="388"/>
      <c r="G199" s="388"/>
      <c r="H199" s="388"/>
      <c r="I199" s="746" t="s">
        <v>4393</v>
      </c>
      <c r="J199" s="747">
        <v>-1.208525151014328E-2</v>
      </c>
      <c r="K199" s="763"/>
      <c r="L199" s="763"/>
      <c r="M199" s="763"/>
      <c r="N199" s="732"/>
      <c r="O199" s="764"/>
      <c r="P199" s="764"/>
      <c r="Q199" s="388"/>
      <c r="R199" s="388"/>
      <c r="S199" s="388"/>
      <c r="T199" s="689"/>
      <c r="U199" s="388"/>
      <c r="V199" s="388"/>
      <c r="W199" s="388"/>
      <c r="X199" s="388"/>
    </row>
    <row r="200" spans="1:24" x14ac:dyDescent="0.45">
      <c r="A200" s="388"/>
      <c r="B200" s="388"/>
      <c r="C200" s="388"/>
      <c r="D200" s="388"/>
      <c r="E200" s="388"/>
      <c r="F200" s="388"/>
      <c r="G200" s="388"/>
      <c r="H200" s="388"/>
      <c r="I200" s="746" t="s">
        <v>4394</v>
      </c>
      <c r="J200" s="747">
        <v>-1.208525151014328E-2</v>
      </c>
      <c r="K200" s="763"/>
      <c r="L200" s="763"/>
      <c r="M200" s="763"/>
      <c r="N200" s="732"/>
      <c r="O200" s="764"/>
      <c r="P200" s="764"/>
      <c r="Q200" s="388"/>
      <c r="R200" s="388"/>
      <c r="S200" s="388"/>
      <c r="T200" s="689"/>
      <c r="U200" s="388"/>
      <c r="V200" s="388"/>
      <c r="W200" s="388"/>
      <c r="X200" s="388"/>
    </row>
    <row r="201" spans="1:24" x14ac:dyDescent="0.45">
      <c r="A201" s="388"/>
      <c r="B201" s="388"/>
      <c r="C201" s="388"/>
      <c r="D201" s="388"/>
      <c r="E201" s="388"/>
      <c r="F201" s="388"/>
      <c r="G201" s="388"/>
      <c r="H201" s="388"/>
      <c r="I201" s="746" t="s">
        <v>4395</v>
      </c>
      <c r="J201" s="747">
        <v>-1.208525151014328E-2</v>
      </c>
      <c r="K201" s="763"/>
      <c r="L201" s="763"/>
      <c r="M201" s="763"/>
      <c r="N201" s="732"/>
      <c r="O201" s="764"/>
      <c r="P201" s="764"/>
      <c r="Q201" s="388"/>
      <c r="R201" s="388"/>
      <c r="S201" s="388"/>
      <c r="T201" s="689"/>
      <c r="U201" s="388"/>
      <c r="V201" s="388"/>
      <c r="W201" s="388"/>
      <c r="X201" s="388"/>
    </row>
    <row r="202" spans="1:24" x14ac:dyDescent="0.45">
      <c r="A202" s="388"/>
      <c r="B202" s="388"/>
      <c r="C202" s="388"/>
      <c r="D202" s="388"/>
      <c r="E202" s="388"/>
      <c r="F202" s="388"/>
      <c r="G202" s="388"/>
      <c r="H202" s="388"/>
      <c r="I202" s="746" t="s">
        <v>4396</v>
      </c>
      <c r="J202" s="747">
        <v>-1.208525151014328E-2</v>
      </c>
      <c r="K202" s="763"/>
      <c r="L202" s="763"/>
      <c r="M202" s="763"/>
      <c r="N202" s="732"/>
      <c r="O202" s="764"/>
      <c r="P202" s="764"/>
      <c r="Q202" s="388"/>
      <c r="R202" s="388"/>
      <c r="S202" s="388"/>
      <c r="T202" s="689"/>
      <c r="U202" s="388"/>
      <c r="V202" s="388"/>
      <c r="W202" s="388"/>
      <c r="X202" s="388"/>
    </row>
    <row r="203" spans="1:24" x14ac:dyDescent="0.45">
      <c r="A203" s="388"/>
      <c r="B203" s="388"/>
      <c r="C203" s="388"/>
      <c r="D203" s="388"/>
      <c r="E203" s="388"/>
      <c r="F203" s="388"/>
      <c r="G203" s="388"/>
      <c r="H203" s="388"/>
      <c r="I203" s="746" t="s">
        <v>4397</v>
      </c>
      <c r="J203" s="747">
        <v>-1.208525151014328E-2</v>
      </c>
      <c r="K203" s="763"/>
      <c r="L203" s="763"/>
      <c r="M203" s="763"/>
      <c r="N203" s="732"/>
      <c r="O203" s="764"/>
      <c r="P203" s="764"/>
      <c r="Q203" s="388"/>
      <c r="R203" s="388"/>
      <c r="S203" s="388"/>
      <c r="T203" s="689"/>
      <c r="U203" s="388"/>
      <c r="V203" s="388"/>
      <c r="W203" s="388"/>
      <c r="X203" s="388"/>
    </row>
    <row r="204" spans="1:24" x14ac:dyDescent="0.45">
      <c r="A204" s="388"/>
      <c r="B204" s="388"/>
      <c r="C204" s="388"/>
      <c r="D204" s="388"/>
      <c r="E204" s="388"/>
      <c r="F204" s="388"/>
      <c r="G204" s="388"/>
      <c r="H204" s="388"/>
      <c r="I204" s="746" t="s">
        <v>4398</v>
      </c>
      <c r="J204" s="747">
        <v>-1.208525151014328E-2</v>
      </c>
      <c r="K204" s="763"/>
      <c r="L204" s="763"/>
      <c r="M204" s="763"/>
      <c r="N204" s="732"/>
      <c r="O204" s="764"/>
      <c r="P204" s="764"/>
      <c r="Q204" s="388"/>
      <c r="R204" s="388"/>
      <c r="S204" s="388"/>
      <c r="T204" s="689"/>
      <c r="U204" s="388"/>
      <c r="V204" s="388"/>
      <c r="W204" s="388"/>
      <c r="X204" s="388"/>
    </row>
    <row r="205" spans="1:24" x14ac:dyDescent="0.45">
      <c r="A205" s="388"/>
      <c r="B205" s="388"/>
      <c r="C205" s="388"/>
      <c r="D205" s="388"/>
      <c r="E205" s="388"/>
      <c r="F205" s="388"/>
      <c r="G205" s="388"/>
      <c r="H205" s="388"/>
      <c r="I205" s="746" t="s">
        <v>4399</v>
      </c>
      <c r="J205" s="747">
        <v>-1.208525151014328E-2</v>
      </c>
      <c r="K205" s="763"/>
      <c r="L205" s="763"/>
      <c r="M205" s="763"/>
      <c r="N205" s="732"/>
      <c r="O205" s="764"/>
      <c r="P205" s="764"/>
      <c r="Q205" s="388"/>
      <c r="R205" s="388"/>
      <c r="S205" s="388"/>
      <c r="T205" s="689"/>
      <c r="U205" s="388"/>
      <c r="V205" s="388"/>
      <c r="W205" s="388"/>
      <c r="X205" s="388"/>
    </row>
    <row r="206" spans="1:24" x14ac:dyDescent="0.45">
      <c r="A206" s="388"/>
      <c r="B206" s="388"/>
      <c r="C206" s="388"/>
      <c r="D206" s="388"/>
      <c r="E206" s="388"/>
      <c r="F206" s="388"/>
      <c r="G206" s="388"/>
      <c r="H206" s="388"/>
      <c r="I206" s="746" t="s">
        <v>4400</v>
      </c>
      <c r="J206" s="747">
        <v>-1.208525151014328E-2</v>
      </c>
      <c r="K206" s="763"/>
      <c r="L206" s="763"/>
      <c r="M206" s="763"/>
      <c r="N206" s="732"/>
      <c r="O206" s="764"/>
      <c r="P206" s="764"/>
      <c r="Q206" s="388"/>
      <c r="R206" s="388"/>
      <c r="S206" s="388"/>
      <c r="T206" s="689"/>
      <c r="U206" s="388"/>
      <c r="V206" s="388"/>
      <c r="W206" s="388"/>
      <c r="X206" s="388"/>
    </row>
    <row r="207" spans="1:24" x14ac:dyDescent="0.45">
      <c r="A207" s="388"/>
      <c r="B207" s="388"/>
      <c r="C207" s="388"/>
      <c r="D207" s="388"/>
      <c r="E207" s="388"/>
      <c r="F207" s="388"/>
      <c r="G207" s="388"/>
      <c r="H207" s="388"/>
      <c r="I207" s="746" t="s">
        <v>4401</v>
      </c>
      <c r="J207" s="747">
        <v>-1.208525151014328E-2</v>
      </c>
      <c r="K207" s="763"/>
      <c r="L207" s="763"/>
      <c r="M207" s="763"/>
      <c r="N207" s="732"/>
      <c r="O207" s="764"/>
      <c r="P207" s="764"/>
      <c r="Q207" s="388"/>
      <c r="R207" s="388"/>
      <c r="S207" s="388"/>
      <c r="T207" s="689"/>
      <c r="U207" s="388"/>
      <c r="V207" s="388"/>
      <c r="W207" s="388"/>
      <c r="X207" s="388"/>
    </row>
    <row r="208" spans="1:24" x14ac:dyDescent="0.45">
      <c r="A208" s="388"/>
      <c r="B208" s="388"/>
      <c r="C208" s="388"/>
      <c r="D208" s="388"/>
      <c r="E208" s="388"/>
      <c r="F208" s="388"/>
      <c r="G208" s="388"/>
      <c r="H208" s="388"/>
      <c r="I208" s="746" t="s">
        <v>4402</v>
      </c>
      <c r="J208" s="747">
        <v>-1.208525151014328E-2</v>
      </c>
      <c r="K208" s="763"/>
      <c r="L208" s="763"/>
      <c r="M208" s="763"/>
      <c r="N208" s="732"/>
      <c r="O208" s="764"/>
      <c r="P208" s="764"/>
      <c r="Q208" s="388"/>
      <c r="R208" s="388"/>
      <c r="S208" s="388"/>
      <c r="T208" s="689"/>
      <c r="U208" s="388"/>
      <c r="V208" s="388"/>
      <c r="W208" s="388"/>
      <c r="X208" s="388"/>
    </row>
    <row r="209" spans="1:24" x14ac:dyDescent="0.45">
      <c r="A209" s="388"/>
      <c r="B209" s="388"/>
      <c r="C209" s="388"/>
      <c r="D209" s="388"/>
      <c r="E209" s="388"/>
      <c r="F209" s="388"/>
      <c r="G209" s="388"/>
      <c r="H209" s="388"/>
      <c r="I209" s="746" t="s">
        <v>4403</v>
      </c>
      <c r="J209" s="747">
        <v>-1.208525151014328E-2</v>
      </c>
      <c r="K209" s="763"/>
      <c r="L209" s="763"/>
      <c r="M209" s="763"/>
      <c r="N209" s="732"/>
      <c r="O209" s="764"/>
      <c r="P209" s="764"/>
      <c r="Q209" s="388"/>
      <c r="R209" s="388"/>
      <c r="S209" s="388"/>
      <c r="T209" s="689"/>
      <c r="U209" s="388"/>
      <c r="V209" s="388"/>
      <c r="W209" s="388"/>
      <c r="X209" s="388"/>
    </row>
    <row r="210" spans="1:24" x14ac:dyDescent="0.45">
      <c r="A210" s="388"/>
      <c r="B210" s="388"/>
      <c r="C210" s="388"/>
      <c r="D210" s="388"/>
      <c r="E210" s="388"/>
      <c r="F210" s="388"/>
      <c r="G210" s="388"/>
      <c r="H210" s="388"/>
      <c r="I210" s="746" t="s">
        <v>4404</v>
      </c>
      <c r="J210" s="747">
        <v>-1.208525151014328E-2</v>
      </c>
      <c r="K210" s="763"/>
      <c r="L210" s="763"/>
      <c r="M210" s="763"/>
      <c r="N210" s="732"/>
      <c r="O210" s="764"/>
      <c r="P210" s="764"/>
      <c r="Q210" s="388"/>
      <c r="R210" s="388"/>
      <c r="S210" s="388"/>
      <c r="T210" s="689"/>
      <c r="U210" s="388"/>
      <c r="V210" s="388"/>
      <c r="W210" s="388"/>
      <c r="X210" s="388"/>
    </row>
    <row r="211" spans="1:24" x14ac:dyDescent="0.45">
      <c r="A211" s="388"/>
      <c r="B211" s="388"/>
      <c r="C211" s="388"/>
      <c r="D211" s="388"/>
      <c r="E211" s="388"/>
      <c r="F211" s="388"/>
      <c r="G211" s="388"/>
      <c r="H211" s="388"/>
      <c r="I211" s="746" t="s">
        <v>4405</v>
      </c>
      <c r="J211" s="747">
        <v>-1.208525151014328E-2</v>
      </c>
      <c r="K211" s="763"/>
      <c r="L211" s="763"/>
      <c r="M211" s="763"/>
      <c r="N211" s="732"/>
      <c r="O211" s="764"/>
      <c r="P211" s="764"/>
      <c r="Q211" s="388"/>
      <c r="R211" s="388"/>
      <c r="S211" s="388"/>
      <c r="T211" s="689"/>
      <c r="U211" s="388"/>
      <c r="V211" s="388"/>
      <c r="W211" s="388"/>
      <c r="X211" s="388"/>
    </row>
    <row r="212" spans="1:24" x14ac:dyDescent="0.45">
      <c r="A212" s="388"/>
      <c r="B212" s="388"/>
      <c r="C212" s="388"/>
      <c r="D212" s="388"/>
      <c r="E212" s="388"/>
      <c r="F212" s="388"/>
      <c r="G212" s="388"/>
      <c r="H212" s="388"/>
      <c r="I212" s="746" t="s">
        <v>4406</v>
      </c>
      <c r="J212" s="747">
        <v>-1.208525151014328E-2</v>
      </c>
      <c r="K212" s="763"/>
      <c r="L212" s="763"/>
      <c r="M212" s="763"/>
      <c r="N212" s="732"/>
      <c r="O212" s="764"/>
      <c r="P212" s="764"/>
      <c r="Q212" s="388"/>
      <c r="R212" s="388"/>
      <c r="S212" s="388"/>
      <c r="T212" s="689"/>
      <c r="U212" s="388"/>
      <c r="V212" s="388"/>
      <c r="W212" s="388"/>
      <c r="X212" s="388"/>
    </row>
    <row r="213" spans="1:24" x14ac:dyDescent="0.45">
      <c r="A213" s="388"/>
      <c r="B213" s="388"/>
      <c r="C213" s="388"/>
      <c r="D213" s="388"/>
      <c r="E213" s="388"/>
      <c r="F213" s="388"/>
      <c r="G213" s="388"/>
      <c r="H213" s="388"/>
      <c r="I213" s="746" t="s">
        <v>4407</v>
      </c>
      <c r="J213" s="747">
        <v>-1.208525151014328E-2</v>
      </c>
      <c r="K213" s="763"/>
      <c r="L213" s="763"/>
      <c r="M213" s="763"/>
      <c r="N213" s="732"/>
      <c r="O213" s="764"/>
      <c r="P213" s="764"/>
      <c r="Q213" s="388"/>
      <c r="R213" s="388"/>
      <c r="S213" s="388"/>
      <c r="T213" s="689"/>
      <c r="U213" s="388"/>
      <c r="V213" s="388"/>
      <c r="W213" s="388"/>
      <c r="X213" s="388"/>
    </row>
    <row r="214" spans="1:24" x14ac:dyDescent="0.45">
      <c r="A214" s="388"/>
      <c r="B214" s="388"/>
      <c r="C214" s="388"/>
      <c r="D214" s="388"/>
      <c r="E214" s="388"/>
      <c r="F214" s="388"/>
      <c r="G214" s="388"/>
      <c r="H214" s="388"/>
      <c r="I214" s="746" t="s">
        <v>4408</v>
      </c>
      <c r="J214" s="747">
        <v>-1.208525151014328E-2</v>
      </c>
      <c r="K214" s="763"/>
      <c r="L214" s="763"/>
      <c r="M214" s="763"/>
      <c r="N214" s="732"/>
      <c r="O214" s="764"/>
      <c r="P214" s="764"/>
      <c r="Q214" s="388"/>
      <c r="R214" s="388"/>
      <c r="S214" s="388"/>
      <c r="T214" s="689"/>
      <c r="U214" s="388"/>
      <c r="V214" s="388"/>
      <c r="W214" s="388"/>
      <c r="X214" s="388"/>
    </row>
    <row r="215" spans="1:24" x14ac:dyDescent="0.45">
      <c r="A215" s="388"/>
      <c r="B215" s="388"/>
      <c r="C215" s="388"/>
      <c r="D215" s="388"/>
      <c r="E215" s="388"/>
      <c r="F215" s="388"/>
      <c r="G215" s="388"/>
      <c r="H215" s="388"/>
      <c r="I215" s="746" t="s">
        <v>4409</v>
      </c>
      <c r="J215" s="747">
        <v>-1.208525151014328E-2</v>
      </c>
      <c r="K215" s="763"/>
      <c r="L215" s="763"/>
      <c r="M215" s="763"/>
      <c r="N215" s="732"/>
      <c r="O215" s="764"/>
      <c r="P215" s="764"/>
      <c r="Q215" s="388"/>
      <c r="R215" s="388"/>
      <c r="S215" s="388"/>
      <c r="T215" s="689"/>
      <c r="U215" s="388"/>
      <c r="V215" s="388"/>
      <c r="W215" s="388"/>
      <c r="X215" s="388"/>
    </row>
    <row r="216" spans="1:24" x14ac:dyDescent="0.45">
      <c r="A216" s="388"/>
      <c r="B216" s="388"/>
      <c r="C216" s="388"/>
      <c r="D216" s="388"/>
      <c r="E216" s="388"/>
      <c r="F216" s="388"/>
      <c r="G216" s="388"/>
      <c r="H216" s="388"/>
      <c r="I216" s="746" t="s">
        <v>4410</v>
      </c>
      <c r="J216" s="747">
        <v>-1.208525151014328E-2</v>
      </c>
      <c r="K216" s="763"/>
      <c r="L216" s="763"/>
      <c r="M216" s="763"/>
      <c r="N216" s="732"/>
      <c r="O216" s="764"/>
      <c r="P216" s="764"/>
      <c r="Q216" s="388"/>
      <c r="R216" s="388"/>
      <c r="S216" s="388"/>
      <c r="T216" s="689"/>
      <c r="U216" s="388"/>
      <c r="V216" s="388"/>
      <c r="W216" s="388"/>
      <c r="X216" s="388"/>
    </row>
    <row r="217" spans="1:24" x14ac:dyDescent="0.45">
      <c r="A217" s="388"/>
      <c r="B217" s="388"/>
      <c r="C217" s="388"/>
      <c r="D217" s="388"/>
      <c r="E217" s="388"/>
      <c r="F217" s="388"/>
      <c r="G217" s="388"/>
      <c r="H217" s="388"/>
      <c r="I217" s="746" t="s">
        <v>4411</v>
      </c>
      <c r="J217" s="747">
        <v>-1.208525151014328E-2</v>
      </c>
      <c r="K217" s="763"/>
      <c r="L217" s="763"/>
      <c r="M217" s="763"/>
      <c r="N217" s="732"/>
      <c r="O217" s="764"/>
      <c r="P217" s="764"/>
      <c r="Q217" s="388"/>
      <c r="R217" s="388"/>
      <c r="S217" s="388"/>
      <c r="T217" s="689"/>
      <c r="U217" s="388"/>
      <c r="V217" s="388"/>
      <c r="W217" s="388"/>
      <c r="X217" s="388"/>
    </row>
    <row r="218" spans="1:24" x14ac:dyDescent="0.45">
      <c r="A218" s="388"/>
      <c r="B218" s="388"/>
      <c r="C218" s="388"/>
      <c r="D218" s="388"/>
      <c r="E218" s="388"/>
      <c r="F218" s="388"/>
      <c r="G218" s="388"/>
      <c r="H218" s="388"/>
      <c r="I218" s="746" t="s">
        <v>4412</v>
      </c>
      <c r="J218" s="747">
        <v>-1.208525151014328E-2</v>
      </c>
      <c r="K218" s="763"/>
      <c r="L218" s="763"/>
      <c r="M218" s="763"/>
      <c r="N218" s="732"/>
      <c r="O218" s="764"/>
      <c r="P218" s="764"/>
      <c r="Q218" s="388"/>
      <c r="R218" s="388"/>
      <c r="S218" s="388"/>
      <c r="T218" s="689"/>
      <c r="U218" s="388"/>
      <c r="V218" s="388"/>
      <c r="W218" s="388"/>
      <c r="X218" s="388"/>
    </row>
    <row r="219" spans="1:24" x14ac:dyDescent="0.45">
      <c r="A219" s="388"/>
      <c r="B219" s="388"/>
      <c r="C219" s="388"/>
      <c r="D219" s="388"/>
      <c r="E219" s="388"/>
      <c r="F219" s="388"/>
      <c r="G219" s="388"/>
      <c r="H219" s="388"/>
      <c r="I219" s="746" t="s">
        <v>4413</v>
      </c>
      <c r="J219" s="747">
        <v>-1.208525151014328E-2</v>
      </c>
      <c r="K219" s="763"/>
      <c r="L219" s="763"/>
      <c r="M219" s="763"/>
      <c r="N219" s="732"/>
      <c r="O219" s="764"/>
      <c r="P219" s="764"/>
      <c r="Q219" s="388"/>
      <c r="R219" s="388"/>
      <c r="S219" s="388"/>
      <c r="T219" s="689"/>
      <c r="U219" s="388"/>
      <c r="V219" s="388"/>
      <c r="W219" s="388"/>
      <c r="X219" s="388"/>
    </row>
    <row r="220" spans="1:24" x14ac:dyDescent="0.45">
      <c r="A220" s="388"/>
      <c r="B220" s="388"/>
      <c r="C220" s="388"/>
      <c r="D220" s="388"/>
      <c r="E220" s="388"/>
      <c r="F220" s="388"/>
      <c r="G220" s="388"/>
      <c r="H220" s="388"/>
      <c r="I220" s="746" t="s">
        <v>4414</v>
      </c>
      <c r="J220" s="747">
        <v>-1.208525151014328E-2</v>
      </c>
      <c r="K220" s="763"/>
      <c r="L220" s="763"/>
      <c r="M220" s="763"/>
      <c r="N220" s="732"/>
      <c r="O220" s="764"/>
      <c r="P220" s="764"/>
      <c r="Q220" s="388"/>
      <c r="R220" s="388"/>
      <c r="S220" s="388"/>
      <c r="T220" s="689"/>
      <c r="U220" s="388"/>
      <c r="V220" s="388"/>
      <c r="W220" s="388"/>
      <c r="X220" s="388"/>
    </row>
    <row r="221" spans="1:24" x14ac:dyDescent="0.45">
      <c r="A221" s="388"/>
      <c r="B221" s="388"/>
      <c r="C221" s="388"/>
      <c r="D221" s="388"/>
      <c r="E221" s="388"/>
      <c r="F221" s="388"/>
      <c r="G221" s="388"/>
      <c r="H221" s="388"/>
      <c r="I221" s="746" t="s">
        <v>4415</v>
      </c>
      <c r="J221" s="747">
        <v>-1.208525151014328E-2</v>
      </c>
      <c r="K221" s="763"/>
      <c r="L221" s="763"/>
      <c r="M221" s="763"/>
      <c r="N221" s="732"/>
      <c r="O221" s="764"/>
      <c r="P221" s="764"/>
      <c r="Q221" s="388"/>
      <c r="R221" s="388"/>
      <c r="S221" s="388"/>
      <c r="T221" s="689"/>
      <c r="U221" s="388"/>
      <c r="V221" s="388"/>
      <c r="W221" s="388"/>
      <c r="X221" s="388"/>
    </row>
    <row r="222" spans="1:24" x14ac:dyDescent="0.45">
      <c r="A222" s="388"/>
      <c r="B222" s="388"/>
      <c r="C222" s="388"/>
      <c r="D222" s="388"/>
      <c r="E222" s="388"/>
      <c r="F222" s="388"/>
      <c r="G222" s="388"/>
      <c r="H222" s="388"/>
      <c r="I222" s="746" t="s">
        <v>4416</v>
      </c>
      <c r="J222" s="747">
        <v>-1.208525151014328E-2</v>
      </c>
      <c r="K222" s="763"/>
      <c r="L222" s="763"/>
      <c r="M222" s="763"/>
      <c r="N222" s="732"/>
      <c r="O222" s="764"/>
      <c r="P222" s="764"/>
      <c r="Q222" s="388"/>
      <c r="R222" s="388"/>
      <c r="S222" s="388"/>
      <c r="T222" s="689"/>
      <c r="U222" s="388"/>
      <c r="V222" s="388"/>
      <c r="W222" s="388"/>
      <c r="X222" s="388"/>
    </row>
    <row r="223" spans="1:24" x14ac:dyDescent="0.45">
      <c r="A223" s="388"/>
      <c r="B223" s="388"/>
      <c r="C223" s="388"/>
      <c r="D223" s="388"/>
      <c r="E223" s="388"/>
      <c r="F223" s="388"/>
      <c r="G223" s="388"/>
      <c r="H223" s="388"/>
      <c r="I223" s="746" t="s">
        <v>851</v>
      </c>
      <c r="J223" s="747">
        <v>-1.208525151014328E-2</v>
      </c>
      <c r="K223" s="763"/>
      <c r="L223" s="763"/>
      <c r="M223" s="763"/>
      <c r="N223" s="732"/>
      <c r="O223" s="764"/>
      <c r="P223" s="764"/>
      <c r="Q223" s="388"/>
      <c r="R223" s="388"/>
      <c r="S223" s="388"/>
      <c r="T223" s="689"/>
      <c r="U223" s="388"/>
      <c r="V223" s="388"/>
      <c r="W223" s="388"/>
      <c r="X223" s="388"/>
    </row>
    <row r="224" spans="1:24" x14ac:dyDescent="0.45">
      <c r="A224" s="388"/>
      <c r="B224" s="388"/>
      <c r="C224" s="388"/>
      <c r="D224" s="388"/>
      <c r="E224" s="388"/>
      <c r="F224" s="388"/>
      <c r="G224" s="388"/>
      <c r="H224" s="388"/>
      <c r="I224" s="746" t="s">
        <v>852</v>
      </c>
      <c r="J224" s="747">
        <v>-1.208525151014328E-2</v>
      </c>
      <c r="K224" s="763"/>
      <c r="L224" s="763"/>
      <c r="M224" s="763"/>
      <c r="N224" s="732"/>
      <c r="O224" s="764"/>
      <c r="P224" s="764"/>
      <c r="Q224" s="388"/>
      <c r="R224" s="388"/>
      <c r="S224" s="388"/>
      <c r="T224" s="689"/>
      <c r="U224" s="388"/>
      <c r="V224" s="388"/>
      <c r="W224" s="388"/>
      <c r="X224" s="388"/>
    </row>
    <row r="225" spans="1:24" x14ac:dyDescent="0.45">
      <c r="A225" s="388"/>
      <c r="B225" s="388"/>
      <c r="C225" s="388"/>
      <c r="D225" s="388"/>
      <c r="E225" s="388"/>
      <c r="F225" s="388"/>
      <c r="G225" s="388"/>
      <c r="H225" s="388"/>
      <c r="I225" s="746" t="s">
        <v>853</v>
      </c>
      <c r="J225" s="747">
        <v>-1.208525151014328E-2</v>
      </c>
      <c r="K225" s="763"/>
      <c r="L225" s="763"/>
      <c r="M225" s="763"/>
      <c r="N225" s="732"/>
      <c r="O225" s="764"/>
      <c r="P225" s="764"/>
      <c r="Q225" s="388"/>
      <c r="R225" s="388"/>
      <c r="S225" s="388"/>
      <c r="T225" s="689"/>
      <c r="U225" s="388"/>
      <c r="V225" s="388"/>
      <c r="W225" s="388"/>
      <c r="X225" s="388"/>
    </row>
    <row r="226" spans="1:24" x14ac:dyDescent="0.45">
      <c r="A226" s="388"/>
      <c r="B226" s="388"/>
      <c r="C226" s="388"/>
      <c r="D226" s="388"/>
      <c r="E226" s="388"/>
      <c r="F226" s="388"/>
      <c r="G226" s="388"/>
      <c r="H226" s="388"/>
      <c r="I226" s="746" t="s">
        <v>854</v>
      </c>
      <c r="J226" s="747">
        <v>-1.208525151014328E-2</v>
      </c>
      <c r="K226" s="763"/>
      <c r="L226" s="763"/>
      <c r="M226" s="763"/>
      <c r="N226" s="732"/>
      <c r="O226" s="764"/>
      <c r="P226" s="764"/>
      <c r="Q226" s="388"/>
      <c r="R226" s="388"/>
      <c r="S226" s="388"/>
      <c r="T226" s="689"/>
      <c r="U226" s="388"/>
      <c r="V226" s="388"/>
      <c r="W226" s="388"/>
      <c r="X226" s="388"/>
    </row>
    <row r="227" spans="1:24" x14ac:dyDescent="0.45">
      <c r="A227" s="388"/>
      <c r="B227" s="388"/>
      <c r="C227" s="388"/>
      <c r="D227" s="388"/>
      <c r="E227" s="388"/>
      <c r="F227" s="388"/>
      <c r="G227" s="388"/>
      <c r="H227" s="388"/>
      <c r="I227" s="746" t="s">
        <v>855</v>
      </c>
      <c r="J227" s="747">
        <v>-1.208525151014328E-2</v>
      </c>
      <c r="K227" s="763"/>
      <c r="L227" s="763"/>
      <c r="M227" s="763"/>
      <c r="N227" s="732"/>
      <c r="O227" s="764"/>
      <c r="P227" s="764"/>
      <c r="Q227" s="388"/>
      <c r="R227" s="388"/>
      <c r="S227" s="388"/>
      <c r="T227" s="689"/>
      <c r="U227" s="388"/>
      <c r="V227" s="388"/>
      <c r="W227" s="388"/>
      <c r="X227" s="388"/>
    </row>
    <row r="228" spans="1:24" x14ac:dyDescent="0.45">
      <c r="A228" s="388"/>
      <c r="B228" s="388"/>
      <c r="C228" s="388"/>
      <c r="D228" s="388"/>
      <c r="E228" s="388"/>
      <c r="F228" s="388"/>
      <c r="G228" s="388"/>
      <c r="H228" s="388"/>
      <c r="I228" s="746" t="s">
        <v>856</v>
      </c>
      <c r="J228" s="747">
        <v>-1.208525151014328E-2</v>
      </c>
      <c r="K228" s="763"/>
      <c r="L228" s="763"/>
      <c r="M228" s="763"/>
      <c r="N228" s="732"/>
      <c r="O228" s="764"/>
      <c r="P228" s="764"/>
      <c r="Q228" s="388"/>
      <c r="R228" s="388"/>
      <c r="S228" s="388"/>
      <c r="T228" s="689"/>
      <c r="U228" s="388"/>
      <c r="V228" s="388"/>
      <c r="W228" s="388"/>
      <c r="X228" s="388"/>
    </row>
    <row r="229" spans="1:24" x14ac:dyDescent="0.45">
      <c r="A229" s="388"/>
      <c r="B229" s="388"/>
      <c r="C229" s="388"/>
      <c r="D229" s="388"/>
      <c r="E229" s="388"/>
      <c r="F229" s="388"/>
      <c r="G229" s="388"/>
      <c r="H229" s="388"/>
      <c r="I229" s="746" t="s">
        <v>857</v>
      </c>
      <c r="J229" s="747">
        <v>-1.208525151014328E-2</v>
      </c>
      <c r="K229" s="763"/>
      <c r="L229" s="763"/>
      <c r="M229" s="763"/>
      <c r="N229" s="732"/>
      <c r="O229" s="764"/>
      <c r="P229" s="764"/>
      <c r="Q229" s="388"/>
      <c r="R229" s="388"/>
      <c r="S229" s="388"/>
      <c r="T229" s="689"/>
      <c r="U229" s="388"/>
      <c r="V229" s="388"/>
      <c r="W229" s="388"/>
      <c r="X229" s="388"/>
    </row>
    <row r="230" spans="1:24" x14ac:dyDescent="0.45">
      <c r="A230" s="388"/>
      <c r="B230" s="388"/>
      <c r="C230" s="388"/>
      <c r="D230" s="388"/>
      <c r="E230" s="388"/>
      <c r="F230" s="388"/>
      <c r="G230" s="388"/>
      <c r="H230" s="388"/>
      <c r="I230" s="746" t="s">
        <v>858</v>
      </c>
      <c r="J230" s="747">
        <v>-1.208525151014328E-2</v>
      </c>
      <c r="K230" s="763"/>
      <c r="L230" s="763"/>
      <c r="M230" s="763"/>
      <c r="N230" s="732"/>
      <c r="O230" s="764"/>
      <c r="P230" s="764"/>
      <c r="Q230" s="388"/>
      <c r="R230" s="388"/>
      <c r="S230" s="388"/>
      <c r="T230" s="689"/>
      <c r="U230" s="388"/>
      <c r="V230" s="388"/>
      <c r="W230" s="388"/>
      <c r="X230" s="388"/>
    </row>
    <row r="231" spans="1:24" x14ac:dyDescent="0.45">
      <c r="A231" s="388"/>
      <c r="B231" s="388"/>
      <c r="C231" s="388"/>
      <c r="D231" s="388"/>
      <c r="E231" s="388"/>
      <c r="F231" s="388"/>
      <c r="G231" s="388"/>
      <c r="H231" s="388"/>
      <c r="I231" s="746" t="s">
        <v>859</v>
      </c>
      <c r="J231" s="747">
        <v>-1.208525151014328E-2</v>
      </c>
      <c r="K231" s="763"/>
      <c r="L231" s="763"/>
      <c r="M231" s="763"/>
      <c r="N231" s="732"/>
      <c r="O231" s="764"/>
      <c r="P231" s="764"/>
      <c r="Q231" s="388"/>
      <c r="R231" s="388"/>
      <c r="S231" s="388"/>
      <c r="T231" s="689"/>
      <c r="U231" s="388"/>
      <c r="V231" s="388"/>
      <c r="W231" s="388"/>
      <c r="X231" s="388"/>
    </row>
    <row r="232" spans="1:24" x14ac:dyDescent="0.45">
      <c r="A232" s="388"/>
      <c r="B232" s="388"/>
      <c r="C232" s="388"/>
      <c r="D232" s="388"/>
      <c r="E232" s="388"/>
      <c r="F232" s="388"/>
      <c r="G232" s="388"/>
      <c r="H232" s="388"/>
      <c r="I232" s="746" t="s">
        <v>860</v>
      </c>
      <c r="J232" s="747">
        <v>-1.208525151014328E-2</v>
      </c>
      <c r="K232" s="763"/>
      <c r="L232" s="763"/>
      <c r="M232" s="763"/>
      <c r="N232" s="732"/>
      <c r="O232" s="764"/>
      <c r="P232" s="764"/>
      <c r="Q232" s="388"/>
      <c r="R232" s="388"/>
      <c r="S232" s="388"/>
      <c r="T232" s="689"/>
      <c r="U232" s="388"/>
      <c r="V232" s="388"/>
      <c r="W232" s="388"/>
      <c r="X232" s="388"/>
    </row>
    <row r="233" spans="1:24" x14ac:dyDescent="0.45">
      <c r="A233" s="388"/>
      <c r="B233" s="388"/>
      <c r="C233" s="388"/>
      <c r="D233" s="388"/>
      <c r="E233" s="388"/>
      <c r="F233" s="388"/>
      <c r="G233" s="388"/>
      <c r="H233" s="388"/>
      <c r="I233" s="746" t="s">
        <v>861</v>
      </c>
      <c r="J233" s="747">
        <v>-1.208525151014328E-2</v>
      </c>
      <c r="K233" s="763"/>
      <c r="L233" s="763"/>
      <c r="M233" s="763"/>
      <c r="N233" s="732"/>
      <c r="O233" s="764"/>
      <c r="P233" s="764"/>
      <c r="Q233" s="388"/>
      <c r="R233" s="388"/>
      <c r="S233" s="388"/>
      <c r="T233" s="689"/>
      <c r="U233" s="388"/>
      <c r="V233" s="388"/>
      <c r="W233" s="388"/>
      <c r="X233" s="388"/>
    </row>
    <row r="234" spans="1:24" x14ac:dyDescent="0.45">
      <c r="A234" s="388"/>
      <c r="B234" s="388"/>
      <c r="C234" s="388"/>
      <c r="D234" s="388"/>
      <c r="E234" s="388"/>
      <c r="F234" s="388"/>
      <c r="G234" s="388"/>
      <c r="H234" s="388"/>
      <c r="I234" s="746" t="s">
        <v>862</v>
      </c>
      <c r="J234" s="747">
        <v>-1.208525151014328E-2</v>
      </c>
      <c r="K234" s="763"/>
      <c r="L234" s="763"/>
      <c r="M234" s="763"/>
      <c r="N234" s="732"/>
      <c r="O234" s="764"/>
      <c r="P234" s="764"/>
      <c r="Q234" s="388"/>
      <c r="R234" s="388"/>
      <c r="S234" s="388"/>
      <c r="T234" s="689"/>
      <c r="U234" s="388"/>
      <c r="V234" s="388"/>
      <c r="W234" s="388"/>
      <c r="X234" s="388"/>
    </row>
    <row r="235" spans="1:24" x14ac:dyDescent="0.45">
      <c r="A235" s="388"/>
      <c r="B235" s="388"/>
      <c r="C235" s="388"/>
      <c r="D235" s="388"/>
      <c r="E235" s="388"/>
      <c r="F235" s="388"/>
      <c r="G235" s="388"/>
      <c r="H235" s="388"/>
      <c r="I235" s="746" t="s">
        <v>864</v>
      </c>
      <c r="J235" s="747">
        <v>-1.208525151014328E-2</v>
      </c>
      <c r="K235" s="763"/>
      <c r="L235" s="763"/>
      <c r="M235" s="763"/>
      <c r="N235" s="732"/>
      <c r="O235" s="764"/>
      <c r="P235" s="764"/>
      <c r="Q235" s="388"/>
      <c r="R235" s="388"/>
      <c r="S235" s="388"/>
      <c r="T235" s="689"/>
      <c r="U235" s="388"/>
      <c r="V235" s="388"/>
      <c r="W235" s="388"/>
      <c r="X235" s="388"/>
    </row>
    <row r="236" spans="1:24" x14ac:dyDescent="0.45">
      <c r="A236" s="388"/>
      <c r="B236" s="388"/>
      <c r="C236" s="388"/>
      <c r="D236" s="388"/>
      <c r="E236" s="388"/>
      <c r="F236" s="388"/>
      <c r="G236" s="388"/>
      <c r="H236" s="388"/>
      <c r="I236" s="746" t="s">
        <v>865</v>
      </c>
      <c r="J236" s="747">
        <v>-1.208525151014328E-2</v>
      </c>
      <c r="K236" s="763"/>
      <c r="L236" s="763"/>
      <c r="M236" s="763"/>
      <c r="N236" s="732"/>
      <c r="O236" s="764"/>
      <c r="P236" s="764"/>
      <c r="Q236" s="388"/>
      <c r="R236" s="388"/>
      <c r="S236" s="388"/>
      <c r="T236" s="689"/>
      <c r="U236" s="388"/>
      <c r="V236" s="388"/>
      <c r="W236" s="388"/>
      <c r="X236" s="388"/>
    </row>
    <row r="237" spans="1:24" x14ac:dyDescent="0.45">
      <c r="A237" s="388"/>
      <c r="B237" s="388"/>
      <c r="C237" s="388"/>
      <c r="D237" s="388"/>
      <c r="E237" s="388"/>
      <c r="F237" s="388"/>
      <c r="G237" s="388"/>
      <c r="H237" s="388"/>
      <c r="I237" s="746" t="s">
        <v>866</v>
      </c>
      <c r="J237" s="747">
        <v>-1.208525151014328E-2</v>
      </c>
      <c r="K237" s="763"/>
      <c r="L237" s="763"/>
      <c r="M237" s="763"/>
      <c r="N237" s="732"/>
      <c r="O237" s="764"/>
      <c r="P237" s="764"/>
      <c r="Q237" s="388"/>
      <c r="R237" s="388"/>
      <c r="S237" s="388"/>
      <c r="T237" s="689"/>
      <c r="U237" s="388"/>
      <c r="V237" s="388"/>
      <c r="W237" s="388"/>
      <c r="X237" s="388"/>
    </row>
    <row r="238" spans="1:24" x14ac:dyDescent="0.45">
      <c r="A238" s="388"/>
      <c r="B238" s="388"/>
      <c r="C238" s="388"/>
      <c r="D238" s="388"/>
      <c r="E238" s="388"/>
      <c r="F238" s="388"/>
      <c r="G238" s="388"/>
      <c r="H238" s="388"/>
      <c r="I238" s="746" t="s">
        <v>867</v>
      </c>
      <c r="J238" s="747">
        <v>-1.208525151014328E-2</v>
      </c>
      <c r="K238" s="763"/>
      <c r="L238" s="763"/>
      <c r="M238" s="763"/>
      <c r="N238" s="732"/>
      <c r="O238" s="764"/>
      <c r="P238" s="764"/>
      <c r="Q238" s="388"/>
      <c r="R238" s="388"/>
      <c r="S238" s="388"/>
      <c r="T238" s="689"/>
      <c r="U238" s="388"/>
      <c r="V238" s="388"/>
      <c r="W238" s="388"/>
      <c r="X238" s="388"/>
    </row>
    <row r="239" spans="1:24" x14ac:dyDescent="0.45">
      <c r="A239" s="388"/>
      <c r="B239" s="388"/>
      <c r="C239" s="388"/>
      <c r="D239" s="388"/>
      <c r="E239" s="388"/>
      <c r="F239" s="388"/>
      <c r="G239" s="388"/>
      <c r="H239" s="388"/>
      <c r="I239" s="746" t="s">
        <v>868</v>
      </c>
      <c r="J239" s="747">
        <v>-1.208525151014328E-2</v>
      </c>
      <c r="K239" s="763"/>
      <c r="L239" s="763"/>
      <c r="M239" s="763"/>
      <c r="N239" s="732"/>
      <c r="O239" s="764"/>
      <c r="P239" s="764"/>
      <c r="Q239" s="388"/>
      <c r="R239" s="388"/>
      <c r="S239" s="388"/>
      <c r="T239" s="689"/>
      <c r="U239" s="388"/>
      <c r="V239" s="388"/>
      <c r="W239" s="388"/>
      <c r="X239" s="388"/>
    </row>
    <row r="240" spans="1:24" x14ac:dyDescent="0.45">
      <c r="A240" s="388"/>
      <c r="B240" s="388"/>
      <c r="C240" s="388"/>
      <c r="D240" s="388"/>
      <c r="E240" s="388"/>
      <c r="F240" s="388"/>
      <c r="G240" s="388"/>
      <c r="H240" s="388"/>
      <c r="I240" s="746" t="s">
        <v>869</v>
      </c>
      <c r="J240" s="747">
        <v>-1.208525151014328E-2</v>
      </c>
      <c r="K240" s="763"/>
      <c r="L240" s="763"/>
      <c r="M240" s="763"/>
      <c r="N240" s="732"/>
      <c r="O240" s="764"/>
      <c r="P240" s="764"/>
      <c r="Q240" s="388"/>
      <c r="R240" s="388"/>
      <c r="S240" s="388"/>
      <c r="T240" s="689"/>
      <c r="U240" s="388"/>
      <c r="V240" s="388"/>
      <c r="W240" s="388"/>
      <c r="X240" s="388"/>
    </row>
    <row r="241" spans="1:24" x14ac:dyDescent="0.45">
      <c r="A241" s="388"/>
      <c r="B241" s="388"/>
      <c r="C241" s="388"/>
      <c r="D241" s="388"/>
      <c r="E241" s="388"/>
      <c r="F241" s="388"/>
      <c r="G241" s="388"/>
      <c r="H241" s="388"/>
      <c r="I241" s="746" t="s">
        <v>870</v>
      </c>
      <c r="J241" s="747">
        <v>-1.208525151014328E-2</v>
      </c>
      <c r="K241" s="763"/>
      <c r="L241" s="763"/>
      <c r="M241" s="763"/>
      <c r="N241" s="732"/>
      <c r="O241" s="764"/>
      <c r="P241" s="764"/>
      <c r="Q241" s="388"/>
      <c r="R241" s="388"/>
      <c r="S241" s="388"/>
      <c r="T241" s="689"/>
      <c r="U241" s="388"/>
      <c r="V241" s="388"/>
      <c r="W241" s="388"/>
      <c r="X241" s="388"/>
    </row>
    <row r="242" spans="1:24" x14ac:dyDescent="0.45">
      <c r="A242" s="388"/>
      <c r="B242" s="388"/>
      <c r="C242" s="388"/>
      <c r="D242" s="388"/>
      <c r="E242" s="388"/>
      <c r="F242" s="388"/>
      <c r="G242" s="388"/>
      <c r="H242" s="388"/>
      <c r="I242" s="746" t="s">
        <v>871</v>
      </c>
      <c r="J242" s="747">
        <v>-1.208525151014328E-2</v>
      </c>
      <c r="K242" s="763"/>
      <c r="L242" s="763"/>
      <c r="M242" s="763"/>
      <c r="N242" s="732"/>
      <c r="O242" s="764"/>
      <c r="P242" s="764"/>
      <c r="Q242" s="388"/>
      <c r="R242" s="388"/>
      <c r="S242" s="388"/>
      <c r="T242" s="689"/>
      <c r="U242" s="388"/>
      <c r="V242" s="388"/>
      <c r="W242" s="388"/>
      <c r="X242" s="388"/>
    </row>
    <row r="243" spans="1:24" x14ac:dyDescent="0.45">
      <c r="A243" s="388"/>
      <c r="B243" s="388"/>
      <c r="C243" s="388"/>
      <c r="D243" s="388"/>
      <c r="E243" s="388"/>
      <c r="F243" s="388"/>
      <c r="G243" s="388"/>
      <c r="H243" s="388"/>
      <c r="I243" s="746" t="s">
        <v>872</v>
      </c>
      <c r="J243" s="747">
        <v>-1.208525151014328E-2</v>
      </c>
      <c r="K243" s="763"/>
      <c r="L243" s="763"/>
      <c r="M243" s="763"/>
      <c r="N243" s="732"/>
      <c r="O243" s="764"/>
      <c r="P243" s="764"/>
      <c r="Q243" s="388"/>
      <c r="R243" s="388"/>
      <c r="S243" s="388"/>
      <c r="T243" s="689"/>
      <c r="U243" s="388"/>
      <c r="V243" s="388"/>
      <c r="W243" s="388"/>
      <c r="X243" s="388"/>
    </row>
    <row r="244" spans="1:24" x14ac:dyDescent="0.45">
      <c r="A244" s="388"/>
      <c r="B244" s="388"/>
      <c r="C244" s="388"/>
      <c r="D244" s="388"/>
      <c r="E244" s="388"/>
      <c r="F244" s="388"/>
      <c r="G244" s="388"/>
      <c r="H244" s="388"/>
      <c r="I244" s="746" t="s">
        <v>873</v>
      </c>
      <c r="J244" s="747">
        <v>-1.208525151014328E-2</v>
      </c>
      <c r="K244" s="763"/>
      <c r="L244" s="763"/>
      <c r="M244" s="763"/>
      <c r="N244" s="732"/>
      <c r="O244" s="764"/>
      <c r="P244" s="764"/>
      <c r="Q244" s="388"/>
      <c r="R244" s="388"/>
      <c r="S244" s="388"/>
      <c r="T244" s="689"/>
      <c r="U244" s="388"/>
      <c r="V244" s="388"/>
      <c r="W244" s="388"/>
      <c r="X244" s="388"/>
    </row>
    <row r="245" spans="1:24" x14ac:dyDescent="0.45">
      <c r="A245" s="388"/>
      <c r="B245" s="388"/>
      <c r="C245" s="388"/>
      <c r="D245" s="388"/>
      <c r="E245" s="388"/>
      <c r="F245" s="388"/>
      <c r="G245" s="388"/>
      <c r="H245" s="388"/>
      <c r="I245" s="746" t="s">
        <v>874</v>
      </c>
      <c r="J245" s="747">
        <v>-1.208525151014328E-2</v>
      </c>
      <c r="K245" s="763"/>
      <c r="L245" s="763"/>
      <c r="M245" s="763"/>
      <c r="N245" s="732"/>
      <c r="O245" s="764"/>
      <c r="P245" s="764"/>
      <c r="Q245" s="388"/>
      <c r="R245" s="388"/>
      <c r="S245" s="388"/>
      <c r="T245" s="689"/>
      <c r="U245" s="388"/>
      <c r="V245" s="388"/>
      <c r="W245" s="388"/>
      <c r="X245" s="388"/>
    </row>
    <row r="246" spans="1:24" x14ac:dyDescent="0.45">
      <c r="A246" s="388"/>
      <c r="B246" s="388"/>
      <c r="C246" s="388"/>
      <c r="D246" s="388"/>
      <c r="E246" s="388"/>
      <c r="F246" s="388"/>
      <c r="G246" s="388"/>
      <c r="H246" s="388"/>
      <c r="I246" s="746" t="s">
        <v>875</v>
      </c>
      <c r="J246" s="747">
        <v>-1.208525151014328E-2</v>
      </c>
      <c r="K246" s="763"/>
      <c r="L246" s="763"/>
      <c r="M246" s="763"/>
      <c r="N246" s="732"/>
      <c r="O246" s="764"/>
      <c r="P246" s="764"/>
      <c r="Q246" s="388"/>
      <c r="R246" s="388"/>
      <c r="S246" s="388"/>
      <c r="T246" s="689"/>
      <c r="U246" s="388"/>
      <c r="V246" s="388"/>
      <c r="W246" s="388"/>
      <c r="X246" s="388"/>
    </row>
    <row r="247" spans="1:24" x14ac:dyDescent="0.45">
      <c r="A247" s="388"/>
      <c r="B247" s="388"/>
      <c r="C247" s="388"/>
      <c r="D247" s="388"/>
      <c r="E247" s="388"/>
      <c r="F247" s="388"/>
      <c r="G247" s="388"/>
      <c r="H247" s="388"/>
      <c r="I247" s="746" t="s">
        <v>876</v>
      </c>
      <c r="J247" s="747">
        <v>-1.208525151014328E-2</v>
      </c>
      <c r="K247" s="763"/>
      <c r="L247" s="763"/>
      <c r="M247" s="763"/>
      <c r="N247" s="732"/>
      <c r="O247" s="764"/>
      <c r="P247" s="764"/>
      <c r="Q247" s="388"/>
      <c r="R247" s="388"/>
      <c r="S247" s="388"/>
      <c r="T247" s="689"/>
      <c r="U247" s="388"/>
      <c r="V247" s="388"/>
      <c r="W247" s="388"/>
      <c r="X247" s="388"/>
    </row>
    <row r="248" spans="1:24" x14ac:dyDescent="0.45">
      <c r="A248" s="388"/>
      <c r="B248" s="388"/>
      <c r="C248" s="388"/>
      <c r="D248" s="388"/>
      <c r="E248" s="388"/>
      <c r="F248" s="388"/>
      <c r="G248" s="388"/>
      <c r="H248" s="388"/>
      <c r="I248" s="746" t="s">
        <v>877</v>
      </c>
      <c r="J248" s="747">
        <v>-1.208525151014328E-2</v>
      </c>
      <c r="K248" s="763"/>
      <c r="L248" s="763"/>
      <c r="M248" s="763"/>
      <c r="N248" s="732"/>
      <c r="O248" s="764"/>
      <c r="P248" s="764"/>
      <c r="Q248" s="388"/>
      <c r="R248" s="388"/>
      <c r="S248" s="388"/>
      <c r="T248" s="689"/>
      <c r="U248" s="388"/>
      <c r="V248" s="388"/>
      <c r="W248" s="388"/>
      <c r="X248" s="388"/>
    </row>
    <row r="249" spans="1:24" x14ac:dyDescent="0.45">
      <c r="A249" s="388"/>
      <c r="B249" s="388"/>
      <c r="C249" s="388"/>
      <c r="D249" s="388"/>
      <c r="E249" s="388"/>
      <c r="F249" s="388"/>
      <c r="G249" s="388"/>
      <c r="H249" s="388"/>
      <c r="I249" s="746" t="s">
        <v>878</v>
      </c>
      <c r="J249" s="747">
        <v>-1.208525151014328E-2</v>
      </c>
      <c r="K249" s="763"/>
      <c r="L249" s="763"/>
      <c r="M249" s="763"/>
      <c r="N249" s="732"/>
      <c r="O249" s="764"/>
      <c r="P249" s="764"/>
      <c r="Q249" s="388"/>
      <c r="R249" s="388"/>
      <c r="S249" s="388"/>
      <c r="T249" s="689"/>
      <c r="U249" s="388"/>
      <c r="V249" s="388"/>
      <c r="W249" s="388"/>
      <c r="X249" s="388"/>
    </row>
    <row r="250" spans="1:24" x14ac:dyDescent="0.45">
      <c r="A250" s="388"/>
      <c r="B250" s="388"/>
      <c r="C250" s="388"/>
      <c r="D250" s="388"/>
      <c r="E250" s="388"/>
      <c r="F250" s="388"/>
      <c r="G250" s="388"/>
      <c r="H250" s="388"/>
      <c r="I250" s="746" t="s">
        <v>879</v>
      </c>
      <c r="J250" s="747">
        <v>-1.208525151014328E-2</v>
      </c>
      <c r="K250" s="763"/>
      <c r="L250" s="763"/>
      <c r="M250" s="763"/>
      <c r="N250" s="732"/>
      <c r="O250" s="764"/>
      <c r="P250" s="764"/>
      <c r="Q250" s="388"/>
      <c r="R250" s="388"/>
      <c r="S250" s="388"/>
      <c r="T250" s="689"/>
      <c r="U250" s="388"/>
      <c r="V250" s="388"/>
      <c r="W250" s="388"/>
      <c r="X250" s="388"/>
    </row>
    <row r="251" spans="1:24" x14ac:dyDescent="0.45">
      <c r="A251" s="388"/>
      <c r="B251" s="388"/>
      <c r="C251" s="388"/>
      <c r="D251" s="388"/>
      <c r="E251" s="388"/>
      <c r="F251" s="388"/>
      <c r="G251" s="388"/>
      <c r="H251" s="388"/>
      <c r="I251" s="746" t="s">
        <v>880</v>
      </c>
      <c r="J251" s="747">
        <v>-1.208525151014328E-2</v>
      </c>
      <c r="K251" s="763"/>
      <c r="L251" s="763"/>
      <c r="M251" s="763"/>
      <c r="N251" s="732"/>
      <c r="O251" s="764"/>
      <c r="P251" s="764"/>
      <c r="Q251" s="388"/>
      <c r="R251" s="388"/>
      <c r="S251" s="388"/>
      <c r="T251" s="689"/>
      <c r="U251" s="388"/>
      <c r="V251" s="388"/>
      <c r="W251" s="388"/>
      <c r="X251" s="388"/>
    </row>
    <row r="252" spans="1:24" x14ac:dyDescent="0.45">
      <c r="A252" s="388"/>
      <c r="B252" s="388"/>
      <c r="C252" s="388"/>
      <c r="D252" s="388"/>
      <c r="E252" s="388"/>
      <c r="F252" s="388"/>
      <c r="G252" s="388"/>
      <c r="H252" s="388"/>
      <c r="I252" s="746" t="s">
        <v>881</v>
      </c>
      <c r="J252" s="747">
        <v>-1.208525151014328E-2</v>
      </c>
      <c r="K252" s="763"/>
      <c r="L252" s="763"/>
      <c r="M252" s="763"/>
      <c r="N252" s="732"/>
      <c r="O252" s="764"/>
      <c r="P252" s="764"/>
      <c r="Q252" s="388"/>
      <c r="R252" s="388"/>
      <c r="S252" s="388"/>
      <c r="T252" s="689"/>
      <c r="U252" s="388"/>
      <c r="V252" s="388"/>
      <c r="W252" s="388"/>
      <c r="X252" s="388"/>
    </row>
    <row r="253" spans="1:24" x14ac:dyDescent="0.45">
      <c r="A253" s="388"/>
      <c r="B253" s="388"/>
      <c r="C253" s="388"/>
      <c r="D253" s="388"/>
      <c r="E253" s="388"/>
      <c r="F253" s="388"/>
      <c r="G253" s="388"/>
      <c r="H253" s="388"/>
      <c r="I253" s="746" t="s">
        <v>882</v>
      </c>
      <c r="J253" s="747">
        <v>-1.208525151014328E-2</v>
      </c>
      <c r="K253" s="763"/>
      <c r="L253" s="763"/>
      <c r="M253" s="763"/>
      <c r="N253" s="732"/>
      <c r="O253" s="764"/>
      <c r="P253" s="764"/>
      <c r="Q253" s="388"/>
      <c r="R253" s="388"/>
      <c r="S253" s="388"/>
      <c r="T253" s="689"/>
      <c r="U253" s="388"/>
      <c r="V253" s="388"/>
      <c r="W253" s="388"/>
      <c r="X253" s="388"/>
    </row>
    <row r="254" spans="1:24" x14ac:dyDescent="0.45">
      <c r="A254" s="388"/>
      <c r="B254" s="388"/>
      <c r="C254" s="388"/>
      <c r="D254" s="388"/>
      <c r="E254" s="388"/>
      <c r="F254" s="388"/>
      <c r="G254" s="388"/>
      <c r="H254" s="388"/>
      <c r="I254" s="746" t="s">
        <v>883</v>
      </c>
      <c r="J254" s="747">
        <v>-1.208525151014328E-2</v>
      </c>
      <c r="K254" s="763"/>
      <c r="L254" s="763"/>
      <c r="M254" s="763"/>
      <c r="N254" s="732"/>
      <c r="O254" s="764"/>
      <c r="P254" s="764"/>
      <c r="Q254" s="388"/>
      <c r="R254" s="388"/>
      <c r="S254" s="388"/>
      <c r="T254" s="689"/>
      <c r="U254" s="388"/>
      <c r="V254" s="388"/>
      <c r="W254" s="388"/>
      <c r="X254" s="388"/>
    </row>
    <row r="255" spans="1:24" x14ac:dyDescent="0.45">
      <c r="A255" s="388"/>
      <c r="B255" s="388"/>
      <c r="C255" s="388"/>
      <c r="D255" s="388"/>
      <c r="E255" s="388"/>
      <c r="F255" s="388"/>
      <c r="G255" s="388"/>
      <c r="H255" s="388"/>
      <c r="I255" s="746" t="s">
        <v>884</v>
      </c>
      <c r="J255" s="747">
        <v>-1.208525151014328E-2</v>
      </c>
      <c r="K255" s="763"/>
      <c r="L255" s="763"/>
      <c r="M255" s="763"/>
      <c r="N255" s="732"/>
      <c r="O255" s="764"/>
      <c r="P255" s="764"/>
      <c r="Q255" s="388"/>
      <c r="R255" s="388"/>
      <c r="S255" s="388"/>
      <c r="T255" s="689"/>
      <c r="U255" s="388"/>
      <c r="V255" s="388"/>
      <c r="W255" s="388"/>
      <c r="X255" s="388"/>
    </row>
    <row r="256" spans="1:24" x14ac:dyDescent="0.45">
      <c r="A256" s="388"/>
      <c r="B256" s="388"/>
      <c r="C256" s="388"/>
      <c r="D256" s="388"/>
      <c r="E256" s="388"/>
      <c r="F256" s="388"/>
      <c r="G256" s="388"/>
      <c r="H256" s="388"/>
      <c r="I256" s="746" t="s">
        <v>885</v>
      </c>
      <c r="J256" s="747">
        <v>-1.208525151014328E-2</v>
      </c>
      <c r="K256" s="763"/>
      <c r="L256" s="763"/>
      <c r="M256" s="763"/>
      <c r="N256" s="732"/>
      <c r="O256" s="764"/>
      <c r="P256" s="764"/>
      <c r="Q256" s="388"/>
      <c r="R256" s="388"/>
      <c r="S256" s="388"/>
      <c r="T256" s="689"/>
      <c r="U256" s="388"/>
      <c r="V256" s="388"/>
      <c r="W256" s="388"/>
      <c r="X256" s="388"/>
    </row>
    <row r="257" spans="1:24" x14ac:dyDescent="0.45">
      <c r="A257" s="388"/>
      <c r="B257" s="388"/>
      <c r="C257" s="388"/>
      <c r="D257" s="388"/>
      <c r="E257" s="388"/>
      <c r="F257" s="388"/>
      <c r="G257" s="388"/>
      <c r="H257" s="388"/>
      <c r="I257" s="746" t="s">
        <v>886</v>
      </c>
      <c r="J257" s="747">
        <v>-1.208525151014328E-2</v>
      </c>
      <c r="K257" s="763"/>
      <c r="L257" s="763"/>
      <c r="M257" s="763"/>
      <c r="N257" s="732"/>
      <c r="O257" s="764"/>
      <c r="P257" s="764"/>
      <c r="Q257" s="388"/>
      <c r="R257" s="388"/>
      <c r="S257" s="388"/>
      <c r="T257" s="689"/>
      <c r="U257" s="388"/>
      <c r="V257" s="388"/>
      <c r="W257" s="388"/>
      <c r="X257" s="388"/>
    </row>
    <row r="258" spans="1:24" x14ac:dyDescent="0.45">
      <c r="A258" s="388"/>
      <c r="B258" s="388"/>
      <c r="C258" s="388"/>
      <c r="D258" s="388"/>
      <c r="E258" s="388"/>
      <c r="F258" s="388"/>
      <c r="G258" s="388"/>
      <c r="H258" s="388"/>
      <c r="I258" s="746" t="s">
        <v>888</v>
      </c>
      <c r="J258" s="747">
        <v>-1.208525151014328E-2</v>
      </c>
      <c r="K258" s="763"/>
      <c r="L258" s="763"/>
      <c r="M258" s="763"/>
      <c r="N258" s="732"/>
      <c r="O258" s="764"/>
      <c r="P258" s="764"/>
      <c r="Q258" s="388"/>
      <c r="R258" s="388"/>
      <c r="S258" s="388"/>
      <c r="T258" s="689"/>
      <c r="U258" s="388"/>
      <c r="V258" s="388"/>
      <c r="W258" s="388"/>
      <c r="X258" s="388"/>
    </row>
    <row r="259" spans="1:24" x14ac:dyDescent="0.45">
      <c r="A259" s="388"/>
      <c r="B259" s="388"/>
      <c r="C259" s="388"/>
      <c r="D259" s="388"/>
      <c r="E259" s="388"/>
      <c r="F259" s="388"/>
      <c r="G259" s="388"/>
      <c r="H259" s="388"/>
      <c r="I259" s="746" t="s">
        <v>889</v>
      </c>
      <c r="J259" s="747">
        <v>-1.208525151014328E-2</v>
      </c>
      <c r="K259" s="763"/>
      <c r="L259" s="763"/>
      <c r="M259" s="763"/>
      <c r="N259" s="732"/>
      <c r="O259" s="764"/>
      <c r="P259" s="764"/>
      <c r="Q259" s="388"/>
      <c r="R259" s="388"/>
      <c r="S259" s="388"/>
      <c r="T259" s="689"/>
      <c r="U259" s="388"/>
      <c r="V259" s="388"/>
      <c r="W259" s="388"/>
      <c r="X259" s="388"/>
    </row>
    <row r="260" spans="1:24" x14ac:dyDescent="0.45">
      <c r="A260" s="388"/>
      <c r="B260" s="388"/>
      <c r="C260" s="388"/>
      <c r="D260" s="388"/>
      <c r="E260" s="388"/>
      <c r="F260" s="388"/>
      <c r="G260" s="388"/>
      <c r="H260" s="388"/>
      <c r="I260" s="746" t="s">
        <v>890</v>
      </c>
      <c r="J260" s="747">
        <v>-1.208525151014328E-2</v>
      </c>
      <c r="K260" s="763"/>
      <c r="L260" s="763"/>
      <c r="M260" s="763"/>
      <c r="N260" s="732"/>
      <c r="O260" s="764"/>
      <c r="P260" s="764"/>
      <c r="Q260" s="388"/>
      <c r="R260" s="388"/>
      <c r="S260" s="388"/>
      <c r="T260" s="689"/>
      <c r="U260" s="388"/>
      <c r="V260" s="388"/>
      <c r="W260" s="388"/>
      <c r="X260" s="388"/>
    </row>
    <row r="261" spans="1:24" x14ac:dyDescent="0.45">
      <c r="A261" s="388"/>
      <c r="B261" s="388"/>
      <c r="C261" s="388"/>
      <c r="D261" s="388"/>
      <c r="E261" s="388"/>
      <c r="F261" s="388"/>
      <c r="G261" s="388"/>
      <c r="H261" s="388"/>
      <c r="I261" s="746" t="s">
        <v>891</v>
      </c>
      <c r="J261" s="747">
        <v>-1.208525151014328E-2</v>
      </c>
      <c r="K261" s="763"/>
      <c r="L261" s="763"/>
      <c r="M261" s="763"/>
      <c r="N261" s="732"/>
      <c r="O261" s="764"/>
      <c r="P261" s="764"/>
      <c r="Q261" s="388"/>
      <c r="R261" s="388"/>
      <c r="S261" s="388"/>
      <c r="T261" s="689"/>
      <c r="U261" s="388"/>
      <c r="V261" s="388"/>
      <c r="W261" s="388"/>
      <c r="X261" s="388"/>
    </row>
    <row r="262" spans="1:24" x14ac:dyDescent="0.45">
      <c r="A262" s="388"/>
      <c r="B262" s="388"/>
      <c r="C262" s="388"/>
      <c r="D262" s="388"/>
      <c r="E262" s="388"/>
      <c r="F262" s="388"/>
      <c r="G262" s="388"/>
      <c r="H262" s="388"/>
      <c r="I262" s="746" t="s">
        <v>892</v>
      </c>
      <c r="J262" s="747">
        <v>-1.208525151014328E-2</v>
      </c>
      <c r="K262" s="763"/>
      <c r="L262" s="763"/>
      <c r="M262" s="763"/>
      <c r="N262" s="732"/>
      <c r="O262" s="764"/>
      <c r="P262" s="764"/>
      <c r="Q262" s="388"/>
      <c r="R262" s="388"/>
      <c r="S262" s="388"/>
      <c r="T262" s="689"/>
      <c r="U262" s="388"/>
      <c r="V262" s="388"/>
      <c r="W262" s="388"/>
      <c r="X262" s="388"/>
    </row>
    <row r="263" spans="1:24" x14ac:dyDescent="0.45">
      <c r="A263" s="388"/>
      <c r="B263" s="388"/>
      <c r="C263" s="388"/>
      <c r="D263" s="388"/>
      <c r="E263" s="388"/>
      <c r="F263" s="388"/>
      <c r="G263" s="388"/>
      <c r="H263" s="388"/>
      <c r="I263" s="746" t="s">
        <v>893</v>
      </c>
      <c r="J263" s="747">
        <v>-1.208525151014328E-2</v>
      </c>
      <c r="K263" s="763"/>
      <c r="L263" s="763"/>
      <c r="M263" s="763"/>
      <c r="N263" s="732"/>
      <c r="O263" s="764"/>
      <c r="P263" s="764"/>
      <c r="Q263" s="388"/>
      <c r="R263" s="388"/>
      <c r="S263" s="388"/>
      <c r="T263" s="689"/>
      <c r="U263" s="388"/>
      <c r="V263" s="388"/>
      <c r="W263" s="388"/>
      <c r="X263" s="388"/>
    </row>
    <row r="264" spans="1:24" x14ac:dyDescent="0.45">
      <c r="A264" s="388"/>
      <c r="B264" s="388"/>
      <c r="C264" s="388"/>
      <c r="D264" s="388"/>
      <c r="E264" s="388"/>
      <c r="F264" s="388"/>
      <c r="G264" s="388"/>
      <c r="H264" s="388"/>
      <c r="I264" s="746" t="s">
        <v>894</v>
      </c>
      <c r="J264" s="747">
        <v>-1.208525151014328E-2</v>
      </c>
      <c r="K264" s="763"/>
      <c r="L264" s="763"/>
      <c r="M264" s="763"/>
      <c r="N264" s="732"/>
      <c r="O264" s="764"/>
      <c r="P264" s="764"/>
      <c r="Q264" s="388"/>
      <c r="R264" s="388"/>
      <c r="S264" s="388"/>
      <c r="T264" s="689"/>
      <c r="U264" s="388"/>
      <c r="V264" s="388"/>
      <c r="W264" s="388"/>
      <c r="X264" s="388"/>
    </row>
    <row r="265" spans="1:24" x14ac:dyDescent="0.45">
      <c r="A265" s="388"/>
      <c r="B265" s="388"/>
      <c r="C265" s="388"/>
      <c r="D265" s="388"/>
      <c r="E265" s="388"/>
      <c r="F265" s="388"/>
      <c r="G265" s="388"/>
      <c r="H265" s="388"/>
      <c r="I265" s="746" t="s">
        <v>895</v>
      </c>
      <c r="J265" s="747">
        <v>-1.208525151014328E-2</v>
      </c>
      <c r="K265" s="763"/>
      <c r="L265" s="763"/>
      <c r="M265" s="763"/>
      <c r="N265" s="732"/>
      <c r="O265" s="764"/>
      <c r="P265" s="764"/>
      <c r="Q265" s="388"/>
      <c r="R265" s="388"/>
      <c r="S265" s="388"/>
      <c r="T265" s="689"/>
      <c r="U265" s="388"/>
      <c r="V265" s="388"/>
      <c r="W265" s="388"/>
      <c r="X265" s="388"/>
    </row>
    <row r="266" spans="1:24" x14ac:dyDescent="0.45">
      <c r="A266" s="388"/>
      <c r="B266" s="388"/>
      <c r="C266" s="388"/>
      <c r="D266" s="388"/>
      <c r="E266" s="388"/>
      <c r="F266" s="388"/>
      <c r="G266" s="388"/>
      <c r="H266" s="388"/>
      <c r="I266" s="746" t="s">
        <v>896</v>
      </c>
      <c r="J266" s="747">
        <v>-1.208525151014328E-2</v>
      </c>
      <c r="K266" s="763"/>
      <c r="L266" s="763"/>
      <c r="M266" s="763"/>
      <c r="N266" s="732"/>
      <c r="O266" s="764"/>
      <c r="P266" s="764"/>
      <c r="Q266" s="388"/>
      <c r="R266" s="388"/>
      <c r="S266" s="388"/>
      <c r="T266" s="689"/>
      <c r="U266" s="388"/>
      <c r="V266" s="388"/>
      <c r="W266" s="388"/>
      <c r="X266" s="388"/>
    </row>
    <row r="267" spans="1:24" x14ac:dyDescent="0.45">
      <c r="A267" s="388"/>
      <c r="B267" s="388"/>
      <c r="C267" s="388"/>
      <c r="D267" s="388"/>
      <c r="E267" s="388"/>
      <c r="F267" s="388"/>
      <c r="G267" s="388"/>
      <c r="H267" s="388"/>
      <c r="I267" s="746" t="s">
        <v>897</v>
      </c>
      <c r="J267" s="747">
        <v>-1.208525151014328E-2</v>
      </c>
      <c r="K267" s="763"/>
      <c r="L267" s="763"/>
      <c r="M267" s="763"/>
      <c r="N267" s="732"/>
      <c r="O267" s="764"/>
      <c r="P267" s="764"/>
      <c r="Q267" s="388"/>
      <c r="R267" s="388"/>
      <c r="S267" s="388"/>
      <c r="T267" s="689"/>
      <c r="U267" s="388"/>
      <c r="V267" s="388"/>
      <c r="W267" s="388"/>
      <c r="X267" s="388"/>
    </row>
    <row r="268" spans="1:24" x14ac:dyDescent="0.45">
      <c r="A268" s="388"/>
      <c r="B268" s="388"/>
      <c r="C268" s="388"/>
      <c r="D268" s="388"/>
      <c r="E268" s="388"/>
      <c r="F268" s="388"/>
      <c r="G268" s="388"/>
      <c r="H268" s="388"/>
      <c r="I268" s="746" t="s">
        <v>898</v>
      </c>
      <c r="J268" s="747">
        <v>-1.208525151014328E-2</v>
      </c>
      <c r="K268" s="763"/>
      <c r="L268" s="763"/>
      <c r="M268" s="763"/>
      <c r="N268" s="732"/>
      <c r="O268" s="764"/>
      <c r="P268" s="764"/>
      <c r="Q268" s="388"/>
      <c r="R268" s="388"/>
      <c r="S268" s="388"/>
      <c r="T268" s="689"/>
      <c r="U268" s="388"/>
      <c r="V268" s="388"/>
      <c r="W268" s="388"/>
      <c r="X268" s="388"/>
    </row>
    <row r="269" spans="1:24" x14ac:dyDescent="0.45">
      <c r="A269" s="388"/>
      <c r="B269" s="388"/>
      <c r="C269" s="388"/>
      <c r="D269" s="388"/>
      <c r="E269" s="388"/>
      <c r="F269" s="388"/>
      <c r="G269" s="388"/>
      <c r="H269" s="388"/>
      <c r="I269" s="746" t="s">
        <v>899</v>
      </c>
      <c r="J269" s="747">
        <v>-1.208525151014328E-2</v>
      </c>
      <c r="K269" s="763"/>
      <c r="L269" s="763"/>
      <c r="M269" s="763"/>
      <c r="N269" s="732"/>
      <c r="O269" s="764"/>
      <c r="P269" s="764"/>
      <c r="Q269" s="388"/>
      <c r="R269" s="388"/>
      <c r="S269" s="388"/>
      <c r="T269" s="689"/>
      <c r="U269" s="388"/>
      <c r="V269" s="388"/>
      <c r="W269" s="388"/>
      <c r="X269" s="388"/>
    </row>
    <row r="270" spans="1:24" x14ac:dyDescent="0.45">
      <c r="A270" s="388"/>
      <c r="B270" s="388"/>
      <c r="C270" s="388"/>
      <c r="D270" s="388"/>
      <c r="E270" s="388"/>
      <c r="F270" s="388"/>
      <c r="G270" s="388"/>
      <c r="H270" s="388"/>
      <c r="I270" s="746" t="s">
        <v>900</v>
      </c>
      <c r="J270" s="747">
        <v>-1.208525151014328E-2</v>
      </c>
      <c r="K270" s="763"/>
      <c r="L270" s="763"/>
      <c r="M270" s="763"/>
      <c r="N270" s="732"/>
      <c r="O270" s="764"/>
      <c r="P270" s="764"/>
      <c r="Q270" s="388"/>
      <c r="R270" s="388"/>
      <c r="S270" s="388"/>
      <c r="T270" s="689"/>
      <c r="U270" s="388"/>
      <c r="V270" s="388"/>
      <c r="W270" s="388"/>
      <c r="X270" s="388"/>
    </row>
    <row r="271" spans="1:24" x14ac:dyDescent="0.45">
      <c r="A271" s="388"/>
      <c r="B271" s="388"/>
      <c r="C271" s="388"/>
      <c r="D271" s="388"/>
      <c r="E271" s="388"/>
      <c r="F271" s="388"/>
      <c r="G271" s="388"/>
      <c r="H271" s="388"/>
      <c r="I271" s="746" t="s">
        <v>901</v>
      </c>
      <c r="J271" s="747">
        <v>-1.208525151014328E-2</v>
      </c>
      <c r="K271" s="763"/>
      <c r="L271" s="763"/>
      <c r="M271" s="763"/>
      <c r="N271" s="732"/>
      <c r="O271" s="764"/>
      <c r="P271" s="764"/>
      <c r="Q271" s="388"/>
      <c r="R271" s="388"/>
      <c r="S271" s="388"/>
      <c r="T271" s="689"/>
      <c r="U271" s="388"/>
      <c r="V271" s="388"/>
      <c r="W271" s="388"/>
      <c r="X271" s="388"/>
    </row>
    <row r="272" spans="1:24" x14ac:dyDescent="0.45">
      <c r="A272" s="388"/>
      <c r="B272" s="388"/>
      <c r="C272" s="388"/>
      <c r="D272" s="388"/>
      <c r="E272" s="388"/>
      <c r="F272" s="388"/>
      <c r="G272" s="388"/>
      <c r="H272" s="388"/>
      <c r="I272" s="746" t="s">
        <v>902</v>
      </c>
      <c r="J272" s="747">
        <v>-1.208525151014328E-2</v>
      </c>
      <c r="K272" s="763"/>
      <c r="L272" s="763"/>
      <c r="M272" s="763"/>
      <c r="N272" s="732"/>
      <c r="O272" s="764"/>
      <c r="P272" s="764"/>
      <c r="Q272" s="388"/>
      <c r="R272" s="388"/>
      <c r="S272" s="388"/>
      <c r="T272" s="689"/>
      <c r="U272" s="388"/>
      <c r="V272" s="388"/>
      <c r="W272" s="388"/>
      <c r="X272" s="388"/>
    </row>
    <row r="273" spans="1:24" x14ac:dyDescent="0.45">
      <c r="A273" s="388"/>
      <c r="B273" s="388"/>
      <c r="C273" s="388"/>
      <c r="D273" s="388"/>
      <c r="E273" s="388"/>
      <c r="F273" s="388"/>
      <c r="G273" s="388"/>
      <c r="H273" s="388"/>
      <c r="I273" s="746" t="s">
        <v>2052</v>
      </c>
      <c r="J273" s="747">
        <v>-1.208525151014328E-2</v>
      </c>
      <c r="K273" s="763"/>
      <c r="L273" s="763"/>
      <c r="M273" s="763"/>
      <c r="N273" s="732"/>
      <c r="O273" s="764"/>
      <c r="P273" s="764"/>
      <c r="Q273" s="388"/>
      <c r="R273" s="388"/>
      <c r="S273" s="388"/>
      <c r="T273" s="689"/>
      <c r="U273" s="388"/>
      <c r="V273" s="388"/>
      <c r="W273" s="388"/>
      <c r="X273" s="388"/>
    </row>
    <row r="274" spans="1:24" x14ac:dyDescent="0.45">
      <c r="A274" s="388"/>
      <c r="B274" s="388"/>
      <c r="C274" s="388"/>
      <c r="D274" s="388"/>
      <c r="E274" s="388"/>
      <c r="F274" s="388"/>
      <c r="G274" s="388"/>
      <c r="H274" s="388"/>
      <c r="I274" s="746" t="s">
        <v>903</v>
      </c>
      <c r="J274" s="747">
        <v>-1.208525151014328E-2</v>
      </c>
      <c r="K274" s="763"/>
      <c r="L274" s="763"/>
      <c r="M274" s="763"/>
      <c r="N274" s="732"/>
      <c r="O274" s="764"/>
      <c r="P274" s="764"/>
      <c r="Q274" s="388"/>
      <c r="R274" s="388"/>
      <c r="S274" s="388"/>
      <c r="T274" s="689"/>
      <c r="U274" s="388"/>
      <c r="V274" s="388"/>
      <c r="W274" s="388"/>
      <c r="X274" s="388"/>
    </row>
    <row r="275" spans="1:24" x14ac:dyDescent="0.45">
      <c r="A275" s="388"/>
      <c r="B275" s="388"/>
      <c r="C275" s="388"/>
      <c r="D275" s="388"/>
      <c r="E275" s="388"/>
      <c r="F275" s="388"/>
      <c r="G275" s="388"/>
      <c r="H275" s="388"/>
      <c r="I275" s="746" t="s">
        <v>904</v>
      </c>
      <c r="J275" s="747">
        <v>-1.208525151014328E-2</v>
      </c>
      <c r="K275" s="763"/>
      <c r="L275" s="763"/>
      <c r="M275" s="763"/>
      <c r="N275" s="732"/>
      <c r="O275" s="764"/>
      <c r="P275" s="764"/>
      <c r="Q275" s="388"/>
      <c r="R275" s="388"/>
      <c r="S275" s="388"/>
      <c r="T275" s="689"/>
      <c r="U275" s="388"/>
      <c r="V275" s="388"/>
      <c r="W275" s="388"/>
      <c r="X275" s="388"/>
    </row>
    <row r="276" spans="1:24" x14ac:dyDescent="0.45">
      <c r="A276" s="388"/>
      <c r="B276" s="388"/>
      <c r="C276" s="388"/>
      <c r="D276" s="388"/>
      <c r="E276" s="388"/>
      <c r="F276" s="388"/>
      <c r="G276" s="388"/>
      <c r="H276" s="388"/>
      <c r="I276" s="746" t="s">
        <v>905</v>
      </c>
      <c r="J276" s="747">
        <v>-1.208525151014328E-2</v>
      </c>
      <c r="K276" s="763"/>
      <c r="L276" s="763"/>
      <c r="M276" s="763"/>
      <c r="N276" s="732"/>
      <c r="O276" s="764"/>
      <c r="P276" s="764"/>
      <c r="Q276" s="388"/>
      <c r="R276" s="388"/>
      <c r="S276" s="388"/>
      <c r="T276" s="689"/>
      <c r="U276" s="388"/>
      <c r="V276" s="388"/>
      <c r="W276" s="388"/>
      <c r="X276" s="388"/>
    </row>
    <row r="277" spans="1:24" x14ac:dyDescent="0.45">
      <c r="A277" s="388"/>
      <c r="B277" s="388"/>
      <c r="C277" s="388"/>
      <c r="D277" s="388"/>
      <c r="E277" s="388"/>
      <c r="F277" s="388"/>
      <c r="G277" s="388"/>
      <c r="H277" s="388"/>
      <c r="I277" s="746" t="s">
        <v>906</v>
      </c>
      <c r="J277" s="747">
        <v>-1.208525151014328E-2</v>
      </c>
      <c r="K277" s="763"/>
      <c r="L277" s="763"/>
      <c r="M277" s="763"/>
      <c r="N277" s="732"/>
      <c r="O277" s="764"/>
      <c r="P277" s="764"/>
      <c r="Q277" s="388"/>
      <c r="R277" s="388"/>
      <c r="S277" s="388"/>
      <c r="T277" s="689"/>
      <c r="U277" s="388"/>
      <c r="V277" s="388"/>
      <c r="W277" s="388"/>
      <c r="X277" s="388"/>
    </row>
    <row r="278" spans="1:24" x14ac:dyDescent="0.45">
      <c r="A278" s="388"/>
      <c r="B278" s="388"/>
      <c r="C278" s="388"/>
      <c r="D278" s="388"/>
      <c r="E278" s="388"/>
      <c r="F278" s="388"/>
      <c r="G278" s="388"/>
      <c r="H278" s="388"/>
      <c r="I278" s="746" t="s">
        <v>907</v>
      </c>
      <c r="J278" s="747">
        <v>-1.208525151014328E-2</v>
      </c>
      <c r="K278" s="763"/>
      <c r="L278" s="763"/>
      <c r="M278" s="763"/>
      <c r="N278" s="732"/>
      <c r="O278" s="764"/>
      <c r="P278" s="764"/>
      <c r="Q278" s="388"/>
      <c r="R278" s="388"/>
      <c r="S278" s="388"/>
      <c r="T278" s="689"/>
      <c r="U278" s="388"/>
      <c r="V278" s="388"/>
      <c r="W278" s="388"/>
      <c r="X278" s="388"/>
    </row>
    <row r="279" spans="1:24" x14ac:dyDescent="0.45">
      <c r="A279" s="388"/>
      <c r="B279" s="388"/>
      <c r="C279" s="388"/>
      <c r="D279" s="388"/>
      <c r="E279" s="388"/>
      <c r="F279" s="388"/>
      <c r="G279" s="388"/>
      <c r="H279" s="388"/>
      <c r="I279" s="746" t="s">
        <v>908</v>
      </c>
      <c r="J279" s="747">
        <v>-1.208525151014328E-2</v>
      </c>
      <c r="K279" s="763"/>
      <c r="L279" s="763"/>
      <c r="M279" s="763"/>
      <c r="N279" s="732"/>
      <c r="O279" s="764"/>
      <c r="P279" s="764"/>
      <c r="Q279" s="388"/>
      <c r="R279" s="388"/>
      <c r="S279" s="388"/>
      <c r="T279" s="689"/>
      <c r="U279" s="388"/>
      <c r="V279" s="388"/>
      <c r="W279" s="388"/>
      <c r="X279" s="388"/>
    </row>
    <row r="280" spans="1:24" x14ac:dyDescent="0.45">
      <c r="A280" s="388"/>
      <c r="B280" s="388"/>
      <c r="C280" s="388"/>
      <c r="D280" s="388"/>
      <c r="E280" s="388"/>
      <c r="F280" s="388"/>
      <c r="G280" s="388"/>
      <c r="H280" s="388"/>
      <c r="I280" s="746" t="s">
        <v>909</v>
      </c>
      <c r="J280" s="747">
        <v>-1.208525151014328E-2</v>
      </c>
      <c r="K280" s="763"/>
      <c r="L280" s="763"/>
      <c r="M280" s="763"/>
      <c r="N280" s="732"/>
      <c r="O280" s="764"/>
      <c r="P280" s="764"/>
      <c r="Q280" s="388"/>
      <c r="R280" s="388"/>
      <c r="S280" s="388"/>
      <c r="T280" s="689"/>
      <c r="U280" s="388"/>
      <c r="V280" s="388"/>
      <c r="W280" s="388"/>
      <c r="X280" s="388"/>
    </row>
    <row r="281" spans="1:24" x14ac:dyDescent="0.45">
      <c r="A281" s="388"/>
      <c r="B281" s="388"/>
      <c r="C281" s="388"/>
      <c r="D281" s="388"/>
      <c r="E281" s="388"/>
      <c r="F281" s="388"/>
      <c r="G281" s="388"/>
      <c r="H281" s="388"/>
      <c r="I281" s="746" t="s">
        <v>910</v>
      </c>
      <c r="J281" s="747">
        <v>-1.208525151014328E-2</v>
      </c>
      <c r="K281" s="763"/>
      <c r="L281" s="763"/>
      <c r="M281" s="763"/>
      <c r="N281" s="732"/>
      <c r="O281" s="764"/>
      <c r="P281" s="764"/>
      <c r="Q281" s="388"/>
      <c r="R281" s="388"/>
      <c r="S281" s="388"/>
      <c r="T281" s="689"/>
      <c r="U281" s="388"/>
      <c r="V281" s="388"/>
      <c r="W281" s="388"/>
      <c r="X281" s="388"/>
    </row>
    <row r="282" spans="1:24" x14ac:dyDescent="0.45">
      <c r="A282" s="388"/>
      <c r="B282" s="388"/>
      <c r="C282" s="388"/>
      <c r="D282" s="388"/>
      <c r="E282" s="388"/>
      <c r="F282" s="388"/>
      <c r="G282" s="388"/>
      <c r="H282" s="388"/>
      <c r="I282" s="746" t="s">
        <v>911</v>
      </c>
      <c r="J282" s="747">
        <v>-1.208525151014328E-2</v>
      </c>
      <c r="K282" s="763"/>
      <c r="L282" s="763"/>
      <c r="M282" s="763"/>
      <c r="N282" s="732"/>
      <c r="O282" s="764"/>
      <c r="P282" s="764"/>
      <c r="Q282" s="388"/>
      <c r="R282" s="388"/>
      <c r="S282" s="388"/>
      <c r="T282" s="689"/>
      <c r="U282" s="388"/>
      <c r="V282" s="388"/>
      <c r="W282" s="388"/>
      <c r="X282" s="388"/>
    </row>
    <row r="283" spans="1:24" x14ac:dyDescent="0.45">
      <c r="A283" s="388"/>
      <c r="B283" s="388"/>
      <c r="C283" s="388"/>
      <c r="D283" s="388"/>
      <c r="E283" s="388"/>
      <c r="F283" s="388"/>
      <c r="G283" s="388"/>
      <c r="H283" s="388"/>
      <c r="I283" s="746" t="s">
        <v>912</v>
      </c>
      <c r="J283" s="747">
        <v>-1.208525151014328E-2</v>
      </c>
      <c r="K283" s="763"/>
      <c r="L283" s="763"/>
      <c r="M283" s="763"/>
      <c r="N283" s="732"/>
      <c r="O283" s="764"/>
      <c r="P283" s="764"/>
      <c r="Q283" s="388"/>
      <c r="R283" s="388"/>
      <c r="S283" s="388"/>
      <c r="T283" s="689"/>
      <c r="U283" s="388"/>
      <c r="V283" s="388"/>
      <c r="W283" s="388"/>
      <c r="X283" s="388"/>
    </row>
    <row r="284" spans="1:24" x14ac:dyDescent="0.45">
      <c r="A284" s="388"/>
      <c r="B284" s="388"/>
      <c r="C284" s="388"/>
      <c r="D284" s="388"/>
      <c r="E284" s="388"/>
      <c r="F284" s="388"/>
      <c r="G284" s="388"/>
      <c r="H284" s="388"/>
      <c r="I284" s="746" t="s">
        <v>913</v>
      </c>
      <c r="J284" s="747">
        <v>-1.208525151014328E-2</v>
      </c>
      <c r="K284" s="763"/>
      <c r="L284" s="763"/>
      <c r="M284" s="763"/>
      <c r="N284" s="732"/>
      <c r="O284" s="764"/>
      <c r="P284" s="764"/>
      <c r="Q284" s="388"/>
      <c r="R284" s="388"/>
      <c r="S284" s="388"/>
      <c r="T284" s="689"/>
      <c r="U284" s="388"/>
      <c r="V284" s="388"/>
      <c r="W284" s="388"/>
      <c r="X284" s="388"/>
    </row>
    <row r="285" spans="1:24" x14ac:dyDescent="0.45">
      <c r="A285" s="388"/>
      <c r="B285" s="388"/>
      <c r="C285" s="388"/>
      <c r="D285" s="388"/>
      <c r="E285" s="388"/>
      <c r="F285" s="388"/>
      <c r="G285" s="388"/>
      <c r="H285" s="388"/>
      <c r="I285" s="746" t="s">
        <v>914</v>
      </c>
      <c r="J285" s="747">
        <v>-1.208525151014328E-2</v>
      </c>
      <c r="K285" s="763"/>
      <c r="L285" s="763"/>
      <c r="M285" s="763"/>
      <c r="N285" s="732"/>
      <c r="O285" s="764"/>
      <c r="P285" s="764"/>
      <c r="Q285" s="388"/>
      <c r="R285" s="388"/>
      <c r="S285" s="388"/>
      <c r="T285" s="689"/>
      <c r="U285" s="388"/>
      <c r="V285" s="388"/>
      <c r="W285" s="388"/>
      <c r="X285" s="388"/>
    </row>
    <row r="286" spans="1:24" x14ac:dyDescent="0.45">
      <c r="A286" s="388"/>
      <c r="B286" s="388"/>
      <c r="C286" s="388"/>
      <c r="D286" s="388"/>
      <c r="E286" s="388"/>
      <c r="F286" s="388"/>
      <c r="G286" s="388"/>
      <c r="H286" s="388"/>
      <c r="I286" s="746" t="s">
        <v>915</v>
      </c>
      <c r="J286" s="747">
        <v>-1.208525151014328E-2</v>
      </c>
      <c r="K286" s="763"/>
      <c r="L286" s="763"/>
      <c r="M286" s="763"/>
      <c r="N286" s="732"/>
      <c r="O286" s="764"/>
      <c r="P286" s="764"/>
      <c r="Q286" s="388"/>
      <c r="R286" s="388"/>
      <c r="S286" s="388"/>
      <c r="T286" s="689"/>
      <c r="U286" s="388"/>
      <c r="V286" s="388"/>
      <c r="W286" s="388"/>
      <c r="X286" s="388"/>
    </row>
    <row r="287" spans="1:24" x14ac:dyDescent="0.45">
      <c r="A287" s="388"/>
      <c r="B287" s="388"/>
      <c r="C287" s="388"/>
      <c r="D287" s="388"/>
      <c r="E287" s="388"/>
      <c r="F287" s="388"/>
      <c r="G287" s="388"/>
      <c r="H287" s="388"/>
      <c r="I287" s="746" t="s">
        <v>916</v>
      </c>
      <c r="J287" s="747">
        <v>-1.208525151014328E-2</v>
      </c>
      <c r="K287" s="763"/>
      <c r="L287" s="763"/>
      <c r="M287" s="763"/>
      <c r="N287" s="732"/>
      <c r="O287" s="764"/>
      <c r="P287" s="764"/>
      <c r="Q287" s="388"/>
      <c r="R287" s="388"/>
      <c r="S287" s="388"/>
      <c r="T287" s="689"/>
      <c r="U287" s="388"/>
      <c r="V287" s="388"/>
      <c r="W287" s="388"/>
      <c r="X287" s="388"/>
    </row>
    <row r="288" spans="1:24" x14ac:dyDescent="0.45">
      <c r="A288" s="388"/>
      <c r="B288" s="388"/>
      <c r="C288" s="388"/>
      <c r="D288" s="388"/>
      <c r="E288" s="388"/>
      <c r="F288" s="388"/>
      <c r="G288" s="388"/>
      <c r="H288" s="388"/>
      <c r="I288" s="746" t="s">
        <v>917</v>
      </c>
      <c r="J288" s="747">
        <v>-1.208525151014328E-2</v>
      </c>
      <c r="K288" s="763"/>
      <c r="L288" s="763"/>
      <c r="M288" s="763"/>
      <c r="N288" s="732"/>
      <c r="O288" s="764"/>
      <c r="P288" s="764"/>
      <c r="Q288" s="388"/>
      <c r="R288" s="388"/>
      <c r="S288" s="388"/>
      <c r="T288" s="689"/>
      <c r="U288" s="388"/>
      <c r="V288" s="388"/>
      <c r="W288" s="388"/>
      <c r="X288" s="388"/>
    </row>
    <row r="289" spans="1:24" x14ac:dyDescent="0.45">
      <c r="A289" s="388"/>
      <c r="B289" s="388"/>
      <c r="C289" s="388"/>
      <c r="D289" s="388"/>
      <c r="E289" s="388"/>
      <c r="F289" s="388"/>
      <c r="G289" s="388"/>
      <c r="H289" s="388"/>
      <c r="I289" s="746" t="s">
        <v>919</v>
      </c>
      <c r="J289" s="747">
        <v>-1.208525151014328E-2</v>
      </c>
      <c r="K289" s="763"/>
      <c r="L289" s="763"/>
      <c r="M289" s="763"/>
      <c r="N289" s="732"/>
      <c r="O289" s="764"/>
      <c r="P289" s="764"/>
      <c r="Q289" s="388"/>
      <c r="R289" s="388"/>
      <c r="S289" s="388"/>
      <c r="T289" s="689"/>
      <c r="U289" s="388"/>
      <c r="V289" s="388"/>
      <c r="W289" s="388"/>
      <c r="X289" s="388"/>
    </row>
    <row r="290" spans="1:24" x14ac:dyDescent="0.45">
      <c r="A290" s="388"/>
      <c r="B290" s="388"/>
      <c r="C290" s="388"/>
      <c r="D290" s="388"/>
      <c r="E290" s="388"/>
      <c r="F290" s="388"/>
      <c r="G290" s="388"/>
      <c r="H290" s="388"/>
      <c r="I290" s="746" t="s">
        <v>921</v>
      </c>
      <c r="J290" s="747">
        <v>-1.208525151014328E-2</v>
      </c>
      <c r="K290" s="763"/>
      <c r="L290" s="763"/>
      <c r="M290" s="763"/>
      <c r="N290" s="732"/>
      <c r="O290" s="764"/>
      <c r="P290" s="764"/>
      <c r="Q290" s="388"/>
      <c r="R290" s="388"/>
      <c r="S290" s="388"/>
      <c r="T290" s="689"/>
      <c r="U290" s="388"/>
      <c r="V290" s="388"/>
      <c r="W290" s="388"/>
      <c r="X290" s="388"/>
    </row>
    <row r="291" spans="1:24" x14ac:dyDescent="0.45">
      <c r="A291" s="388"/>
      <c r="B291" s="388"/>
      <c r="C291" s="388"/>
      <c r="D291" s="388"/>
      <c r="E291" s="388"/>
      <c r="F291" s="388"/>
      <c r="G291" s="388"/>
      <c r="H291" s="388"/>
      <c r="I291" s="746" t="s">
        <v>923</v>
      </c>
      <c r="J291" s="747">
        <v>-1.208525151014328E-2</v>
      </c>
      <c r="K291" s="763"/>
      <c r="L291" s="763"/>
      <c r="M291" s="763"/>
      <c r="N291" s="732"/>
      <c r="O291" s="764"/>
      <c r="P291" s="764"/>
      <c r="Q291" s="388"/>
      <c r="R291" s="388"/>
      <c r="S291" s="388"/>
      <c r="T291" s="689"/>
      <c r="U291" s="388"/>
      <c r="V291" s="388"/>
      <c r="W291" s="388"/>
      <c r="X291" s="388"/>
    </row>
    <row r="292" spans="1:24" x14ac:dyDescent="0.45">
      <c r="A292" s="388"/>
      <c r="B292" s="388"/>
      <c r="C292" s="388"/>
      <c r="D292" s="388"/>
      <c r="E292" s="388"/>
      <c r="F292" s="388"/>
      <c r="G292" s="388"/>
      <c r="H292" s="388"/>
      <c r="I292" s="746" t="s">
        <v>924</v>
      </c>
      <c r="J292" s="747">
        <v>-1.208525151014328E-2</v>
      </c>
      <c r="K292" s="763"/>
      <c r="L292" s="763"/>
      <c r="M292" s="763"/>
      <c r="N292" s="732"/>
      <c r="O292" s="764"/>
      <c r="P292" s="764"/>
      <c r="Q292" s="388"/>
      <c r="R292" s="388"/>
      <c r="S292" s="388"/>
      <c r="T292" s="689"/>
      <c r="U292" s="388"/>
      <c r="V292" s="388"/>
      <c r="W292" s="388"/>
      <c r="X292" s="388"/>
    </row>
    <row r="293" spans="1:24" x14ac:dyDescent="0.45">
      <c r="A293" s="388"/>
      <c r="B293" s="388"/>
      <c r="C293" s="388"/>
      <c r="D293" s="388"/>
      <c r="E293" s="388"/>
      <c r="F293" s="388"/>
      <c r="G293" s="388"/>
      <c r="H293" s="388"/>
      <c r="I293" s="746" t="s">
        <v>925</v>
      </c>
      <c r="J293" s="747">
        <v>-1.208525151014328E-2</v>
      </c>
      <c r="K293" s="763"/>
      <c r="L293" s="763"/>
      <c r="M293" s="763"/>
      <c r="N293" s="732"/>
      <c r="O293" s="764"/>
      <c r="P293" s="764"/>
      <c r="Q293" s="388"/>
      <c r="R293" s="388"/>
      <c r="S293" s="388"/>
      <c r="T293" s="689"/>
      <c r="U293" s="388"/>
      <c r="V293" s="388"/>
      <c r="W293" s="388"/>
      <c r="X293" s="388"/>
    </row>
    <row r="294" spans="1:24" x14ac:dyDescent="0.45">
      <c r="A294" s="388"/>
      <c r="B294" s="388"/>
      <c r="C294" s="388"/>
      <c r="D294" s="388"/>
      <c r="E294" s="388"/>
      <c r="F294" s="388"/>
      <c r="G294" s="388"/>
      <c r="H294" s="388"/>
      <c r="I294" s="746" t="s">
        <v>926</v>
      </c>
      <c r="J294" s="747">
        <v>-1.208525151014328E-2</v>
      </c>
      <c r="K294" s="763"/>
      <c r="L294" s="763"/>
      <c r="M294" s="763"/>
      <c r="N294" s="732"/>
      <c r="O294" s="764"/>
      <c r="P294" s="764"/>
      <c r="Q294" s="388"/>
      <c r="R294" s="388"/>
      <c r="S294" s="388"/>
      <c r="T294" s="689"/>
      <c r="U294" s="388"/>
      <c r="V294" s="388"/>
      <c r="W294" s="388"/>
      <c r="X294" s="388"/>
    </row>
    <row r="295" spans="1:24" x14ac:dyDescent="0.45">
      <c r="A295" s="388"/>
      <c r="B295" s="388"/>
      <c r="C295" s="388"/>
      <c r="D295" s="388"/>
      <c r="E295" s="388"/>
      <c r="F295" s="388"/>
      <c r="G295" s="388"/>
      <c r="H295" s="388"/>
      <c r="I295" s="746" t="s">
        <v>927</v>
      </c>
      <c r="J295" s="747">
        <v>-1.208525151014328E-2</v>
      </c>
      <c r="K295" s="763"/>
      <c r="L295" s="763"/>
      <c r="M295" s="763"/>
      <c r="N295" s="732"/>
      <c r="O295" s="764"/>
      <c r="P295" s="764"/>
      <c r="Q295" s="388"/>
      <c r="R295" s="388"/>
      <c r="S295" s="388"/>
      <c r="T295" s="689"/>
      <c r="U295" s="388"/>
      <c r="V295" s="388"/>
      <c r="W295" s="388"/>
      <c r="X295" s="388"/>
    </row>
    <row r="296" spans="1:24" x14ac:dyDescent="0.45">
      <c r="A296" s="388"/>
      <c r="B296" s="388"/>
      <c r="C296" s="388"/>
      <c r="D296" s="388"/>
      <c r="E296" s="388"/>
      <c r="F296" s="388"/>
      <c r="G296" s="388"/>
      <c r="H296" s="388"/>
      <c r="I296" s="746" t="s">
        <v>928</v>
      </c>
      <c r="J296" s="747">
        <v>-1.208525151014328E-2</v>
      </c>
      <c r="K296" s="763"/>
      <c r="L296" s="763"/>
      <c r="M296" s="763"/>
      <c r="N296" s="732"/>
      <c r="O296" s="764"/>
      <c r="P296" s="764"/>
      <c r="Q296" s="388"/>
      <c r="R296" s="388"/>
      <c r="S296" s="388"/>
      <c r="T296" s="689"/>
      <c r="U296" s="388"/>
      <c r="V296" s="388"/>
      <c r="W296" s="388"/>
      <c r="X296" s="388"/>
    </row>
    <row r="297" spans="1:24" x14ac:dyDescent="0.45">
      <c r="A297" s="388"/>
      <c r="B297" s="388"/>
      <c r="C297" s="388"/>
      <c r="D297" s="388"/>
      <c r="E297" s="388"/>
      <c r="F297" s="388"/>
      <c r="G297" s="388"/>
      <c r="H297" s="388"/>
      <c r="I297" s="746" t="s">
        <v>929</v>
      </c>
      <c r="J297" s="747">
        <v>-1.208525151014328E-2</v>
      </c>
      <c r="K297" s="763"/>
      <c r="L297" s="763"/>
      <c r="M297" s="763"/>
      <c r="N297" s="732"/>
      <c r="O297" s="764"/>
      <c r="P297" s="764"/>
      <c r="Q297" s="388"/>
      <c r="R297" s="388"/>
      <c r="S297" s="388"/>
      <c r="T297" s="689"/>
      <c r="U297" s="388"/>
      <c r="V297" s="388"/>
      <c r="W297" s="388"/>
      <c r="X297" s="388"/>
    </row>
    <row r="298" spans="1:24" x14ac:dyDescent="0.45">
      <c r="A298" s="388"/>
      <c r="B298" s="388"/>
      <c r="C298" s="388"/>
      <c r="D298" s="388"/>
      <c r="E298" s="388"/>
      <c r="F298" s="388"/>
      <c r="G298" s="388"/>
      <c r="H298" s="388"/>
      <c r="I298" s="746" t="s">
        <v>930</v>
      </c>
      <c r="J298" s="747">
        <v>-1.208525151014328E-2</v>
      </c>
      <c r="K298" s="763"/>
      <c r="L298" s="763"/>
      <c r="M298" s="763"/>
      <c r="N298" s="732"/>
      <c r="O298" s="764"/>
      <c r="P298" s="764"/>
      <c r="Q298" s="388"/>
      <c r="R298" s="388"/>
      <c r="S298" s="388"/>
      <c r="T298" s="689"/>
      <c r="U298" s="388"/>
      <c r="V298" s="388"/>
      <c r="W298" s="388"/>
      <c r="X298" s="388"/>
    </row>
    <row r="299" spans="1:24" x14ac:dyDescent="0.45">
      <c r="A299" s="388"/>
      <c r="B299" s="388"/>
      <c r="C299" s="388"/>
      <c r="D299" s="388"/>
      <c r="E299" s="388"/>
      <c r="F299" s="388"/>
      <c r="G299" s="388"/>
      <c r="H299" s="388"/>
      <c r="I299" s="746" t="s">
        <v>931</v>
      </c>
      <c r="J299" s="747">
        <v>-1.208525151014328E-2</v>
      </c>
      <c r="K299" s="763"/>
      <c r="L299" s="763"/>
      <c r="M299" s="763"/>
      <c r="N299" s="732"/>
      <c r="O299" s="764"/>
      <c r="P299" s="764"/>
      <c r="Q299" s="388"/>
      <c r="R299" s="388"/>
      <c r="S299" s="388"/>
      <c r="T299" s="689"/>
      <c r="U299" s="388"/>
      <c r="V299" s="388"/>
      <c r="W299" s="388"/>
      <c r="X299" s="388"/>
    </row>
    <row r="300" spans="1:24" x14ac:dyDescent="0.45">
      <c r="A300" s="388"/>
      <c r="B300" s="388"/>
      <c r="C300" s="388"/>
      <c r="D300" s="388"/>
      <c r="E300" s="388"/>
      <c r="F300" s="388"/>
      <c r="G300" s="388"/>
      <c r="H300" s="388"/>
      <c r="I300" s="746" t="s">
        <v>932</v>
      </c>
      <c r="J300" s="747">
        <v>-1.208525151014328E-2</v>
      </c>
      <c r="K300" s="763"/>
      <c r="L300" s="763"/>
      <c r="M300" s="763"/>
      <c r="N300" s="732"/>
      <c r="O300" s="764"/>
      <c r="P300" s="764"/>
      <c r="Q300" s="388"/>
      <c r="R300" s="388"/>
      <c r="S300" s="388"/>
      <c r="T300" s="689"/>
      <c r="U300" s="388"/>
      <c r="V300" s="388"/>
      <c r="W300" s="388"/>
      <c r="X300" s="388"/>
    </row>
    <row r="301" spans="1:24" x14ac:dyDescent="0.45">
      <c r="A301" s="388"/>
      <c r="B301" s="388"/>
      <c r="C301" s="388"/>
      <c r="D301" s="388"/>
      <c r="E301" s="388"/>
      <c r="F301" s="388"/>
      <c r="G301" s="388"/>
      <c r="H301" s="388"/>
      <c r="I301" s="746" t="s">
        <v>933</v>
      </c>
      <c r="J301" s="747">
        <v>-1.208525151014328E-2</v>
      </c>
      <c r="K301" s="763"/>
      <c r="L301" s="763"/>
      <c r="M301" s="763"/>
      <c r="N301" s="732"/>
      <c r="O301" s="764"/>
      <c r="P301" s="764"/>
      <c r="Q301" s="388"/>
      <c r="R301" s="388"/>
      <c r="S301" s="388"/>
      <c r="T301" s="689"/>
      <c r="U301" s="388"/>
      <c r="V301" s="388"/>
      <c r="W301" s="388"/>
      <c r="X301" s="388"/>
    </row>
    <row r="302" spans="1:24" x14ac:dyDescent="0.45">
      <c r="A302" s="388"/>
      <c r="B302" s="388"/>
      <c r="C302" s="388"/>
      <c r="D302" s="388"/>
      <c r="E302" s="388"/>
      <c r="F302" s="388"/>
      <c r="G302" s="388"/>
      <c r="H302" s="388"/>
      <c r="I302" s="746" t="s">
        <v>934</v>
      </c>
      <c r="J302" s="747">
        <v>-1.208525151014328E-2</v>
      </c>
      <c r="K302" s="763"/>
      <c r="L302" s="763"/>
      <c r="M302" s="763"/>
      <c r="N302" s="732"/>
      <c r="O302" s="764"/>
      <c r="P302" s="764"/>
      <c r="Q302" s="388"/>
      <c r="R302" s="388"/>
      <c r="S302" s="388"/>
      <c r="T302" s="689"/>
      <c r="U302" s="388"/>
      <c r="V302" s="388"/>
      <c r="W302" s="388"/>
      <c r="X302" s="388"/>
    </row>
    <row r="303" spans="1:24" x14ac:dyDescent="0.45">
      <c r="A303" s="388"/>
      <c r="B303" s="388"/>
      <c r="C303" s="388"/>
      <c r="D303" s="388"/>
      <c r="E303" s="388"/>
      <c r="F303" s="388"/>
      <c r="G303" s="388"/>
      <c r="H303" s="388"/>
      <c r="I303" s="746" t="s">
        <v>935</v>
      </c>
      <c r="J303" s="747">
        <v>-1.208525151014328E-2</v>
      </c>
      <c r="K303" s="763"/>
      <c r="L303" s="763"/>
      <c r="M303" s="763"/>
      <c r="N303" s="732"/>
      <c r="O303" s="764"/>
      <c r="P303" s="764"/>
      <c r="Q303" s="388"/>
      <c r="R303" s="388"/>
      <c r="S303" s="388"/>
      <c r="T303" s="689"/>
      <c r="U303" s="388"/>
      <c r="V303" s="388"/>
      <c r="W303" s="388"/>
      <c r="X303" s="388"/>
    </row>
    <row r="304" spans="1:24" x14ac:dyDescent="0.45">
      <c r="A304" s="388"/>
      <c r="B304" s="388"/>
      <c r="C304" s="388"/>
      <c r="D304" s="388"/>
      <c r="E304" s="388"/>
      <c r="F304" s="388"/>
      <c r="G304" s="388"/>
      <c r="H304" s="388"/>
      <c r="I304" s="746" t="s">
        <v>936</v>
      </c>
      <c r="J304" s="747">
        <v>-1.208525151014328E-2</v>
      </c>
      <c r="K304" s="763"/>
      <c r="L304" s="763"/>
      <c r="M304" s="763"/>
      <c r="N304" s="732"/>
      <c r="O304" s="764"/>
      <c r="P304" s="764"/>
      <c r="Q304" s="388"/>
      <c r="R304" s="388"/>
      <c r="S304" s="388"/>
      <c r="T304" s="689"/>
      <c r="U304" s="388"/>
      <c r="V304" s="388"/>
      <c r="W304" s="388"/>
      <c r="X304" s="388"/>
    </row>
    <row r="305" spans="1:24" x14ac:dyDescent="0.45">
      <c r="A305" s="388"/>
      <c r="B305" s="388"/>
      <c r="C305" s="388"/>
      <c r="D305" s="388"/>
      <c r="E305" s="388"/>
      <c r="F305" s="388"/>
      <c r="G305" s="388"/>
      <c r="H305" s="388"/>
      <c r="I305" s="746" t="s">
        <v>937</v>
      </c>
      <c r="J305" s="747">
        <v>-1.208525151014328E-2</v>
      </c>
      <c r="K305" s="763"/>
      <c r="L305" s="763"/>
      <c r="M305" s="763"/>
      <c r="N305" s="732"/>
      <c r="O305" s="764"/>
      <c r="P305" s="764"/>
      <c r="Q305" s="388"/>
      <c r="R305" s="388"/>
      <c r="S305" s="388"/>
      <c r="T305" s="689"/>
      <c r="U305" s="388"/>
      <c r="V305" s="388"/>
      <c r="W305" s="388"/>
      <c r="X305" s="388"/>
    </row>
    <row r="306" spans="1:24" x14ac:dyDescent="0.45">
      <c r="A306" s="388"/>
      <c r="B306" s="388"/>
      <c r="C306" s="388"/>
      <c r="D306" s="388"/>
      <c r="E306" s="388"/>
      <c r="F306" s="388"/>
      <c r="G306" s="388"/>
      <c r="H306" s="388"/>
      <c r="I306" s="746" t="s">
        <v>938</v>
      </c>
      <c r="J306" s="747">
        <v>-1.208525151014328E-2</v>
      </c>
      <c r="K306" s="763"/>
      <c r="L306" s="763"/>
      <c r="M306" s="763"/>
      <c r="N306" s="732"/>
      <c r="O306" s="764"/>
      <c r="P306" s="764"/>
      <c r="Q306" s="388"/>
      <c r="R306" s="388"/>
      <c r="S306" s="388"/>
      <c r="T306" s="689"/>
      <c r="U306" s="388"/>
      <c r="V306" s="388"/>
      <c r="W306" s="388"/>
      <c r="X306" s="388"/>
    </row>
    <row r="307" spans="1:24" x14ac:dyDescent="0.45">
      <c r="A307" s="388"/>
      <c r="B307" s="388"/>
      <c r="C307" s="388"/>
      <c r="D307" s="388"/>
      <c r="E307" s="388"/>
      <c r="F307" s="388"/>
      <c r="G307" s="388"/>
      <c r="H307" s="388"/>
      <c r="I307" s="746" t="s">
        <v>939</v>
      </c>
      <c r="J307" s="747">
        <v>-1.208525151014328E-2</v>
      </c>
      <c r="K307" s="763"/>
      <c r="L307" s="763"/>
      <c r="M307" s="763"/>
      <c r="N307" s="732"/>
      <c r="O307" s="764"/>
      <c r="P307" s="764"/>
      <c r="Q307" s="388"/>
      <c r="R307" s="388"/>
      <c r="S307" s="388"/>
      <c r="T307" s="689"/>
      <c r="U307" s="388"/>
      <c r="V307" s="388"/>
      <c r="W307" s="388"/>
      <c r="X307" s="388"/>
    </row>
    <row r="308" spans="1:24" x14ac:dyDescent="0.45">
      <c r="A308" s="388"/>
      <c r="B308" s="388"/>
      <c r="C308" s="388"/>
      <c r="D308" s="388"/>
      <c r="E308" s="388"/>
      <c r="F308" s="388"/>
      <c r="G308" s="388"/>
      <c r="H308" s="388"/>
      <c r="I308" s="746" t="s">
        <v>940</v>
      </c>
      <c r="J308" s="747">
        <v>-1.208525151014328E-2</v>
      </c>
      <c r="K308" s="763"/>
      <c r="L308" s="763"/>
      <c r="M308" s="763"/>
      <c r="N308" s="732"/>
      <c r="O308" s="764"/>
      <c r="P308" s="764"/>
      <c r="Q308" s="388"/>
      <c r="R308" s="388"/>
      <c r="S308" s="388"/>
      <c r="T308" s="689"/>
      <c r="U308" s="388"/>
      <c r="V308" s="388"/>
      <c r="W308" s="388"/>
      <c r="X308" s="388"/>
    </row>
    <row r="309" spans="1:24" x14ac:dyDescent="0.45">
      <c r="A309" s="388"/>
      <c r="B309" s="388"/>
      <c r="C309" s="388"/>
      <c r="D309" s="388"/>
      <c r="E309" s="388"/>
      <c r="F309" s="388"/>
      <c r="G309" s="388"/>
      <c r="H309" s="388"/>
      <c r="I309" s="746" t="s">
        <v>941</v>
      </c>
      <c r="J309" s="747">
        <v>-1.208525151014328E-2</v>
      </c>
      <c r="K309" s="763"/>
      <c r="L309" s="763"/>
      <c r="M309" s="763"/>
      <c r="N309" s="732"/>
      <c r="O309" s="764"/>
      <c r="P309" s="764"/>
      <c r="Q309" s="388"/>
      <c r="R309" s="388"/>
      <c r="S309" s="388"/>
      <c r="T309" s="689"/>
      <c r="U309" s="388"/>
      <c r="V309" s="388"/>
      <c r="W309" s="388"/>
      <c r="X309" s="388"/>
    </row>
    <row r="310" spans="1:24" x14ac:dyDescent="0.45">
      <c r="A310" s="388"/>
      <c r="B310" s="388"/>
      <c r="C310" s="388"/>
      <c r="D310" s="388"/>
      <c r="E310" s="388"/>
      <c r="F310" s="388"/>
      <c r="G310" s="388"/>
      <c r="H310" s="388"/>
      <c r="I310" s="746" t="s">
        <v>942</v>
      </c>
      <c r="J310" s="747">
        <v>-1.208525151014328E-2</v>
      </c>
      <c r="K310" s="763"/>
      <c r="L310" s="763"/>
      <c r="M310" s="763"/>
      <c r="N310" s="732"/>
      <c r="O310" s="764"/>
      <c r="P310" s="764"/>
      <c r="Q310" s="388"/>
      <c r="R310" s="388"/>
      <c r="S310" s="388"/>
      <c r="T310" s="689"/>
      <c r="U310" s="388"/>
      <c r="V310" s="388"/>
      <c r="W310" s="388"/>
      <c r="X310" s="388"/>
    </row>
    <row r="311" spans="1:24" x14ac:dyDescent="0.45">
      <c r="A311" s="388"/>
      <c r="B311" s="388"/>
      <c r="C311" s="388"/>
      <c r="D311" s="388"/>
      <c r="E311" s="388"/>
      <c r="F311" s="388"/>
      <c r="G311" s="388"/>
      <c r="H311" s="388"/>
      <c r="I311" s="746" t="s">
        <v>943</v>
      </c>
      <c r="J311" s="747">
        <v>-1.208525151014328E-2</v>
      </c>
      <c r="K311" s="763"/>
      <c r="L311" s="763"/>
      <c r="M311" s="763"/>
      <c r="N311" s="732"/>
      <c r="O311" s="764"/>
      <c r="P311" s="764"/>
      <c r="Q311" s="388"/>
      <c r="R311" s="388"/>
      <c r="S311" s="388"/>
      <c r="T311" s="689"/>
      <c r="U311" s="388"/>
      <c r="V311" s="388"/>
      <c r="W311" s="388"/>
      <c r="X311" s="388"/>
    </row>
    <row r="312" spans="1:24" x14ac:dyDescent="0.45">
      <c r="A312" s="388"/>
      <c r="B312" s="388"/>
      <c r="C312" s="388"/>
      <c r="D312" s="388"/>
      <c r="E312" s="388"/>
      <c r="F312" s="388"/>
      <c r="G312" s="388"/>
      <c r="H312" s="388"/>
      <c r="I312" s="746" t="s">
        <v>944</v>
      </c>
      <c r="J312" s="747">
        <v>-1.208525151014328E-2</v>
      </c>
      <c r="K312" s="763"/>
      <c r="L312" s="763"/>
      <c r="M312" s="763"/>
      <c r="N312" s="732"/>
      <c r="O312" s="764"/>
      <c r="P312" s="764"/>
      <c r="Q312" s="388"/>
      <c r="R312" s="388"/>
      <c r="S312" s="388"/>
      <c r="T312" s="689"/>
      <c r="U312" s="388"/>
      <c r="V312" s="388"/>
      <c r="W312" s="388"/>
      <c r="X312" s="388"/>
    </row>
    <row r="313" spans="1:24" x14ac:dyDescent="0.45">
      <c r="A313" s="388"/>
      <c r="B313" s="388"/>
      <c r="C313" s="388"/>
      <c r="D313" s="388"/>
      <c r="E313" s="388"/>
      <c r="F313" s="388"/>
      <c r="G313" s="388"/>
      <c r="H313" s="388"/>
      <c r="I313" s="746" t="s">
        <v>945</v>
      </c>
      <c r="J313" s="747">
        <v>-1.208525151014328E-2</v>
      </c>
      <c r="K313" s="763"/>
      <c r="L313" s="763"/>
      <c r="M313" s="763"/>
      <c r="N313" s="732"/>
      <c r="O313" s="764"/>
      <c r="P313" s="764"/>
      <c r="Q313" s="388"/>
      <c r="R313" s="388"/>
      <c r="S313" s="388"/>
      <c r="T313" s="689"/>
      <c r="U313" s="388"/>
      <c r="V313" s="388"/>
      <c r="W313" s="388"/>
      <c r="X313" s="388"/>
    </row>
    <row r="314" spans="1:24" x14ac:dyDescent="0.45">
      <c r="A314" s="388"/>
      <c r="B314" s="388"/>
      <c r="C314" s="388"/>
      <c r="D314" s="388"/>
      <c r="E314" s="388"/>
      <c r="F314" s="388"/>
      <c r="G314" s="388"/>
      <c r="H314" s="388"/>
      <c r="I314" s="746" t="s">
        <v>946</v>
      </c>
      <c r="J314" s="747">
        <v>-1.208525151014328E-2</v>
      </c>
      <c r="K314" s="763"/>
      <c r="L314" s="763"/>
      <c r="M314" s="763"/>
      <c r="N314" s="732"/>
      <c r="O314" s="764"/>
      <c r="P314" s="764"/>
      <c r="Q314" s="388"/>
      <c r="R314" s="388"/>
      <c r="S314" s="388"/>
      <c r="T314" s="689"/>
      <c r="U314" s="388"/>
      <c r="V314" s="388"/>
      <c r="W314" s="388"/>
      <c r="X314" s="388"/>
    </row>
    <row r="315" spans="1:24" x14ac:dyDescent="0.45">
      <c r="A315" s="388"/>
      <c r="B315" s="388"/>
      <c r="C315" s="388"/>
      <c r="D315" s="388"/>
      <c r="E315" s="388"/>
      <c r="F315" s="388"/>
      <c r="G315" s="388"/>
      <c r="H315" s="388"/>
      <c r="I315" s="746" t="s">
        <v>947</v>
      </c>
      <c r="J315" s="747">
        <v>-1.208525151014328E-2</v>
      </c>
      <c r="K315" s="763"/>
      <c r="L315" s="763"/>
      <c r="M315" s="763"/>
      <c r="N315" s="732"/>
      <c r="O315" s="764"/>
      <c r="P315" s="764"/>
      <c r="Q315" s="388"/>
      <c r="R315" s="388"/>
      <c r="S315" s="388"/>
      <c r="T315" s="689"/>
      <c r="U315" s="388"/>
      <c r="V315" s="388"/>
      <c r="W315" s="388"/>
      <c r="X315" s="388"/>
    </row>
    <row r="316" spans="1:24" x14ac:dyDescent="0.45">
      <c r="A316" s="388"/>
      <c r="B316" s="388"/>
      <c r="C316" s="388"/>
      <c r="D316" s="388"/>
      <c r="E316" s="388"/>
      <c r="F316" s="388"/>
      <c r="G316" s="388"/>
      <c r="H316" s="388"/>
      <c r="I316" s="746" t="s">
        <v>948</v>
      </c>
      <c r="J316" s="747">
        <v>-1.208525151014328E-2</v>
      </c>
      <c r="K316" s="763"/>
      <c r="L316" s="763"/>
      <c r="M316" s="763"/>
      <c r="N316" s="732"/>
      <c r="O316" s="764"/>
      <c r="P316" s="764"/>
      <c r="Q316" s="388"/>
      <c r="R316" s="388"/>
      <c r="S316" s="388"/>
      <c r="T316" s="689"/>
      <c r="U316" s="388"/>
      <c r="V316" s="388"/>
      <c r="W316" s="388"/>
      <c r="X316" s="388"/>
    </row>
    <row r="317" spans="1:24" x14ac:dyDescent="0.45">
      <c r="A317" s="388"/>
      <c r="B317" s="388"/>
      <c r="C317" s="388"/>
      <c r="D317" s="388"/>
      <c r="E317" s="388"/>
      <c r="F317" s="388"/>
      <c r="G317" s="388"/>
      <c r="H317" s="388"/>
      <c r="I317" s="746" t="s">
        <v>949</v>
      </c>
      <c r="J317" s="747">
        <v>-1.208525151014328E-2</v>
      </c>
      <c r="K317" s="763"/>
      <c r="L317" s="763"/>
      <c r="M317" s="763"/>
      <c r="N317" s="732"/>
      <c r="O317" s="764"/>
      <c r="P317" s="764"/>
      <c r="Q317" s="388"/>
      <c r="R317" s="388"/>
      <c r="S317" s="388"/>
      <c r="T317" s="689"/>
      <c r="U317" s="388"/>
      <c r="V317" s="388"/>
      <c r="W317" s="388"/>
      <c r="X317" s="388"/>
    </row>
    <row r="318" spans="1:24" x14ac:dyDescent="0.45">
      <c r="A318" s="388"/>
      <c r="B318" s="388"/>
      <c r="C318" s="388"/>
      <c r="D318" s="388"/>
      <c r="E318" s="388"/>
      <c r="F318" s="388"/>
      <c r="G318" s="388"/>
      <c r="H318" s="388"/>
      <c r="I318" s="746" t="s">
        <v>950</v>
      </c>
      <c r="J318" s="747">
        <v>-1.208525151014328E-2</v>
      </c>
      <c r="K318" s="763"/>
      <c r="L318" s="763"/>
      <c r="M318" s="763"/>
      <c r="N318" s="732"/>
      <c r="O318" s="764"/>
      <c r="P318" s="764"/>
      <c r="Q318" s="388"/>
      <c r="R318" s="388"/>
      <c r="S318" s="388"/>
      <c r="T318" s="689"/>
      <c r="U318" s="388"/>
      <c r="V318" s="388"/>
      <c r="W318" s="388"/>
      <c r="X318" s="388"/>
    </row>
    <row r="319" spans="1:24" x14ac:dyDescent="0.45">
      <c r="A319" s="388"/>
      <c r="B319" s="388"/>
      <c r="C319" s="388"/>
      <c r="D319" s="388"/>
      <c r="E319" s="388"/>
      <c r="F319" s="388"/>
      <c r="G319" s="388"/>
      <c r="H319" s="388"/>
      <c r="I319" s="746" t="s">
        <v>951</v>
      </c>
      <c r="J319" s="747">
        <v>-1.208525151014328E-2</v>
      </c>
      <c r="K319" s="763"/>
      <c r="L319" s="763"/>
      <c r="M319" s="763"/>
      <c r="N319" s="732"/>
      <c r="O319" s="764"/>
      <c r="P319" s="764"/>
      <c r="Q319" s="388"/>
      <c r="R319" s="388"/>
      <c r="S319" s="388"/>
      <c r="T319" s="689"/>
      <c r="U319" s="388"/>
      <c r="V319" s="388"/>
      <c r="W319" s="388"/>
      <c r="X319" s="388"/>
    </row>
    <row r="320" spans="1:24" x14ac:dyDescent="0.45">
      <c r="A320" s="388"/>
      <c r="B320" s="388"/>
      <c r="C320" s="388"/>
      <c r="D320" s="388"/>
      <c r="E320" s="388"/>
      <c r="F320" s="388"/>
      <c r="G320" s="388"/>
      <c r="H320" s="388"/>
      <c r="I320" s="746" t="s">
        <v>952</v>
      </c>
      <c r="J320" s="747">
        <v>-1.208525151014328E-2</v>
      </c>
      <c r="K320" s="763"/>
      <c r="L320" s="763"/>
      <c r="M320" s="763"/>
      <c r="N320" s="732"/>
      <c r="O320" s="764"/>
      <c r="P320" s="764"/>
      <c r="Q320" s="388"/>
      <c r="R320" s="388"/>
      <c r="S320" s="388"/>
      <c r="T320" s="689"/>
      <c r="U320" s="388"/>
      <c r="V320" s="388"/>
      <c r="W320" s="388"/>
      <c r="X320" s="388"/>
    </row>
    <row r="321" spans="1:24" x14ac:dyDescent="0.45">
      <c r="A321" s="388"/>
      <c r="B321" s="388"/>
      <c r="C321" s="388"/>
      <c r="D321" s="388"/>
      <c r="E321" s="388"/>
      <c r="F321" s="388"/>
      <c r="G321" s="388"/>
      <c r="H321" s="388"/>
      <c r="I321" s="746" t="s">
        <v>953</v>
      </c>
      <c r="J321" s="747">
        <v>-1.208525151014328E-2</v>
      </c>
      <c r="K321" s="763"/>
      <c r="L321" s="763"/>
      <c r="M321" s="763"/>
      <c r="N321" s="732"/>
      <c r="O321" s="764"/>
      <c r="P321" s="764"/>
      <c r="Q321" s="388"/>
      <c r="R321" s="388"/>
      <c r="S321" s="388"/>
      <c r="T321" s="689"/>
      <c r="U321" s="388"/>
      <c r="V321" s="388"/>
      <c r="W321" s="388"/>
      <c r="X321" s="388"/>
    </row>
    <row r="322" spans="1:24" x14ac:dyDescent="0.45">
      <c r="A322" s="388"/>
      <c r="B322" s="388"/>
      <c r="C322" s="388"/>
      <c r="D322" s="388"/>
      <c r="E322" s="388"/>
      <c r="F322" s="388"/>
      <c r="G322" s="388"/>
      <c r="H322" s="388"/>
      <c r="I322" s="746" t="s">
        <v>954</v>
      </c>
      <c r="J322" s="747">
        <v>-1.208525151014328E-2</v>
      </c>
      <c r="K322" s="763"/>
      <c r="L322" s="763"/>
      <c r="M322" s="763"/>
      <c r="N322" s="732"/>
      <c r="O322" s="764"/>
      <c r="P322" s="764"/>
      <c r="Q322" s="388"/>
      <c r="R322" s="388"/>
      <c r="S322" s="388"/>
      <c r="T322" s="689"/>
      <c r="U322" s="388"/>
      <c r="V322" s="388"/>
      <c r="W322" s="388"/>
      <c r="X322" s="388"/>
    </row>
    <row r="323" spans="1:24" x14ac:dyDescent="0.45">
      <c r="A323" s="388"/>
      <c r="B323" s="388"/>
      <c r="C323" s="388"/>
      <c r="D323" s="388"/>
      <c r="E323" s="388"/>
      <c r="F323" s="388"/>
      <c r="G323" s="388"/>
      <c r="H323" s="388"/>
      <c r="I323" s="746" t="s">
        <v>955</v>
      </c>
      <c r="J323" s="747">
        <v>-1.208525151014328E-2</v>
      </c>
      <c r="K323" s="763"/>
      <c r="L323" s="763"/>
      <c r="M323" s="763"/>
      <c r="N323" s="732"/>
      <c r="O323" s="764"/>
      <c r="P323" s="764"/>
      <c r="Q323" s="388"/>
      <c r="R323" s="388"/>
      <c r="S323" s="388"/>
      <c r="T323" s="689"/>
      <c r="U323" s="388"/>
      <c r="V323" s="388"/>
      <c r="W323" s="388"/>
      <c r="X323" s="388"/>
    </row>
    <row r="324" spans="1:24" x14ac:dyDescent="0.45">
      <c r="A324" s="388"/>
      <c r="B324" s="388"/>
      <c r="C324" s="388"/>
      <c r="D324" s="388"/>
      <c r="E324" s="388"/>
      <c r="F324" s="388"/>
      <c r="G324" s="388"/>
      <c r="H324" s="388"/>
      <c r="I324" s="746" t="s">
        <v>956</v>
      </c>
      <c r="J324" s="747">
        <v>-1.208525151014328E-2</v>
      </c>
      <c r="K324" s="763"/>
      <c r="L324" s="763"/>
      <c r="M324" s="763"/>
      <c r="N324" s="732"/>
      <c r="O324" s="764"/>
      <c r="P324" s="764"/>
      <c r="Q324" s="388"/>
      <c r="R324" s="388"/>
      <c r="S324" s="388"/>
      <c r="T324" s="689"/>
      <c r="U324" s="388"/>
      <c r="V324" s="388"/>
      <c r="W324" s="388"/>
      <c r="X324" s="388"/>
    </row>
    <row r="325" spans="1:24" x14ac:dyDescent="0.45">
      <c r="A325" s="388"/>
      <c r="B325" s="388"/>
      <c r="C325" s="388"/>
      <c r="D325" s="388"/>
      <c r="E325" s="388"/>
      <c r="F325" s="388"/>
      <c r="G325" s="388"/>
      <c r="H325" s="388"/>
      <c r="I325" s="746" t="s">
        <v>957</v>
      </c>
      <c r="J325" s="747">
        <v>-1.208525151014328E-2</v>
      </c>
      <c r="K325" s="763"/>
      <c r="L325" s="763"/>
      <c r="M325" s="763"/>
      <c r="N325" s="732"/>
      <c r="O325" s="764"/>
      <c r="P325" s="764"/>
      <c r="Q325" s="388"/>
      <c r="R325" s="388"/>
      <c r="S325" s="388"/>
      <c r="T325" s="689"/>
      <c r="U325" s="388"/>
      <c r="V325" s="388"/>
      <c r="W325" s="388"/>
      <c r="X325" s="388"/>
    </row>
    <row r="326" spans="1:24" x14ac:dyDescent="0.45">
      <c r="A326" s="388"/>
      <c r="B326" s="388"/>
      <c r="C326" s="388"/>
      <c r="D326" s="388"/>
      <c r="E326" s="388"/>
      <c r="F326" s="388"/>
      <c r="G326" s="388"/>
      <c r="H326" s="388"/>
      <c r="I326" s="746" t="s">
        <v>958</v>
      </c>
      <c r="J326" s="747">
        <v>-1.208525151014328E-2</v>
      </c>
      <c r="K326" s="763"/>
      <c r="L326" s="763"/>
      <c r="M326" s="763"/>
      <c r="N326" s="732"/>
      <c r="O326" s="764"/>
      <c r="P326" s="764"/>
      <c r="Q326" s="388"/>
      <c r="R326" s="388"/>
      <c r="S326" s="388"/>
      <c r="T326" s="689"/>
      <c r="U326" s="388"/>
      <c r="V326" s="388"/>
      <c r="W326" s="388"/>
      <c r="X326" s="388"/>
    </row>
    <row r="327" spans="1:24" x14ac:dyDescent="0.45">
      <c r="A327" s="388"/>
      <c r="B327" s="388"/>
      <c r="C327" s="388"/>
      <c r="D327" s="388"/>
      <c r="E327" s="388"/>
      <c r="F327" s="388"/>
      <c r="G327" s="388"/>
      <c r="H327" s="388"/>
      <c r="I327" s="746" t="s">
        <v>959</v>
      </c>
      <c r="J327" s="747">
        <v>-1.208525151014328E-2</v>
      </c>
      <c r="K327" s="763"/>
      <c r="L327" s="763"/>
      <c r="M327" s="763"/>
      <c r="N327" s="732"/>
      <c r="O327" s="764"/>
      <c r="P327" s="764"/>
      <c r="Q327" s="388"/>
      <c r="R327" s="388"/>
      <c r="S327" s="388"/>
      <c r="T327" s="689"/>
      <c r="U327" s="388"/>
      <c r="V327" s="388"/>
      <c r="W327" s="388"/>
      <c r="X327" s="388"/>
    </row>
    <row r="328" spans="1:24" x14ac:dyDescent="0.45">
      <c r="A328" s="388"/>
      <c r="B328" s="388"/>
      <c r="C328" s="388"/>
      <c r="D328" s="388"/>
      <c r="E328" s="388"/>
      <c r="F328" s="388"/>
      <c r="G328" s="388"/>
      <c r="H328" s="388"/>
      <c r="I328" s="746" t="s">
        <v>960</v>
      </c>
      <c r="J328" s="747">
        <v>-1.208525151014328E-2</v>
      </c>
      <c r="K328" s="763"/>
      <c r="L328" s="763"/>
      <c r="M328" s="763"/>
      <c r="N328" s="732"/>
      <c r="O328" s="764"/>
      <c r="P328" s="764"/>
      <c r="Q328" s="388"/>
      <c r="R328" s="388"/>
      <c r="S328" s="388"/>
      <c r="T328" s="689"/>
      <c r="U328" s="388"/>
      <c r="V328" s="388"/>
      <c r="W328" s="388"/>
      <c r="X328" s="388"/>
    </row>
    <row r="329" spans="1:24" x14ac:dyDescent="0.45">
      <c r="A329" s="388"/>
      <c r="B329" s="388"/>
      <c r="C329" s="388"/>
      <c r="D329" s="388"/>
      <c r="E329" s="388"/>
      <c r="F329" s="388"/>
      <c r="G329" s="388"/>
      <c r="H329" s="388"/>
      <c r="I329" s="746" t="s">
        <v>961</v>
      </c>
      <c r="J329" s="747">
        <v>-1.208525151014328E-2</v>
      </c>
      <c r="K329" s="763"/>
      <c r="L329" s="763"/>
      <c r="M329" s="763"/>
      <c r="N329" s="732"/>
      <c r="O329" s="764"/>
      <c r="P329" s="764"/>
      <c r="Q329" s="388"/>
      <c r="R329" s="388"/>
      <c r="S329" s="388"/>
      <c r="T329" s="689"/>
      <c r="U329" s="388"/>
      <c r="V329" s="388"/>
      <c r="W329" s="388"/>
      <c r="X329" s="388"/>
    </row>
    <row r="330" spans="1:24" x14ac:dyDescent="0.45">
      <c r="A330" s="388"/>
      <c r="B330" s="388"/>
      <c r="C330" s="388"/>
      <c r="D330" s="388"/>
      <c r="E330" s="388"/>
      <c r="F330" s="388"/>
      <c r="G330" s="388"/>
      <c r="H330" s="388"/>
      <c r="I330" s="746" t="s">
        <v>962</v>
      </c>
      <c r="J330" s="747">
        <v>-1.208525151014328E-2</v>
      </c>
      <c r="K330" s="763"/>
      <c r="L330" s="763"/>
      <c r="M330" s="763"/>
      <c r="N330" s="732"/>
      <c r="O330" s="764"/>
      <c r="P330" s="764"/>
      <c r="Q330" s="388"/>
      <c r="R330" s="388"/>
      <c r="S330" s="388"/>
      <c r="T330" s="689"/>
      <c r="U330" s="388"/>
      <c r="V330" s="388"/>
      <c r="W330" s="388"/>
      <c r="X330" s="388"/>
    </row>
    <row r="331" spans="1:24" x14ac:dyDescent="0.45">
      <c r="A331" s="388"/>
      <c r="B331" s="388"/>
      <c r="C331" s="388"/>
      <c r="D331" s="388"/>
      <c r="E331" s="388"/>
      <c r="F331" s="388"/>
      <c r="G331" s="388"/>
      <c r="H331" s="388"/>
      <c r="I331" s="746" t="s">
        <v>963</v>
      </c>
      <c r="J331" s="747">
        <v>-1.208525151014328E-2</v>
      </c>
      <c r="K331" s="763"/>
      <c r="L331" s="763"/>
      <c r="M331" s="763"/>
      <c r="N331" s="732"/>
      <c r="O331" s="764"/>
      <c r="P331" s="764"/>
      <c r="Q331" s="388"/>
      <c r="R331" s="388"/>
      <c r="S331" s="388"/>
      <c r="T331" s="689"/>
      <c r="U331" s="388"/>
      <c r="V331" s="388"/>
      <c r="W331" s="388"/>
      <c r="X331" s="388"/>
    </row>
    <row r="332" spans="1:24" x14ac:dyDescent="0.45">
      <c r="A332" s="388"/>
      <c r="B332" s="388"/>
      <c r="C332" s="388"/>
      <c r="D332" s="388"/>
      <c r="E332" s="388"/>
      <c r="F332" s="388"/>
      <c r="G332" s="388"/>
      <c r="H332" s="388"/>
      <c r="I332" s="746" t="s">
        <v>964</v>
      </c>
      <c r="J332" s="747">
        <v>-1.208525151014328E-2</v>
      </c>
      <c r="K332" s="763"/>
      <c r="L332" s="763"/>
      <c r="M332" s="763"/>
      <c r="N332" s="732"/>
      <c r="O332" s="764"/>
      <c r="P332" s="764"/>
      <c r="Q332" s="388"/>
      <c r="R332" s="388"/>
      <c r="S332" s="388"/>
      <c r="T332" s="689"/>
      <c r="U332" s="388"/>
      <c r="V332" s="388"/>
      <c r="W332" s="388"/>
      <c r="X332" s="388"/>
    </row>
    <row r="333" spans="1:24" x14ac:dyDescent="0.45">
      <c r="A333" s="388"/>
      <c r="B333" s="388"/>
      <c r="C333" s="388"/>
      <c r="D333" s="388"/>
      <c r="E333" s="388"/>
      <c r="F333" s="388"/>
      <c r="G333" s="388"/>
      <c r="H333" s="388"/>
      <c r="I333" s="746" t="s">
        <v>965</v>
      </c>
      <c r="J333" s="747">
        <v>-1.208525151014328E-2</v>
      </c>
      <c r="K333" s="763"/>
      <c r="L333" s="763"/>
      <c r="M333" s="763"/>
      <c r="N333" s="732"/>
      <c r="O333" s="764"/>
      <c r="P333" s="764"/>
      <c r="Q333" s="388"/>
      <c r="R333" s="388"/>
      <c r="S333" s="388"/>
      <c r="T333" s="689"/>
      <c r="U333" s="388"/>
      <c r="V333" s="388"/>
      <c r="W333" s="388"/>
      <c r="X333" s="388"/>
    </row>
    <row r="334" spans="1:24" x14ac:dyDescent="0.45">
      <c r="A334" s="388"/>
      <c r="B334" s="388"/>
      <c r="C334" s="388"/>
      <c r="D334" s="388"/>
      <c r="E334" s="388"/>
      <c r="F334" s="388"/>
      <c r="G334" s="388"/>
      <c r="H334" s="388"/>
      <c r="I334" s="746" t="s">
        <v>966</v>
      </c>
      <c r="J334" s="747">
        <v>-1.208525151014328E-2</v>
      </c>
      <c r="K334" s="763"/>
      <c r="L334" s="763"/>
      <c r="M334" s="763"/>
      <c r="N334" s="732"/>
      <c r="O334" s="764"/>
      <c r="P334" s="764"/>
      <c r="Q334" s="388"/>
      <c r="R334" s="388"/>
      <c r="S334" s="388"/>
      <c r="T334" s="689"/>
      <c r="U334" s="388"/>
      <c r="V334" s="388"/>
      <c r="W334" s="388"/>
      <c r="X334" s="388"/>
    </row>
    <row r="335" spans="1:24" x14ac:dyDescent="0.45">
      <c r="A335" s="388"/>
      <c r="B335" s="388"/>
      <c r="C335" s="388"/>
      <c r="D335" s="388"/>
      <c r="E335" s="388"/>
      <c r="F335" s="388"/>
      <c r="G335" s="388"/>
      <c r="H335" s="388"/>
      <c r="I335" s="746" t="s">
        <v>967</v>
      </c>
      <c r="J335" s="747">
        <v>-1.208525151014328E-2</v>
      </c>
      <c r="K335" s="763"/>
      <c r="L335" s="763"/>
      <c r="M335" s="763"/>
      <c r="N335" s="732"/>
      <c r="O335" s="764"/>
      <c r="P335" s="764"/>
      <c r="Q335" s="388"/>
      <c r="R335" s="388"/>
      <c r="S335" s="388"/>
      <c r="T335" s="689"/>
      <c r="U335" s="388"/>
      <c r="V335" s="388"/>
      <c r="W335" s="388"/>
      <c r="X335" s="388"/>
    </row>
    <row r="336" spans="1:24" x14ac:dyDescent="0.45">
      <c r="A336" s="388"/>
      <c r="B336" s="388"/>
      <c r="C336" s="388"/>
      <c r="D336" s="388"/>
      <c r="E336" s="388"/>
      <c r="F336" s="388"/>
      <c r="G336" s="388"/>
      <c r="H336" s="388"/>
      <c r="I336" s="746" t="s">
        <v>968</v>
      </c>
      <c r="J336" s="747">
        <v>-1.208525151014328E-2</v>
      </c>
      <c r="K336" s="763"/>
      <c r="L336" s="763"/>
      <c r="M336" s="763"/>
      <c r="N336" s="732"/>
      <c r="O336" s="764"/>
      <c r="P336" s="764"/>
      <c r="Q336" s="388"/>
      <c r="R336" s="388"/>
      <c r="S336" s="388"/>
      <c r="T336" s="689"/>
      <c r="U336" s="388"/>
      <c r="V336" s="388"/>
      <c r="W336" s="388"/>
      <c r="X336" s="388"/>
    </row>
    <row r="337" spans="1:24" x14ac:dyDescent="0.45">
      <c r="A337" s="388"/>
      <c r="B337" s="388"/>
      <c r="C337" s="388"/>
      <c r="D337" s="388"/>
      <c r="E337" s="388"/>
      <c r="F337" s="388"/>
      <c r="G337" s="388"/>
      <c r="H337" s="388"/>
      <c r="I337" s="746" t="s">
        <v>969</v>
      </c>
      <c r="J337" s="747">
        <v>-1.208525151014328E-2</v>
      </c>
      <c r="K337" s="763"/>
      <c r="L337" s="763"/>
      <c r="M337" s="763"/>
      <c r="N337" s="732"/>
      <c r="O337" s="764"/>
      <c r="P337" s="764"/>
      <c r="Q337" s="388"/>
      <c r="R337" s="388"/>
      <c r="S337" s="388"/>
      <c r="T337" s="689"/>
      <c r="U337" s="388"/>
      <c r="V337" s="388"/>
      <c r="W337" s="388"/>
      <c r="X337" s="388"/>
    </row>
    <row r="338" spans="1:24" x14ac:dyDescent="0.45">
      <c r="A338" s="388"/>
      <c r="B338" s="388"/>
      <c r="C338" s="388"/>
      <c r="D338" s="388"/>
      <c r="E338" s="388"/>
      <c r="F338" s="388"/>
      <c r="G338" s="388"/>
      <c r="H338" s="388"/>
      <c r="I338" s="746" t="s">
        <v>970</v>
      </c>
      <c r="J338" s="747">
        <v>-1.208525151014328E-2</v>
      </c>
      <c r="K338" s="763"/>
      <c r="L338" s="763"/>
      <c r="M338" s="763"/>
      <c r="N338" s="732"/>
      <c r="O338" s="764"/>
      <c r="P338" s="764"/>
      <c r="Q338" s="388"/>
      <c r="R338" s="388"/>
      <c r="S338" s="388"/>
      <c r="T338" s="689"/>
      <c r="U338" s="388"/>
      <c r="V338" s="388"/>
      <c r="W338" s="388"/>
      <c r="X338" s="388"/>
    </row>
    <row r="339" spans="1:24" x14ac:dyDescent="0.45">
      <c r="A339" s="388"/>
      <c r="B339" s="388"/>
      <c r="C339" s="388"/>
      <c r="D339" s="388"/>
      <c r="E339" s="388"/>
      <c r="F339" s="388"/>
      <c r="G339" s="388"/>
      <c r="H339" s="388"/>
      <c r="I339" s="746" t="s">
        <v>971</v>
      </c>
      <c r="J339" s="747">
        <v>-1.208525151014328E-2</v>
      </c>
      <c r="K339" s="763"/>
      <c r="L339" s="763"/>
      <c r="M339" s="763"/>
      <c r="N339" s="732"/>
      <c r="O339" s="764"/>
      <c r="P339" s="764"/>
      <c r="Q339" s="388"/>
      <c r="R339" s="388"/>
      <c r="S339" s="388"/>
      <c r="T339" s="689"/>
      <c r="U339" s="388"/>
      <c r="V339" s="388"/>
      <c r="W339" s="388"/>
      <c r="X339" s="388"/>
    </row>
    <row r="340" spans="1:24" x14ac:dyDescent="0.45">
      <c r="A340" s="388"/>
      <c r="B340" s="388"/>
      <c r="C340" s="388"/>
      <c r="D340" s="388"/>
      <c r="E340" s="388"/>
      <c r="F340" s="388"/>
      <c r="G340" s="388"/>
      <c r="H340" s="388"/>
      <c r="I340" s="746" t="s">
        <v>972</v>
      </c>
      <c r="J340" s="747">
        <v>-1.208525151014328E-2</v>
      </c>
      <c r="K340" s="763"/>
      <c r="L340" s="763"/>
      <c r="M340" s="763"/>
      <c r="N340" s="732"/>
      <c r="O340" s="764"/>
      <c r="P340" s="764"/>
      <c r="Q340" s="388"/>
      <c r="R340" s="388"/>
      <c r="S340" s="388"/>
      <c r="T340" s="689"/>
      <c r="U340" s="388"/>
      <c r="V340" s="388"/>
      <c r="W340" s="388"/>
      <c r="X340" s="388"/>
    </row>
    <row r="341" spans="1:24" x14ac:dyDescent="0.45">
      <c r="A341" s="388"/>
      <c r="B341" s="388"/>
      <c r="C341" s="388"/>
      <c r="D341" s="388"/>
      <c r="E341" s="388"/>
      <c r="F341" s="388"/>
      <c r="G341" s="388"/>
      <c r="H341" s="388"/>
      <c r="I341" s="746" t="s">
        <v>973</v>
      </c>
      <c r="J341" s="747">
        <v>-1.208525151014328E-2</v>
      </c>
      <c r="K341" s="763"/>
      <c r="L341" s="763"/>
      <c r="M341" s="763"/>
      <c r="N341" s="732"/>
      <c r="O341" s="764"/>
      <c r="P341" s="764"/>
      <c r="Q341" s="388"/>
      <c r="R341" s="388"/>
      <c r="S341" s="388"/>
      <c r="T341" s="689"/>
      <c r="U341" s="388"/>
      <c r="V341" s="388"/>
      <c r="W341" s="388"/>
      <c r="X341" s="388"/>
    </row>
    <row r="342" spans="1:24" x14ac:dyDescent="0.45">
      <c r="A342" s="388"/>
      <c r="B342" s="388"/>
      <c r="C342" s="388"/>
      <c r="D342" s="388"/>
      <c r="E342" s="388"/>
      <c r="F342" s="388"/>
      <c r="G342" s="388"/>
      <c r="H342" s="388"/>
      <c r="I342" s="746" t="s">
        <v>974</v>
      </c>
      <c r="J342" s="747">
        <v>-1.208525151014328E-2</v>
      </c>
      <c r="K342" s="763"/>
      <c r="L342" s="763"/>
      <c r="M342" s="763"/>
      <c r="N342" s="732"/>
      <c r="O342" s="764"/>
      <c r="P342" s="764"/>
      <c r="Q342" s="388"/>
      <c r="R342" s="388"/>
      <c r="S342" s="388"/>
      <c r="T342" s="689"/>
      <c r="U342" s="388"/>
      <c r="V342" s="388"/>
      <c r="W342" s="388"/>
      <c r="X342" s="388"/>
    </row>
    <row r="343" spans="1:24" x14ac:dyDescent="0.45">
      <c r="A343" s="388"/>
      <c r="B343" s="388"/>
      <c r="C343" s="388"/>
      <c r="D343" s="388"/>
      <c r="E343" s="388"/>
      <c r="F343" s="388"/>
      <c r="G343" s="388"/>
      <c r="H343" s="388"/>
      <c r="I343" s="746" t="s">
        <v>975</v>
      </c>
      <c r="J343" s="747">
        <v>-1.208525151014328E-2</v>
      </c>
      <c r="K343" s="763"/>
      <c r="L343" s="763"/>
      <c r="M343" s="763"/>
      <c r="N343" s="732"/>
      <c r="O343" s="764"/>
      <c r="P343" s="764"/>
      <c r="Q343" s="388"/>
      <c r="R343" s="388"/>
      <c r="S343" s="388"/>
      <c r="T343" s="689"/>
      <c r="U343" s="388"/>
      <c r="V343" s="388"/>
      <c r="W343" s="388"/>
      <c r="X343" s="388"/>
    </row>
    <row r="344" spans="1:24" x14ac:dyDescent="0.45">
      <c r="A344" s="388"/>
      <c r="B344" s="388"/>
      <c r="C344" s="388"/>
      <c r="D344" s="388"/>
      <c r="E344" s="388"/>
      <c r="F344" s="388"/>
      <c r="G344" s="388"/>
      <c r="H344" s="388"/>
      <c r="I344" s="746" t="s">
        <v>976</v>
      </c>
      <c r="J344" s="747">
        <v>-1.208525151014328E-2</v>
      </c>
      <c r="K344" s="763"/>
      <c r="L344" s="763"/>
      <c r="M344" s="763"/>
      <c r="N344" s="732"/>
      <c r="O344" s="764"/>
      <c r="P344" s="764"/>
      <c r="Q344" s="388"/>
      <c r="R344" s="388"/>
      <c r="S344" s="388"/>
      <c r="T344" s="689"/>
      <c r="U344" s="388"/>
      <c r="V344" s="388"/>
      <c r="W344" s="388"/>
      <c r="X344" s="388"/>
    </row>
    <row r="345" spans="1:24" x14ac:dyDescent="0.45">
      <c r="A345" s="388"/>
      <c r="B345" s="388"/>
      <c r="C345" s="388"/>
      <c r="D345" s="388"/>
      <c r="E345" s="388"/>
      <c r="F345" s="388"/>
      <c r="G345" s="388"/>
      <c r="H345" s="388"/>
      <c r="I345" s="746" t="s">
        <v>977</v>
      </c>
      <c r="J345" s="747">
        <v>-1.208525151014328E-2</v>
      </c>
      <c r="K345" s="763"/>
      <c r="L345" s="763"/>
      <c r="M345" s="763"/>
      <c r="N345" s="732"/>
      <c r="O345" s="764"/>
      <c r="P345" s="764"/>
      <c r="Q345" s="388"/>
      <c r="R345" s="388"/>
      <c r="S345" s="388"/>
      <c r="T345" s="689"/>
      <c r="U345" s="388"/>
      <c r="V345" s="388"/>
      <c r="W345" s="388"/>
      <c r="X345" s="388"/>
    </row>
    <row r="346" spans="1:24" x14ac:dyDescent="0.45">
      <c r="A346" s="388"/>
      <c r="B346" s="388"/>
      <c r="C346" s="388"/>
      <c r="D346" s="388"/>
      <c r="E346" s="388"/>
      <c r="F346" s="388"/>
      <c r="G346" s="388"/>
      <c r="H346" s="388"/>
      <c r="I346" s="746" t="s">
        <v>978</v>
      </c>
      <c r="J346" s="747">
        <v>-1.208525151014328E-2</v>
      </c>
      <c r="K346" s="763"/>
      <c r="L346" s="763"/>
      <c r="M346" s="763"/>
      <c r="N346" s="732"/>
      <c r="O346" s="764"/>
      <c r="P346" s="764"/>
      <c r="Q346" s="388"/>
      <c r="R346" s="388"/>
      <c r="S346" s="388"/>
      <c r="T346" s="689"/>
      <c r="U346" s="388"/>
      <c r="V346" s="388"/>
      <c r="W346" s="388"/>
      <c r="X346" s="388"/>
    </row>
    <row r="347" spans="1:24" x14ac:dyDescent="0.45">
      <c r="A347" s="388"/>
      <c r="B347" s="388"/>
      <c r="C347" s="388"/>
      <c r="D347" s="388"/>
      <c r="E347" s="388"/>
      <c r="F347" s="388"/>
      <c r="G347" s="388"/>
      <c r="H347" s="388"/>
      <c r="I347" s="746" t="s">
        <v>979</v>
      </c>
      <c r="J347" s="747">
        <v>-1.208525151014328E-2</v>
      </c>
      <c r="K347" s="763"/>
      <c r="L347" s="763"/>
      <c r="M347" s="763"/>
      <c r="N347" s="732"/>
      <c r="O347" s="764"/>
      <c r="P347" s="764"/>
      <c r="Q347" s="388"/>
      <c r="R347" s="388"/>
      <c r="S347" s="388"/>
      <c r="T347" s="689"/>
      <c r="U347" s="388"/>
      <c r="V347" s="388"/>
      <c r="W347" s="388"/>
      <c r="X347" s="388"/>
    </row>
    <row r="348" spans="1:24" x14ac:dyDescent="0.45">
      <c r="A348" s="388"/>
      <c r="B348" s="388"/>
      <c r="C348" s="388"/>
      <c r="D348" s="388"/>
      <c r="E348" s="388"/>
      <c r="F348" s="388"/>
      <c r="G348" s="388"/>
      <c r="H348" s="388"/>
      <c r="I348" s="746" t="s">
        <v>980</v>
      </c>
      <c r="J348" s="747">
        <v>-1.208525151014328E-2</v>
      </c>
      <c r="K348" s="763"/>
      <c r="L348" s="763"/>
      <c r="M348" s="763"/>
      <c r="N348" s="732"/>
      <c r="O348" s="764"/>
      <c r="P348" s="764"/>
      <c r="Q348" s="388"/>
      <c r="R348" s="388"/>
      <c r="S348" s="388"/>
      <c r="T348" s="689"/>
      <c r="U348" s="388"/>
      <c r="V348" s="388"/>
      <c r="W348" s="388"/>
      <c r="X348" s="388"/>
    </row>
    <row r="349" spans="1:24" x14ac:dyDescent="0.45">
      <c r="A349" s="388"/>
      <c r="B349" s="388"/>
      <c r="C349" s="388"/>
      <c r="D349" s="388"/>
      <c r="E349" s="388"/>
      <c r="F349" s="388"/>
      <c r="G349" s="388"/>
      <c r="H349" s="388"/>
      <c r="I349" s="746" t="s">
        <v>981</v>
      </c>
      <c r="J349" s="747">
        <v>-1.208525151014328E-2</v>
      </c>
      <c r="K349" s="763"/>
      <c r="L349" s="763"/>
      <c r="M349" s="763"/>
      <c r="N349" s="732"/>
      <c r="O349" s="764"/>
      <c r="P349" s="764"/>
      <c r="Q349" s="388"/>
      <c r="R349" s="388"/>
      <c r="S349" s="388"/>
      <c r="T349" s="689"/>
      <c r="U349" s="388"/>
      <c r="V349" s="388"/>
      <c r="W349" s="388"/>
      <c r="X349" s="388"/>
    </row>
    <row r="350" spans="1:24" x14ac:dyDescent="0.45">
      <c r="A350" s="388"/>
      <c r="B350" s="388"/>
      <c r="C350" s="388"/>
      <c r="D350" s="388"/>
      <c r="E350" s="388"/>
      <c r="F350" s="388"/>
      <c r="G350" s="388"/>
      <c r="H350" s="388"/>
      <c r="I350" s="746" t="s">
        <v>982</v>
      </c>
      <c r="J350" s="747">
        <v>-1.208525151014328E-2</v>
      </c>
      <c r="K350" s="763"/>
      <c r="L350" s="763"/>
      <c r="M350" s="763"/>
      <c r="N350" s="732"/>
      <c r="O350" s="764"/>
      <c r="P350" s="764"/>
      <c r="Q350" s="388"/>
      <c r="R350" s="388"/>
      <c r="S350" s="388"/>
      <c r="T350" s="689"/>
      <c r="U350" s="388"/>
      <c r="V350" s="388"/>
      <c r="W350" s="388"/>
      <c r="X350" s="388"/>
    </row>
    <row r="351" spans="1:24" x14ac:dyDescent="0.45">
      <c r="A351" s="388"/>
      <c r="B351" s="388"/>
      <c r="C351" s="388"/>
      <c r="D351" s="388"/>
      <c r="E351" s="388"/>
      <c r="F351" s="388"/>
      <c r="G351" s="388"/>
      <c r="H351" s="388"/>
      <c r="I351" s="746" t="s">
        <v>983</v>
      </c>
      <c r="J351" s="747">
        <v>-1.208525151014328E-2</v>
      </c>
      <c r="K351" s="763"/>
      <c r="L351" s="763"/>
      <c r="M351" s="763"/>
      <c r="N351" s="732"/>
      <c r="O351" s="764"/>
      <c r="P351" s="764"/>
      <c r="Q351" s="388"/>
      <c r="R351" s="388"/>
      <c r="S351" s="388"/>
      <c r="T351" s="689"/>
      <c r="U351" s="388"/>
      <c r="V351" s="388"/>
      <c r="W351" s="388"/>
      <c r="X351" s="388"/>
    </row>
    <row r="352" spans="1:24" x14ac:dyDescent="0.45">
      <c r="A352" s="388"/>
      <c r="B352" s="388"/>
      <c r="C352" s="388"/>
      <c r="D352" s="388"/>
      <c r="E352" s="388"/>
      <c r="F352" s="388"/>
      <c r="G352" s="388"/>
      <c r="H352" s="388"/>
      <c r="I352" s="746" t="s">
        <v>984</v>
      </c>
      <c r="J352" s="747">
        <v>-1.208525151014328E-2</v>
      </c>
      <c r="K352" s="763"/>
      <c r="L352" s="763"/>
      <c r="M352" s="763"/>
      <c r="N352" s="732"/>
      <c r="O352" s="764"/>
      <c r="P352" s="764"/>
      <c r="Q352" s="388"/>
      <c r="R352" s="388"/>
      <c r="S352" s="388"/>
      <c r="T352" s="689"/>
      <c r="U352" s="388"/>
      <c r="V352" s="388"/>
      <c r="W352" s="388"/>
      <c r="X352" s="388"/>
    </row>
    <row r="353" spans="1:24" x14ac:dyDescent="0.45">
      <c r="A353" s="388"/>
      <c r="B353" s="388"/>
      <c r="C353" s="388"/>
      <c r="D353" s="388"/>
      <c r="E353" s="388"/>
      <c r="F353" s="388"/>
      <c r="G353" s="388"/>
      <c r="H353" s="388"/>
      <c r="I353" s="746" t="s">
        <v>985</v>
      </c>
      <c r="J353" s="747">
        <v>-1.208525151014328E-2</v>
      </c>
      <c r="K353" s="763"/>
      <c r="L353" s="763"/>
      <c r="M353" s="763"/>
      <c r="N353" s="732"/>
      <c r="O353" s="764"/>
      <c r="P353" s="764"/>
      <c r="Q353" s="388"/>
      <c r="R353" s="388"/>
      <c r="S353" s="388"/>
      <c r="T353" s="689"/>
      <c r="U353" s="388"/>
      <c r="V353" s="388"/>
      <c r="W353" s="388"/>
      <c r="X353" s="388"/>
    </row>
    <row r="354" spans="1:24" x14ac:dyDescent="0.45">
      <c r="A354" s="388"/>
      <c r="B354" s="388"/>
      <c r="C354" s="388"/>
      <c r="D354" s="388"/>
      <c r="E354" s="388"/>
      <c r="F354" s="388"/>
      <c r="G354" s="388"/>
      <c r="H354" s="388"/>
      <c r="I354" s="746" t="s">
        <v>986</v>
      </c>
      <c r="J354" s="747">
        <v>-1.208525151014328E-2</v>
      </c>
      <c r="K354" s="763"/>
      <c r="L354" s="763"/>
      <c r="M354" s="763"/>
      <c r="N354" s="732"/>
      <c r="O354" s="764"/>
      <c r="P354" s="764"/>
      <c r="Q354" s="388"/>
      <c r="R354" s="388"/>
      <c r="S354" s="388"/>
      <c r="T354" s="689"/>
      <c r="U354" s="388"/>
      <c r="V354" s="388"/>
      <c r="W354" s="388"/>
      <c r="X354" s="388"/>
    </row>
    <row r="355" spans="1:24" x14ac:dyDescent="0.45">
      <c r="A355" s="388"/>
      <c r="B355" s="388"/>
      <c r="C355" s="388"/>
      <c r="D355" s="388"/>
      <c r="E355" s="388"/>
      <c r="F355" s="388"/>
      <c r="G355" s="388"/>
      <c r="H355" s="388"/>
      <c r="I355" s="746" t="s">
        <v>987</v>
      </c>
      <c r="J355" s="747">
        <v>-1.208525151014328E-2</v>
      </c>
      <c r="K355" s="763"/>
      <c r="L355" s="763"/>
      <c r="M355" s="763"/>
      <c r="N355" s="732"/>
      <c r="O355" s="764"/>
      <c r="P355" s="764"/>
      <c r="Q355" s="388"/>
      <c r="R355" s="388"/>
      <c r="S355" s="388"/>
      <c r="T355" s="689"/>
      <c r="U355" s="388"/>
      <c r="V355" s="388"/>
      <c r="W355" s="388"/>
      <c r="X355" s="388"/>
    </row>
    <row r="356" spans="1:24" x14ac:dyDescent="0.45">
      <c r="A356" s="388"/>
      <c r="B356" s="388"/>
      <c r="C356" s="388"/>
      <c r="D356" s="388"/>
      <c r="E356" s="388"/>
      <c r="F356" s="388"/>
      <c r="G356" s="388"/>
      <c r="H356" s="388"/>
      <c r="I356" s="746" t="s">
        <v>988</v>
      </c>
      <c r="J356" s="747">
        <v>-1.208525151014328E-2</v>
      </c>
      <c r="K356" s="763"/>
      <c r="L356" s="763"/>
      <c r="M356" s="763"/>
      <c r="N356" s="732"/>
      <c r="O356" s="764"/>
      <c r="P356" s="764"/>
      <c r="Q356" s="388"/>
      <c r="R356" s="388"/>
      <c r="S356" s="388"/>
      <c r="T356" s="689"/>
      <c r="U356" s="388"/>
      <c r="V356" s="388"/>
      <c r="W356" s="388"/>
      <c r="X356" s="388"/>
    </row>
    <row r="357" spans="1:24" x14ac:dyDescent="0.45">
      <c r="A357" s="388"/>
      <c r="B357" s="388"/>
      <c r="C357" s="388"/>
      <c r="D357" s="388"/>
      <c r="E357" s="388"/>
      <c r="F357" s="388"/>
      <c r="G357" s="388"/>
      <c r="H357" s="388"/>
      <c r="I357" s="746" t="s">
        <v>989</v>
      </c>
      <c r="J357" s="747">
        <v>-1.208525151014328E-2</v>
      </c>
      <c r="K357" s="763"/>
      <c r="L357" s="763"/>
      <c r="M357" s="763"/>
      <c r="N357" s="732"/>
      <c r="O357" s="764"/>
      <c r="P357" s="764"/>
      <c r="Q357" s="388"/>
      <c r="R357" s="388"/>
      <c r="S357" s="388"/>
      <c r="T357" s="689"/>
      <c r="U357" s="388"/>
      <c r="V357" s="388"/>
      <c r="W357" s="388"/>
      <c r="X357" s="388"/>
    </row>
    <row r="358" spans="1:24" x14ac:dyDescent="0.45">
      <c r="A358" s="388"/>
      <c r="B358" s="388"/>
      <c r="C358" s="388"/>
      <c r="D358" s="388"/>
      <c r="E358" s="388"/>
      <c r="F358" s="388"/>
      <c r="G358" s="388"/>
      <c r="H358" s="388"/>
      <c r="I358" s="746" t="s">
        <v>990</v>
      </c>
      <c r="J358" s="747">
        <v>-1.208525151014328E-2</v>
      </c>
      <c r="K358" s="763"/>
      <c r="L358" s="763"/>
      <c r="M358" s="763"/>
      <c r="N358" s="732"/>
      <c r="O358" s="764"/>
      <c r="P358" s="764"/>
      <c r="Q358" s="388"/>
      <c r="R358" s="388"/>
      <c r="S358" s="388"/>
      <c r="T358" s="689"/>
      <c r="U358" s="388"/>
      <c r="V358" s="388"/>
      <c r="W358" s="388"/>
      <c r="X358" s="388"/>
    </row>
    <row r="359" spans="1:24" x14ac:dyDescent="0.45">
      <c r="A359" s="388"/>
      <c r="B359" s="388"/>
      <c r="C359" s="388"/>
      <c r="D359" s="388"/>
      <c r="E359" s="388"/>
      <c r="F359" s="388"/>
      <c r="G359" s="388"/>
      <c r="H359" s="388"/>
      <c r="I359" s="746" t="s">
        <v>991</v>
      </c>
      <c r="J359" s="747">
        <v>-1.208525151014328E-2</v>
      </c>
      <c r="K359" s="763"/>
      <c r="L359" s="763"/>
      <c r="M359" s="763"/>
      <c r="N359" s="732"/>
      <c r="O359" s="764"/>
      <c r="P359" s="764"/>
      <c r="Q359" s="388"/>
      <c r="R359" s="388"/>
      <c r="S359" s="388"/>
      <c r="T359" s="689"/>
      <c r="U359" s="388"/>
      <c r="V359" s="388"/>
      <c r="W359" s="388"/>
      <c r="X359" s="388"/>
    </row>
    <row r="360" spans="1:24" x14ac:dyDescent="0.45">
      <c r="A360" s="388"/>
      <c r="B360" s="388"/>
      <c r="C360" s="388"/>
      <c r="D360" s="388"/>
      <c r="E360" s="388"/>
      <c r="F360" s="388"/>
      <c r="G360" s="388"/>
      <c r="H360" s="388"/>
      <c r="I360" s="746" t="s">
        <v>992</v>
      </c>
      <c r="J360" s="747">
        <v>-1.208525151014328E-2</v>
      </c>
      <c r="K360" s="763"/>
      <c r="L360" s="763"/>
      <c r="M360" s="763"/>
      <c r="N360" s="732"/>
      <c r="O360" s="764"/>
      <c r="P360" s="764"/>
      <c r="Q360" s="388"/>
      <c r="R360" s="388"/>
      <c r="S360" s="388"/>
      <c r="T360" s="689"/>
      <c r="U360" s="388"/>
      <c r="V360" s="388"/>
      <c r="W360" s="388"/>
      <c r="X360" s="388"/>
    </row>
    <row r="361" spans="1:24" x14ac:dyDescent="0.45">
      <c r="A361" s="388"/>
      <c r="B361" s="388"/>
      <c r="C361" s="388"/>
      <c r="D361" s="388"/>
      <c r="E361" s="388"/>
      <c r="F361" s="388"/>
      <c r="G361" s="388"/>
      <c r="H361" s="388"/>
      <c r="I361" s="746" t="s">
        <v>993</v>
      </c>
      <c r="J361" s="747">
        <v>-1.208525151014328E-2</v>
      </c>
      <c r="K361" s="763"/>
      <c r="L361" s="763"/>
      <c r="M361" s="763"/>
      <c r="N361" s="732"/>
      <c r="O361" s="764"/>
      <c r="P361" s="764"/>
      <c r="Q361" s="388"/>
      <c r="R361" s="388"/>
      <c r="S361" s="388"/>
      <c r="T361" s="689"/>
      <c r="U361" s="388"/>
      <c r="V361" s="388"/>
      <c r="W361" s="388"/>
      <c r="X361" s="388"/>
    </row>
    <row r="362" spans="1:24" x14ac:dyDescent="0.45">
      <c r="A362" s="388"/>
      <c r="B362" s="388"/>
      <c r="C362" s="388"/>
      <c r="D362" s="388"/>
      <c r="E362" s="388"/>
      <c r="F362" s="388"/>
      <c r="G362" s="388"/>
      <c r="H362" s="388"/>
      <c r="I362" s="746" t="s">
        <v>994</v>
      </c>
      <c r="J362" s="747">
        <v>-1.208525151014328E-2</v>
      </c>
      <c r="K362" s="763"/>
      <c r="L362" s="763"/>
      <c r="M362" s="763"/>
      <c r="N362" s="732"/>
      <c r="O362" s="764"/>
      <c r="P362" s="764"/>
      <c r="Q362" s="388"/>
      <c r="R362" s="388"/>
      <c r="S362" s="388"/>
      <c r="T362" s="689"/>
      <c r="U362" s="388"/>
      <c r="V362" s="388"/>
      <c r="W362" s="388"/>
      <c r="X362" s="388"/>
    </row>
    <row r="363" spans="1:24" x14ac:dyDescent="0.45">
      <c r="A363" s="388"/>
      <c r="B363" s="388"/>
      <c r="C363" s="388"/>
      <c r="D363" s="388"/>
      <c r="E363" s="388"/>
      <c r="F363" s="388"/>
      <c r="G363" s="388"/>
      <c r="H363" s="388"/>
      <c r="I363" s="746" t="s">
        <v>995</v>
      </c>
      <c r="J363" s="747">
        <v>-1.208525151014328E-2</v>
      </c>
      <c r="K363" s="763"/>
      <c r="L363" s="763"/>
      <c r="M363" s="763"/>
      <c r="N363" s="732"/>
      <c r="O363" s="764"/>
      <c r="P363" s="764"/>
      <c r="Q363" s="388"/>
      <c r="R363" s="388"/>
      <c r="S363" s="388"/>
      <c r="T363" s="689"/>
      <c r="U363" s="388"/>
      <c r="V363" s="388"/>
      <c r="W363" s="388"/>
      <c r="X363" s="388"/>
    </row>
    <row r="364" spans="1:24" x14ac:dyDescent="0.45">
      <c r="A364" s="388"/>
      <c r="B364" s="388"/>
      <c r="C364" s="388"/>
      <c r="D364" s="388"/>
      <c r="E364" s="388"/>
      <c r="F364" s="388"/>
      <c r="G364" s="388"/>
      <c r="H364" s="388"/>
      <c r="I364" s="746" t="s">
        <v>996</v>
      </c>
      <c r="J364" s="747">
        <v>-1.208525151014328E-2</v>
      </c>
      <c r="K364" s="763"/>
      <c r="L364" s="763"/>
      <c r="M364" s="763"/>
      <c r="N364" s="732"/>
      <c r="O364" s="764"/>
      <c r="P364" s="764"/>
      <c r="Q364" s="388"/>
      <c r="R364" s="388"/>
      <c r="S364" s="388"/>
      <c r="T364" s="689"/>
      <c r="U364" s="388"/>
      <c r="V364" s="388"/>
      <c r="W364" s="388"/>
      <c r="X364" s="388"/>
    </row>
    <row r="365" spans="1:24" x14ac:dyDescent="0.45">
      <c r="A365" s="388"/>
      <c r="B365" s="388"/>
      <c r="C365" s="388"/>
      <c r="D365" s="388"/>
      <c r="E365" s="388"/>
      <c r="F365" s="388"/>
      <c r="G365" s="388"/>
      <c r="H365" s="388"/>
      <c r="I365" s="746" t="s">
        <v>997</v>
      </c>
      <c r="J365" s="747">
        <v>-1.208525151014328E-2</v>
      </c>
      <c r="K365" s="763"/>
      <c r="L365" s="763"/>
      <c r="M365" s="763"/>
      <c r="N365" s="732"/>
      <c r="O365" s="764"/>
      <c r="P365" s="764"/>
      <c r="Q365" s="388"/>
      <c r="R365" s="388"/>
      <c r="S365" s="388"/>
      <c r="T365" s="689"/>
      <c r="U365" s="388"/>
      <c r="V365" s="388"/>
      <c r="W365" s="388"/>
      <c r="X365" s="388"/>
    </row>
    <row r="366" spans="1:24" x14ac:dyDescent="0.45">
      <c r="A366" s="388"/>
      <c r="B366" s="388"/>
      <c r="C366" s="388"/>
      <c r="D366" s="388"/>
      <c r="E366" s="388"/>
      <c r="F366" s="388"/>
      <c r="G366" s="388"/>
      <c r="H366" s="388"/>
      <c r="I366" s="746" t="s">
        <v>998</v>
      </c>
      <c r="J366" s="747">
        <v>-1.208525151014328E-2</v>
      </c>
      <c r="K366" s="763"/>
      <c r="L366" s="763"/>
      <c r="M366" s="763"/>
      <c r="N366" s="732"/>
      <c r="O366" s="764"/>
      <c r="P366" s="764"/>
      <c r="Q366" s="388"/>
      <c r="R366" s="388"/>
      <c r="S366" s="388"/>
      <c r="T366" s="689"/>
      <c r="U366" s="388"/>
      <c r="V366" s="388"/>
      <c r="W366" s="388"/>
      <c r="X366" s="388"/>
    </row>
    <row r="367" spans="1:24" x14ac:dyDescent="0.45">
      <c r="A367" s="388"/>
      <c r="B367" s="388"/>
      <c r="C367" s="388"/>
      <c r="D367" s="388"/>
      <c r="E367" s="388"/>
      <c r="F367" s="388"/>
      <c r="G367" s="388"/>
      <c r="H367" s="388"/>
      <c r="I367" s="746" t="s">
        <v>999</v>
      </c>
      <c r="J367" s="747">
        <v>-1.208525151014328E-2</v>
      </c>
      <c r="K367" s="763"/>
      <c r="L367" s="763"/>
      <c r="M367" s="763"/>
      <c r="N367" s="732"/>
      <c r="O367" s="764"/>
      <c r="P367" s="764"/>
      <c r="Q367" s="388"/>
      <c r="R367" s="388"/>
      <c r="S367" s="388"/>
      <c r="T367" s="689"/>
      <c r="U367" s="388"/>
      <c r="V367" s="388"/>
      <c r="W367" s="388"/>
      <c r="X367" s="388"/>
    </row>
    <row r="368" spans="1:24" x14ac:dyDescent="0.45">
      <c r="A368" s="388"/>
      <c r="B368" s="388"/>
      <c r="C368" s="388"/>
      <c r="D368" s="388"/>
      <c r="E368" s="388"/>
      <c r="F368" s="388"/>
      <c r="G368" s="388"/>
      <c r="H368" s="388"/>
      <c r="I368" s="746" t="s">
        <v>1000</v>
      </c>
      <c r="J368" s="747">
        <v>-1.208525151014328E-2</v>
      </c>
      <c r="K368" s="763"/>
      <c r="L368" s="763"/>
      <c r="M368" s="763"/>
      <c r="N368" s="732"/>
      <c r="O368" s="764"/>
      <c r="P368" s="764"/>
      <c r="Q368" s="388"/>
      <c r="R368" s="388"/>
      <c r="S368" s="388"/>
      <c r="T368" s="689"/>
      <c r="U368" s="388"/>
      <c r="V368" s="388"/>
      <c r="W368" s="388"/>
      <c r="X368" s="388"/>
    </row>
    <row r="369" spans="1:24" x14ac:dyDescent="0.45">
      <c r="A369" s="388"/>
      <c r="B369" s="388"/>
      <c r="C369" s="388"/>
      <c r="D369" s="388"/>
      <c r="E369" s="388"/>
      <c r="F369" s="388"/>
      <c r="G369" s="388"/>
      <c r="H369" s="388"/>
      <c r="I369" s="746" t="s">
        <v>1001</v>
      </c>
      <c r="J369" s="747">
        <v>-1.208525151014328E-2</v>
      </c>
      <c r="K369" s="763"/>
      <c r="L369" s="763"/>
      <c r="M369" s="763"/>
      <c r="N369" s="732"/>
      <c r="O369" s="764"/>
      <c r="P369" s="764"/>
      <c r="Q369" s="388"/>
      <c r="R369" s="388"/>
      <c r="S369" s="388"/>
      <c r="T369" s="689"/>
      <c r="U369" s="388"/>
      <c r="V369" s="388"/>
      <c r="W369" s="388"/>
      <c r="X369" s="388"/>
    </row>
    <row r="370" spans="1:24" x14ac:dyDescent="0.45">
      <c r="A370" s="388"/>
      <c r="B370" s="388"/>
      <c r="C370" s="388"/>
      <c r="D370" s="388"/>
      <c r="E370" s="388"/>
      <c r="F370" s="388"/>
      <c r="G370" s="388"/>
      <c r="H370" s="388"/>
      <c r="I370" s="746" t="s">
        <v>1002</v>
      </c>
      <c r="J370" s="747">
        <v>-1.208525151014328E-2</v>
      </c>
      <c r="K370" s="763"/>
      <c r="L370" s="763"/>
      <c r="M370" s="763"/>
      <c r="N370" s="732"/>
      <c r="O370" s="764"/>
      <c r="P370" s="764"/>
      <c r="Q370" s="388"/>
      <c r="R370" s="388"/>
      <c r="S370" s="388"/>
      <c r="T370" s="689"/>
      <c r="U370" s="388"/>
      <c r="V370" s="388"/>
      <c r="W370" s="388"/>
      <c r="X370" s="388"/>
    </row>
    <row r="371" spans="1:24" x14ac:dyDescent="0.45">
      <c r="A371" s="388"/>
      <c r="B371" s="388"/>
      <c r="C371" s="388"/>
      <c r="D371" s="388"/>
      <c r="E371" s="388"/>
      <c r="F371" s="388"/>
      <c r="G371" s="388"/>
      <c r="H371" s="388"/>
      <c r="I371" s="746" t="s">
        <v>1003</v>
      </c>
      <c r="J371" s="747">
        <v>-1.208525151014328E-2</v>
      </c>
      <c r="K371" s="763"/>
      <c r="L371" s="763"/>
      <c r="M371" s="763"/>
      <c r="N371" s="732"/>
      <c r="O371" s="764"/>
      <c r="P371" s="764"/>
      <c r="Q371" s="388"/>
      <c r="R371" s="388"/>
      <c r="S371" s="388"/>
      <c r="T371" s="689"/>
      <c r="U371" s="388"/>
      <c r="V371" s="388"/>
      <c r="W371" s="388"/>
      <c r="X371" s="388"/>
    </row>
    <row r="372" spans="1:24" x14ac:dyDescent="0.45">
      <c r="A372" s="388"/>
      <c r="B372" s="388"/>
      <c r="C372" s="388"/>
      <c r="D372" s="388"/>
      <c r="E372" s="388"/>
      <c r="F372" s="388"/>
      <c r="G372" s="388"/>
      <c r="H372" s="388"/>
      <c r="I372" s="746" t="s">
        <v>1004</v>
      </c>
      <c r="J372" s="747">
        <v>-1.208525151014328E-2</v>
      </c>
      <c r="K372" s="763"/>
      <c r="L372" s="763"/>
      <c r="M372" s="763"/>
      <c r="N372" s="732"/>
      <c r="O372" s="764"/>
      <c r="P372" s="764"/>
      <c r="Q372" s="388"/>
      <c r="R372" s="388"/>
      <c r="S372" s="388"/>
      <c r="T372" s="689"/>
      <c r="U372" s="388"/>
      <c r="V372" s="388"/>
      <c r="W372" s="388"/>
      <c r="X372" s="388"/>
    </row>
    <row r="373" spans="1:24" x14ac:dyDescent="0.45">
      <c r="A373" s="388"/>
      <c r="B373" s="388"/>
      <c r="C373" s="388"/>
      <c r="D373" s="388"/>
      <c r="E373" s="388"/>
      <c r="F373" s="388"/>
      <c r="G373" s="388"/>
      <c r="H373" s="388"/>
      <c r="I373" s="746" t="s">
        <v>1005</v>
      </c>
      <c r="J373" s="747">
        <v>-1.208525151014328E-2</v>
      </c>
      <c r="K373" s="763"/>
      <c r="L373" s="763"/>
      <c r="M373" s="763"/>
      <c r="N373" s="732"/>
      <c r="O373" s="764"/>
      <c r="P373" s="764"/>
      <c r="Q373" s="388"/>
      <c r="R373" s="388"/>
      <c r="S373" s="388"/>
      <c r="T373" s="689"/>
      <c r="U373" s="388"/>
      <c r="V373" s="388"/>
      <c r="W373" s="388"/>
      <c r="X373" s="388"/>
    </row>
    <row r="374" spans="1:24" x14ac:dyDescent="0.45">
      <c r="A374" s="388"/>
      <c r="B374" s="388"/>
      <c r="C374" s="388"/>
      <c r="D374" s="388"/>
      <c r="E374" s="388"/>
      <c r="F374" s="388"/>
      <c r="G374" s="388"/>
      <c r="H374" s="388"/>
      <c r="I374" s="746" t="s">
        <v>1006</v>
      </c>
      <c r="J374" s="747">
        <v>-1.208525151014328E-2</v>
      </c>
      <c r="K374" s="763"/>
      <c r="L374" s="763"/>
      <c r="M374" s="763"/>
      <c r="N374" s="732"/>
      <c r="O374" s="764"/>
      <c r="P374" s="764"/>
      <c r="Q374" s="388"/>
      <c r="R374" s="388"/>
      <c r="S374" s="388"/>
      <c r="T374" s="689"/>
      <c r="U374" s="388"/>
      <c r="V374" s="388"/>
      <c r="W374" s="388"/>
      <c r="X374" s="388"/>
    </row>
    <row r="375" spans="1:24" x14ac:dyDescent="0.45">
      <c r="A375" s="388"/>
      <c r="B375" s="388"/>
      <c r="C375" s="388"/>
      <c r="D375" s="388"/>
      <c r="E375" s="388"/>
      <c r="F375" s="388"/>
      <c r="G375" s="388"/>
      <c r="H375" s="388"/>
      <c r="I375" s="746" t="s">
        <v>1007</v>
      </c>
      <c r="J375" s="747">
        <v>-1.208525151014328E-2</v>
      </c>
      <c r="K375" s="763"/>
      <c r="L375" s="763"/>
      <c r="M375" s="763"/>
      <c r="N375" s="732"/>
      <c r="O375" s="764"/>
      <c r="P375" s="764"/>
      <c r="Q375" s="388"/>
      <c r="R375" s="388"/>
      <c r="S375" s="388"/>
      <c r="T375" s="689"/>
      <c r="U375" s="388"/>
      <c r="V375" s="388"/>
      <c r="W375" s="388"/>
      <c r="X375" s="388"/>
    </row>
    <row r="376" spans="1:24" x14ac:dyDescent="0.45">
      <c r="A376" s="388"/>
      <c r="B376" s="388"/>
      <c r="C376" s="388"/>
      <c r="D376" s="388"/>
      <c r="E376" s="388"/>
      <c r="F376" s="388"/>
      <c r="G376" s="388"/>
      <c r="H376" s="388"/>
      <c r="I376" s="746" t="s">
        <v>1008</v>
      </c>
      <c r="J376" s="747">
        <v>-1.208525151014328E-2</v>
      </c>
      <c r="K376" s="763"/>
      <c r="L376" s="763"/>
      <c r="M376" s="763"/>
      <c r="N376" s="732"/>
      <c r="O376" s="764"/>
      <c r="P376" s="764"/>
      <c r="Q376" s="388"/>
      <c r="R376" s="388"/>
      <c r="S376" s="388"/>
      <c r="T376" s="689"/>
      <c r="U376" s="388"/>
      <c r="V376" s="388"/>
      <c r="W376" s="388"/>
      <c r="X376" s="388"/>
    </row>
    <row r="377" spans="1:24" x14ac:dyDescent="0.45">
      <c r="A377" s="388"/>
      <c r="B377" s="388"/>
      <c r="C377" s="388"/>
      <c r="D377" s="388"/>
      <c r="E377" s="388"/>
      <c r="F377" s="388"/>
      <c r="G377" s="388"/>
      <c r="H377" s="388"/>
      <c r="I377" s="746" t="s">
        <v>1009</v>
      </c>
      <c r="J377" s="747">
        <v>-1.208525151014328E-2</v>
      </c>
      <c r="K377" s="763"/>
      <c r="L377" s="763"/>
      <c r="M377" s="763"/>
      <c r="N377" s="732"/>
      <c r="O377" s="764"/>
      <c r="P377" s="764"/>
      <c r="Q377" s="388"/>
      <c r="R377" s="388"/>
      <c r="S377" s="388"/>
      <c r="T377" s="689"/>
      <c r="U377" s="388"/>
      <c r="V377" s="388"/>
      <c r="W377" s="388"/>
      <c r="X377" s="388"/>
    </row>
    <row r="378" spans="1:24" x14ac:dyDescent="0.45">
      <c r="A378" s="388"/>
      <c r="B378" s="388"/>
      <c r="C378" s="388"/>
      <c r="D378" s="388"/>
      <c r="E378" s="388"/>
      <c r="F378" s="388"/>
      <c r="G378" s="388"/>
      <c r="H378" s="388"/>
      <c r="I378" s="746" t="s">
        <v>1010</v>
      </c>
      <c r="J378" s="747">
        <v>-1.208525151014328E-2</v>
      </c>
      <c r="K378" s="763"/>
      <c r="L378" s="763"/>
      <c r="M378" s="763"/>
      <c r="N378" s="732"/>
      <c r="O378" s="764"/>
      <c r="P378" s="764"/>
      <c r="Q378" s="388"/>
      <c r="R378" s="388"/>
      <c r="S378" s="388"/>
      <c r="T378" s="689"/>
      <c r="U378" s="388"/>
      <c r="V378" s="388"/>
      <c r="W378" s="388"/>
      <c r="X378" s="388"/>
    </row>
    <row r="379" spans="1:24" x14ac:dyDescent="0.45">
      <c r="A379" s="388"/>
      <c r="B379" s="388"/>
      <c r="C379" s="388"/>
      <c r="D379" s="388"/>
      <c r="E379" s="388"/>
      <c r="F379" s="388"/>
      <c r="G379" s="388"/>
      <c r="H379" s="388"/>
      <c r="I379" s="746" t="s">
        <v>1011</v>
      </c>
      <c r="J379" s="747">
        <v>-1.208525151014328E-2</v>
      </c>
      <c r="K379" s="763"/>
      <c r="L379" s="763"/>
      <c r="M379" s="763"/>
      <c r="N379" s="732"/>
      <c r="O379" s="764"/>
      <c r="P379" s="764"/>
      <c r="Q379" s="388"/>
      <c r="R379" s="388"/>
      <c r="S379" s="388"/>
      <c r="T379" s="689"/>
      <c r="U379" s="388"/>
      <c r="V379" s="388"/>
      <c r="W379" s="388"/>
      <c r="X379" s="388"/>
    </row>
    <row r="380" spans="1:24" x14ac:dyDescent="0.45">
      <c r="A380" s="388"/>
      <c r="B380" s="388"/>
      <c r="C380" s="388"/>
      <c r="D380" s="388"/>
      <c r="E380" s="388"/>
      <c r="F380" s="388"/>
      <c r="G380" s="388"/>
      <c r="H380" s="388"/>
      <c r="I380" s="746" t="s">
        <v>1012</v>
      </c>
      <c r="J380" s="747">
        <v>-1.208525151014328E-2</v>
      </c>
      <c r="K380" s="763"/>
      <c r="L380" s="763"/>
      <c r="M380" s="763"/>
      <c r="N380" s="732"/>
      <c r="O380" s="764"/>
      <c r="P380" s="764"/>
      <c r="Q380" s="388"/>
      <c r="R380" s="388"/>
      <c r="S380" s="388"/>
      <c r="T380" s="689"/>
      <c r="U380" s="388"/>
      <c r="V380" s="388"/>
      <c r="W380" s="388"/>
      <c r="X380" s="388"/>
    </row>
    <row r="381" spans="1:24" x14ac:dyDescent="0.45">
      <c r="A381" s="388"/>
      <c r="B381" s="388"/>
      <c r="C381" s="388"/>
      <c r="D381" s="388"/>
      <c r="E381" s="388"/>
      <c r="F381" s="388"/>
      <c r="G381" s="388"/>
      <c r="H381" s="388"/>
      <c r="I381" s="746" t="s">
        <v>1013</v>
      </c>
      <c r="J381" s="747">
        <v>-1.208525151014328E-2</v>
      </c>
      <c r="K381" s="763"/>
      <c r="L381" s="763"/>
      <c r="M381" s="763"/>
      <c r="N381" s="732"/>
      <c r="O381" s="764"/>
      <c r="P381" s="764"/>
      <c r="Q381" s="388"/>
      <c r="R381" s="388"/>
      <c r="S381" s="388"/>
      <c r="T381" s="689"/>
      <c r="U381" s="388"/>
      <c r="V381" s="388"/>
      <c r="W381" s="388"/>
      <c r="X381" s="388"/>
    </row>
    <row r="382" spans="1:24" x14ac:dyDescent="0.45">
      <c r="A382" s="388"/>
      <c r="B382" s="388"/>
      <c r="C382" s="388"/>
      <c r="D382" s="388"/>
      <c r="E382" s="388"/>
      <c r="F382" s="388"/>
      <c r="G382" s="388"/>
      <c r="H382" s="388"/>
      <c r="I382" s="746" t="s">
        <v>1014</v>
      </c>
      <c r="J382" s="747">
        <v>-1.208525151014328E-2</v>
      </c>
      <c r="K382" s="763"/>
      <c r="L382" s="763"/>
      <c r="M382" s="763"/>
      <c r="N382" s="732"/>
      <c r="O382" s="764"/>
      <c r="P382" s="764"/>
      <c r="Q382" s="388"/>
      <c r="R382" s="388"/>
      <c r="S382" s="388"/>
      <c r="T382" s="689"/>
      <c r="U382" s="388"/>
      <c r="V382" s="388"/>
      <c r="W382" s="388"/>
      <c r="X382" s="388"/>
    </row>
    <row r="383" spans="1:24" x14ac:dyDescent="0.45">
      <c r="A383" s="388"/>
      <c r="B383" s="388"/>
      <c r="C383" s="388"/>
      <c r="D383" s="388"/>
      <c r="E383" s="388"/>
      <c r="F383" s="388"/>
      <c r="G383" s="388"/>
      <c r="H383" s="388"/>
      <c r="I383" s="746" t="s">
        <v>4417</v>
      </c>
      <c r="J383" s="747">
        <v>-1.208525151014328E-2</v>
      </c>
      <c r="K383" s="763"/>
      <c r="L383" s="763"/>
      <c r="M383" s="763"/>
      <c r="N383" s="732"/>
      <c r="O383" s="764"/>
      <c r="P383" s="764"/>
      <c r="Q383" s="388"/>
      <c r="R383" s="388"/>
      <c r="S383" s="388"/>
      <c r="T383" s="689"/>
      <c r="U383" s="388"/>
      <c r="V383" s="388"/>
      <c r="W383" s="388"/>
      <c r="X383" s="388"/>
    </row>
    <row r="384" spans="1:24" x14ac:dyDescent="0.45">
      <c r="A384" s="388"/>
      <c r="B384" s="388"/>
      <c r="C384" s="388"/>
      <c r="D384" s="388"/>
      <c r="E384" s="388"/>
      <c r="F384" s="388"/>
      <c r="G384" s="388"/>
      <c r="H384" s="388"/>
      <c r="I384" s="746" t="s">
        <v>4418</v>
      </c>
      <c r="J384" s="747">
        <v>-1.208525151014328E-2</v>
      </c>
      <c r="K384" s="763"/>
      <c r="L384" s="763"/>
      <c r="M384" s="763"/>
      <c r="N384" s="732"/>
      <c r="O384" s="764"/>
      <c r="P384" s="764"/>
      <c r="Q384" s="388"/>
      <c r="R384" s="388"/>
      <c r="S384" s="388"/>
      <c r="T384" s="689"/>
      <c r="U384" s="388"/>
      <c r="V384" s="388"/>
      <c r="W384" s="388"/>
      <c r="X384" s="388"/>
    </row>
    <row r="385" spans="1:24" x14ac:dyDescent="0.45">
      <c r="A385" s="388"/>
      <c r="B385" s="388"/>
      <c r="C385" s="388"/>
      <c r="D385" s="388"/>
      <c r="E385" s="388"/>
      <c r="F385" s="388"/>
      <c r="G385" s="388"/>
      <c r="H385" s="388"/>
      <c r="I385" s="746" t="s">
        <v>4419</v>
      </c>
      <c r="J385" s="747">
        <v>-1.208525151014328E-2</v>
      </c>
      <c r="K385" s="763"/>
      <c r="L385" s="763"/>
      <c r="M385" s="763"/>
      <c r="N385" s="732"/>
      <c r="O385" s="764"/>
      <c r="P385" s="764"/>
      <c r="Q385" s="388"/>
      <c r="R385" s="388"/>
      <c r="S385" s="388"/>
      <c r="T385" s="689"/>
      <c r="U385" s="388"/>
      <c r="V385" s="388"/>
      <c r="W385" s="388"/>
      <c r="X385" s="388"/>
    </row>
    <row r="386" spans="1:24" x14ac:dyDescent="0.45">
      <c r="A386" s="388"/>
      <c r="B386" s="388"/>
      <c r="C386" s="388"/>
      <c r="D386" s="388"/>
      <c r="E386" s="388"/>
      <c r="F386" s="388"/>
      <c r="G386" s="388"/>
      <c r="H386" s="388"/>
      <c r="I386" s="746" t="s">
        <v>4420</v>
      </c>
      <c r="J386" s="747">
        <v>-1.208525151014328E-2</v>
      </c>
      <c r="K386" s="763"/>
      <c r="L386" s="763"/>
      <c r="M386" s="763"/>
      <c r="N386" s="732"/>
      <c r="O386" s="764"/>
      <c r="P386" s="764"/>
      <c r="Q386" s="388"/>
      <c r="R386" s="388"/>
      <c r="S386" s="388"/>
      <c r="T386" s="689"/>
      <c r="U386" s="388"/>
      <c r="V386" s="388"/>
      <c r="W386" s="388"/>
      <c r="X386" s="388"/>
    </row>
    <row r="387" spans="1:24" x14ac:dyDescent="0.45">
      <c r="A387" s="388"/>
      <c r="B387" s="388"/>
      <c r="C387" s="388"/>
      <c r="D387" s="388"/>
      <c r="E387" s="388"/>
      <c r="F387" s="388"/>
      <c r="G387" s="388"/>
      <c r="H387" s="388"/>
      <c r="I387" s="746" t="s">
        <v>4421</v>
      </c>
      <c r="J387" s="747">
        <v>-1.208525151014328E-2</v>
      </c>
      <c r="K387" s="763"/>
      <c r="L387" s="763"/>
      <c r="M387" s="763"/>
      <c r="N387" s="732"/>
      <c r="O387" s="764"/>
      <c r="P387" s="764"/>
      <c r="Q387" s="388"/>
      <c r="R387" s="388"/>
      <c r="S387" s="388"/>
      <c r="T387" s="689"/>
      <c r="U387" s="388"/>
      <c r="V387" s="388"/>
      <c r="W387" s="388"/>
      <c r="X387" s="388"/>
    </row>
    <row r="388" spans="1:24" x14ac:dyDescent="0.45">
      <c r="A388" s="388"/>
      <c r="B388" s="388"/>
      <c r="C388" s="388"/>
      <c r="D388" s="388"/>
      <c r="E388" s="388"/>
      <c r="F388" s="388"/>
      <c r="G388" s="388"/>
      <c r="H388" s="388"/>
      <c r="I388" s="746" t="s">
        <v>4422</v>
      </c>
      <c r="J388" s="747">
        <v>-1.208525151014328E-2</v>
      </c>
      <c r="K388" s="763"/>
      <c r="L388" s="763"/>
      <c r="M388" s="763"/>
      <c r="N388" s="732"/>
      <c r="O388" s="764"/>
      <c r="P388" s="764"/>
      <c r="Q388" s="388"/>
      <c r="R388" s="388"/>
      <c r="S388" s="388"/>
      <c r="T388" s="689"/>
      <c r="U388" s="388"/>
      <c r="V388" s="388"/>
      <c r="W388" s="388"/>
      <c r="X388" s="388"/>
    </row>
    <row r="389" spans="1:24" x14ac:dyDescent="0.45">
      <c r="A389" s="388"/>
      <c r="B389" s="388"/>
      <c r="C389" s="388"/>
      <c r="D389" s="388"/>
      <c r="E389" s="388"/>
      <c r="F389" s="388"/>
      <c r="G389" s="388"/>
      <c r="H389" s="388"/>
      <c r="I389" s="746" t="s">
        <v>4423</v>
      </c>
      <c r="J389" s="747">
        <v>-1.208525151014328E-2</v>
      </c>
      <c r="K389" s="763"/>
      <c r="L389" s="763"/>
      <c r="M389" s="763"/>
      <c r="N389" s="732"/>
      <c r="O389" s="764"/>
      <c r="P389" s="764"/>
      <c r="Q389" s="388"/>
      <c r="R389" s="388"/>
      <c r="S389" s="388"/>
      <c r="T389" s="689"/>
      <c r="U389" s="388"/>
      <c r="V389" s="388"/>
      <c r="W389" s="388"/>
      <c r="X389" s="388"/>
    </row>
    <row r="390" spans="1:24" x14ac:dyDescent="0.45">
      <c r="A390" s="388"/>
      <c r="B390" s="388"/>
      <c r="C390" s="388"/>
      <c r="D390" s="388"/>
      <c r="E390" s="388"/>
      <c r="F390" s="388"/>
      <c r="G390" s="388"/>
      <c r="H390" s="388"/>
      <c r="I390" s="746" t="s">
        <v>4424</v>
      </c>
      <c r="J390" s="747">
        <v>-1.208525151014328E-2</v>
      </c>
      <c r="K390" s="763"/>
      <c r="L390" s="763"/>
      <c r="M390" s="763"/>
      <c r="N390" s="732"/>
      <c r="O390" s="764"/>
      <c r="P390" s="764"/>
      <c r="Q390" s="388"/>
      <c r="R390" s="388"/>
      <c r="S390" s="388"/>
      <c r="T390" s="689"/>
      <c r="U390" s="388"/>
      <c r="V390" s="388"/>
      <c r="W390" s="388"/>
      <c r="X390" s="388"/>
    </row>
    <row r="391" spans="1:24" x14ac:dyDescent="0.45">
      <c r="A391" s="388"/>
      <c r="B391" s="388"/>
      <c r="C391" s="388"/>
      <c r="D391" s="388"/>
      <c r="E391" s="388"/>
      <c r="F391" s="388"/>
      <c r="G391" s="388"/>
      <c r="H391" s="388"/>
      <c r="I391" s="746" t="s">
        <v>4425</v>
      </c>
      <c r="J391" s="747">
        <v>-1.208525151014328E-2</v>
      </c>
      <c r="K391" s="763"/>
      <c r="L391" s="763"/>
      <c r="M391" s="763"/>
      <c r="N391" s="732"/>
      <c r="O391" s="764"/>
      <c r="P391" s="764"/>
      <c r="Q391" s="388"/>
      <c r="R391" s="388"/>
      <c r="S391" s="388"/>
      <c r="T391" s="689"/>
      <c r="U391" s="388"/>
      <c r="V391" s="388"/>
      <c r="W391" s="388"/>
      <c r="X391" s="388"/>
    </row>
    <row r="392" spans="1:24" x14ac:dyDescent="0.45">
      <c r="A392" s="388"/>
      <c r="B392" s="388"/>
      <c r="C392" s="388"/>
      <c r="D392" s="388"/>
      <c r="E392" s="388"/>
      <c r="F392" s="388"/>
      <c r="G392" s="388"/>
      <c r="H392" s="388"/>
      <c r="I392" s="746" t="s">
        <v>4426</v>
      </c>
      <c r="J392" s="747">
        <v>-1.208525151014328E-2</v>
      </c>
      <c r="K392" s="763"/>
      <c r="L392" s="763"/>
      <c r="M392" s="763"/>
      <c r="N392" s="732"/>
      <c r="O392" s="764"/>
      <c r="P392" s="764"/>
      <c r="Q392" s="388"/>
      <c r="R392" s="388"/>
      <c r="S392" s="388"/>
      <c r="T392" s="689"/>
      <c r="U392" s="388"/>
      <c r="V392" s="388"/>
      <c r="W392" s="388"/>
      <c r="X392" s="388"/>
    </row>
    <row r="393" spans="1:24" x14ac:dyDescent="0.45">
      <c r="A393" s="388"/>
      <c r="B393" s="388"/>
      <c r="C393" s="388"/>
      <c r="D393" s="388"/>
      <c r="E393" s="388"/>
      <c r="F393" s="388"/>
      <c r="G393" s="388"/>
      <c r="H393" s="388"/>
      <c r="I393" s="746" t="s">
        <v>4427</v>
      </c>
      <c r="J393" s="747">
        <v>-1.208525151014328E-2</v>
      </c>
      <c r="K393" s="763"/>
      <c r="L393" s="763"/>
      <c r="M393" s="763"/>
      <c r="N393" s="732"/>
      <c r="O393" s="764"/>
      <c r="P393" s="764"/>
      <c r="Q393" s="388"/>
      <c r="R393" s="388"/>
      <c r="S393" s="388"/>
      <c r="T393" s="689"/>
      <c r="U393" s="388"/>
      <c r="V393" s="388"/>
      <c r="W393" s="388"/>
      <c r="X393" s="388"/>
    </row>
    <row r="394" spans="1:24" x14ac:dyDescent="0.45">
      <c r="A394" s="388"/>
      <c r="B394" s="388"/>
      <c r="C394" s="388"/>
      <c r="D394" s="388"/>
      <c r="E394" s="388"/>
      <c r="F394" s="388"/>
      <c r="G394" s="388"/>
      <c r="H394" s="388"/>
      <c r="I394" s="746" t="s">
        <v>4428</v>
      </c>
      <c r="J394" s="747">
        <v>-1.208525151014328E-2</v>
      </c>
      <c r="K394" s="763"/>
      <c r="L394" s="763"/>
      <c r="M394" s="763"/>
      <c r="N394" s="732"/>
      <c r="O394" s="764"/>
      <c r="P394" s="764"/>
      <c r="Q394" s="388"/>
      <c r="R394" s="388"/>
      <c r="S394" s="388"/>
      <c r="T394" s="689"/>
      <c r="U394" s="388"/>
      <c r="V394" s="388"/>
      <c r="W394" s="388"/>
      <c r="X394" s="388"/>
    </row>
    <row r="395" spans="1:24" x14ac:dyDescent="0.45">
      <c r="A395" s="388"/>
      <c r="B395" s="388"/>
      <c r="C395" s="388"/>
      <c r="D395" s="388"/>
      <c r="E395" s="388"/>
      <c r="F395" s="388"/>
      <c r="G395" s="388"/>
      <c r="H395" s="388"/>
      <c r="I395" s="746" t="s">
        <v>4429</v>
      </c>
      <c r="J395" s="747">
        <v>-1.208525151014328E-2</v>
      </c>
      <c r="K395" s="763"/>
      <c r="L395" s="763"/>
      <c r="M395" s="763"/>
      <c r="N395" s="732"/>
      <c r="O395" s="764"/>
      <c r="P395" s="764"/>
      <c r="Q395" s="388"/>
      <c r="R395" s="388"/>
      <c r="S395" s="388"/>
      <c r="T395" s="689"/>
      <c r="U395" s="388"/>
      <c r="V395" s="388"/>
      <c r="W395" s="388"/>
      <c r="X395" s="388"/>
    </row>
    <row r="396" spans="1:24" x14ac:dyDescent="0.45">
      <c r="A396" s="388"/>
      <c r="B396" s="388"/>
      <c r="C396" s="388"/>
      <c r="D396" s="388"/>
      <c r="E396" s="388"/>
      <c r="F396" s="388"/>
      <c r="G396" s="388"/>
      <c r="H396" s="388"/>
      <c r="I396" s="746" t="s">
        <v>4430</v>
      </c>
      <c r="J396" s="747">
        <v>-1.208525151014328E-2</v>
      </c>
      <c r="K396" s="763"/>
      <c r="L396" s="763"/>
      <c r="M396" s="763"/>
      <c r="N396" s="732"/>
      <c r="O396" s="764"/>
      <c r="P396" s="764"/>
      <c r="Q396" s="388"/>
      <c r="R396" s="388"/>
      <c r="S396" s="388"/>
      <c r="T396" s="689"/>
      <c r="U396" s="388"/>
      <c r="V396" s="388"/>
      <c r="W396" s="388"/>
      <c r="X396" s="388"/>
    </row>
    <row r="397" spans="1:24" x14ac:dyDescent="0.45">
      <c r="A397" s="388"/>
      <c r="B397" s="388"/>
      <c r="C397" s="388"/>
      <c r="D397" s="388"/>
      <c r="E397" s="388"/>
      <c r="F397" s="388"/>
      <c r="G397" s="388"/>
      <c r="H397" s="388"/>
      <c r="I397" s="746" t="s">
        <v>4431</v>
      </c>
      <c r="J397" s="747">
        <v>-1.208525151014328E-2</v>
      </c>
      <c r="K397" s="763"/>
      <c r="L397" s="763"/>
      <c r="M397" s="763"/>
      <c r="N397" s="732"/>
      <c r="O397" s="764"/>
      <c r="P397" s="764"/>
      <c r="Q397" s="388"/>
      <c r="R397" s="388"/>
      <c r="S397" s="388"/>
      <c r="T397" s="689"/>
      <c r="U397" s="388"/>
      <c r="V397" s="388"/>
      <c r="W397" s="388"/>
      <c r="X397" s="388"/>
    </row>
    <row r="398" spans="1:24" x14ac:dyDescent="0.45">
      <c r="A398" s="388"/>
      <c r="B398" s="388"/>
      <c r="C398" s="388"/>
      <c r="D398" s="388"/>
      <c r="E398" s="388"/>
      <c r="F398" s="388"/>
      <c r="G398" s="388"/>
      <c r="H398" s="388"/>
      <c r="I398" s="746" t="s">
        <v>4432</v>
      </c>
      <c r="J398" s="747">
        <v>-1.208525151014328E-2</v>
      </c>
      <c r="K398" s="763"/>
      <c r="L398" s="763"/>
      <c r="M398" s="763"/>
      <c r="N398" s="732"/>
      <c r="O398" s="764"/>
      <c r="P398" s="764"/>
      <c r="Q398" s="388"/>
      <c r="R398" s="388"/>
      <c r="S398" s="388"/>
      <c r="T398" s="689"/>
      <c r="U398" s="388"/>
      <c r="V398" s="388"/>
      <c r="W398" s="388"/>
      <c r="X398" s="388"/>
    </row>
    <row r="399" spans="1:24" x14ac:dyDescent="0.45">
      <c r="A399" s="388"/>
      <c r="B399" s="388"/>
      <c r="C399" s="388"/>
      <c r="D399" s="388"/>
      <c r="E399" s="388"/>
      <c r="F399" s="388"/>
      <c r="G399" s="388"/>
      <c r="H399" s="388"/>
      <c r="I399" s="746" t="s">
        <v>4433</v>
      </c>
      <c r="J399" s="747">
        <v>-1.208525151014328E-2</v>
      </c>
      <c r="K399" s="763"/>
      <c r="L399" s="763"/>
      <c r="M399" s="763"/>
      <c r="N399" s="732"/>
      <c r="O399" s="764"/>
      <c r="P399" s="764"/>
      <c r="Q399" s="388"/>
      <c r="R399" s="388"/>
      <c r="S399" s="388"/>
      <c r="T399" s="689"/>
      <c r="U399" s="388"/>
      <c r="V399" s="388"/>
      <c r="W399" s="388"/>
      <c r="X399" s="388"/>
    </row>
    <row r="400" spans="1:24" x14ac:dyDescent="0.45">
      <c r="A400" s="388"/>
      <c r="B400" s="388"/>
      <c r="C400" s="388"/>
      <c r="D400" s="388"/>
      <c r="E400" s="388"/>
      <c r="F400" s="388"/>
      <c r="G400" s="388"/>
      <c r="H400" s="388"/>
      <c r="I400" s="746" t="s">
        <v>4434</v>
      </c>
      <c r="J400" s="747">
        <v>-1.208525151014328E-2</v>
      </c>
      <c r="K400" s="763"/>
      <c r="L400" s="763"/>
      <c r="M400" s="763"/>
      <c r="N400" s="732"/>
      <c r="O400" s="764"/>
      <c r="P400" s="764"/>
      <c r="Q400" s="388"/>
      <c r="R400" s="388"/>
      <c r="S400" s="388"/>
      <c r="T400" s="689"/>
      <c r="U400" s="388"/>
      <c r="V400" s="388"/>
      <c r="W400" s="388"/>
      <c r="X400" s="388"/>
    </row>
    <row r="401" spans="1:24" x14ac:dyDescent="0.45">
      <c r="A401" s="388"/>
      <c r="B401" s="388"/>
      <c r="C401" s="388"/>
      <c r="D401" s="388"/>
      <c r="E401" s="388"/>
      <c r="F401" s="388"/>
      <c r="G401" s="388"/>
      <c r="H401" s="388"/>
      <c r="I401" s="746" t="s">
        <v>4435</v>
      </c>
      <c r="J401" s="747">
        <v>-1.208525151014328E-2</v>
      </c>
      <c r="K401" s="763"/>
      <c r="L401" s="763"/>
      <c r="M401" s="763"/>
      <c r="N401" s="732"/>
      <c r="O401" s="764"/>
      <c r="P401" s="764"/>
      <c r="Q401" s="388"/>
      <c r="R401" s="388"/>
      <c r="S401" s="388"/>
      <c r="T401" s="689"/>
      <c r="U401" s="388"/>
      <c r="V401" s="388"/>
      <c r="W401" s="388"/>
      <c r="X401" s="388"/>
    </row>
    <row r="402" spans="1:24" x14ac:dyDescent="0.45">
      <c r="A402" s="388"/>
      <c r="B402" s="388"/>
      <c r="C402" s="388"/>
      <c r="D402" s="388"/>
      <c r="E402" s="388"/>
      <c r="F402" s="388"/>
      <c r="G402" s="388"/>
      <c r="H402" s="388"/>
      <c r="I402" s="746" t="s">
        <v>4436</v>
      </c>
      <c r="J402" s="747">
        <v>-1.208525151014328E-2</v>
      </c>
      <c r="K402" s="763"/>
      <c r="L402" s="763"/>
      <c r="M402" s="763"/>
      <c r="N402" s="732"/>
      <c r="O402" s="764"/>
      <c r="P402" s="764"/>
      <c r="Q402" s="388"/>
      <c r="R402" s="388"/>
      <c r="S402" s="388"/>
      <c r="T402" s="689"/>
      <c r="U402" s="388"/>
      <c r="V402" s="388"/>
      <c r="W402" s="388"/>
      <c r="X402" s="388"/>
    </row>
    <row r="403" spans="1:24" x14ac:dyDescent="0.45">
      <c r="A403" s="388"/>
      <c r="B403" s="388"/>
      <c r="C403" s="388"/>
      <c r="D403" s="388"/>
      <c r="E403" s="388"/>
      <c r="F403" s="388"/>
      <c r="G403" s="388"/>
      <c r="H403" s="388"/>
      <c r="I403" s="746" t="s">
        <v>4437</v>
      </c>
      <c r="J403" s="747">
        <v>-1.208525151014328E-2</v>
      </c>
      <c r="K403" s="763"/>
      <c r="L403" s="763"/>
      <c r="M403" s="763"/>
      <c r="N403" s="732"/>
      <c r="O403" s="764"/>
      <c r="P403" s="764"/>
      <c r="Q403" s="388"/>
      <c r="R403" s="388"/>
      <c r="S403" s="388"/>
      <c r="T403" s="689"/>
      <c r="U403" s="388"/>
      <c r="V403" s="388"/>
      <c r="W403" s="388"/>
      <c r="X403" s="388"/>
    </row>
    <row r="404" spans="1:24" x14ac:dyDescent="0.45">
      <c r="A404" s="388"/>
      <c r="B404" s="388"/>
      <c r="C404" s="388"/>
      <c r="D404" s="388"/>
      <c r="E404" s="388"/>
      <c r="F404" s="388"/>
      <c r="G404" s="388"/>
      <c r="H404" s="388"/>
      <c r="I404" s="746" t="s">
        <v>4438</v>
      </c>
      <c r="J404" s="747">
        <v>-1.208525151014328E-2</v>
      </c>
      <c r="K404" s="763"/>
      <c r="L404" s="763"/>
      <c r="M404" s="763"/>
      <c r="N404" s="732"/>
      <c r="O404" s="764"/>
      <c r="P404" s="764"/>
      <c r="Q404" s="388"/>
      <c r="R404" s="388"/>
      <c r="S404" s="388"/>
      <c r="T404" s="689"/>
      <c r="U404" s="388"/>
      <c r="V404" s="388"/>
      <c r="W404" s="388"/>
      <c r="X404" s="388"/>
    </row>
    <row r="405" spans="1:24" x14ac:dyDescent="0.45">
      <c r="A405" s="388"/>
      <c r="B405" s="388"/>
      <c r="C405" s="388"/>
      <c r="D405" s="388"/>
      <c r="E405" s="388"/>
      <c r="F405" s="388"/>
      <c r="G405" s="388"/>
      <c r="H405" s="388"/>
      <c r="I405" s="746" t="s">
        <v>4439</v>
      </c>
      <c r="J405" s="747">
        <v>-1.208525151014328E-2</v>
      </c>
      <c r="K405" s="763"/>
      <c r="L405" s="763"/>
      <c r="M405" s="763"/>
      <c r="N405" s="732"/>
      <c r="O405" s="764"/>
      <c r="P405" s="764"/>
      <c r="Q405" s="388"/>
      <c r="R405" s="388"/>
      <c r="S405" s="388"/>
      <c r="T405" s="689"/>
      <c r="U405" s="388"/>
      <c r="V405" s="388"/>
      <c r="W405" s="388"/>
      <c r="X405" s="388"/>
    </row>
    <row r="406" spans="1:24" x14ac:dyDescent="0.45">
      <c r="A406" s="388"/>
      <c r="B406" s="388"/>
      <c r="C406" s="388"/>
      <c r="D406" s="388"/>
      <c r="E406" s="388"/>
      <c r="F406" s="388"/>
      <c r="G406" s="388"/>
      <c r="H406" s="388"/>
      <c r="I406" s="746" t="s">
        <v>4440</v>
      </c>
      <c r="J406" s="747">
        <v>-1.208525151014328E-2</v>
      </c>
      <c r="K406" s="763"/>
      <c r="L406" s="763"/>
      <c r="M406" s="763"/>
      <c r="N406" s="732"/>
      <c r="O406" s="764"/>
      <c r="P406" s="764"/>
      <c r="Q406" s="388"/>
      <c r="R406" s="388"/>
      <c r="S406" s="388"/>
      <c r="T406" s="689"/>
      <c r="U406" s="388"/>
      <c r="V406" s="388"/>
      <c r="W406" s="388"/>
      <c r="X406" s="388"/>
    </row>
    <row r="407" spans="1:24" x14ac:dyDescent="0.45">
      <c r="A407" s="388"/>
      <c r="B407" s="388"/>
      <c r="C407" s="388"/>
      <c r="D407" s="388"/>
      <c r="E407" s="388"/>
      <c r="F407" s="388"/>
      <c r="G407" s="388"/>
      <c r="H407" s="388"/>
      <c r="I407" s="746" t="s">
        <v>1015</v>
      </c>
      <c r="J407" s="747">
        <v>-1.208525151014328E-2</v>
      </c>
      <c r="K407" s="763"/>
      <c r="L407" s="763"/>
      <c r="M407" s="763"/>
      <c r="N407" s="732"/>
      <c r="O407" s="764"/>
      <c r="P407" s="764"/>
      <c r="Q407" s="388"/>
      <c r="R407" s="388"/>
      <c r="S407" s="388"/>
      <c r="T407" s="689"/>
      <c r="U407" s="388"/>
      <c r="V407" s="388"/>
      <c r="W407" s="388"/>
      <c r="X407" s="388"/>
    </row>
    <row r="408" spans="1:24" x14ac:dyDescent="0.45">
      <c r="A408" s="388"/>
      <c r="B408" s="388"/>
      <c r="C408" s="388"/>
      <c r="D408" s="388"/>
      <c r="E408" s="388"/>
      <c r="F408" s="388"/>
      <c r="G408" s="388"/>
      <c r="H408" s="388"/>
      <c r="I408" s="746" t="s">
        <v>1016</v>
      </c>
      <c r="J408" s="747">
        <v>-1.208525151014328E-2</v>
      </c>
      <c r="K408" s="763"/>
      <c r="L408" s="763"/>
      <c r="M408" s="763"/>
      <c r="N408" s="732"/>
      <c r="O408" s="764"/>
      <c r="P408" s="764"/>
      <c r="Q408" s="388"/>
      <c r="R408" s="388"/>
      <c r="S408" s="388"/>
      <c r="T408" s="689"/>
      <c r="U408" s="388"/>
      <c r="V408" s="388"/>
      <c r="W408" s="388"/>
      <c r="X408" s="388"/>
    </row>
    <row r="409" spans="1:24" x14ac:dyDescent="0.45">
      <c r="A409" s="388"/>
      <c r="B409" s="388"/>
      <c r="C409" s="388"/>
      <c r="D409" s="388"/>
      <c r="E409" s="388"/>
      <c r="F409" s="388"/>
      <c r="G409" s="388"/>
      <c r="H409" s="388"/>
      <c r="I409" s="746" t="s">
        <v>1017</v>
      </c>
      <c r="J409" s="747">
        <v>-1.208525151014328E-2</v>
      </c>
      <c r="K409" s="763"/>
      <c r="L409" s="763"/>
      <c r="M409" s="763"/>
      <c r="N409" s="732"/>
      <c r="O409" s="764"/>
      <c r="P409" s="764"/>
      <c r="Q409" s="388"/>
      <c r="R409" s="388"/>
      <c r="S409" s="388"/>
      <c r="T409" s="689"/>
      <c r="U409" s="388"/>
      <c r="V409" s="388"/>
      <c r="W409" s="388"/>
      <c r="X409" s="388"/>
    </row>
    <row r="410" spans="1:24" x14ac:dyDescent="0.45">
      <c r="A410" s="388"/>
      <c r="B410" s="388"/>
      <c r="C410" s="388"/>
      <c r="D410" s="388"/>
      <c r="E410" s="388"/>
      <c r="F410" s="388"/>
      <c r="G410" s="388"/>
      <c r="H410" s="388"/>
      <c r="I410" s="746" t="s">
        <v>1018</v>
      </c>
      <c r="J410" s="747">
        <v>-1.208525151014328E-2</v>
      </c>
      <c r="K410" s="763"/>
      <c r="L410" s="763"/>
      <c r="M410" s="763"/>
      <c r="N410" s="732"/>
      <c r="O410" s="764"/>
      <c r="P410" s="764"/>
      <c r="Q410" s="388"/>
      <c r="R410" s="388"/>
      <c r="S410" s="388"/>
      <c r="T410" s="689"/>
      <c r="U410" s="388"/>
      <c r="V410" s="388"/>
      <c r="W410" s="388"/>
      <c r="X410" s="388"/>
    </row>
    <row r="411" spans="1:24" x14ac:dyDescent="0.45">
      <c r="A411" s="388"/>
      <c r="B411" s="388"/>
      <c r="C411" s="388"/>
      <c r="D411" s="388"/>
      <c r="E411" s="388"/>
      <c r="F411" s="388"/>
      <c r="G411" s="388"/>
      <c r="H411" s="388"/>
      <c r="I411" s="746" t="s">
        <v>4441</v>
      </c>
      <c r="J411" s="747">
        <v>-1.208525151014328E-2</v>
      </c>
      <c r="K411" s="763"/>
      <c r="L411" s="763"/>
      <c r="M411" s="763"/>
      <c r="N411" s="732"/>
      <c r="O411" s="764"/>
      <c r="P411" s="764"/>
      <c r="Q411" s="388"/>
      <c r="R411" s="388"/>
      <c r="S411" s="388"/>
      <c r="T411" s="689"/>
      <c r="U411" s="388"/>
      <c r="V411" s="388"/>
      <c r="W411" s="388"/>
      <c r="X411" s="388"/>
    </row>
    <row r="412" spans="1:24" x14ac:dyDescent="0.45">
      <c r="A412" s="388"/>
      <c r="B412" s="388"/>
      <c r="C412" s="388"/>
      <c r="D412" s="388"/>
      <c r="E412" s="388"/>
      <c r="F412" s="388"/>
      <c r="G412" s="388"/>
      <c r="H412" s="388"/>
      <c r="I412" s="746" t="s">
        <v>4442</v>
      </c>
      <c r="J412" s="747">
        <v>-1.208525151014328E-2</v>
      </c>
      <c r="K412" s="763"/>
      <c r="L412" s="763"/>
      <c r="M412" s="763"/>
      <c r="N412" s="732"/>
      <c r="O412" s="764"/>
      <c r="P412" s="764"/>
      <c r="Q412" s="388"/>
      <c r="R412" s="388"/>
      <c r="S412" s="388"/>
      <c r="T412" s="689"/>
      <c r="U412" s="388"/>
      <c r="V412" s="388"/>
      <c r="W412" s="388"/>
      <c r="X412" s="388"/>
    </row>
    <row r="413" spans="1:24" x14ac:dyDescent="0.45">
      <c r="A413" s="388"/>
      <c r="B413" s="388"/>
      <c r="C413" s="388"/>
      <c r="D413" s="388"/>
      <c r="E413" s="388"/>
      <c r="F413" s="388"/>
      <c r="G413" s="388"/>
      <c r="H413" s="388"/>
      <c r="I413" s="746" t="s">
        <v>4443</v>
      </c>
      <c r="J413" s="747">
        <v>-1.208525151014328E-2</v>
      </c>
      <c r="K413" s="763"/>
      <c r="L413" s="763"/>
      <c r="M413" s="763"/>
      <c r="N413" s="732"/>
      <c r="O413" s="764"/>
      <c r="P413" s="764"/>
      <c r="Q413" s="388"/>
      <c r="R413" s="388"/>
      <c r="S413" s="388"/>
      <c r="T413" s="689"/>
      <c r="U413" s="388"/>
      <c r="V413" s="388"/>
      <c r="W413" s="388"/>
      <c r="X413" s="388"/>
    </row>
    <row r="414" spans="1:24" x14ac:dyDescent="0.45">
      <c r="A414" s="388"/>
      <c r="B414" s="388"/>
      <c r="C414" s="388"/>
      <c r="D414" s="388"/>
      <c r="E414" s="388"/>
      <c r="F414" s="388"/>
      <c r="G414" s="388"/>
      <c r="H414" s="388"/>
      <c r="I414" s="746" t="s">
        <v>4444</v>
      </c>
      <c r="J414" s="747">
        <v>-1.208525151014328E-2</v>
      </c>
      <c r="K414" s="763"/>
      <c r="L414" s="763"/>
      <c r="M414" s="763"/>
      <c r="N414" s="732"/>
      <c r="O414" s="764"/>
      <c r="P414" s="764"/>
      <c r="Q414" s="388"/>
      <c r="R414" s="388"/>
      <c r="S414" s="388"/>
      <c r="T414" s="689"/>
      <c r="U414" s="388"/>
      <c r="V414" s="388"/>
      <c r="W414" s="388"/>
      <c r="X414" s="388"/>
    </row>
    <row r="415" spans="1:24" x14ac:dyDescent="0.45">
      <c r="A415" s="388"/>
      <c r="B415" s="388"/>
      <c r="C415" s="388"/>
      <c r="D415" s="388"/>
      <c r="E415" s="388"/>
      <c r="F415" s="388"/>
      <c r="G415" s="388"/>
      <c r="H415" s="388"/>
      <c r="I415" s="746" t="s">
        <v>4445</v>
      </c>
      <c r="J415" s="747">
        <v>-1.208525151014328E-2</v>
      </c>
      <c r="K415" s="763"/>
      <c r="L415" s="763"/>
      <c r="M415" s="763"/>
      <c r="N415" s="732"/>
      <c r="O415" s="764"/>
      <c r="P415" s="764"/>
      <c r="Q415" s="388"/>
      <c r="R415" s="388"/>
      <c r="S415" s="388"/>
      <c r="T415" s="689"/>
      <c r="U415" s="388"/>
      <c r="V415" s="388"/>
      <c r="W415" s="388"/>
      <c r="X415" s="388"/>
    </row>
    <row r="416" spans="1:24" x14ac:dyDescent="0.45">
      <c r="A416" s="388"/>
      <c r="B416" s="388"/>
      <c r="C416" s="388"/>
      <c r="D416" s="388"/>
      <c r="E416" s="388"/>
      <c r="F416" s="388"/>
      <c r="G416" s="388"/>
      <c r="H416" s="388"/>
      <c r="I416" s="746" t="s">
        <v>4446</v>
      </c>
      <c r="J416" s="747">
        <v>-1.208525151014328E-2</v>
      </c>
      <c r="K416" s="763"/>
      <c r="L416" s="763"/>
      <c r="M416" s="763"/>
      <c r="N416" s="732"/>
      <c r="O416" s="764"/>
      <c r="P416" s="764"/>
      <c r="Q416" s="388"/>
      <c r="R416" s="388"/>
      <c r="S416" s="388"/>
      <c r="T416" s="689"/>
      <c r="U416" s="388"/>
      <c r="V416" s="388"/>
      <c r="W416" s="388"/>
      <c r="X416" s="388"/>
    </row>
    <row r="417" spans="1:24" x14ac:dyDescent="0.45">
      <c r="A417" s="388"/>
      <c r="B417" s="388"/>
      <c r="C417" s="388"/>
      <c r="D417" s="388"/>
      <c r="E417" s="388"/>
      <c r="F417" s="388"/>
      <c r="G417" s="388"/>
      <c r="H417" s="388"/>
      <c r="I417" s="746" t="s">
        <v>4447</v>
      </c>
      <c r="J417" s="747">
        <v>-1.208525151014328E-2</v>
      </c>
      <c r="K417" s="763"/>
      <c r="L417" s="763"/>
      <c r="M417" s="763"/>
      <c r="N417" s="732"/>
      <c r="O417" s="764"/>
      <c r="P417" s="764"/>
      <c r="Q417" s="388"/>
      <c r="R417" s="388"/>
      <c r="S417" s="388"/>
      <c r="T417" s="689"/>
      <c r="U417" s="388"/>
      <c r="V417" s="388"/>
      <c r="W417" s="388"/>
      <c r="X417" s="388"/>
    </row>
    <row r="418" spans="1:24" x14ac:dyDescent="0.45">
      <c r="A418" s="388"/>
      <c r="B418" s="388"/>
      <c r="C418" s="388"/>
      <c r="D418" s="388"/>
      <c r="E418" s="388"/>
      <c r="F418" s="388"/>
      <c r="G418" s="388"/>
      <c r="H418" s="388"/>
      <c r="I418" s="746" t="s">
        <v>4448</v>
      </c>
      <c r="J418" s="747">
        <v>-1.208525151014328E-2</v>
      </c>
      <c r="K418" s="763"/>
      <c r="L418" s="763"/>
      <c r="M418" s="763"/>
      <c r="N418" s="732"/>
      <c r="O418" s="764"/>
      <c r="P418" s="764"/>
      <c r="Q418" s="388"/>
      <c r="R418" s="388"/>
      <c r="S418" s="388"/>
      <c r="T418" s="689"/>
      <c r="U418" s="388"/>
      <c r="V418" s="388"/>
      <c r="W418" s="388"/>
      <c r="X418" s="388"/>
    </row>
    <row r="419" spans="1:24" x14ac:dyDescent="0.45">
      <c r="A419" s="388"/>
      <c r="B419" s="388"/>
      <c r="C419" s="388"/>
      <c r="D419" s="388"/>
      <c r="E419" s="388"/>
      <c r="F419" s="388"/>
      <c r="G419" s="388"/>
      <c r="H419" s="388"/>
      <c r="I419" s="746" t="s">
        <v>4449</v>
      </c>
      <c r="J419" s="747">
        <v>-1.208525151014328E-2</v>
      </c>
      <c r="K419" s="763"/>
      <c r="L419" s="763"/>
      <c r="M419" s="763"/>
      <c r="N419" s="732"/>
      <c r="O419" s="764"/>
      <c r="P419" s="764"/>
      <c r="Q419" s="388"/>
      <c r="R419" s="388"/>
      <c r="S419" s="388"/>
      <c r="T419" s="689"/>
      <c r="U419" s="388"/>
      <c r="V419" s="388"/>
      <c r="W419" s="388"/>
      <c r="X419" s="388"/>
    </row>
    <row r="420" spans="1:24" x14ac:dyDescent="0.45">
      <c r="A420" s="388"/>
      <c r="B420" s="388"/>
      <c r="C420" s="388"/>
      <c r="D420" s="388"/>
      <c r="E420" s="388"/>
      <c r="F420" s="388"/>
      <c r="G420" s="388"/>
      <c r="H420" s="388"/>
      <c r="I420" s="746" t="s">
        <v>4450</v>
      </c>
      <c r="J420" s="747">
        <v>-1.208525151014328E-2</v>
      </c>
      <c r="K420" s="763"/>
      <c r="L420" s="763"/>
      <c r="M420" s="763"/>
      <c r="N420" s="732"/>
      <c r="O420" s="764"/>
      <c r="P420" s="764"/>
      <c r="Q420" s="388"/>
      <c r="R420" s="388"/>
      <c r="S420" s="388"/>
      <c r="T420" s="689"/>
      <c r="U420" s="388"/>
      <c r="V420" s="388"/>
      <c r="W420" s="388"/>
      <c r="X420" s="388"/>
    </row>
    <row r="421" spans="1:24" x14ac:dyDescent="0.45">
      <c r="A421" s="388"/>
      <c r="B421" s="388"/>
      <c r="C421" s="388"/>
      <c r="D421" s="388"/>
      <c r="E421" s="388"/>
      <c r="F421" s="388"/>
      <c r="G421" s="388"/>
      <c r="H421" s="388"/>
      <c r="I421" s="746" t="s">
        <v>4451</v>
      </c>
      <c r="J421" s="747">
        <v>-1.208525151014328E-2</v>
      </c>
      <c r="K421" s="763"/>
      <c r="L421" s="763"/>
      <c r="M421" s="763"/>
      <c r="N421" s="732"/>
      <c r="O421" s="764"/>
      <c r="P421" s="764"/>
      <c r="Q421" s="388"/>
      <c r="R421" s="388"/>
      <c r="S421" s="388"/>
      <c r="T421" s="689"/>
      <c r="U421" s="388"/>
      <c r="V421" s="388"/>
      <c r="W421" s="388"/>
      <c r="X421" s="388"/>
    </row>
    <row r="422" spans="1:24" x14ac:dyDescent="0.45">
      <c r="A422" s="388"/>
      <c r="B422" s="388"/>
      <c r="C422" s="388"/>
      <c r="D422" s="388"/>
      <c r="E422" s="388"/>
      <c r="F422" s="388"/>
      <c r="G422" s="388"/>
      <c r="H422" s="388"/>
      <c r="I422" s="746" t="s">
        <v>4452</v>
      </c>
      <c r="J422" s="747">
        <v>-1.208525151014328E-2</v>
      </c>
      <c r="K422" s="763"/>
      <c r="L422" s="763"/>
      <c r="M422" s="763"/>
      <c r="N422" s="732"/>
      <c r="O422" s="764"/>
      <c r="P422" s="764"/>
      <c r="Q422" s="388"/>
      <c r="R422" s="388"/>
      <c r="S422" s="388"/>
      <c r="T422" s="689"/>
      <c r="U422" s="388"/>
      <c r="V422" s="388"/>
      <c r="W422" s="388"/>
      <c r="X422" s="388"/>
    </row>
    <row r="423" spans="1:24" x14ac:dyDescent="0.45">
      <c r="A423" s="388"/>
      <c r="B423" s="388"/>
      <c r="C423" s="388"/>
      <c r="D423" s="388"/>
      <c r="E423" s="388"/>
      <c r="F423" s="388"/>
      <c r="G423" s="388"/>
      <c r="H423" s="388"/>
      <c r="I423" s="746" t="s">
        <v>4453</v>
      </c>
      <c r="J423" s="747">
        <v>-1.208525151014328E-2</v>
      </c>
      <c r="K423" s="763"/>
      <c r="L423" s="763"/>
      <c r="M423" s="763"/>
      <c r="N423" s="732"/>
      <c r="O423" s="764"/>
      <c r="P423" s="764"/>
      <c r="Q423" s="388"/>
      <c r="R423" s="388"/>
      <c r="S423" s="388"/>
      <c r="T423" s="689"/>
      <c r="U423" s="388"/>
      <c r="V423" s="388"/>
      <c r="W423" s="388"/>
      <c r="X423" s="388"/>
    </row>
    <row r="424" spans="1:24" x14ac:dyDescent="0.45">
      <c r="A424" s="388"/>
      <c r="B424" s="388"/>
      <c r="C424" s="388"/>
      <c r="D424" s="388"/>
      <c r="E424" s="388"/>
      <c r="F424" s="388"/>
      <c r="G424" s="388"/>
      <c r="H424" s="388"/>
      <c r="I424" s="746" t="s">
        <v>4454</v>
      </c>
      <c r="J424" s="747">
        <v>-1.208525151014328E-2</v>
      </c>
      <c r="K424" s="763"/>
      <c r="L424" s="763"/>
      <c r="M424" s="763"/>
      <c r="N424" s="732"/>
      <c r="O424" s="764"/>
      <c r="P424" s="764"/>
      <c r="Q424" s="388"/>
      <c r="R424" s="388"/>
      <c r="S424" s="388"/>
      <c r="T424" s="689"/>
      <c r="U424" s="388"/>
      <c r="V424" s="388"/>
      <c r="W424" s="388"/>
      <c r="X424" s="388"/>
    </row>
    <row r="425" spans="1:24" x14ac:dyDescent="0.45">
      <c r="A425" s="388"/>
      <c r="B425" s="388"/>
      <c r="C425" s="388"/>
      <c r="D425" s="388"/>
      <c r="E425" s="388"/>
      <c r="F425" s="388"/>
      <c r="G425" s="388"/>
      <c r="H425" s="388"/>
      <c r="I425" s="746" t="s">
        <v>4455</v>
      </c>
      <c r="J425" s="747">
        <v>-1.208525151014328E-2</v>
      </c>
      <c r="K425" s="763"/>
      <c r="L425" s="763"/>
      <c r="M425" s="763"/>
      <c r="N425" s="732"/>
      <c r="O425" s="764"/>
      <c r="P425" s="764"/>
      <c r="Q425" s="388"/>
      <c r="R425" s="388"/>
      <c r="S425" s="388"/>
      <c r="T425" s="689"/>
      <c r="U425" s="388"/>
      <c r="V425" s="388"/>
      <c r="W425" s="388"/>
      <c r="X425" s="388"/>
    </row>
    <row r="426" spans="1:24" x14ac:dyDescent="0.45">
      <c r="A426" s="388"/>
      <c r="B426" s="388"/>
      <c r="C426" s="388"/>
      <c r="D426" s="388"/>
      <c r="E426" s="388"/>
      <c r="F426" s="388"/>
      <c r="G426" s="388"/>
      <c r="H426" s="388"/>
      <c r="I426" s="746" t="s">
        <v>4456</v>
      </c>
      <c r="J426" s="747">
        <v>-1.208525151014328E-2</v>
      </c>
      <c r="K426" s="763"/>
      <c r="L426" s="763"/>
      <c r="M426" s="763"/>
      <c r="N426" s="732"/>
      <c r="O426" s="764"/>
      <c r="P426" s="764"/>
      <c r="Q426" s="388"/>
      <c r="R426" s="388"/>
      <c r="S426" s="388"/>
      <c r="T426" s="689"/>
      <c r="U426" s="388"/>
      <c r="V426" s="388"/>
      <c r="W426" s="388"/>
      <c r="X426" s="388"/>
    </row>
    <row r="427" spans="1:24" x14ac:dyDescent="0.45">
      <c r="A427" s="388"/>
      <c r="B427" s="388"/>
      <c r="C427" s="388"/>
      <c r="D427" s="388"/>
      <c r="E427" s="388"/>
      <c r="F427" s="388"/>
      <c r="G427" s="388"/>
      <c r="H427" s="388"/>
      <c r="I427" s="746" t="s">
        <v>4457</v>
      </c>
      <c r="J427" s="747">
        <v>-1.208525151014328E-2</v>
      </c>
      <c r="K427" s="763"/>
      <c r="L427" s="763"/>
      <c r="M427" s="763"/>
      <c r="N427" s="732"/>
      <c r="O427" s="764"/>
      <c r="P427" s="764"/>
      <c r="Q427" s="388"/>
      <c r="R427" s="388"/>
      <c r="S427" s="388"/>
      <c r="T427" s="689"/>
      <c r="U427" s="388"/>
      <c r="V427" s="388"/>
      <c r="W427" s="388"/>
      <c r="X427" s="388"/>
    </row>
    <row r="428" spans="1:24" x14ac:dyDescent="0.45">
      <c r="A428" s="388"/>
      <c r="B428" s="388"/>
      <c r="C428" s="388"/>
      <c r="D428" s="388"/>
      <c r="E428" s="388"/>
      <c r="F428" s="388"/>
      <c r="G428" s="388"/>
      <c r="H428" s="388"/>
      <c r="I428" s="746" t="s">
        <v>4458</v>
      </c>
      <c r="J428" s="747">
        <v>-1.208525151014328E-2</v>
      </c>
      <c r="K428" s="763"/>
      <c r="L428" s="763"/>
      <c r="M428" s="763"/>
      <c r="N428" s="732"/>
      <c r="O428" s="764"/>
      <c r="P428" s="764"/>
      <c r="Q428" s="388"/>
      <c r="R428" s="388"/>
      <c r="S428" s="388"/>
      <c r="T428" s="689"/>
      <c r="U428" s="388"/>
      <c r="V428" s="388"/>
      <c r="W428" s="388"/>
      <c r="X428" s="388"/>
    </row>
    <row r="429" spans="1:24" x14ac:dyDescent="0.45">
      <c r="A429" s="388"/>
      <c r="B429" s="388"/>
      <c r="C429" s="388"/>
      <c r="D429" s="388"/>
      <c r="E429" s="388"/>
      <c r="F429" s="388"/>
      <c r="G429" s="388"/>
      <c r="H429" s="388"/>
      <c r="I429" s="746" t="s">
        <v>4459</v>
      </c>
      <c r="J429" s="747">
        <v>-1.208525151014328E-2</v>
      </c>
      <c r="K429" s="763"/>
      <c r="L429" s="763"/>
      <c r="M429" s="763"/>
      <c r="N429" s="732"/>
      <c r="O429" s="764"/>
      <c r="P429" s="764"/>
      <c r="Q429" s="388"/>
      <c r="R429" s="388"/>
      <c r="S429" s="388"/>
      <c r="T429" s="689"/>
      <c r="U429" s="388"/>
      <c r="V429" s="388"/>
      <c r="W429" s="388"/>
      <c r="X429" s="388"/>
    </row>
    <row r="430" spans="1:24" x14ac:dyDescent="0.45">
      <c r="A430" s="388"/>
      <c r="B430" s="388"/>
      <c r="C430" s="388"/>
      <c r="D430" s="388"/>
      <c r="E430" s="388"/>
      <c r="F430" s="388"/>
      <c r="G430" s="388"/>
      <c r="H430" s="388"/>
      <c r="I430" s="746" t="s">
        <v>4460</v>
      </c>
      <c r="J430" s="747">
        <v>-1.208525151014328E-2</v>
      </c>
      <c r="K430" s="763"/>
      <c r="L430" s="763"/>
      <c r="M430" s="763"/>
      <c r="N430" s="732"/>
      <c r="O430" s="764"/>
      <c r="P430" s="764"/>
      <c r="Q430" s="388"/>
      <c r="R430" s="388"/>
      <c r="S430" s="388"/>
      <c r="T430" s="689"/>
      <c r="U430" s="388"/>
      <c r="V430" s="388"/>
      <c r="W430" s="388"/>
      <c r="X430" s="388"/>
    </row>
    <row r="431" spans="1:24" x14ac:dyDescent="0.45">
      <c r="A431" s="388"/>
      <c r="B431" s="388"/>
      <c r="C431" s="388"/>
      <c r="D431" s="388"/>
      <c r="E431" s="388"/>
      <c r="F431" s="388"/>
      <c r="G431" s="388"/>
      <c r="H431" s="388"/>
      <c r="I431" s="746" t="s">
        <v>4461</v>
      </c>
      <c r="J431" s="747">
        <v>-1.208525151014328E-2</v>
      </c>
      <c r="K431" s="763"/>
      <c r="L431" s="763"/>
      <c r="M431" s="763"/>
      <c r="N431" s="732"/>
      <c r="O431" s="764"/>
      <c r="P431" s="764"/>
      <c r="Q431" s="388"/>
      <c r="R431" s="388"/>
      <c r="S431" s="388"/>
      <c r="T431" s="689"/>
      <c r="U431" s="388"/>
      <c r="V431" s="388"/>
      <c r="W431" s="388"/>
      <c r="X431" s="388"/>
    </row>
    <row r="432" spans="1:24" x14ac:dyDescent="0.45">
      <c r="A432" s="388"/>
      <c r="B432" s="388"/>
      <c r="C432" s="388"/>
      <c r="D432" s="388"/>
      <c r="E432" s="388"/>
      <c r="F432" s="388"/>
      <c r="G432" s="388"/>
      <c r="H432" s="388"/>
      <c r="I432" s="746" t="s">
        <v>4462</v>
      </c>
      <c r="J432" s="747">
        <v>-1.208525151014328E-2</v>
      </c>
      <c r="K432" s="763"/>
      <c r="L432" s="763"/>
      <c r="M432" s="763"/>
      <c r="N432" s="732"/>
      <c r="O432" s="764"/>
      <c r="P432" s="764"/>
      <c r="Q432" s="388"/>
      <c r="R432" s="388"/>
      <c r="S432" s="388"/>
      <c r="T432" s="689"/>
      <c r="U432" s="388"/>
      <c r="V432" s="388"/>
      <c r="W432" s="388"/>
      <c r="X432" s="388"/>
    </row>
    <row r="433" spans="1:24" x14ac:dyDescent="0.45">
      <c r="A433" s="388"/>
      <c r="B433" s="388"/>
      <c r="C433" s="388"/>
      <c r="D433" s="388"/>
      <c r="E433" s="388"/>
      <c r="F433" s="388"/>
      <c r="G433" s="388"/>
      <c r="H433" s="388"/>
      <c r="I433" s="746" t="s">
        <v>4463</v>
      </c>
      <c r="J433" s="747">
        <v>-1.208525151014328E-2</v>
      </c>
      <c r="K433" s="763"/>
      <c r="L433" s="763"/>
      <c r="M433" s="763"/>
      <c r="N433" s="732"/>
      <c r="O433" s="764"/>
      <c r="P433" s="764"/>
      <c r="Q433" s="388"/>
      <c r="R433" s="388"/>
      <c r="S433" s="388"/>
      <c r="T433" s="689"/>
      <c r="U433" s="388"/>
      <c r="V433" s="388"/>
      <c r="W433" s="388"/>
      <c r="X433" s="388"/>
    </row>
    <row r="434" spans="1:24" x14ac:dyDescent="0.45">
      <c r="A434" s="388"/>
      <c r="B434" s="388"/>
      <c r="C434" s="388"/>
      <c r="D434" s="388"/>
      <c r="E434" s="388"/>
      <c r="F434" s="388"/>
      <c r="G434" s="388"/>
      <c r="H434" s="388"/>
      <c r="I434" s="746" t="s">
        <v>4464</v>
      </c>
      <c r="J434" s="747">
        <v>-1.208525151014328E-2</v>
      </c>
      <c r="K434" s="763"/>
      <c r="L434" s="763"/>
      <c r="M434" s="763"/>
      <c r="N434" s="732"/>
      <c r="O434" s="764"/>
      <c r="P434" s="764"/>
      <c r="Q434" s="388"/>
      <c r="R434" s="388"/>
      <c r="S434" s="388"/>
      <c r="T434" s="689"/>
      <c r="U434" s="388"/>
      <c r="V434" s="388"/>
      <c r="W434" s="388"/>
      <c r="X434" s="388"/>
    </row>
    <row r="435" spans="1:24" x14ac:dyDescent="0.45">
      <c r="A435" s="388"/>
      <c r="B435" s="388"/>
      <c r="C435" s="388"/>
      <c r="D435" s="388"/>
      <c r="E435" s="388"/>
      <c r="F435" s="388"/>
      <c r="G435" s="388"/>
      <c r="H435" s="388"/>
      <c r="I435" s="746" t="s">
        <v>4465</v>
      </c>
      <c r="J435" s="747">
        <v>-1.208525151014328E-2</v>
      </c>
      <c r="K435" s="763"/>
      <c r="L435" s="763"/>
      <c r="M435" s="763"/>
      <c r="N435" s="732"/>
      <c r="O435" s="764"/>
      <c r="P435" s="764"/>
      <c r="Q435" s="388"/>
      <c r="R435" s="388"/>
      <c r="S435" s="388"/>
      <c r="T435" s="689"/>
      <c r="U435" s="388"/>
      <c r="V435" s="388"/>
      <c r="W435" s="388"/>
      <c r="X435" s="388"/>
    </row>
    <row r="436" spans="1:24" x14ac:dyDescent="0.45">
      <c r="A436" s="388"/>
      <c r="B436" s="388"/>
      <c r="C436" s="388"/>
      <c r="D436" s="388"/>
      <c r="E436" s="388"/>
      <c r="F436" s="388"/>
      <c r="G436" s="388"/>
      <c r="H436" s="388"/>
      <c r="I436" s="746" t="s">
        <v>4466</v>
      </c>
      <c r="J436" s="747">
        <v>-1.208525151014328E-2</v>
      </c>
      <c r="K436" s="763"/>
      <c r="L436" s="763"/>
      <c r="M436" s="763"/>
      <c r="N436" s="732"/>
      <c r="O436" s="764"/>
      <c r="P436" s="764"/>
      <c r="Q436" s="388"/>
      <c r="R436" s="388"/>
      <c r="S436" s="388"/>
      <c r="T436" s="689"/>
      <c r="U436" s="388"/>
      <c r="V436" s="388"/>
      <c r="W436" s="388"/>
      <c r="X436" s="388"/>
    </row>
    <row r="437" spans="1:24" x14ac:dyDescent="0.45">
      <c r="A437" s="388"/>
      <c r="B437" s="388"/>
      <c r="C437" s="388"/>
      <c r="D437" s="388"/>
      <c r="E437" s="388"/>
      <c r="F437" s="388"/>
      <c r="G437" s="388"/>
      <c r="H437" s="388"/>
      <c r="I437" s="746" t="s">
        <v>4467</v>
      </c>
      <c r="J437" s="747">
        <v>-1.208525151014328E-2</v>
      </c>
      <c r="K437" s="763"/>
      <c r="L437" s="763"/>
      <c r="M437" s="763"/>
      <c r="N437" s="732"/>
      <c r="O437" s="764"/>
      <c r="P437" s="764"/>
      <c r="Q437" s="388"/>
      <c r="R437" s="388"/>
      <c r="S437" s="388"/>
      <c r="T437" s="689"/>
      <c r="U437" s="388"/>
      <c r="V437" s="388"/>
      <c r="W437" s="388"/>
      <c r="X437" s="388"/>
    </row>
    <row r="438" spans="1:24" x14ac:dyDescent="0.45">
      <c r="A438" s="388"/>
      <c r="B438" s="388"/>
      <c r="C438" s="388"/>
      <c r="D438" s="388"/>
      <c r="E438" s="388"/>
      <c r="F438" s="388"/>
      <c r="G438" s="388"/>
      <c r="H438" s="388"/>
      <c r="I438" s="746" t="s">
        <v>4468</v>
      </c>
      <c r="J438" s="747">
        <v>-1.208525151014328E-2</v>
      </c>
      <c r="K438" s="763"/>
      <c r="L438" s="763"/>
      <c r="M438" s="763"/>
      <c r="N438" s="732"/>
      <c r="O438" s="764"/>
      <c r="P438" s="764"/>
      <c r="Q438" s="388"/>
      <c r="R438" s="388"/>
      <c r="S438" s="388"/>
      <c r="T438" s="689"/>
      <c r="U438" s="388"/>
      <c r="V438" s="388"/>
      <c r="W438" s="388"/>
      <c r="X438" s="388"/>
    </row>
    <row r="439" spans="1:24" x14ac:dyDescent="0.45">
      <c r="A439" s="388"/>
      <c r="B439" s="388"/>
      <c r="C439" s="388"/>
      <c r="D439" s="388"/>
      <c r="E439" s="388"/>
      <c r="F439" s="388"/>
      <c r="G439" s="388"/>
      <c r="H439" s="388"/>
      <c r="I439" s="746" t="s">
        <v>4469</v>
      </c>
      <c r="J439" s="747">
        <v>-1.208525151014328E-2</v>
      </c>
      <c r="K439" s="763"/>
      <c r="L439" s="763"/>
      <c r="M439" s="763"/>
      <c r="N439" s="732"/>
      <c r="O439" s="764"/>
      <c r="P439" s="764"/>
      <c r="Q439" s="388"/>
      <c r="R439" s="388"/>
      <c r="S439" s="388"/>
      <c r="T439" s="689"/>
      <c r="U439" s="388"/>
      <c r="V439" s="388"/>
      <c r="W439" s="388"/>
      <c r="X439" s="388"/>
    </row>
    <row r="440" spans="1:24" x14ac:dyDescent="0.45">
      <c r="A440" s="388"/>
      <c r="B440" s="388"/>
      <c r="C440" s="388"/>
      <c r="D440" s="388"/>
      <c r="E440" s="388"/>
      <c r="F440" s="388"/>
      <c r="G440" s="388"/>
      <c r="H440" s="388"/>
      <c r="I440" s="746" t="s">
        <v>4470</v>
      </c>
      <c r="J440" s="747">
        <v>-1.208525151014328E-2</v>
      </c>
      <c r="K440" s="763"/>
      <c r="L440" s="763"/>
      <c r="M440" s="763"/>
      <c r="N440" s="732"/>
      <c r="O440" s="764"/>
      <c r="P440" s="764"/>
      <c r="Q440" s="388"/>
      <c r="R440" s="388"/>
      <c r="S440" s="388"/>
      <c r="T440" s="689"/>
      <c r="U440" s="388"/>
      <c r="V440" s="388"/>
      <c r="W440" s="388"/>
      <c r="X440" s="388"/>
    </row>
    <row r="441" spans="1:24" x14ac:dyDescent="0.45">
      <c r="A441" s="388"/>
      <c r="B441" s="388"/>
      <c r="C441" s="388"/>
      <c r="D441" s="388"/>
      <c r="E441" s="388"/>
      <c r="F441" s="388"/>
      <c r="G441" s="388"/>
      <c r="H441" s="388"/>
      <c r="I441" s="746" t="s">
        <v>4471</v>
      </c>
      <c r="J441" s="747">
        <v>-1.208525151014328E-2</v>
      </c>
      <c r="K441" s="763"/>
      <c r="L441" s="763"/>
      <c r="M441" s="763"/>
      <c r="N441" s="732"/>
      <c r="O441" s="764"/>
      <c r="P441" s="764"/>
      <c r="Q441" s="388"/>
      <c r="R441" s="388"/>
      <c r="S441" s="388"/>
      <c r="T441" s="689"/>
      <c r="U441" s="388"/>
      <c r="V441" s="388"/>
      <c r="W441" s="388"/>
      <c r="X441" s="388"/>
    </row>
    <row r="442" spans="1:24" x14ac:dyDescent="0.45">
      <c r="A442" s="388"/>
      <c r="B442" s="388"/>
      <c r="C442" s="388"/>
      <c r="D442" s="388"/>
      <c r="E442" s="388"/>
      <c r="F442" s="388"/>
      <c r="G442" s="388"/>
      <c r="H442" s="388"/>
      <c r="I442" s="746" t="s">
        <v>4472</v>
      </c>
      <c r="J442" s="747">
        <v>-1.208525151014328E-2</v>
      </c>
      <c r="K442" s="763"/>
      <c r="L442" s="763"/>
      <c r="M442" s="763"/>
      <c r="N442" s="732"/>
      <c r="O442" s="764"/>
      <c r="P442" s="764"/>
      <c r="Q442" s="388"/>
      <c r="R442" s="388"/>
      <c r="S442" s="388"/>
      <c r="T442" s="689"/>
      <c r="U442" s="388"/>
      <c r="V442" s="388"/>
      <c r="W442" s="388"/>
      <c r="X442" s="388"/>
    </row>
    <row r="443" spans="1:24" x14ac:dyDescent="0.45">
      <c r="A443" s="388"/>
      <c r="B443" s="388"/>
      <c r="C443" s="388"/>
      <c r="D443" s="388"/>
      <c r="E443" s="388"/>
      <c r="F443" s="388"/>
      <c r="G443" s="388"/>
      <c r="H443" s="388"/>
      <c r="I443" s="746" t="s">
        <v>4473</v>
      </c>
      <c r="J443" s="747">
        <v>-1.208525151014328E-2</v>
      </c>
      <c r="K443" s="763"/>
      <c r="L443" s="763"/>
      <c r="M443" s="763"/>
      <c r="N443" s="732"/>
      <c r="O443" s="764"/>
      <c r="P443" s="764"/>
      <c r="Q443" s="388"/>
      <c r="R443" s="388"/>
      <c r="S443" s="388"/>
      <c r="T443" s="689"/>
      <c r="U443" s="388"/>
      <c r="V443" s="388"/>
      <c r="W443" s="388"/>
      <c r="X443" s="388"/>
    </row>
    <row r="444" spans="1:24" x14ac:dyDescent="0.45">
      <c r="A444" s="388"/>
      <c r="B444" s="388"/>
      <c r="C444" s="388"/>
      <c r="D444" s="388"/>
      <c r="E444" s="388"/>
      <c r="F444" s="388"/>
      <c r="G444" s="388"/>
      <c r="H444" s="388"/>
      <c r="I444" s="746" t="s">
        <v>4474</v>
      </c>
      <c r="J444" s="747">
        <v>-1.208525151014328E-2</v>
      </c>
      <c r="K444" s="763"/>
      <c r="L444" s="763"/>
      <c r="M444" s="763"/>
      <c r="N444" s="732"/>
      <c r="O444" s="764"/>
      <c r="P444" s="764"/>
      <c r="Q444" s="388"/>
      <c r="R444" s="388"/>
      <c r="S444" s="388"/>
      <c r="T444" s="689"/>
      <c r="U444" s="388"/>
      <c r="V444" s="388"/>
      <c r="W444" s="388"/>
      <c r="X444" s="388"/>
    </row>
    <row r="445" spans="1:24" x14ac:dyDescent="0.45">
      <c r="A445" s="388"/>
      <c r="B445" s="388"/>
      <c r="C445" s="388"/>
      <c r="D445" s="388"/>
      <c r="E445" s="388"/>
      <c r="F445" s="388"/>
      <c r="G445" s="388"/>
      <c r="H445" s="388"/>
      <c r="I445" s="746" t="s">
        <v>4475</v>
      </c>
      <c r="J445" s="747">
        <v>-1.208525151014328E-2</v>
      </c>
      <c r="K445" s="763"/>
      <c r="L445" s="763"/>
      <c r="M445" s="763"/>
      <c r="N445" s="732"/>
      <c r="O445" s="764"/>
      <c r="P445" s="764"/>
      <c r="Q445" s="388"/>
      <c r="R445" s="388"/>
      <c r="S445" s="388"/>
      <c r="T445" s="689"/>
      <c r="U445" s="388"/>
      <c r="V445" s="388"/>
      <c r="W445" s="388"/>
      <c r="X445" s="388"/>
    </row>
    <row r="446" spans="1:24" x14ac:dyDescent="0.45">
      <c r="A446" s="388"/>
      <c r="B446" s="388"/>
      <c r="C446" s="388"/>
      <c r="D446" s="388"/>
      <c r="E446" s="388"/>
      <c r="F446" s="388"/>
      <c r="G446" s="388"/>
      <c r="H446" s="388"/>
      <c r="I446" s="746" t="s">
        <v>4476</v>
      </c>
      <c r="J446" s="747">
        <v>-1.208525151014328E-2</v>
      </c>
      <c r="K446" s="763"/>
      <c r="L446" s="763"/>
      <c r="M446" s="763"/>
      <c r="N446" s="732"/>
      <c r="O446" s="764"/>
      <c r="P446" s="764"/>
      <c r="Q446" s="388"/>
      <c r="R446" s="388"/>
      <c r="S446" s="388"/>
      <c r="T446" s="689"/>
      <c r="U446" s="388"/>
      <c r="V446" s="388"/>
      <c r="W446" s="388"/>
      <c r="X446" s="388"/>
    </row>
    <row r="447" spans="1:24" x14ac:dyDescent="0.45">
      <c r="A447" s="388"/>
      <c r="B447" s="388"/>
      <c r="C447" s="388"/>
      <c r="D447" s="388"/>
      <c r="E447" s="388"/>
      <c r="F447" s="388"/>
      <c r="G447" s="388"/>
      <c r="H447" s="388"/>
      <c r="I447" s="746" t="s">
        <v>4477</v>
      </c>
      <c r="J447" s="747">
        <v>-1.208525151014328E-2</v>
      </c>
      <c r="K447" s="763"/>
      <c r="L447" s="763"/>
      <c r="M447" s="763"/>
      <c r="N447" s="732"/>
      <c r="O447" s="764"/>
      <c r="P447" s="764"/>
      <c r="Q447" s="388"/>
      <c r="R447" s="388"/>
      <c r="S447" s="388"/>
      <c r="T447" s="689"/>
      <c r="U447" s="388"/>
      <c r="V447" s="388"/>
      <c r="W447" s="388"/>
      <c r="X447" s="388"/>
    </row>
    <row r="448" spans="1:24" x14ac:dyDescent="0.45">
      <c r="A448" s="388"/>
      <c r="B448" s="388"/>
      <c r="C448" s="388"/>
      <c r="D448" s="388"/>
      <c r="E448" s="388"/>
      <c r="F448" s="388"/>
      <c r="G448" s="388"/>
      <c r="H448" s="388"/>
      <c r="I448" s="746" t="s">
        <v>4478</v>
      </c>
      <c r="J448" s="747">
        <v>-1.208525151014328E-2</v>
      </c>
      <c r="K448" s="763"/>
      <c r="L448" s="763"/>
      <c r="M448" s="763"/>
      <c r="N448" s="732"/>
      <c r="O448" s="764"/>
      <c r="P448" s="764"/>
      <c r="Q448" s="388"/>
      <c r="R448" s="388"/>
      <c r="S448" s="388"/>
      <c r="T448" s="689"/>
      <c r="U448" s="388"/>
      <c r="V448" s="388"/>
      <c r="W448" s="388"/>
      <c r="X448" s="388"/>
    </row>
    <row r="449" spans="1:24" x14ac:dyDescent="0.45">
      <c r="A449" s="388"/>
      <c r="B449" s="388"/>
      <c r="C449" s="388"/>
      <c r="D449" s="388"/>
      <c r="E449" s="388"/>
      <c r="F449" s="388"/>
      <c r="G449" s="388"/>
      <c r="H449" s="388"/>
      <c r="I449" s="746" t="s">
        <v>4479</v>
      </c>
      <c r="J449" s="747">
        <v>-1.208525151014328E-2</v>
      </c>
      <c r="K449" s="763"/>
      <c r="L449" s="763"/>
      <c r="M449" s="763"/>
      <c r="N449" s="732"/>
      <c r="O449" s="764"/>
      <c r="P449" s="764"/>
      <c r="Q449" s="388"/>
      <c r="R449" s="388"/>
      <c r="S449" s="388"/>
      <c r="T449" s="689"/>
      <c r="U449" s="388"/>
      <c r="V449" s="388"/>
      <c r="W449" s="388"/>
      <c r="X449" s="388"/>
    </row>
    <row r="450" spans="1:24" x14ac:dyDescent="0.45">
      <c r="A450" s="388"/>
      <c r="B450" s="388"/>
      <c r="C450" s="388"/>
      <c r="D450" s="388"/>
      <c r="E450" s="388"/>
      <c r="F450" s="388"/>
      <c r="G450" s="388"/>
      <c r="H450" s="388"/>
      <c r="I450" s="746" t="s">
        <v>4480</v>
      </c>
      <c r="J450" s="747">
        <v>-1.208525151014328E-2</v>
      </c>
      <c r="K450" s="763"/>
      <c r="L450" s="763"/>
      <c r="M450" s="763"/>
      <c r="N450" s="732"/>
      <c r="O450" s="764"/>
      <c r="P450" s="764"/>
      <c r="Q450" s="388"/>
      <c r="R450" s="388"/>
      <c r="S450" s="388"/>
      <c r="T450" s="689"/>
      <c r="U450" s="388"/>
      <c r="V450" s="388"/>
      <c r="W450" s="388"/>
      <c r="X450" s="388"/>
    </row>
    <row r="451" spans="1:24" x14ac:dyDescent="0.45">
      <c r="A451" s="388"/>
      <c r="B451" s="388"/>
      <c r="C451" s="388"/>
      <c r="D451" s="388"/>
      <c r="E451" s="388"/>
      <c r="F451" s="388"/>
      <c r="G451" s="388"/>
      <c r="H451" s="388"/>
      <c r="I451" s="746" t="s">
        <v>4481</v>
      </c>
      <c r="J451" s="747">
        <v>-1.208525151014328E-2</v>
      </c>
      <c r="K451" s="763"/>
      <c r="L451" s="763"/>
      <c r="M451" s="763"/>
      <c r="N451" s="732"/>
      <c r="O451" s="764"/>
      <c r="P451" s="764"/>
      <c r="Q451" s="388"/>
      <c r="R451" s="388"/>
      <c r="S451" s="388"/>
      <c r="T451" s="689"/>
      <c r="U451" s="388"/>
      <c r="V451" s="388"/>
      <c r="W451" s="388"/>
      <c r="X451" s="388"/>
    </row>
    <row r="452" spans="1:24" x14ac:dyDescent="0.45">
      <c r="A452" s="388"/>
      <c r="B452" s="388"/>
      <c r="C452" s="388"/>
      <c r="D452" s="388"/>
      <c r="E452" s="388"/>
      <c r="F452" s="388"/>
      <c r="G452" s="388"/>
      <c r="H452" s="388"/>
      <c r="I452" s="746" t="s">
        <v>4482</v>
      </c>
      <c r="J452" s="747">
        <v>-1.208525151014328E-2</v>
      </c>
      <c r="K452" s="763"/>
      <c r="L452" s="763"/>
      <c r="M452" s="763"/>
      <c r="N452" s="732"/>
      <c r="O452" s="764"/>
      <c r="P452" s="764"/>
      <c r="Q452" s="388"/>
      <c r="R452" s="388"/>
      <c r="S452" s="388"/>
      <c r="T452" s="689"/>
      <c r="U452" s="388"/>
      <c r="V452" s="388"/>
      <c r="W452" s="388"/>
      <c r="X452" s="388"/>
    </row>
    <row r="453" spans="1:24" x14ac:dyDescent="0.45">
      <c r="A453" s="388"/>
      <c r="B453" s="388"/>
      <c r="C453" s="388"/>
      <c r="D453" s="388"/>
      <c r="E453" s="388"/>
      <c r="F453" s="388"/>
      <c r="G453" s="388"/>
      <c r="H453" s="388"/>
      <c r="I453" s="746" t="s">
        <v>4483</v>
      </c>
      <c r="J453" s="747">
        <v>-1.208525151014328E-2</v>
      </c>
      <c r="K453" s="763"/>
      <c r="L453" s="763"/>
      <c r="M453" s="763"/>
      <c r="N453" s="732"/>
      <c r="O453" s="764"/>
      <c r="P453" s="764"/>
      <c r="Q453" s="388"/>
      <c r="R453" s="388"/>
      <c r="S453" s="388"/>
      <c r="T453" s="689"/>
      <c r="U453" s="388"/>
      <c r="V453" s="388"/>
      <c r="W453" s="388"/>
      <c r="X453" s="388"/>
    </row>
    <row r="454" spans="1:24" x14ac:dyDescent="0.45">
      <c r="A454" s="388"/>
      <c r="B454" s="388"/>
      <c r="C454" s="388"/>
      <c r="D454" s="388"/>
      <c r="E454" s="388"/>
      <c r="F454" s="388"/>
      <c r="G454" s="388"/>
      <c r="H454" s="388"/>
      <c r="I454" s="746" t="s">
        <v>4484</v>
      </c>
      <c r="J454" s="747">
        <v>-1.208525151014328E-2</v>
      </c>
      <c r="K454" s="763"/>
      <c r="L454" s="763"/>
      <c r="M454" s="763"/>
      <c r="N454" s="732"/>
      <c r="O454" s="764"/>
      <c r="P454" s="764"/>
      <c r="Q454" s="388"/>
      <c r="R454" s="388"/>
      <c r="S454" s="388"/>
      <c r="T454" s="689"/>
      <c r="U454" s="388"/>
      <c r="V454" s="388"/>
      <c r="W454" s="388"/>
      <c r="X454" s="388"/>
    </row>
    <row r="455" spans="1:24" x14ac:dyDescent="0.45">
      <c r="A455" s="388"/>
      <c r="B455" s="388"/>
      <c r="C455" s="388"/>
      <c r="D455" s="388"/>
      <c r="E455" s="388"/>
      <c r="F455" s="388"/>
      <c r="G455" s="388"/>
      <c r="H455" s="388"/>
      <c r="I455" s="746" t="s">
        <v>4485</v>
      </c>
      <c r="J455" s="747">
        <v>-1.208525151014328E-2</v>
      </c>
      <c r="K455" s="763"/>
      <c r="L455" s="763"/>
      <c r="M455" s="763"/>
      <c r="N455" s="732"/>
      <c r="O455" s="764"/>
      <c r="P455" s="764"/>
      <c r="Q455" s="388"/>
      <c r="R455" s="388"/>
      <c r="S455" s="388"/>
      <c r="T455" s="689"/>
      <c r="U455" s="388"/>
      <c r="V455" s="388"/>
      <c r="W455" s="388"/>
      <c r="X455" s="388"/>
    </row>
    <row r="456" spans="1:24" x14ac:dyDescent="0.45">
      <c r="A456" s="388"/>
      <c r="B456" s="388"/>
      <c r="C456" s="388"/>
      <c r="D456" s="388"/>
      <c r="E456" s="388"/>
      <c r="F456" s="388"/>
      <c r="G456" s="388"/>
      <c r="H456" s="388"/>
      <c r="I456" s="746" t="s">
        <v>4486</v>
      </c>
      <c r="J456" s="747">
        <v>-1.208525151014328E-2</v>
      </c>
      <c r="K456" s="763"/>
      <c r="L456" s="763"/>
      <c r="M456" s="763"/>
      <c r="N456" s="732"/>
      <c r="O456" s="764"/>
      <c r="P456" s="764"/>
      <c r="Q456" s="388"/>
      <c r="R456" s="388"/>
      <c r="S456" s="388"/>
      <c r="T456" s="689"/>
      <c r="U456" s="388"/>
      <c r="V456" s="388"/>
      <c r="W456" s="388"/>
      <c r="X456" s="388"/>
    </row>
    <row r="457" spans="1:24" x14ac:dyDescent="0.45">
      <c r="A457" s="388"/>
      <c r="B457" s="388"/>
      <c r="C457" s="388"/>
      <c r="D457" s="388"/>
      <c r="E457" s="388"/>
      <c r="F457" s="388"/>
      <c r="G457" s="388"/>
      <c r="H457" s="388"/>
      <c r="I457" s="746" t="s">
        <v>4487</v>
      </c>
      <c r="J457" s="747">
        <v>-1.208525151014328E-2</v>
      </c>
      <c r="K457" s="763"/>
      <c r="L457" s="763"/>
      <c r="M457" s="763"/>
      <c r="N457" s="732"/>
      <c r="O457" s="764"/>
      <c r="P457" s="764"/>
      <c r="Q457" s="388"/>
      <c r="R457" s="388"/>
      <c r="S457" s="388"/>
      <c r="T457" s="689"/>
      <c r="U457" s="388"/>
      <c r="V457" s="388"/>
      <c r="W457" s="388"/>
      <c r="X457" s="388"/>
    </row>
    <row r="458" spans="1:24" x14ac:dyDescent="0.45">
      <c r="A458" s="388"/>
      <c r="B458" s="388"/>
      <c r="C458" s="388"/>
      <c r="D458" s="388"/>
      <c r="E458" s="388"/>
      <c r="F458" s="388"/>
      <c r="G458" s="388"/>
      <c r="H458" s="388"/>
      <c r="I458" s="746" t="s">
        <v>4488</v>
      </c>
      <c r="J458" s="747">
        <v>-1.208525151014328E-2</v>
      </c>
      <c r="K458" s="763"/>
      <c r="L458" s="763"/>
      <c r="M458" s="763"/>
      <c r="N458" s="732"/>
      <c r="O458" s="764"/>
      <c r="P458" s="764"/>
      <c r="Q458" s="388"/>
      <c r="R458" s="388"/>
      <c r="S458" s="388"/>
      <c r="T458" s="689"/>
      <c r="U458" s="388"/>
      <c r="V458" s="388"/>
      <c r="W458" s="388"/>
      <c r="X458" s="388"/>
    </row>
    <row r="459" spans="1:24" x14ac:dyDescent="0.45">
      <c r="A459" s="388"/>
      <c r="B459" s="388"/>
      <c r="C459" s="388"/>
      <c r="D459" s="388"/>
      <c r="E459" s="388"/>
      <c r="F459" s="388"/>
      <c r="G459" s="388"/>
      <c r="H459" s="388"/>
      <c r="I459" s="746" t="s">
        <v>4489</v>
      </c>
      <c r="J459" s="747">
        <v>-1.208525151014328E-2</v>
      </c>
      <c r="K459" s="763"/>
      <c r="L459" s="763"/>
      <c r="M459" s="763"/>
      <c r="N459" s="732"/>
      <c r="O459" s="764"/>
      <c r="P459" s="764"/>
      <c r="Q459" s="388"/>
      <c r="R459" s="388"/>
      <c r="S459" s="388"/>
      <c r="T459" s="689"/>
      <c r="U459" s="388"/>
      <c r="V459" s="388"/>
      <c r="W459" s="388"/>
      <c r="X459" s="388"/>
    </row>
    <row r="460" spans="1:24" x14ac:dyDescent="0.45">
      <c r="A460" s="388"/>
      <c r="B460" s="388"/>
      <c r="C460" s="388"/>
      <c r="D460" s="388"/>
      <c r="E460" s="388"/>
      <c r="F460" s="388"/>
      <c r="G460" s="388"/>
      <c r="H460" s="388"/>
      <c r="I460" s="746" t="s">
        <v>4490</v>
      </c>
      <c r="J460" s="747">
        <v>-1.208525151014328E-2</v>
      </c>
      <c r="K460" s="763"/>
      <c r="L460" s="763"/>
      <c r="M460" s="763"/>
      <c r="N460" s="732"/>
      <c r="O460" s="764"/>
      <c r="P460" s="764"/>
      <c r="Q460" s="388"/>
      <c r="R460" s="388"/>
      <c r="S460" s="388"/>
      <c r="T460" s="689"/>
      <c r="U460" s="388"/>
      <c r="V460" s="388"/>
      <c r="W460" s="388"/>
      <c r="X460" s="388"/>
    </row>
    <row r="461" spans="1:24" x14ac:dyDescent="0.45">
      <c r="A461" s="388"/>
      <c r="B461" s="388"/>
      <c r="C461" s="388"/>
      <c r="D461" s="388"/>
      <c r="E461" s="388"/>
      <c r="F461" s="388"/>
      <c r="G461" s="388"/>
      <c r="H461" s="388"/>
      <c r="I461" s="746" t="s">
        <v>4491</v>
      </c>
      <c r="J461" s="747">
        <v>-1.208525151014328E-2</v>
      </c>
      <c r="K461" s="763"/>
      <c r="L461" s="763"/>
      <c r="M461" s="763"/>
      <c r="N461" s="732"/>
      <c r="O461" s="764"/>
      <c r="P461" s="764"/>
      <c r="Q461" s="388"/>
      <c r="R461" s="388"/>
      <c r="S461" s="388"/>
      <c r="T461" s="689"/>
      <c r="U461" s="388"/>
      <c r="V461" s="388"/>
      <c r="W461" s="388"/>
      <c r="X461" s="388"/>
    </row>
    <row r="462" spans="1:24" x14ac:dyDescent="0.45">
      <c r="A462" s="388"/>
      <c r="B462" s="388"/>
      <c r="C462" s="388"/>
      <c r="D462" s="388"/>
      <c r="E462" s="388"/>
      <c r="F462" s="388"/>
      <c r="G462" s="388"/>
      <c r="H462" s="388"/>
      <c r="I462" s="746" t="s">
        <v>4492</v>
      </c>
      <c r="J462" s="747">
        <v>-1.208525151014328E-2</v>
      </c>
      <c r="K462" s="763"/>
      <c r="L462" s="763"/>
      <c r="M462" s="763"/>
      <c r="N462" s="732"/>
      <c r="O462" s="764"/>
      <c r="P462" s="764"/>
      <c r="Q462" s="388"/>
      <c r="R462" s="388"/>
      <c r="S462" s="388"/>
      <c r="T462" s="689"/>
      <c r="U462" s="388"/>
      <c r="V462" s="388"/>
      <c r="W462" s="388"/>
      <c r="X462" s="388"/>
    </row>
    <row r="463" spans="1:24" x14ac:dyDescent="0.45">
      <c r="A463" s="388"/>
      <c r="B463" s="388"/>
      <c r="C463" s="388"/>
      <c r="D463" s="388"/>
      <c r="E463" s="388"/>
      <c r="F463" s="388"/>
      <c r="G463" s="388"/>
      <c r="H463" s="388"/>
      <c r="I463" s="746" t="s">
        <v>4493</v>
      </c>
      <c r="J463" s="747">
        <v>-1.208525151014328E-2</v>
      </c>
      <c r="K463" s="763"/>
      <c r="L463" s="763"/>
      <c r="M463" s="763"/>
      <c r="N463" s="732"/>
      <c r="O463" s="764"/>
      <c r="P463" s="764"/>
      <c r="Q463" s="388"/>
      <c r="R463" s="388"/>
      <c r="S463" s="388"/>
      <c r="T463" s="689"/>
      <c r="U463" s="388"/>
      <c r="V463" s="388"/>
      <c r="W463" s="388"/>
      <c r="X463" s="388"/>
    </row>
    <row r="464" spans="1:24" x14ac:dyDescent="0.45">
      <c r="A464" s="388"/>
      <c r="B464" s="388"/>
      <c r="C464" s="388"/>
      <c r="D464" s="388"/>
      <c r="E464" s="388"/>
      <c r="F464" s="388"/>
      <c r="G464" s="388"/>
      <c r="H464" s="388"/>
      <c r="I464" s="746" t="s">
        <v>4494</v>
      </c>
      <c r="J464" s="747">
        <v>-1.208525151014328E-2</v>
      </c>
      <c r="K464" s="763"/>
      <c r="L464" s="763"/>
      <c r="M464" s="763"/>
      <c r="N464" s="732"/>
      <c r="O464" s="764"/>
      <c r="P464" s="764"/>
      <c r="Q464" s="388"/>
      <c r="R464" s="388"/>
      <c r="S464" s="388"/>
      <c r="T464" s="689"/>
      <c r="U464" s="388"/>
      <c r="V464" s="388"/>
      <c r="W464" s="388"/>
      <c r="X464" s="388"/>
    </row>
    <row r="465" spans="1:24" x14ac:dyDescent="0.45">
      <c r="A465" s="388"/>
      <c r="B465" s="388"/>
      <c r="C465" s="388"/>
      <c r="D465" s="388"/>
      <c r="E465" s="388"/>
      <c r="F465" s="388"/>
      <c r="G465" s="388"/>
      <c r="H465" s="388"/>
      <c r="I465" s="746" t="s">
        <v>4495</v>
      </c>
      <c r="J465" s="747">
        <v>-1.208525151014328E-2</v>
      </c>
      <c r="K465" s="763"/>
      <c r="L465" s="763"/>
      <c r="M465" s="763"/>
      <c r="N465" s="732"/>
      <c r="O465" s="764"/>
      <c r="P465" s="764"/>
      <c r="Q465" s="388"/>
      <c r="R465" s="388"/>
      <c r="S465" s="388"/>
      <c r="T465" s="689"/>
      <c r="U465" s="388"/>
      <c r="V465" s="388"/>
      <c r="W465" s="388"/>
      <c r="X465" s="388"/>
    </row>
    <row r="466" spans="1:24" x14ac:dyDescent="0.45">
      <c r="A466" s="388"/>
      <c r="B466" s="388"/>
      <c r="C466" s="388"/>
      <c r="D466" s="388"/>
      <c r="E466" s="388"/>
      <c r="F466" s="388"/>
      <c r="G466" s="388"/>
      <c r="H466" s="388"/>
      <c r="I466" s="746" t="s">
        <v>4496</v>
      </c>
      <c r="J466" s="747">
        <v>-1.208525151014328E-2</v>
      </c>
      <c r="K466" s="763"/>
      <c r="L466" s="763"/>
      <c r="M466" s="763"/>
      <c r="N466" s="732"/>
      <c r="O466" s="764"/>
      <c r="P466" s="764"/>
      <c r="Q466" s="388"/>
      <c r="R466" s="388"/>
      <c r="S466" s="388"/>
      <c r="T466" s="689"/>
      <c r="U466" s="388"/>
      <c r="V466" s="388"/>
      <c r="W466" s="388"/>
      <c r="X466" s="388"/>
    </row>
    <row r="467" spans="1:24" x14ac:dyDescent="0.45">
      <c r="A467" s="388"/>
      <c r="B467" s="388"/>
      <c r="C467" s="388"/>
      <c r="D467" s="388"/>
      <c r="E467" s="388"/>
      <c r="F467" s="388"/>
      <c r="G467" s="388"/>
      <c r="H467" s="388"/>
      <c r="I467" s="746" t="s">
        <v>4497</v>
      </c>
      <c r="J467" s="747">
        <v>-1.208525151014328E-2</v>
      </c>
      <c r="K467" s="763"/>
      <c r="L467" s="763"/>
      <c r="M467" s="763"/>
      <c r="N467" s="732"/>
      <c r="O467" s="764"/>
      <c r="P467" s="764"/>
      <c r="Q467" s="388"/>
      <c r="R467" s="388"/>
      <c r="S467" s="388"/>
      <c r="T467" s="689"/>
      <c r="U467" s="388"/>
      <c r="V467" s="388"/>
      <c r="W467" s="388"/>
      <c r="X467" s="388"/>
    </row>
    <row r="468" spans="1:24" x14ac:dyDescent="0.45">
      <c r="A468" s="388"/>
      <c r="B468" s="388"/>
      <c r="C468" s="388"/>
      <c r="D468" s="388"/>
      <c r="E468" s="388"/>
      <c r="F468" s="388"/>
      <c r="G468" s="388"/>
      <c r="H468" s="388"/>
      <c r="I468" s="746" t="s">
        <v>4498</v>
      </c>
      <c r="J468" s="747">
        <v>-1.208525151014328E-2</v>
      </c>
      <c r="K468" s="763"/>
      <c r="L468" s="763"/>
      <c r="M468" s="763"/>
      <c r="N468" s="732"/>
      <c r="O468" s="764"/>
      <c r="P468" s="764"/>
      <c r="Q468" s="388"/>
      <c r="R468" s="388"/>
      <c r="S468" s="388"/>
      <c r="T468" s="689"/>
      <c r="U468" s="388"/>
      <c r="V468" s="388"/>
      <c r="W468" s="388"/>
      <c r="X468" s="388"/>
    </row>
    <row r="469" spans="1:24" x14ac:dyDescent="0.45">
      <c r="A469" s="388"/>
      <c r="B469" s="388"/>
      <c r="C469" s="388"/>
      <c r="D469" s="388"/>
      <c r="E469" s="388"/>
      <c r="F469" s="388"/>
      <c r="G469" s="388"/>
      <c r="H469" s="388"/>
      <c r="I469" s="746" t="s">
        <v>4499</v>
      </c>
      <c r="J469" s="747">
        <v>-1.208525151014328E-2</v>
      </c>
      <c r="K469" s="763"/>
      <c r="L469" s="763"/>
      <c r="M469" s="763"/>
      <c r="N469" s="732"/>
      <c r="O469" s="764"/>
      <c r="P469" s="764"/>
      <c r="Q469" s="388"/>
      <c r="R469" s="388"/>
      <c r="S469" s="388"/>
      <c r="T469" s="689"/>
      <c r="U469" s="388"/>
      <c r="V469" s="388"/>
      <c r="W469" s="388"/>
      <c r="X469" s="388"/>
    </row>
    <row r="470" spans="1:24" x14ac:dyDescent="0.45">
      <c r="A470" s="388"/>
      <c r="B470" s="388"/>
      <c r="C470" s="388"/>
      <c r="D470" s="388"/>
      <c r="E470" s="388"/>
      <c r="F470" s="388"/>
      <c r="G470" s="388"/>
      <c r="H470" s="388"/>
      <c r="I470" s="746" t="s">
        <v>4500</v>
      </c>
      <c r="J470" s="747">
        <v>-1.208525151014328E-2</v>
      </c>
      <c r="K470" s="763"/>
      <c r="L470" s="763"/>
      <c r="M470" s="763"/>
      <c r="N470" s="732"/>
      <c r="O470" s="764"/>
      <c r="P470" s="764"/>
      <c r="Q470" s="388"/>
      <c r="R470" s="388"/>
      <c r="S470" s="388"/>
      <c r="T470" s="689"/>
      <c r="U470" s="388"/>
      <c r="V470" s="388"/>
      <c r="W470" s="388"/>
      <c r="X470" s="388"/>
    </row>
    <row r="471" spans="1:24" x14ac:dyDescent="0.45">
      <c r="A471" s="388"/>
      <c r="B471" s="388"/>
      <c r="C471" s="388"/>
      <c r="D471" s="388"/>
      <c r="E471" s="388"/>
      <c r="F471" s="388"/>
      <c r="G471" s="388"/>
      <c r="H471" s="388"/>
      <c r="I471" s="746" t="s">
        <v>4501</v>
      </c>
      <c r="J471" s="747">
        <v>-1.208525151014328E-2</v>
      </c>
      <c r="K471" s="763"/>
      <c r="L471" s="763"/>
      <c r="M471" s="763"/>
      <c r="N471" s="732"/>
      <c r="O471" s="764"/>
      <c r="P471" s="764"/>
      <c r="Q471" s="388"/>
      <c r="R471" s="388"/>
      <c r="S471" s="388"/>
      <c r="T471" s="689"/>
      <c r="U471" s="388"/>
      <c r="V471" s="388"/>
      <c r="W471" s="388"/>
      <c r="X471" s="388"/>
    </row>
    <row r="472" spans="1:24" x14ac:dyDescent="0.45">
      <c r="A472" s="388"/>
      <c r="B472" s="388"/>
      <c r="C472" s="388"/>
      <c r="D472" s="388"/>
      <c r="E472" s="388"/>
      <c r="F472" s="388"/>
      <c r="G472" s="388"/>
      <c r="H472" s="388"/>
      <c r="I472" s="746" t="s">
        <v>4502</v>
      </c>
      <c r="J472" s="747">
        <v>-1.208525151014328E-2</v>
      </c>
      <c r="K472" s="763"/>
      <c r="L472" s="763"/>
      <c r="M472" s="763"/>
      <c r="N472" s="732"/>
      <c r="O472" s="764"/>
      <c r="P472" s="764"/>
      <c r="Q472" s="388"/>
      <c r="R472" s="388"/>
      <c r="S472" s="388"/>
      <c r="T472" s="689"/>
      <c r="U472" s="388"/>
      <c r="V472" s="388"/>
      <c r="W472" s="388"/>
      <c r="X472" s="388"/>
    </row>
    <row r="473" spans="1:24" x14ac:dyDescent="0.45">
      <c r="A473" s="388"/>
      <c r="B473" s="388"/>
      <c r="C473" s="388"/>
      <c r="D473" s="388"/>
      <c r="E473" s="388"/>
      <c r="F473" s="388"/>
      <c r="G473" s="388"/>
      <c r="H473" s="388"/>
      <c r="I473" s="746" t="s">
        <v>4503</v>
      </c>
      <c r="J473" s="747">
        <v>-1.208525151014328E-2</v>
      </c>
      <c r="K473" s="763"/>
      <c r="L473" s="763"/>
      <c r="M473" s="763"/>
      <c r="N473" s="732"/>
      <c r="O473" s="764"/>
      <c r="P473" s="764"/>
      <c r="Q473" s="388"/>
      <c r="R473" s="388"/>
      <c r="S473" s="388"/>
      <c r="T473" s="689"/>
      <c r="U473" s="388"/>
      <c r="V473" s="388"/>
      <c r="W473" s="388"/>
      <c r="X473" s="388"/>
    </row>
    <row r="474" spans="1:24" x14ac:dyDescent="0.45">
      <c r="A474" s="388"/>
      <c r="B474" s="388"/>
      <c r="C474" s="388"/>
      <c r="D474" s="388"/>
      <c r="E474" s="388"/>
      <c r="F474" s="388"/>
      <c r="G474" s="388"/>
      <c r="H474" s="388"/>
      <c r="I474" s="746" t="s">
        <v>4504</v>
      </c>
      <c r="J474" s="747">
        <v>-1.208525151014328E-2</v>
      </c>
      <c r="K474" s="763"/>
      <c r="L474" s="763"/>
      <c r="M474" s="763"/>
      <c r="N474" s="732"/>
      <c r="O474" s="764"/>
      <c r="P474" s="764"/>
      <c r="Q474" s="388"/>
      <c r="R474" s="388"/>
      <c r="S474" s="388"/>
      <c r="T474" s="689"/>
      <c r="U474" s="388"/>
      <c r="V474" s="388"/>
      <c r="W474" s="388"/>
      <c r="X474" s="388"/>
    </row>
    <row r="475" spans="1:24" x14ac:dyDescent="0.45">
      <c r="A475" s="388"/>
      <c r="B475" s="388"/>
      <c r="C475" s="388"/>
      <c r="D475" s="388"/>
      <c r="E475" s="388"/>
      <c r="F475" s="388"/>
      <c r="G475" s="388"/>
      <c r="H475" s="388"/>
      <c r="I475" s="746" t="s">
        <v>4505</v>
      </c>
      <c r="J475" s="747">
        <v>-1.208525151014328E-2</v>
      </c>
      <c r="K475" s="763"/>
      <c r="L475" s="763"/>
      <c r="M475" s="763"/>
      <c r="N475" s="732"/>
      <c r="O475" s="764"/>
      <c r="P475" s="764"/>
      <c r="Q475" s="388"/>
      <c r="R475" s="388"/>
      <c r="S475" s="388"/>
      <c r="T475" s="689"/>
      <c r="U475" s="388"/>
      <c r="V475" s="388"/>
      <c r="W475" s="388"/>
      <c r="X475" s="388"/>
    </row>
    <row r="476" spans="1:24" x14ac:dyDescent="0.45">
      <c r="A476" s="388"/>
      <c r="B476" s="388"/>
      <c r="C476" s="388"/>
      <c r="D476" s="388"/>
      <c r="E476" s="388"/>
      <c r="F476" s="388"/>
      <c r="G476" s="388"/>
      <c r="H476" s="388"/>
      <c r="I476" s="746" t="s">
        <v>4506</v>
      </c>
      <c r="J476" s="747">
        <v>-1.208525151014328E-2</v>
      </c>
      <c r="K476" s="763"/>
      <c r="L476" s="763"/>
      <c r="M476" s="763"/>
      <c r="N476" s="732"/>
      <c r="O476" s="764"/>
      <c r="P476" s="764"/>
      <c r="Q476" s="388"/>
      <c r="R476" s="388"/>
      <c r="S476" s="388"/>
      <c r="T476" s="689"/>
      <c r="U476" s="388"/>
      <c r="V476" s="388"/>
      <c r="W476" s="388"/>
      <c r="X476" s="388"/>
    </row>
    <row r="477" spans="1:24" x14ac:dyDescent="0.45">
      <c r="A477" s="388"/>
      <c r="B477" s="388"/>
      <c r="C477" s="388"/>
      <c r="D477" s="388"/>
      <c r="E477" s="388"/>
      <c r="F477" s="388"/>
      <c r="G477" s="388"/>
      <c r="H477" s="388"/>
      <c r="I477" s="746" t="s">
        <v>4507</v>
      </c>
      <c r="J477" s="747">
        <v>-1.208525151014328E-2</v>
      </c>
      <c r="K477" s="763"/>
      <c r="L477" s="763"/>
      <c r="M477" s="763"/>
      <c r="N477" s="732"/>
      <c r="O477" s="764"/>
      <c r="P477" s="764"/>
      <c r="Q477" s="388"/>
      <c r="R477" s="388"/>
      <c r="S477" s="388"/>
      <c r="T477" s="689"/>
      <c r="U477" s="388"/>
      <c r="V477" s="388"/>
      <c r="W477" s="388"/>
      <c r="X477" s="388"/>
    </row>
    <row r="478" spans="1:24" x14ac:dyDescent="0.45">
      <c r="A478" s="388"/>
      <c r="B478" s="388"/>
      <c r="C478" s="388"/>
      <c r="D478" s="388"/>
      <c r="E478" s="388"/>
      <c r="F478" s="388"/>
      <c r="G478" s="388"/>
      <c r="H478" s="388"/>
      <c r="I478" s="746" t="s">
        <v>4508</v>
      </c>
      <c r="J478" s="747">
        <v>-1.208525151014328E-2</v>
      </c>
      <c r="K478" s="763"/>
      <c r="L478" s="763"/>
      <c r="M478" s="763"/>
      <c r="N478" s="732"/>
      <c r="O478" s="764"/>
      <c r="P478" s="764"/>
      <c r="Q478" s="388"/>
      <c r="R478" s="388"/>
      <c r="S478" s="388"/>
      <c r="T478" s="689"/>
      <c r="U478" s="388"/>
      <c r="V478" s="388"/>
      <c r="W478" s="388"/>
      <c r="X478" s="388"/>
    </row>
    <row r="479" spans="1:24" x14ac:dyDescent="0.45">
      <c r="A479" s="388"/>
      <c r="B479" s="388"/>
      <c r="C479" s="388"/>
      <c r="D479" s="388"/>
      <c r="E479" s="388"/>
      <c r="F479" s="388"/>
      <c r="G479" s="388"/>
      <c r="H479" s="388"/>
      <c r="I479" s="746" t="s">
        <v>4509</v>
      </c>
      <c r="J479" s="747">
        <v>-1.208525151014328E-2</v>
      </c>
      <c r="K479" s="763"/>
      <c r="L479" s="763"/>
      <c r="M479" s="763"/>
      <c r="N479" s="732"/>
      <c r="O479" s="764"/>
      <c r="P479" s="764"/>
      <c r="Q479" s="388"/>
      <c r="R479" s="388"/>
      <c r="S479" s="388"/>
      <c r="T479" s="689"/>
      <c r="U479" s="388"/>
      <c r="V479" s="388"/>
      <c r="W479" s="388"/>
      <c r="X479" s="388"/>
    </row>
    <row r="480" spans="1:24" x14ac:dyDescent="0.45">
      <c r="A480" s="388"/>
      <c r="B480" s="388"/>
      <c r="C480" s="388"/>
      <c r="D480" s="388"/>
      <c r="E480" s="388"/>
      <c r="F480" s="388"/>
      <c r="G480" s="388"/>
      <c r="H480" s="388"/>
      <c r="I480" s="746" t="s">
        <v>4510</v>
      </c>
      <c r="J480" s="747">
        <v>-1.208525151014328E-2</v>
      </c>
      <c r="K480" s="763"/>
      <c r="L480" s="763"/>
      <c r="M480" s="763"/>
      <c r="N480" s="732"/>
      <c r="O480" s="764"/>
      <c r="P480" s="764"/>
      <c r="Q480" s="388"/>
      <c r="R480" s="388"/>
      <c r="S480" s="388"/>
      <c r="T480" s="689"/>
      <c r="U480" s="388"/>
      <c r="V480" s="388"/>
      <c r="W480" s="388"/>
      <c r="X480" s="388"/>
    </row>
    <row r="481" spans="1:24" x14ac:dyDescent="0.45">
      <c r="A481" s="388"/>
      <c r="B481" s="388"/>
      <c r="C481" s="388"/>
      <c r="D481" s="388"/>
      <c r="E481" s="388"/>
      <c r="F481" s="388"/>
      <c r="G481" s="388"/>
      <c r="H481" s="388"/>
      <c r="I481" s="746" t="s">
        <v>4511</v>
      </c>
      <c r="J481" s="747">
        <v>-1.208525151014328E-2</v>
      </c>
      <c r="K481" s="763"/>
      <c r="L481" s="763"/>
      <c r="M481" s="763"/>
      <c r="N481" s="732"/>
      <c r="O481" s="764"/>
      <c r="P481" s="764"/>
      <c r="Q481" s="388"/>
      <c r="R481" s="388"/>
      <c r="S481" s="388"/>
      <c r="T481" s="689"/>
      <c r="U481" s="388"/>
      <c r="V481" s="388"/>
      <c r="W481" s="388"/>
      <c r="X481" s="388"/>
    </row>
    <row r="482" spans="1:24" x14ac:dyDescent="0.45">
      <c r="A482" s="388"/>
      <c r="B482" s="388"/>
      <c r="C482" s="388"/>
      <c r="D482" s="388"/>
      <c r="E482" s="388"/>
      <c r="F482" s="388"/>
      <c r="G482" s="388"/>
      <c r="H482" s="388"/>
      <c r="I482" s="746" t="s">
        <v>4512</v>
      </c>
      <c r="J482" s="747">
        <v>-1.208525151014328E-2</v>
      </c>
      <c r="K482" s="763"/>
      <c r="L482" s="763"/>
      <c r="M482" s="763"/>
      <c r="N482" s="732"/>
      <c r="O482" s="764"/>
      <c r="P482" s="764"/>
      <c r="Q482" s="388"/>
      <c r="R482" s="388"/>
      <c r="S482" s="388"/>
      <c r="T482" s="689"/>
      <c r="U482" s="388"/>
      <c r="V482" s="388"/>
      <c r="W482" s="388"/>
      <c r="X482" s="388"/>
    </row>
    <row r="483" spans="1:24" x14ac:dyDescent="0.45">
      <c r="A483" s="388"/>
      <c r="B483" s="388"/>
      <c r="C483" s="388"/>
      <c r="D483" s="388"/>
      <c r="E483" s="388"/>
      <c r="F483" s="388"/>
      <c r="G483" s="388"/>
      <c r="H483" s="388"/>
      <c r="I483" s="746" t="s">
        <v>4513</v>
      </c>
      <c r="J483" s="747">
        <v>-1.208525151014328E-2</v>
      </c>
      <c r="K483" s="763"/>
      <c r="L483" s="763"/>
      <c r="M483" s="763"/>
      <c r="N483" s="732"/>
      <c r="O483" s="764"/>
      <c r="P483" s="764"/>
      <c r="Q483" s="388"/>
      <c r="R483" s="388"/>
      <c r="S483" s="388"/>
      <c r="T483" s="689"/>
      <c r="U483" s="388"/>
      <c r="V483" s="388"/>
      <c r="W483" s="388"/>
      <c r="X483" s="388"/>
    </row>
    <row r="484" spans="1:24" x14ac:dyDescent="0.45">
      <c r="A484" s="388"/>
      <c r="B484" s="388"/>
      <c r="C484" s="388"/>
      <c r="D484" s="388"/>
      <c r="E484" s="388"/>
      <c r="F484" s="388"/>
      <c r="G484" s="388"/>
      <c r="H484" s="388"/>
      <c r="I484" s="746" t="s">
        <v>4514</v>
      </c>
      <c r="J484" s="747">
        <v>-1.208525151014328E-2</v>
      </c>
      <c r="K484" s="763"/>
      <c r="L484" s="763"/>
      <c r="M484" s="763"/>
      <c r="N484" s="732"/>
      <c r="O484" s="764"/>
      <c r="P484" s="764"/>
      <c r="Q484" s="388"/>
      <c r="R484" s="388"/>
      <c r="S484" s="388"/>
      <c r="T484" s="689"/>
      <c r="U484" s="388"/>
      <c r="V484" s="388"/>
      <c r="W484" s="388"/>
      <c r="X484" s="388"/>
    </row>
    <row r="485" spans="1:24" x14ac:dyDescent="0.45">
      <c r="A485" s="388"/>
      <c r="B485" s="388"/>
      <c r="C485" s="388"/>
      <c r="D485" s="388"/>
      <c r="E485" s="388"/>
      <c r="F485" s="388"/>
      <c r="G485" s="388"/>
      <c r="H485" s="388"/>
      <c r="I485" s="746" t="s">
        <v>4515</v>
      </c>
      <c r="J485" s="747">
        <v>-1.208525151014328E-2</v>
      </c>
      <c r="K485" s="763"/>
      <c r="L485" s="763"/>
      <c r="M485" s="763"/>
      <c r="N485" s="732"/>
      <c r="O485" s="764"/>
      <c r="P485" s="764"/>
      <c r="Q485" s="388"/>
      <c r="R485" s="388"/>
      <c r="S485" s="388"/>
      <c r="T485" s="689"/>
      <c r="U485" s="388"/>
      <c r="V485" s="388"/>
      <c r="W485" s="388"/>
      <c r="X485" s="388"/>
    </row>
    <row r="486" spans="1:24" x14ac:dyDescent="0.45">
      <c r="A486" s="388"/>
      <c r="B486" s="388"/>
      <c r="C486" s="388"/>
      <c r="D486" s="388"/>
      <c r="E486" s="388"/>
      <c r="F486" s="388"/>
      <c r="G486" s="388"/>
      <c r="H486" s="388"/>
      <c r="I486" s="746" t="s">
        <v>4516</v>
      </c>
      <c r="J486" s="747">
        <v>-1.208525151014328E-2</v>
      </c>
      <c r="K486" s="763"/>
      <c r="L486" s="763"/>
      <c r="M486" s="763"/>
      <c r="N486" s="732"/>
      <c r="O486" s="764"/>
      <c r="P486" s="764"/>
      <c r="Q486" s="388"/>
      <c r="R486" s="388"/>
      <c r="S486" s="388"/>
      <c r="T486" s="689"/>
      <c r="U486" s="388"/>
      <c r="V486" s="388"/>
      <c r="W486" s="388"/>
      <c r="X486" s="388"/>
    </row>
    <row r="487" spans="1:24" x14ac:dyDescent="0.45">
      <c r="A487" s="388"/>
      <c r="B487" s="388"/>
      <c r="C487" s="388"/>
      <c r="D487" s="388"/>
      <c r="E487" s="388"/>
      <c r="F487" s="388"/>
      <c r="G487" s="388"/>
      <c r="H487" s="388"/>
      <c r="I487" s="746" t="s">
        <v>4517</v>
      </c>
      <c r="J487" s="747">
        <v>-1.208525151014328E-2</v>
      </c>
      <c r="K487" s="763"/>
      <c r="L487" s="763"/>
      <c r="M487" s="763"/>
      <c r="N487" s="732"/>
      <c r="O487" s="764"/>
      <c r="P487" s="764"/>
      <c r="Q487" s="388"/>
      <c r="R487" s="388"/>
      <c r="S487" s="388"/>
      <c r="T487" s="689"/>
      <c r="U487" s="388"/>
      <c r="V487" s="388"/>
      <c r="W487" s="388"/>
      <c r="X487" s="388"/>
    </row>
    <row r="488" spans="1:24" x14ac:dyDescent="0.45">
      <c r="A488" s="388"/>
      <c r="B488" s="388"/>
      <c r="C488" s="388"/>
      <c r="D488" s="388"/>
      <c r="E488" s="388"/>
      <c r="F488" s="388"/>
      <c r="G488" s="388"/>
      <c r="H488" s="388"/>
      <c r="I488" s="746" t="s">
        <v>4518</v>
      </c>
      <c r="J488" s="747">
        <v>-1.208525151014328E-2</v>
      </c>
      <c r="K488" s="763"/>
      <c r="L488" s="763"/>
      <c r="M488" s="763"/>
      <c r="N488" s="732"/>
      <c r="O488" s="764"/>
      <c r="P488" s="764"/>
      <c r="Q488" s="388"/>
      <c r="R488" s="388"/>
      <c r="S488" s="388"/>
      <c r="T488" s="689"/>
      <c r="U488" s="388"/>
      <c r="V488" s="388"/>
      <c r="W488" s="388"/>
      <c r="X488" s="388"/>
    </row>
    <row r="489" spans="1:24" x14ac:dyDescent="0.45">
      <c r="A489" s="388"/>
      <c r="B489" s="388"/>
      <c r="C489" s="388"/>
      <c r="D489" s="388"/>
      <c r="E489" s="388"/>
      <c r="F489" s="388"/>
      <c r="G489" s="388"/>
      <c r="H489" s="388"/>
      <c r="I489" s="746" t="s">
        <v>4519</v>
      </c>
      <c r="J489" s="747">
        <v>-1.208525151014328E-2</v>
      </c>
      <c r="K489" s="763"/>
      <c r="L489" s="763"/>
      <c r="M489" s="763"/>
      <c r="N489" s="732"/>
      <c r="O489" s="764"/>
      <c r="P489" s="764"/>
      <c r="Q489" s="388"/>
      <c r="R489" s="388"/>
      <c r="S489" s="388"/>
      <c r="T489" s="689"/>
      <c r="U489" s="388"/>
      <c r="V489" s="388"/>
      <c r="W489" s="388"/>
      <c r="X489" s="388"/>
    </row>
    <row r="490" spans="1:24" x14ac:dyDescent="0.45">
      <c r="A490" s="388"/>
      <c r="B490" s="388"/>
      <c r="C490" s="388"/>
      <c r="D490" s="388"/>
      <c r="E490" s="388"/>
      <c r="F490" s="388"/>
      <c r="G490" s="388"/>
      <c r="H490" s="388"/>
      <c r="I490" s="746" t="s">
        <v>4520</v>
      </c>
      <c r="J490" s="747">
        <v>-1.208525151014328E-2</v>
      </c>
      <c r="K490" s="763"/>
      <c r="L490" s="763"/>
      <c r="M490" s="763"/>
      <c r="N490" s="732"/>
      <c r="O490" s="764"/>
      <c r="P490" s="764"/>
      <c r="Q490" s="388"/>
      <c r="R490" s="388"/>
      <c r="S490" s="388"/>
      <c r="T490" s="689"/>
      <c r="U490" s="388"/>
      <c r="V490" s="388"/>
      <c r="W490" s="388"/>
      <c r="X490" s="388"/>
    </row>
    <row r="491" spans="1:24" x14ac:dyDescent="0.45">
      <c r="A491" s="388"/>
      <c r="B491" s="388"/>
      <c r="C491" s="388"/>
      <c r="D491" s="388"/>
      <c r="E491" s="388"/>
      <c r="F491" s="388"/>
      <c r="G491" s="388"/>
      <c r="H491" s="388"/>
      <c r="I491" s="746" t="s">
        <v>4521</v>
      </c>
      <c r="J491" s="747">
        <v>-1.208525151014328E-2</v>
      </c>
      <c r="K491" s="763"/>
      <c r="L491" s="763"/>
      <c r="M491" s="763"/>
      <c r="N491" s="732"/>
      <c r="O491" s="764"/>
      <c r="P491" s="764"/>
      <c r="Q491" s="388"/>
      <c r="R491" s="388"/>
      <c r="S491" s="388"/>
      <c r="T491" s="689"/>
      <c r="U491" s="388"/>
      <c r="V491" s="388"/>
      <c r="W491" s="388"/>
      <c r="X491" s="388"/>
    </row>
    <row r="492" spans="1:24" x14ac:dyDescent="0.45">
      <c r="A492" s="388"/>
      <c r="B492" s="388"/>
      <c r="C492" s="388"/>
      <c r="D492" s="388"/>
      <c r="E492" s="388"/>
      <c r="F492" s="388"/>
      <c r="G492" s="388"/>
      <c r="H492" s="388"/>
      <c r="I492" s="746" t="s">
        <v>4522</v>
      </c>
      <c r="J492" s="747">
        <v>-1.208525151014328E-2</v>
      </c>
      <c r="K492" s="763"/>
      <c r="L492" s="763"/>
      <c r="M492" s="763"/>
      <c r="N492" s="732"/>
      <c r="O492" s="764"/>
      <c r="P492" s="764"/>
      <c r="Q492" s="388"/>
      <c r="R492" s="388"/>
      <c r="S492" s="388"/>
      <c r="T492" s="689"/>
      <c r="U492" s="388"/>
      <c r="V492" s="388"/>
      <c r="W492" s="388"/>
      <c r="X492" s="388"/>
    </row>
    <row r="493" spans="1:24" x14ac:dyDescent="0.45">
      <c r="A493" s="388"/>
      <c r="B493" s="388"/>
      <c r="C493" s="388"/>
      <c r="D493" s="388"/>
      <c r="E493" s="388"/>
      <c r="F493" s="388"/>
      <c r="G493" s="388"/>
      <c r="H493" s="388"/>
      <c r="I493" s="746" t="s">
        <v>4523</v>
      </c>
      <c r="J493" s="747">
        <v>-1.208525151014328E-2</v>
      </c>
      <c r="K493" s="763"/>
      <c r="L493" s="763"/>
      <c r="M493" s="763"/>
      <c r="N493" s="732"/>
      <c r="O493" s="764"/>
      <c r="P493" s="764"/>
      <c r="Q493" s="388"/>
      <c r="R493" s="388"/>
      <c r="S493" s="388"/>
      <c r="T493" s="689"/>
      <c r="U493" s="388"/>
      <c r="V493" s="388"/>
      <c r="W493" s="388"/>
      <c r="X493" s="388"/>
    </row>
    <row r="494" spans="1:24" x14ac:dyDescent="0.45">
      <c r="A494" s="388"/>
      <c r="B494" s="388"/>
      <c r="C494" s="388"/>
      <c r="D494" s="388"/>
      <c r="E494" s="388"/>
      <c r="F494" s="388"/>
      <c r="G494" s="388"/>
      <c r="H494" s="388"/>
      <c r="I494" s="746" t="s">
        <v>1019</v>
      </c>
      <c r="J494" s="747">
        <v>-1.208525151014328E-2</v>
      </c>
      <c r="K494" s="763"/>
      <c r="L494" s="763"/>
      <c r="M494" s="763"/>
      <c r="N494" s="732"/>
      <c r="O494" s="764"/>
      <c r="P494" s="764"/>
      <c r="Q494" s="388"/>
      <c r="R494" s="388"/>
      <c r="S494" s="388"/>
      <c r="T494" s="689"/>
      <c r="U494" s="388"/>
      <c r="V494" s="388"/>
      <c r="W494" s="388"/>
      <c r="X494" s="388"/>
    </row>
    <row r="495" spans="1:24" x14ac:dyDescent="0.45">
      <c r="A495" s="388"/>
      <c r="B495" s="388"/>
      <c r="C495" s="388"/>
      <c r="D495" s="388"/>
      <c r="E495" s="388"/>
      <c r="F495" s="388"/>
      <c r="G495" s="388"/>
      <c r="H495" s="388"/>
      <c r="I495" s="746" t="s">
        <v>1020</v>
      </c>
      <c r="J495" s="747">
        <v>-1.208525151014328E-2</v>
      </c>
      <c r="K495" s="763"/>
      <c r="L495" s="763"/>
      <c r="M495" s="763"/>
      <c r="N495" s="732"/>
      <c r="O495" s="764"/>
      <c r="P495" s="764"/>
      <c r="Q495" s="388"/>
      <c r="R495" s="388"/>
      <c r="S495" s="388"/>
      <c r="T495" s="689"/>
      <c r="U495" s="388"/>
      <c r="V495" s="388"/>
      <c r="W495" s="388"/>
      <c r="X495" s="388"/>
    </row>
    <row r="496" spans="1:24" x14ac:dyDescent="0.45">
      <c r="A496" s="388"/>
      <c r="B496" s="388"/>
      <c r="C496" s="388"/>
      <c r="D496" s="388"/>
      <c r="E496" s="388"/>
      <c r="F496" s="388"/>
      <c r="G496" s="388"/>
      <c r="H496" s="388"/>
      <c r="I496" s="746" t="s">
        <v>4524</v>
      </c>
      <c r="J496" s="747">
        <v>-1.208525151014328E-2</v>
      </c>
      <c r="K496" s="763"/>
      <c r="L496" s="763"/>
      <c r="M496" s="763"/>
      <c r="N496" s="732"/>
      <c r="O496" s="764"/>
      <c r="P496" s="764"/>
      <c r="Q496" s="388"/>
      <c r="R496" s="388"/>
      <c r="S496" s="388"/>
      <c r="T496" s="689"/>
      <c r="U496" s="388"/>
      <c r="V496" s="388"/>
      <c r="W496" s="388"/>
      <c r="X496" s="388"/>
    </row>
    <row r="497" spans="1:24" x14ac:dyDescent="0.45">
      <c r="A497" s="388"/>
      <c r="B497" s="388"/>
      <c r="C497" s="388"/>
      <c r="D497" s="388"/>
      <c r="E497" s="388"/>
      <c r="F497" s="388"/>
      <c r="G497" s="388"/>
      <c r="H497" s="388"/>
      <c r="I497" s="746" t="s">
        <v>4525</v>
      </c>
      <c r="J497" s="747">
        <v>-1.208525151014328E-2</v>
      </c>
      <c r="K497" s="763"/>
      <c r="L497" s="763"/>
      <c r="M497" s="763"/>
      <c r="N497" s="732"/>
      <c r="O497" s="764"/>
      <c r="P497" s="764"/>
      <c r="Q497" s="388"/>
      <c r="R497" s="388"/>
      <c r="S497" s="388"/>
      <c r="T497" s="689"/>
      <c r="U497" s="388"/>
      <c r="V497" s="388"/>
      <c r="W497" s="388"/>
      <c r="X497" s="388"/>
    </row>
    <row r="498" spans="1:24" x14ac:dyDescent="0.45">
      <c r="A498" s="388"/>
      <c r="B498" s="388"/>
      <c r="C498" s="388"/>
      <c r="D498" s="388"/>
      <c r="E498" s="388"/>
      <c r="F498" s="388"/>
      <c r="G498" s="388"/>
      <c r="H498" s="388"/>
      <c r="I498" s="746" t="s">
        <v>4526</v>
      </c>
      <c r="J498" s="747">
        <v>-1.208525151014328E-2</v>
      </c>
      <c r="K498" s="763"/>
      <c r="L498" s="763"/>
      <c r="M498" s="763"/>
      <c r="N498" s="732"/>
      <c r="O498" s="764"/>
      <c r="P498" s="764"/>
      <c r="Q498" s="388"/>
      <c r="R498" s="388"/>
      <c r="S498" s="388"/>
      <c r="T498" s="689"/>
      <c r="U498" s="388"/>
      <c r="V498" s="388"/>
      <c r="W498" s="388"/>
      <c r="X498" s="388"/>
    </row>
    <row r="499" spans="1:24" x14ac:dyDescent="0.45">
      <c r="A499" s="388"/>
      <c r="B499" s="388"/>
      <c r="C499" s="388"/>
      <c r="D499" s="388"/>
      <c r="E499" s="388"/>
      <c r="F499" s="388"/>
      <c r="G499" s="388"/>
      <c r="H499" s="388"/>
      <c r="I499" s="746" t="s">
        <v>4527</v>
      </c>
      <c r="J499" s="747">
        <v>-1.208525151014328E-2</v>
      </c>
      <c r="K499" s="763"/>
      <c r="L499" s="763"/>
      <c r="M499" s="763"/>
      <c r="N499" s="732"/>
      <c r="O499" s="764"/>
      <c r="P499" s="764"/>
      <c r="Q499" s="388"/>
      <c r="R499" s="388"/>
      <c r="S499" s="388"/>
      <c r="T499" s="689"/>
      <c r="U499" s="388"/>
      <c r="V499" s="388"/>
      <c r="W499" s="388"/>
      <c r="X499" s="388"/>
    </row>
    <row r="500" spans="1:24" x14ac:dyDescent="0.45">
      <c r="A500" s="388"/>
      <c r="B500" s="388"/>
      <c r="C500" s="388"/>
      <c r="D500" s="388"/>
      <c r="E500" s="388"/>
      <c r="F500" s="388"/>
      <c r="G500" s="388"/>
      <c r="H500" s="388"/>
      <c r="I500" s="746" t="s">
        <v>764</v>
      </c>
      <c r="J500" s="747">
        <v>-1.208525151014328E-2</v>
      </c>
      <c r="K500" s="763"/>
      <c r="L500" s="763"/>
      <c r="M500" s="763"/>
      <c r="N500" s="732"/>
      <c r="O500" s="764"/>
      <c r="P500" s="764"/>
      <c r="Q500" s="388"/>
      <c r="R500" s="388"/>
      <c r="S500" s="388"/>
      <c r="T500" s="689"/>
      <c r="U500" s="388"/>
      <c r="V500" s="388"/>
      <c r="W500" s="388"/>
      <c r="X500" s="388"/>
    </row>
    <row r="501" spans="1:24" x14ac:dyDescent="0.45">
      <c r="A501" s="388"/>
      <c r="B501" s="388"/>
      <c r="C501" s="388"/>
      <c r="D501" s="388"/>
      <c r="E501" s="388"/>
      <c r="F501" s="388"/>
      <c r="G501" s="388"/>
      <c r="H501" s="388"/>
      <c r="I501" s="746" t="s">
        <v>763</v>
      </c>
      <c r="J501" s="747">
        <v>-1.208525151014328E-2</v>
      </c>
      <c r="K501" s="763"/>
      <c r="L501" s="763"/>
      <c r="M501" s="763"/>
      <c r="N501" s="732"/>
      <c r="O501" s="764"/>
      <c r="P501" s="764"/>
      <c r="Q501" s="388"/>
      <c r="R501" s="388"/>
      <c r="S501" s="388"/>
      <c r="T501" s="689"/>
      <c r="U501" s="388"/>
      <c r="V501" s="388"/>
      <c r="W501" s="388"/>
      <c r="X501" s="388"/>
    </row>
    <row r="502" spans="1:24" x14ac:dyDescent="0.45">
      <c r="A502" s="388"/>
      <c r="B502" s="388"/>
      <c r="C502" s="388"/>
      <c r="D502" s="388"/>
      <c r="E502" s="388"/>
      <c r="F502" s="388"/>
      <c r="G502" s="388"/>
      <c r="H502" s="388"/>
      <c r="I502" s="746" t="s">
        <v>762</v>
      </c>
      <c r="J502" s="747">
        <v>-1.208525151014328E-2</v>
      </c>
      <c r="K502" s="763"/>
      <c r="L502" s="763"/>
      <c r="M502" s="763"/>
      <c r="N502" s="732"/>
      <c r="O502" s="764"/>
      <c r="P502" s="764"/>
      <c r="Q502" s="388"/>
      <c r="R502" s="388"/>
      <c r="S502" s="388"/>
      <c r="T502" s="689"/>
      <c r="U502" s="388"/>
      <c r="V502" s="388"/>
      <c r="W502" s="388"/>
      <c r="X502" s="388"/>
    </row>
    <row r="503" spans="1:24" x14ac:dyDescent="0.45">
      <c r="A503" s="388"/>
      <c r="B503" s="388"/>
      <c r="C503" s="388"/>
      <c r="D503" s="388"/>
      <c r="E503" s="388"/>
      <c r="F503" s="388"/>
      <c r="G503" s="388"/>
      <c r="H503" s="388"/>
      <c r="I503" s="746" t="s">
        <v>2057</v>
      </c>
      <c r="J503" s="747">
        <v>-1.208525151014328E-2</v>
      </c>
      <c r="K503" s="763"/>
      <c r="L503" s="763"/>
      <c r="M503" s="763"/>
      <c r="N503" s="732"/>
      <c r="O503" s="764"/>
      <c r="P503" s="764"/>
      <c r="Q503" s="388"/>
      <c r="R503" s="388"/>
      <c r="S503" s="388"/>
      <c r="T503" s="689"/>
      <c r="U503" s="388"/>
      <c r="V503" s="388"/>
      <c r="W503" s="388"/>
      <c r="X503" s="388"/>
    </row>
    <row r="504" spans="1:24" x14ac:dyDescent="0.45">
      <c r="A504" s="388"/>
      <c r="B504" s="388"/>
      <c r="C504" s="388"/>
      <c r="D504" s="388"/>
      <c r="E504" s="388"/>
      <c r="F504" s="388"/>
      <c r="G504" s="388"/>
      <c r="H504" s="388"/>
      <c r="I504" s="746" t="s">
        <v>761</v>
      </c>
      <c r="J504" s="747">
        <v>-1.208525151014328E-2</v>
      </c>
      <c r="K504" s="763"/>
      <c r="L504" s="763"/>
      <c r="M504" s="763"/>
      <c r="N504" s="732"/>
      <c r="O504" s="764"/>
      <c r="P504" s="764"/>
      <c r="Q504" s="388"/>
      <c r="R504" s="388"/>
      <c r="S504" s="388"/>
      <c r="T504" s="689"/>
      <c r="U504" s="388"/>
      <c r="V504" s="388"/>
      <c r="W504" s="388"/>
      <c r="X504" s="388"/>
    </row>
    <row r="505" spans="1:24" x14ac:dyDescent="0.45">
      <c r="A505" s="388"/>
      <c r="B505" s="388"/>
      <c r="C505" s="388"/>
      <c r="D505" s="388"/>
      <c r="E505" s="388"/>
      <c r="F505" s="388"/>
      <c r="G505" s="388"/>
      <c r="H505" s="388"/>
      <c r="I505" s="746" t="s">
        <v>760</v>
      </c>
      <c r="J505" s="747">
        <v>-1.208525151014328E-2</v>
      </c>
      <c r="K505" s="763"/>
      <c r="L505" s="763"/>
      <c r="M505" s="763"/>
      <c r="N505" s="732"/>
      <c r="O505" s="764"/>
      <c r="P505" s="764"/>
      <c r="Q505" s="388"/>
      <c r="R505" s="388"/>
      <c r="S505" s="388"/>
      <c r="T505" s="689"/>
      <c r="U505" s="388"/>
      <c r="V505" s="388"/>
      <c r="W505" s="388"/>
      <c r="X505" s="388"/>
    </row>
    <row r="506" spans="1:24" x14ac:dyDescent="0.45">
      <c r="A506" s="388"/>
      <c r="B506" s="388"/>
      <c r="C506" s="388"/>
      <c r="D506" s="388"/>
      <c r="E506" s="388"/>
      <c r="F506" s="388"/>
      <c r="G506" s="388"/>
      <c r="H506" s="388"/>
      <c r="I506" s="746" t="s">
        <v>2058</v>
      </c>
      <c r="J506" s="747">
        <v>-1.208525151014328E-2</v>
      </c>
      <c r="K506" s="763"/>
      <c r="L506" s="763"/>
      <c r="M506" s="763"/>
      <c r="N506" s="732"/>
      <c r="O506" s="764"/>
      <c r="P506" s="764"/>
      <c r="Q506" s="388"/>
      <c r="R506" s="388"/>
      <c r="S506" s="388"/>
      <c r="T506" s="689"/>
      <c r="U506" s="388"/>
      <c r="V506" s="388"/>
      <c r="W506" s="388"/>
      <c r="X506" s="388"/>
    </row>
    <row r="507" spans="1:24" x14ac:dyDescent="0.45">
      <c r="A507" s="388"/>
      <c r="B507" s="388"/>
      <c r="C507" s="388"/>
      <c r="D507" s="388"/>
      <c r="E507" s="388"/>
      <c r="F507" s="388"/>
      <c r="G507" s="388"/>
      <c r="H507" s="388"/>
      <c r="I507" s="746" t="s">
        <v>759</v>
      </c>
      <c r="J507" s="747">
        <v>-1.208525151014328E-2</v>
      </c>
      <c r="K507" s="763"/>
      <c r="L507" s="763"/>
      <c r="M507" s="763"/>
      <c r="N507" s="732"/>
      <c r="O507" s="764"/>
      <c r="P507" s="764"/>
      <c r="Q507" s="388"/>
      <c r="R507" s="388"/>
      <c r="S507" s="388"/>
      <c r="T507" s="689"/>
      <c r="U507" s="388"/>
      <c r="V507" s="388"/>
      <c r="W507" s="388"/>
      <c r="X507" s="388"/>
    </row>
    <row r="508" spans="1:24" x14ac:dyDescent="0.45">
      <c r="A508" s="388"/>
      <c r="B508" s="388"/>
      <c r="C508" s="388"/>
      <c r="D508" s="388"/>
      <c r="E508" s="388"/>
      <c r="F508" s="388"/>
      <c r="G508" s="388"/>
      <c r="H508" s="388"/>
      <c r="I508" s="746" t="s">
        <v>2059</v>
      </c>
      <c r="J508" s="747">
        <v>-1.208525151014328E-2</v>
      </c>
      <c r="K508" s="763"/>
      <c r="L508" s="763"/>
      <c r="M508" s="763"/>
      <c r="N508" s="732"/>
      <c r="O508" s="764"/>
      <c r="P508" s="764"/>
      <c r="Q508" s="388"/>
      <c r="R508" s="388"/>
      <c r="S508" s="388"/>
      <c r="T508" s="689"/>
      <c r="U508" s="388"/>
      <c r="V508" s="388"/>
      <c r="W508" s="388"/>
      <c r="X508" s="388"/>
    </row>
    <row r="509" spans="1:24" x14ac:dyDescent="0.45">
      <c r="A509" s="388"/>
      <c r="B509" s="388"/>
      <c r="C509" s="388"/>
      <c r="D509" s="388"/>
      <c r="E509" s="388"/>
      <c r="F509" s="388"/>
      <c r="G509" s="388"/>
      <c r="H509" s="388"/>
      <c r="I509" s="746" t="s">
        <v>2060</v>
      </c>
      <c r="J509" s="747">
        <v>-1.208525151014328E-2</v>
      </c>
      <c r="K509" s="763"/>
      <c r="L509" s="763"/>
      <c r="M509" s="763"/>
      <c r="N509" s="732"/>
      <c r="O509" s="764"/>
      <c r="P509" s="764"/>
      <c r="Q509" s="388"/>
      <c r="R509" s="388"/>
      <c r="S509" s="388"/>
      <c r="T509" s="689"/>
      <c r="U509" s="388"/>
      <c r="V509" s="388"/>
      <c r="W509" s="388"/>
      <c r="X509" s="388"/>
    </row>
    <row r="510" spans="1:24" x14ac:dyDescent="0.45">
      <c r="A510" s="388"/>
      <c r="B510" s="388"/>
      <c r="C510" s="388"/>
      <c r="D510" s="388"/>
      <c r="E510" s="388"/>
      <c r="F510" s="388"/>
      <c r="G510" s="388"/>
      <c r="H510" s="388"/>
      <c r="I510" s="746" t="s">
        <v>776</v>
      </c>
      <c r="J510" s="747">
        <v>-1.208525151014328E-2</v>
      </c>
      <c r="K510" s="763"/>
      <c r="L510" s="763"/>
      <c r="M510" s="763"/>
      <c r="N510" s="732"/>
      <c r="O510" s="764"/>
      <c r="P510" s="764"/>
      <c r="Q510" s="388"/>
      <c r="R510" s="388"/>
      <c r="S510" s="388"/>
      <c r="T510" s="689"/>
      <c r="U510" s="388"/>
      <c r="V510" s="388"/>
      <c r="W510" s="388"/>
      <c r="X510" s="388"/>
    </row>
    <row r="511" spans="1:24" x14ac:dyDescent="0.45">
      <c r="A511" s="388"/>
      <c r="B511" s="388"/>
      <c r="C511" s="388"/>
      <c r="D511" s="388"/>
      <c r="E511" s="388"/>
      <c r="F511" s="388"/>
      <c r="G511" s="388"/>
      <c r="H511" s="388"/>
      <c r="I511" s="746" t="s">
        <v>758</v>
      </c>
      <c r="J511" s="747">
        <v>-1.208525151014328E-2</v>
      </c>
      <c r="K511" s="763"/>
      <c r="L511" s="763"/>
      <c r="M511" s="763"/>
      <c r="N511" s="732"/>
      <c r="O511" s="764"/>
      <c r="P511" s="764"/>
      <c r="Q511" s="388"/>
      <c r="R511" s="388"/>
      <c r="S511" s="388"/>
      <c r="T511" s="689"/>
      <c r="U511" s="388"/>
      <c r="V511" s="388"/>
      <c r="W511" s="388"/>
      <c r="X511" s="388"/>
    </row>
    <row r="512" spans="1:24" x14ac:dyDescent="0.45">
      <c r="A512" s="388"/>
      <c r="B512" s="388"/>
      <c r="C512" s="388"/>
      <c r="D512" s="388"/>
      <c r="E512" s="388"/>
      <c r="F512" s="388"/>
      <c r="G512" s="388"/>
      <c r="H512" s="388"/>
      <c r="I512" s="746" t="s">
        <v>757</v>
      </c>
      <c r="J512" s="747">
        <v>-1.208525151014328E-2</v>
      </c>
      <c r="K512" s="763"/>
      <c r="L512" s="763"/>
      <c r="M512" s="763"/>
      <c r="N512" s="732"/>
      <c r="O512" s="764"/>
      <c r="P512" s="764"/>
      <c r="Q512" s="388"/>
      <c r="R512" s="388"/>
      <c r="S512" s="388"/>
      <c r="T512" s="689"/>
      <c r="U512" s="388"/>
      <c r="V512" s="388"/>
      <c r="W512" s="388"/>
      <c r="X512" s="388"/>
    </row>
    <row r="513" spans="1:24" x14ac:dyDescent="0.45">
      <c r="A513" s="388"/>
      <c r="B513" s="388"/>
      <c r="C513" s="388"/>
      <c r="D513" s="388"/>
      <c r="E513" s="388"/>
      <c r="F513" s="388"/>
      <c r="G513" s="388"/>
      <c r="H513" s="388"/>
      <c r="I513" s="746" t="s">
        <v>756</v>
      </c>
      <c r="J513" s="747">
        <v>-1.208525151014328E-2</v>
      </c>
      <c r="K513" s="763"/>
      <c r="L513" s="763"/>
      <c r="M513" s="763"/>
      <c r="N513" s="732"/>
      <c r="O513" s="764"/>
      <c r="P513" s="764"/>
      <c r="Q513" s="388"/>
      <c r="R513" s="388"/>
      <c r="S513" s="388"/>
      <c r="T513" s="689"/>
      <c r="U513" s="388"/>
      <c r="V513" s="388"/>
      <c r="W513" s="388"/>
      <c r="X513" s="388"/>
    </row>
    <row r="514" spans="1:24" x14ac:dyDescent="0.45">
      <c r="A514" s="388"/>
      <c r="B514" s="388"/>
      <c r="C514" s="388"/>
      <c r="D514" s="388"/>
      <c r="E514" s="388"/>
      <c r="F514" s="388"/>
      <c r="G514" s="388"/>
      <c r="H514" s="388"/>
      <c r="I514" s="746" t="s">
        <v>2061</v>
      </c>
      <c r="J514" s="747">
        <v>-1.208525151014328E-2</v>
      </c>
      <c r="K514" s="763"/>
      <c r="L514" s="763"/>
      <c r="M514" s="763"/>
      <c r="N514" s="732"/>
      <c r="O514" s="764"/>
      <c r="P514" s="764"/>
      <c r="Q514" s="388"/>
      <c r="R514" s="388"/>
      <c r="S514" s="388"/>
      <c r="T514" s="689"/>
      <c r="U514" s="388"/>
      <c r="V514" s="388"/>
      <c r="W514" s="388"/>
      <c r="X514" s="388"/>
    </row>
    <row r="515" spans="1:24" x14ac:dyDescent="0.45">
      <c r="A515" s="388"/>
      <c r="B515" s="388"/>
      <c r="C515" s="388"/>
      <c r="D515" s="388"/>
      <c r="E515" s="388"/>
      <c r="F515" s="388"/>
      <c r="G515" s="388"/>
      <c r="H515" s="388"/>
      <c r="I515" s="746" t="s">
        <v>2062</v>
      </c>
      <c r="J515" s="747">
        <v>-1.208525151014328E-2</v>
      </c>
      <c r="K515" s="763"/>
      <c r="L515" s="763"/>
      <c r="M515" s="763"/>
      <c r="N515" s="732"/>
      <c r="O515" s="764"/>
      <c r="P515" s="764"/>
      <c r="Q515" s="388"/>
      <c r="R515" s="388"/>
      <c r="S515" s="388"/>
      <c r="T515" s="689"/>
      <c r="U515" s="388"/>
      <c r="V515" s="388"/>
      <c r="W515" s="388"/>
      <c r="X515" s="388"/>
    </row>
    <row r="516" spans="1:24" x14ac:dyDescent="0.45">
      <c r="A516" s="388"/>
      <c r="B516" s="388"/>
      <c r="C516" s="388"/>
      <c r="D516" s="388"/>
      <c r="E516" s="388"/>
      <c r="F516" s="388"/>
      <c r="G516" s="388"/>
      <c r="H516" s="388"/>
      <c r="I516" s="746" t="s">
        <v>2063</v>
      </c>
      <c r="J516" s="747">
        <v>-1.208525151014328E-2</v>
      </c>
      <c r="K516" s="763"/>
      <c r="L516" s="763"/>
      <c r="M516" s="763"/>
      <c r="N516" s="732"/>
      <c r="O516" s="764"/>
      <c r="P516" s="764"/>
      <c r="Q516" s="388"/>
      <c r="R516" s="388"/>
      <c r="S516" s="388"/>
      <c r="T516" s="689"/>
      <c r="U516" s="388"/>
      <c r="V516" s="388"/>
      <c r="W516" s="388"/>
      <c r="X516" s="388"/>
    </row>
    <row r="517" spans="1:24" x14ac:dyDescent="0.45">
      <c r="A517" s="388"/>
      <c r="B517" s="388"/>
      <c r="C517" s="388"/>
      <c r="D517" s="388"/>
      <c r="E517" s="388"/>
      <c r="F517" s="388"/>
      <c r="G517" s="388"/>
      <c r="H517" s="388"/>
      <c r="I517" s="746" t="s">
        <v>2064</v>
      </c>
      <c r="J517" s="747">
        <v>-1.208525151014328E-2</v>
      </c>
      <c r="K517" s="763"/>
      <c r="L517" s="763"/>
      <c r="M517" s="763"/>
      <c r="N517" s="732"/>
      <c r="O517" s="764"/>
      <c r="P517" s="764"/>
      <c r="Q517" s="388"/>
      <c r="R517" s="388"/>
      <c r="S517" s="388"/>
      <c r="T517" s="689"/>
      <c r="U517" s="388"/>
      <c r="V517" s="388"/>
      <c r="W517" s="388"/>
      <c r="X517" s="388"/>
    </row>
    <row r="518" spans="1:24" x14ac:dyDescent="0.45">
      <c r="A518" s="388"/>
      <c r="B518" s="388"/>
      <c r="C518" s="388"/>
      <c r="D518" s="388"/>
      <c r="E518" s="388"/>
      <c r="F518" s="388"/>
      <c r="G518" s="388"/>
      <c r="H518" s="388"/>
      <c r="I518" s="746" t="s">
        <v>2065</v>
      </c>
      <c r="J518" s="747">
        <v>-1.208525151014328E-2</v>
      </c>
      <c r="K518" s="763"/>
      <c r="L518" s="763"/>
      <c r="M518" s="763"/>
      <c r="N518" s="732"/>
      <c r="O518" s="764"/>
      <c r="P518" s="764"/>
      <c r="Q518" s="388"/>
      <c r="R518" s="388"/>
      <c r="S518" s="388"/>
      <c r="T518" s="689"/>
      <c r="U518" s="388"/>
      <c r="V518" s="388"/>
      <c r="W518" s="388"/>
      <c r="X518" s="388"/>
    </row>
    <row r="519" spans="1:24" x14ac:dyDescent="0.45">
      <c r="A519" s="388"/>
      <c r="B519" s="388"/>
      <c r="C519" s="388"/>
      <c r="D519" s="388"/>
      <c r="E519" s="388"/>
      <c r="F519" s="388"/>
      <c r="G519" s="388"/>
      <c r="H519" s="388"/>
      <c r="I519" s="746" t="s">
        <v>1021</v>
      </c>
      <c r="J519" s="747">
        <v>-1.208525151014328E-2</v>
      </c>
      <c r="K519" s="763"/>
      <c r="L519" s="763"/>
      <c r="M519" s="763"/>
      <c r="N519" s="732"/>
      <c r="O519" s="764"/>
      <c r="P519" s="764"/>
      <c r="Q519" s="388"/>
      <c r="R519" s="388"/>
      <c r="S519" s="388"/>
      <c r="T519" s="689"/>
      <c r="U519" s="388"/>
      <c r="V519" s="388"/>
      <c r="W519" s="388"/>
      <c r="X519" s="388"/>
    </row>
    <row r="520" spans="1:24" x14ac:dyDescent="0.45">
      <c r="A520" s="388"/>
      <c r="B520" s="388"/>
      <c r="C520" s="388"/>
      <c r="D520" s="388"/>
      <c r="E520" s="388"/>
      <c r="F520" s="388"/>
      <c r="G520" s="388"/>
      <c r="H520" s="388"/>
      <c r="I520" s="746" t="s">
        <v>1022</v>
      </c>
      <c r="J520" s="747">
        <v>-1.208525151014328E-2</v>
      </c>
      <c r="K520" s="763"/>
      <c r="L520" s="763"/>
      <c r="M520" s="763"/>
      <c r="N520" s="732"/>
      <c r="O520" s="764"/>
      <c r="P520" s="764"/>
      <c r="Q520" s="388"/>
      <c r="R520" s="388"/>
      <c r="S520" s="388"/>
      <c r="T520" s="689"/>
      <c r="U520" s="388"/>
      <c r="V520" s="388"/>
      <c r="W520" s="388"/>
      <c r="X520" s="388"/>
    </row>
    <row r="521" spans="1:24" x14ac:dyDescent="0.45">
      <c r="A521" s="388"/>
      <c r="B521" s="388"/>
      <c r="C521" s="388"/>
      <c r="D521" s="388"/>
      <c r="E521" s="388"/>
      <c r="F521" s="388"/>
      <c r="G521" s="388"/>
      <c r="H521" s="388"/>
      <c r="I521" s="746" t="s">
        <v>1023</v>
      </c>
      <c r="J521" s="747">
        <v>-1.208525151014328E-2</v>
      </c>
      <c r="K521" s="763"/>
      <c r="L521" s="763"/>
      <c r="M521" s="763"/>
      <c r="N521" s="732"/>
      <c r="O521" s="764"/>
      <c r="P521" s="764"/>
      <c r="Q521" s="388"/>
      <c r="R521" s="388"/>
      <c r="S521" s="388"/>
      <c r="T521" s="689"/>
      <c r="U521" s="388"/>
      <c r="V521" s="388"/>
      <c r="W521" s="388"/>
      <c r="X521" s="388"/>
    </row>
    <row r="522" spans="1:24" x14ac:dyDescent="0.45">
      <c r="A522" s="388"/>
      <c r="B522" s="388"/>
      <c r="C522" s="388"/>
      <c r="D522" s="388"/>
      <c r="E522" s="388"/>
      <c r="F522" s="388"/>
      <c r="G522" s="388"/>
      <c r="H522" s="388"/>
      <c r="I522" s="746" t="s">
        <v>1024</v>
      </c>
      <c r="J522" s="747">
        <v>-1.208525151014328E-2</v>
      </c>
      <c r="K522" s="763"/>
      <c r="L522" s="763"/>
      <c r="M522" s="763"/>
      <c r="N522" s="732"/>
      <c r="O522" s="764"/>
      <c r="P522" s="764"/>
      <c r="Q522" s="388"/>
      <c r="R522" s="388"/>
      <c r="S522" s="388"/>
      <c r="T522" s="689"/>
      <c r="U522" s="388"/>
      <c r="V522" s="388"/>
      <c r="W522" s="388"/>
      <c r="X522" s="388"/>
    </row>
    <row r="523" spans="1:24" x14ac:dyDescent="0.45">
      <c r="A523" s="388"/>
      <c r="B523" s="388"/>
      <c r="C523" s="388"/>
      <c r="D523" s="388"/>
      <c r="E523" s="388"/>
      <c r="F523" s="388"/>
      <c r="G523" s="388"/>
      <c r="H523" s="388"/>
      <c r="I523" s="746" t="s">
        <v>1025</v>
      </c>
      <c r="J523" s="747">
        <v>-1.208525151014328E-2</v>
      </c>
      <c r="K523" s="763"/>
      <c r="L523" s="763"/>
      <c r="M523" s="763"/>
      <c r="N523" s="732"/>
      <c r="O523" s="764"/>
      <c r="P523" s="764"/>
      <c r="Q523" s="388"/>
      <c r="R523" s="388"/>
      <c r="S523" s="388"/>
      <c r="T523" s="689"/>
      <c r="U523" s="388"/>
      <c r="V523" s="388"/>
      <c r="W523" s="388"/>
      <c r="X523" s="388"/>
    </row>
    <row r="524" spans="1:24" x14ac:dyDescent="0.45">
      <c r="A524" s="388"/>
      <c r="B524" s="388"/>
      <c r="C524" s="388"/>
      <c r="D524" s="388"/>
      <c r="E524" s="388"/>
      <c r="F524" s="388"/>
      <c r="G524" s="388"/>
      <c r="H524" s="388"/>
      <c r="I524" s="746" t="s">
        <v>1026</v>
      </c>
      <c r="J524" s="747">
        <v>-1.208525151014328E-2</v>
      </c>
      <c r="K524" s="763"/>
      <c r="L524" s="763"/>
      <c r="M524" s="763"/>
      <c r="N524" s="732"/>
      <c r="O524" s="764"/>
      <c r="P524" s="764"/>
      <c r="Q524" s="388"/>
      <c r="R524" s="388"/>
      <c r="S524" s="388"/>
      <c r="T524" s="689"/>
      <c r="U524" s="388"/>
      <c r="V524" s="388"/>
      <c r="W524" s="388"/>
      <c r="X524" s="388"/>
    </row>
    <row r="525" spans="1:24" x14ac:dyDescent="0.45">
      <c r="A525" s="388"/>
      <c r="B525" s="388"/>
      <c r="C525" s="388"/>
      <c r="D525" s="388"/>
      <c r="E525" s="388"/>
      <c r="F525" s="388"/>
      <c r="G525" s="388"/>
      <c r="H525" s="388"/>
      <c r="I525" s="746" t="s">
        <v>1027</v>
      </c>
      <c r="J525" s="747">
        <v>-1.208525151014328E-2</v>
      </c>
      <c r="K525" s="763"/>
      <c r="L525" s="763"/>
      <c r="M525" s="763"/>
      <c r="N525" s="732"/>
      <c r="O525" s="764"/>
      <c r="P525" s="764"/>
      <c r="Q525" s="388"/>
      <c r="R525" s="388"/>
      <c r="S525" s="388"/>
      <c r="T525" s="689"/>
      <c r="U525" s="388"/>
      <c r="V525" s="388"/>
      <c r="W525" s="388"/>
      <c r="X525" s="388"/>
    </row>
    <row r="526" spans="1:24" x14ac:dyDescent="0.45">
      <c r="A526" s="388"/>
      <c r="B526" s="388"/>
      <c r="C526" s="388"/>
      <c r="D526" s="388"/>
      <c r="E526" s="388"/>
      <c r="F526" s="388"/>
      <c r="G526" s="388"/>
      <c r="H526" s="388"/>
      <c r="I526" s="746" t="s">
        <v>1028</v>
      </c>
      <c r="J526" s="747">
        <v>-1.208525151014328E-2</v>
      </c>
      <c r="K526" s="763"/>
      <c r="L526" s="763"/>
      <c r="M526" s="763"/>
      <c r="N526" s="732"/>
      <c r="O526" s="764"/>
      <c r="P526" s="764"/>
      <c r="Q526" s="388"/>
      <c r="R526" s="388"/>
      <c r="S526" s="388"/>
      <c r="T526" s="689"/>
      <c r="U526" s="388"/>
      <c r="V526" s="388"/>
      <c r="W526" s="388"/>
      <c r="X526" s="388"/>
    </row>
    <row r="527" spans="1:24" x14ac:dyDescent="0.45">
      <c r="A527" s="388"/>
      <c r="B527" s="388"/>
      <c r="C527" s="388"/>
      <c r="D527" s="388"/>
      <c r="E527" s="388"/>
      <c r="F527" s="388"/>
      <c r="G527" s="388"/>
      <c r="H527" s="388"/>
      <c r="I527" s="746" t="s">
        <v>1029</v>
      </c>
      <c r="J527" s="747">
        <v>-1.208525151014328E-2</v>
      </c>
      <c r="K527" s="763"/>
      <c r="L527" s="763"/>
      <c r="M527" s="763"/>
      <c r="N527" s="732"/>
      <c r="O527" s="764"/>
      <c r="P527" s="764"/>
      <c r="Q527" s="388"/>
      <c r="R527" s="388"/>
      <c r="S527" s="388"/>
      <c r="T527" s="689"/>
      <c r="U527" s="388"/>
      <c r="V527" s="388"/>
      <c r="W527" s="388"/>
      <c r="X527" s="388"/>
    </row>
    <row r="528" spans="1:24" x14ac:dyDescent="0.45">
      <c r="A528" s="388"/>
      <c r="B528" s="388"/>
      <c r="C528" s="388"/>
      <c r="D528" s="388"/>
      <c r="E528" s="388"/>
      <c r="F528" s="388"/>
      <c r="G528" s="388"/>
      <c r="H528" s="388"/>
      <c r="I528" s="746" t="s">
        <v>1030</v>
      </c>
      <c r="J528" s="747">
        <v>-1.208525151014328E-2</v>
      </c>
      <c r="K528" s="763"/>
      <c r="L528" s="763"/>
      <c r="M528" s="763"/>
      <c r="N528" s="732"/>
      <c r="O528" s="764"/>
      <c r="P528" s="764"/>
      <c r="Q528" s="388"/>
      <c r="R528" s="388"/>
      <c r="S528" s="388"/>
      <c r="T528" s="689"/>
      <c r="U528" s="388"/>
      <c r="V528" s="388"/>
      <c r="W528" s="388"/>
      <c r="X528" s="388"/>
    </row>
    <row r="529" spans="1:24" x14ac:dyDescent="0.45">
      <c r="A529" s="388"/>
      <c r="B529" s="388"/>
      <c r="C529" s="388"/>
      <c r="D529" s="388"/>
      <c r="E529" s="388"/>
      <c r="F529" s="388"/>
      <c r="G529" s="388"/>
      <c r="H529" s="388"/>
      <c r="I529" s="746" t="s">
        <v>1031</v>
      </c>
      <c r="J529" s="747">
        <v>-1.208525151014328E-2</v>
      </c>
      <c r="K529" s="763"/>
      <c r="L529" s="763"/>
      <c r="M529" s="763"/>
      <c r="N529" s="732"/>
      <c r="O529" s="764"/>
      <c r="P529" s="764"/>
      <c r="Q529" s="388"/>
      <c r="R529" s="388"/>
      <c r="S529" s="388"/>
      <c r="T529" s="689"/>
      <c r="U529" s="388"/>
      <c r="V529" s="388"/>
      <c r="W529" s="388"/>
      <c r="X529" s="388"/>
    </row>
    <row r="530" spans="1:24" x14ac:dyDescent="0.45">
      <c r="A530" s="388"/>
      <c r="B530" s="388"/>
      <c r="C530" s="388"/>
      <c r="D530" s="388"/>
      <c r="E530" s="388"/>
      <c r="F530" s="388"/>
      <c r="G530" s="388"/>
      <c r="H530" s="388"/>
      <c r="I530" s="746" t="s">
        <v>1032</v>
      </c>
      <c r="J530" s="747">
        <v>-1.208525151014328E-2</v>
      </c>
      <c r="K530" s="763"/>
      <c r="L530" s="763"/>
      <c r="M530" s="763"/>
      <c r="N530" s="732"/>
      <c r="O530" s="764"/>
      <c r="P530" s="764"/>
      <c r="Q530" s="388"/>
      <c r="R530" s="388"/>
      <c r="S530" s="388"/>
      <c r="T530" s="689"/>
      <c r="U530" s="388"/>
      <c r="V530" s="388"/>
      <c r="W530" s="388"/>
      <c r="X530" s="388"/>
    </row>
    <row r="531" spans="1:24" x14ac:dyDescent="0.45">
      <c r="A531" s="388"/>
      <c r="B531" s="388"/>
      <c r="C531" s="388"/>
      <c r="D531" s="388"/>
      <c r="E531" s="388"/>
      <c r="F531" s="388"/>
      <c r="G531" s="388"/>
      <c r="H531" s="388"/>
      <c r="I531" s="746" t="s">
        <v>1033</v>
      </c>
      <c r="J531" s="747">
        <v>-1.208525151014328E-2</v>
      </c>
      <c r="K531" s="763"/>
      <c r="L531" s="763"/>
      <c r="M531" s="763"/>
      <c r="N531" s="732"/>
      <c r="O531" s="764"/>
      <c r="P531" s="764"/>
      <c r="Q531" s="388"/>
      <c r="R531" s="388"/>
      <c r="S531" s="388"/>
      <c r="T531" s="689"/>
      <c r="U531" s="388"/>
      <c r="V531" s="388"/>
      <c r="W531" s="388"/>
      <c r="X531" s="388"/>
    </row>
    <row r="532" spans="1:24" x14ac:dyDescent="0.45">
      <c r="A532" s="388"/>
      <c r="B532" s="388"/>
      <c r="C532" s="388"/>
      <c r="D532" s="388"/>
      <c r="E532" s="388"/>
      <c r="F532" s="388"/>
      <c r="G532" s="388"/>
      <c r="H532" s="388"/>
      <c r="I532" s="746" t="s">
        <v>4528</v>
      </c>
      <c r="J532" s="747">
        <v>-1.208525151014328E-2</v>
      </c>
      <c r="K532" s="763"/>
      <c r="L532" s="763"/>
      <c r="M532" s="763"/>
      <c r="N532" s="732"/>
      <c r="O532" s="764"/>
      <c r="P532" s="764"/>
      <c r="Q532" s="388"/>
      <c r="R532" s="388"/>
      <c r="S532" s="388"/>
      <c r="T532" s="689"/>
      <c r="U532" s="388"/>
      <c r="V532" s="388"/>
      <c r="W532" s="388"/>
      <c r="X532" s="388"/>
    </row>
    <row r="533" spans="1:24" x14ac:dyDescent="0.45">
      <c r="A533" s="388"/>
      <c r="B533" s="388"/>
      <c r="C533" s="388"/>
      <c r="D533" s="388"/>
      <c r="E533" s="388"/>
      <c r="F533" s="388"/>
      <c r="G533" s="388"/>
      <c r="H533" s="388"/>
      <c r="I533" s="746" t="s">
        <v>4529</v>
      </c>
      <c r="J533" s="747">
        <v>-1.208525151014328E-2</v>
      </c>
      <c r="K533" s="763"/>
      <c r="L533" s="763"/>
      <c r="M533" s="763"/>
      <c r="N533" s="732"/>
      <c r="O533" s="764"/>
      <c r="P533" s="764"/>
      <c r="Q533" s="388"/>
      <c r="R533" s="388"/>
      <c r="S533" s="388"/>
      <c r="T533" s="689"/>
      <c r="U533" s="388"/>
      <c r="V533" s="388"/>
      <c r="W533" s="388"/>
      <c r="X533" s="388"/>
    </row>
    <row r="534" spans="1:24" x14ac:dyDescent="0.45">
      <c r="A534" s="388"/>
      <c r="B534" s="388"/>
      <c r="C534" s="388"/>
      <c r="D534" s="388"/>
      <c r="E534" s="388"/>
      <c r="F534" s="388"/>
      <c r="G534" s="388"/>
      <c r="H534" s="388"/>
      <c r="I534" s="746" t="s">
        <v>4530</v>
      </c>
      <c r="J534" s="747">
        <v>-1.208525151014328E-2</v>
      </c>
      <c r="K534" s="763"/>
      <c r="L534" s="763"/>
      <c r="M534" s="763"/>
      <c r="N534" s="732"/>
      <c r="O534" s="764"/>
      <c r="P534" s="764"/>
      <c r="Q534" s="388"/>
      <c r="R534" s="388"/>
      <c r="S534" s="388"/>
      <c r="T534" s="689"/>
      <c r="U534" s="388"/>
      <c r="V534" s="388"/>
      <c r="W534" s="388"/>
      <c r="X534" s="388"/>
    </row>
    <row r="535" spans="1:24" x14ac:dyDescent="0.45">
      <c r="A535" s="388"/>
      <c r="B535" s="388"/>
      <c r="C535" s="388"/>
      <c r="D535" s="388"/>
      <c r="E535" s="388"/>
      <c r="F535" s="388"/>
      <c r="G535" s="388"/>
      <c r="H535" s="388"/>
      <c r="I535" s="746" t="s">
        <v>4531</v>
      </c>
      <c r="J535" s="747">
        <v>-1.208525151014328E-2</v>
      </c>
      <c r="K535" s="763"/>
      <c r="L535" s="763"/>
      <c r="M535" s="763"/>
      <c r="N535" s="732"/>
      <c r="O535" s="764"/>
      <c r="P535" s="764"/>
      <c r="Q535" s="388"/>
      <c r="R535" s="388"/>
      <c r="S535" s="388"/>
      <c r="T535" s="689"/>
      <c r="U535" s="388"/>
      <c r="V535" s="388"/>
      <c r="W535" s="388"/>
      <c r="X535" s="388"/>
    </row>
    <row r="536" spans="1:24" x14ac:dyDescent="0.45">
      <c r="A536" s="388"/>
      <c r="B536" s="388"/>
      <c r="C536" s="388"/>
      <c r="D536" s="388"/>
      <c r="E536" s="388"/>
      <c r="F536" s="388"/>
      <c r="G536" s="388"/>
      <c r="H536" s="388"/>
      <c r="I536" s="746" t="s">
        <v>4532</v>
      </c>
      <c r="J536" s="747">
        <v>-1.208525151014328E-2</v>
      </c>
      <c r="K536" s="763"/>
      <c r="L536" s="763"/>
      <c r="M536" s="763"/>
      <c r="N536" s="732"/>
      <c r="O536" s="764"/>
      <c r="P536" s="764"/>
      <c r="Q536" s="388"/>
      <c r="R536" s="388"/>
      <c r="S536" s="388"/>
      <c r="T536" s="689"/>
      <c r="U536" s="388"/>
      <c r="V536" s="388"/>
      <c r="W536" s="388"/>
      <c r="X536" s="388"/>
    </row>
    <row r="537" spans="1:24" x14ac:dyDescent="0.45">
      <c r="A537" s="388"/>
      <c r="B537" s="388"/>
      <c r="C537" s="388"/>
      <c r="D537" s="388"/>
      <c r="E537" s="388"/>
      <c r="F537" s="388"/>
      <c r="G537" s="388"/>
      <c r="H537" s="388"/>
      <c r="I537" s="746" t="s">
        <v>4533</v>
      </c>
      <c r="J537" s="747">
        <v>-1.208525151014328E-2</v>
      </c>
      <c r="K537" s="763"/>
      <c r="L537" s="763"/>
      <c r="M537" s="763"/>
      <c r="N537" s="732"/>
      <c r="O537" s="764"/>
      <c r="P537" s="764"/>
      <c r="Q537" s="388"/>
      <c r="R537" s="388"/>
      <c r="S537" s="388"/>
      <c r="T537" s="689"/>
      <c r="U537" s="388"/>
      <c r="V537" s="388"/>
      <c r="W537" s="388"/>
      <c r="X537" s="388"/>
    </row>
    <row r="538" spans="1:24" x14ac:dyDescent="0.45">
      <c r="A538" s="388"/>
      <c r="B538" s="388"/>
      <c r="C538" s="388"/>
      <c r="D538" s="388"/>
      <c r="E538" s="388"/>
      <c r="F538" s="388"/>
      <c r="G538" s="388"/>
      <c r="H538" s="388"/>
      <c r="I538" s="746" t="s">
        <v>4534</v>
      </c>
      <c r="J538" s="747">
        <v>-1.208525151014328E-2</v>
      </c>
      <c r="K538" s="763"/>
      <c r="L538" s="763"/>
      <c r="M538" s="763"/>
      <c r="N538" s="732"/>
      <c r="O538" s="764"/>
      <c r="P538" s="764"/>
      <c r="Q538" s="388"/>
      <c r="R538" s="388"/>
      <c r="S538" s="388"/>
      <c r="T538" s="689"/>
      <c r="U538" s="388"/>
      <c r="V538" s="388"/>
      <c r="W538" s="388"/>
      <c r="X538" s="388"/>
    </row>
    <row r="539" spans="1:24" x14ac:dyDescent="0.45">
      <c r="A539" s="388"/>
      <c r="B539" s="388"/>
      <c r="C539" s="388"/>
      <c r="D539" s="388"/>
      <c r="E539" s="388"/>
      <c r="F539" s="388"/>
      <c r="G539" s="388"/>
      <c r="H539" s="388"/>
      <c r="I539" s="746" t="s">
        <v>4535</v>
      </c>
      <c r="J539" s="747">
        <v>-1.208525151014328E-2</v>
      </c>
      <c r="K539" s="763"/>
      <c r="L539" s="763"/>
      <c r="M539" s="763"/>
      <c r="N539" s="732"/>
      <c r="O539" s="764"/>
      <c r="P539" s="764"/>
      <c r="Q539" s="388"/>
      <c r="R539" s="388"/>
      <c r="S539" s="388"/>
      <c r="T539" s="689"/>
      <c r="U539" s="388"/>
      <c r="V539" s="388"/>
      <c r="W539" s="388"/>
      <c r="X539" s="388"/>
    </row>
    <row r="540" spans="1:24" x14ac:dyDescent="0.45">
      <c r="A540" s="388"/>
      <c r="B540" s="388"/>
      <c r="C540" s="388"/>
      <c r="D540" s="388"/>
      <c r="E540" s="388"/>
      <c r="F540" s="388"/>
      <c r="G540" s="388"/>
      <c r="H540" s="388"/>
      <c r="I540" s="746" t="s">
        <v>4536</v>
      </c>
      <c r="J540" s="747">
        <v>-1.208525151014328E-2</v>
      </c>
      <c r="K540" s="763"/>
      <c r="L540" s="763"/>
      <c r="M540" s="763"/>
      <c r="N540" s="732"/>
      <c r="O540" s="764"/>
      <c r="P540" s="764"/>
      <c r="Q540" s="388"/>
      <c r="R540" s="388"/>
      <c r="S540" s="388"/>
      <c r="T540" s="689"/>
      <c r="U540" s="388"/>
      <c r="V540" s="388"/>
      <c r="W540" s="388"/>
      <c r="X540" s="388"/>
    </row>
    <row r="541" spans="1:24" x14ac:dyDescent="0.45">
      <c r="A541" s="388"/>
      <c r="B541" s="388"/>
      <c r="C541" s="388"/>
      <c r="D541" s="388"/>
      <c r="E541" s="388"/>
      <c r="F541" s="388"/>
      <c r="G541" s="388"/>
      <c r="H541" s="388"/>
      <c r="I541" s="746" t="s">
        <v>4537</v>
      </c>
      <c r="J541" s="747">
        <v>-1.208525151014328E-2</v>
      </c>
      <c r="K541" s="763"/>
      <c r="L541" s="763"/>
      <c r="M541" s="763"/>
      <c r="N541" s="732"/>
      <c r="O541" s="764"/>
      <c r="P541" s="764"/>
      <c r="Q541" s="388"/>
      <c r="R541" s="388"/>
      <c r="S541" s="388"/>
      <c r="T541" s="689"/>
      <c r="U541" s="388"/>
      <c r="V541" s="388"/>
      <c r="W541" s="388"/>
      <c r="X541" s="388"/>
    </row>
    <row r="542" spans="1:24" x14ac:dyDescent="0.45">
      <c r="A542" s="388"/>
      <c r="B542" s="388"/>
      <c r="C542" s="388"/>
      <c r="D542" s="388"/>
      <c r="E542" s="388"/>
      <c r="F542" s="388"/>
      <c r="G542" s="388"/>
      <c r="H542" s="388"/>
      <c r="I542" s="746" t="s">
        <v>4538</v>
      </c>
      <c r="J542" s="747">
        <v>-1.208525151014328E-2</v>
      </c>
      <c r="K542" s="763"/>
      <c r="L542" s="763"/>
      <c r="M542" s="763"/>
      <c r="N542" s="732"/>
      <c r="O542" s="764"/>
      <c r="P542" s="764"/>
      <c r="Q542" s="388"/>
      <c r="R542" s="388"/>
      <c r="S542" s="388"/>
      <c r="T542" s="689"/>
      <c r="U542" s="388"/>
      <c r="V542" s="388"/>
      <c r="W542" s="388"/>
      <c r="X542" s="388"/>
    </row>
    <row r="543" spans="1:24" x14ac:dyDescent="0.45">
      <c r="A543" s="388"/>
      <c r="B543" s="388"/>
      <c r="C543" s="388"/>
      <c r="D543" s="388"/>
      <c r="E543" s="388"/>
      <c r="F543" s="388"/>
      <c r="G543" s="388"/>
      <c r="H543" s="388"/>
      <c r="I543" s="746" t="s">
        <v>4539</v>
      </c>
      <c r="J543" s="747">
        <v>-1.208525151014328E-2</v>
      </c>
      <c r="K543" s="763"/>
      <c r="L543" s="763"/>
      <c r="M543" s="763"/>
      <c r="N543" s="732"/>
      <c r="O543" s="764"/>
      <c r="P543" s="764"/>
      <c r="Q543" s="388"/>
      <c r="R543" s="388"/>
      <c r="S543" s="388"/>
      <c r="T543" s="689"/>
      <c r="U543" s="388"/>
      <c r="V543" s="388"/>
      <c r="W543" s="388"/>
      <c r="X543" s="388"/>
    </row>
    <row r="544" spans="1:24" x14ac:dyDescent="0.45">
      <c r="A544" s="388"/>
      <c r="B544" s="388"/>
      <c r="C544" s="388"/>
      <c r="D544" s="388"/>
      <c r="E544" s="388"/>
      <c r="F544" s="388"/>
      <c r="G544" s="388"/>
      <c r="H544" s="388"/>
      <c r="I544" s="746" t="s">
        <v>4540</v>
      </c>
      <c r="J544" s="747">
        <v>-1.208525151014328E-2</v>
      </c>
      <c r="K544" s="763"/>
      <c r="L544" s="763"/>
      <c r="M544" s="763"/>
      <c r="N544" s="732"/>
      <c r="O544" s="764"/>
      <c r="P544" s="764"/>
      <c r="Q544" s="388"/>
      <c r="R544" s="388"/>
      <c r="S544" s="388"/>
      <c r="T544" s="689"/>
      <c r="U544" s="388"/>
      <c r="V544" s="388"/>
      <c r="W544" s="388"/>
      <c r="X544" s="388"/>
    </row>
    <row r="545" spans="1:24" x14ac:dyDescent="0.45">
      <c r="A545" s="388"/>
      <c r="B545" s="388"/>
      <c r="C545" s="388"/>
      <c r="D545" s="388"/>
      <c r="E545" s="388"/>
      <c r="F545" s="388"/>
      <c r="G545" s="388"/>
      <c r="H545" s="388"/>
      <c r="I545" s="746" t="s">
        <v>4541</v>
      </c>
      <c r="J545" s="747">
        <v>-1.208525151014328E-2</v>
      </c>
      <c r="K545" s="763"/>
      <c r="L545" s="763"/>
      <c r="M545" s="763"/>
      <c r="N545" s="732"/>
      <c r="O545" s="764"/>
      <c r="P545" s="764"/>
      <c r="Q545" s="388"/>
      <c r="R545" s="388"/>
      <c r="S545" s="388"/>
      <c r="T545" s="689"/>
      <c r="U545" s="388"/>
      <c r="V545" s="388"/>
      <c r="W545" s="388"/>
      <c r="X545" s="388"/>
    </row>
    <row r="546" spans="1:24" x14ac:dyDescent="0.45">
      <c r="A546" s="388"/>
      <c r="B546" s="388"/>
      <c r="C546" s="388"/>
      <c r="D546" s="388"/>
      <c r="E546" s="388"/>
      <c r="F546" s="388"/>
      <c r="G546" s="388"/>
      <c r="H546" s="388"/>
      <c r="I546" s="746" t="s">
        <v>4542</v>
      </c>
      <c r="J546" s="747">
        <v>-1.208525151014328E-2</v>
      </c>
      <c r="K546" s="763"/>
      <c r="L546" s="763"/>
      <c r="M546" s="763"/>
      <c r="N546" s="732"/>
      <c r="O546" s="764"/>
      <c r="P546" s="764"/>
      <c r="Q546" s="388"/>
      <c r="R546" s="388"/>
      <c r="S546" s="388"/>
      <c r="T546" s="689"/>
      <c r="U546" s="388"/>
      <c r="V546" s="388"/>
      <c r="W546" s="388"/>
      <c r="X546" s="388"/>
    </row>
    <row r="547" spans="1:24" x14ac:dyDescent="0.45">
      <c r="A547" s="388"/>
      <c r="B547" s="388"/>
      <c r="C547" s="388"/>
      <c r="D547" s="388"/>
      <c r="E547" s="388"/>
      <c r="F547" s="388"/>
      <c r="G547" s="388"/>
      <c r="H547" s="388"/>
      <c r="I547" s="746" t="s">
        <v>4543</v>
      </c>
      <c r="J547" s="747">
        <v>-1.208525151014328E-2</v>
      </c>
      <c r="K547" s="763"/>
      <c r="L547" s="763"/>
      <c r="M547" s="763"/>
      <c r="N547" s="732"/>
      <c r="O547" s="764"/>
      <c r="P547" s="764"/>
      <c r="Q547" s="388"/>
      <c r="R547" s="388"/>
      <c r="S547" s="388"/>
      <c r="T547" s="689"/>
      <c r="U547" s="388"/>
      <c r="V547" s="388"/>
      <c r="W547" s="388"/>
      <c r="X547" s="388"/>
    </row>
    <row r="548" spans="1:24" x14ac:dyDescent="0.45">
      <c r="A548" s="388"/>
      <c r="B548" s="388"/>
      <c r="C548" s="388"/>
      <c r="D548" s="388"/>
      <c r="E548" s="388"/>
      <c r="F548" s="388"/>
      <c r="G548" s="388"/>
      <c r="H548" s="388"/>
      <c r="I548" s="746" t="s">
        <v>4544</v>
      </c>
      <c r="J548" s="747">
        <v>-1.208525151014328E-2</v>
      </c>
      <c r="K548" s="763"/>
      <c r="L548" s="763"/>
      <c r="M548" s="763"/>
      <c r="N548" s="732"/>
      <c r="O548" s="764"/>
      <c r="P548" s="764"/>
      <c r="Q548" s="388"/>
      <c r="R548" s="388"/>
      <c r="S548" s="388"/>
      <c r="T548" s="689"/>
      <c r="U548" s="388"/>
      <c r="V548" s="388"/>
      <c r="W548" s="388"/>
      <c r="X548" s="388"/>
    </row>
    <row r="549" spans="1:24" x14ac:dyDescent="0.45">
      <c r="A549" s="388"/>
      <c r="B549" s="388"/>
      <c r="C549" s="388"/>
      <c r="D549" s="388"/>
      <c r="E549" s="388"/>
      <c r="F549" s="388"/>
      <c r="G549" s="388"/>
      <c r="H549" s="388"/>
      <c r="I549" s="746" t="s">
        <v>1034</v>
      </c>
      <c r="J549" s="747">
        <v>-1.208525151014328E-2</v>
      </c>
      <c r="K549" s="763"/>
      <c r="L549" s="763"/>
      <c r="M549" s="763"/>
      <c r="N549" s="732"/>
      <c r="O549" s="764"/>
      <c r="P549" s="764"/>
      <c r="Q549" s="388"/>
      <c r="R549" s="388"/>
      <c r="S549" s="388"/>
      <c r="T549" s="689"/>
      <c r="U549" s="388"/>
      <c r="V549" s="388"/>
      <c r="W549" s="388"/>
      <c r="X549" s="388"/>
    </row>
    <row r="550" spans="1:24" x14ac:dyDescent="0.45">
      <c r="A550" s="388"/>
      <c r="B550" s="388"/>
      <c r="C550" s="388"/>
      <c r="D550" s="388"/>
      <c r="E550" s="388"/>
      <c r="F550" s="388"/>
      <c r="G550" s="388"/>
      <c r="H550" s="388"/>
      <c r="I550" s="746" t="s">
        <v>1035</v>
      </c>
      <c r="J550" s="747">
        <v>-1.208525151014328E-2</v>
      </c>
      <c r="K550" s="763"/>
      <c r="L550" s="763"/>
      <c r="M550" s="763"/>
      <c r="N550" s="732"/>
      <c r="O550" s="764"/>
      <c r="P550" s="764"/>
      <c r="Q550" s="388"/>
      <c r="R550" s="388"/>
      <c r="S550" s="388"/>
      <c r="T550" s="689"/>
      <c r="U550" s="388"/>
      <c r="V550" s="388"/>
      <c r="W550" s="388"/>
      <c r="X550" s="388"/>
    </row>
    <row r="551" spans="1:24" x14ac:dyDescent="0.45">
      <c r="A551" s="388"/>
      <c r="B551" s="388"/>
      <c r="C551" s="388"/>
      <c r="D551" s="388"/>
      <c r="E551" s="388"/>
      <c r="F551" s="388"/>
      <c r="G551" s="388"/>
      <c r="H551" s="388"/>
      <c r="I551" s="746" t="s">
        <v>1036</v>
      </c>
      <c r="J551" s="747">
        <v>-1.208525151014328E-2</v>
      </c>
      <c r="K551" s="763"/>
      <c r="L551" s="763"/>
      <c r="M551" s="763"/>
      <c r="N551" s="732"/>
      <c r="O551" s="764"/>
      <c r="P551" s="764"/>
      <c r="Q551" s="388"/>
      <c r="R551" s="388"/>
      <c r="S551" s="388"/>
      <c r="T551" s="689"/>
      <c r="U551" s="388"/>
      <c r="V551" s="388"/>
      <c r="W551" s="388"/>
      <c r="X551" s="388"/>
    </row>
    <row r="552" spans="1:24" x14ac:dyDescent="0.45">
      <c r="A552" s="388"/>
      <c r="B552" s="388"/>
      <c r="C552" s="388"/>
      <c r="D552" s="388"/>
      <c r="E552" s="388"/>
      <c r="F552" s="388"/>
      <c r="G552" s="388"/>
      <c r="H552" s="388"/>
      <c r="I552" s="746" t="s">
        <v>1037</v>
      </c>
      <c r="J552" s="747">
        <v>-1.208525151014328E-2</v>
      </c>
      <c r="K552" s="763"/>
      <c r="L552" s="763"/>
      <c r="M552" s="763"/>
      <c r="N552" s="732"/>
      <c r="O552" s="764"/>
      <c r="P552" s="764"/>
      <c r="Q552" s="388"/>
      <c r="R552" s="388"/>
      <c r="S552" s="388"/>
      <c r="T552" s="689"/>
      <c r="U552" s="388"/>
      <c r="V552" s="388"/>
      <c r="W552" s="388"/>
      <c r="X552" s="388"/>
    </row>
    <row r="553" spans="1:24" x14ac:dyDescent="0.45">
      <c r="A553" s="388"/>
      <c r="B553" s="388"/>
      <c r="C553" s="388"/>
      <c r="D553" s="388"/>
      <c r="E553" s="388"/>
      <c r="F553" s="388"/>
      <c r="G553" s="388"/>
      <c r="H553" s="388"/>
      <c r="I553" s="746" t="s">
        <v>1039</v>
      </c>
      <c r="J553" s="747">
        <v>-1.208525151014328E-2</v>
      </c>
      <c r="K553" s="763"/>
      <c r="L553" s="763"/>
      <c r="M553" s="763"/>
      <c r="N553" s="732"/>
      <c r="O553" s="764"/>
      <c r="P553" s="764"/>
      <c r="Q553" s="388"/>
      <c r="R553" s="388"/>
      <c r="S553" s="388"/>
      <c r="T553" s="689"/>
      <c r="U553" s="388"/>
      <c r="V553" s="388"/>
      <c r="W553" s="388"/>
      <c r="X553" s="388"/>
    </row>
    <row r="554" spans="1:24" x14ac:dyDescent="0.45">
      <c r="A554" s="388"/>
      <c r="B554" s="388"/>
      <c r="C554" s="388"/>
      <c r="D554" s="388"/>
      <c r="E554" s="388"/>
      <c r="F554" s="388"/>
      <c r="G554" s="388"/>
      <c r="H554" s="388"/>
      <c r="I554" s="746" t="s">
        <v>1041</v>
      </c>
      <c r="J554" s="747">
        <v>-1.208525151014328E-2</v>
      </c>
      <c r="K554" s="763"/>
      <c r="L554" s="763"/>
      <c r="M554" s="763"/>
      <c r="N554" s="732"/>
      <c r="O554" s="764"/>
      <c r="P554" s="764"/>
      <c r="Q554" s="388"/>
      <c r="R554" s="388"/>
      <c r="S554" s="388"/>
      <c r="T554" s="689"/>
      <c r="U554" s="388"/>
      <c r="V554" s="388"/>
      <c r="W554" s="388"/>
      <c r="X554" s="388"/>
    </row>
    <row r="555" spans="1:24" x14ac:dyDescent="0.45">
      <c r="A555" s="388"/>
      <c r="B555" s="388"/>
      <c r="C555" s="388"/>
      <c r="D555" s="388"/>
      <c r="E555" s="388"/>
      <c r="F555" s="388"/>
      <c r="G555" s="388"/>
      <c r="H555" s="388"/>
      <c r="I555" s="746" t="s">
        <v>1043</v>
      </c>
      <c r="J555" s="747">
        <v>-1.208525151014328E-2</v>
      </c>
      <c r="K555" s="763"/>
      <c r="L555" s="763"/>
      <c r="M555" s="763"/>
      <c r="N555" s="732"/>
      <c r="O555" s="764"/>
      <c r="P555" s="764"/>
      <c r="Q555" s="388"/>
      <c r="R555" s="388"/>
      <c r="S555" s="388"/>
      <c r="T555" s="689"/>
      <c r="U555" s="388"/>
      <c r="V555" s="388"/>
      <c r="W555" s="388"/>
      <c r="X555" s="388"/>
    </row>
    <row r="556" spans="1:24" x14ac:dyDescent="0.45">
      <c r="A556" s="388"/>
      <c r="B556" s="388"/>
      <c r="C556" s="388"/>
      <c r="D556" s="388"/>
      <c r="E556" s="388"/>
      <c r="F556" s="388"/>
      <c r="G556" s="388"/>
      <c r="H556" s="388"/>
      <c r="I556" s="746" t="s">
        <v>1045</v>
      </c>
      <c r="J556" s="747">
        <v>-1.208525151014328E-2</v>
      </c>
      <c r="K556" s="763"/>
      <c r="L556" s="763"/>
      <c r="M556" s="763"/>
      <c r="N556" s="732"/>
      <c r="O556" s="764"/>
      <c r="P556" s="764"/>
      <c r="Q556" s="388"/>
      <c r="R556" s="388"/>
      <c r="S556" s="388"/>
      <c r="T556" s="689"/>
      <c r="U556" s="388"/>
      <c r="V556" s="388"/>
      <c r="W556" s="388"/>
      <c r="X556" s="388"/>
    </row>
    <row r="557" spans="1:24" x14ac:dyDescent="0.45">
      <c r="A557" s="388"/>
      <c r="B557" s="388"/>
      <c r="C557" s="388"/>
      <c r="D557" s="388"/>
      <c r="E557" s="388"/>
      <c r="F557" s="388"/>
      <c r="G557" s="388"/>
      <c r="H557" s="388"/>
      <c r="I557" s="746" t="s">
        <v>1047</v>
      </c>
      <c r="J557" s="747">
        <v>-1.208525151014328E-2</v>
      </c>
      <c r="K557" s="763"/>
      <c r="L557" s="763"/>
      <c r="M557" s="763"/>
      <c r="N557" s="732"/>
      <c r="O557" s="764"/>
      <c r="P557" s="764"/>
      <c r="Q557" s="388"/>
      <c r="R557" s="388"/>
      <c r="S557" s="388"/>
      <c r="T557" s="689"/>
      <c r="U557" s="388"/>
      <c r="V557" s="388"/>
      <c r="W557" s="388"/>
      <c r="X557" s="388"/>
    </row>
    <row r="558" spans="1:24" x14ac:dyDescent="0.45">
      <c r="A558" s="388"/>
      <c r="B558" s="388"/>
      <c r="C558" s="388"/>
      <c r="D558" s="388"/>
      <c r="E558" s="388"/>
      <c r="F558" s="388"/>
      <c r="G558" s="388"/>
      <c r="H558" s="388"/>
      <c r="I558" s="746" t="s">
        <v>1048</v>
      </c>
      <c r="J558" s="747">
        <v>-1.208525151014328E-2</v>
      </c>
      <c r="K558" s="763"/>
      <c r="L558" s="763"/>
      <c r="M558" s="763"/>
      <c r="N558" s="732"/>
      <c r="O558" s="764"/>
      <c r="P558" s="764"/>
      <c r="Q558" s="388"/>
      <c r="R558" s="388"/>
      <c r="S558" s="388"/>
      <c r="T558" s="689"/>
      <c r="U558" s="388"/>
      <c r="V558" s="388"/>
      <c r="W558" s="388"/>
      <c r="X558" s="388"/>
    </row>
    <row r="559" spans="1:24" x14ac:dyDescent="0.45">
      <c r="A559" s="388"/>
      <c r="B559" s="388"/>
      <c r="C559" s="388"/>
      <c r="D559" s="388"/>
      <c r="E559" s="388"/>
      <c r="F559" s="388"/>
      <c r="G559" s="388"/>
      <c r="H559" s="388"/>
      <c r="I559" s="746" t="s">
        <v>1049</v>
      </c>
      <c r="J559" s="747">
        <v>-1.208525151014328E-2</v>
      </c>
      <c r="K559" s="763"/>
      <c r="L559" s="763"/>
      <c r="M559" s="763"/>
      <c r="N559" s="732"/>
      <c r="O559" s="764"/>
      <c r="P559" s="764"/>
      <c r="Q559" s="388"/>
      <c r="R559" s="388"/>
      <c r="S559" s="388"/>
      <c r="T559" s="689"/>
      <c r="U559" s="388"/>
      <c r="V559" s="388"/>
      <c r="W559" s="388"/>
      <c r="X559" s="388"/>
    </row>
    <row r="560" spans="1:24" x14ac:dyDescent="0.45">
      <c r="A560" s="388"/>
      <c r="B560" s="388"/>
      <c r="C560" s="388"/>
      <c r="D560" s="388"/>
      <c r="E560" s="388"/>
      <c r="F560" s="388"/>
      <c r="G560" s="388"/>
      <c r="H560" s="388"/>
      <c r="I560" s="746" t="s">
        <v>1050</v>
      </c>
      <c r="J560" s="747">
        <v>-1.208525151014328E-2</v>
      </c>
      <c r="K560" s="763"/>
      <c r="L560" s="763"/>
      <c r="M560" s="763"/>
      <c r="N560" s="732"/>
      <c r="O560" s="764"/>
      <c r="P560" s="764"/>
      <c r="Q560" s="388"/>
      <c r="R560" s="388"/>
      <c r="S560" s="388"/>
      <c r="T560" s="689"/>
      <c r="U560" s="388"/>
      <c r="V560" s="388"/>
      <c r="W560" s="388"/>
      <c r="X560" s="388"/>
    </row>
    <row r="561" spans="1:24" x14ac:dyDescent="0.45">
      <c r="A561" s="388"/>
      <c r="B561" s="388"/>
      <c r="C561" s="388"/>
      <c r="D561" s="388"/>
      <c r="E561" s="388"/>
      <c r="F561" s="388"/>
      <c r="G561" s="388"/>
      <c r="H561" s="388"/>
      <c r="I561" s="746" t="s">
        <v>1051</v>
      </c>
      <c r="J561" s="747">
        <v>-1.208525151014328E-2</v>
      </c>
      <c r="K561" s="763"/>
      <c r="L561" s="763"/>
      <c r="M561" s="763"/>
      <c r="N561" s="732"/>
      <c r="O561" s="764"/>
      <c r="P561" s="764"/>
      <c r="Q561" s="388"/>
      <c r="R561" s="388"/>
      <c r="S561" s="388"/>
      <c r="T561" s="689"/>
      <c r="U561" s="388"/>
      <c r="V561" s="388"/>
      <c r="W561" s="388"/>
      <c r="X561" s="388"/>
    </row>
    <row r="562" spans="1:24" x14ac:dyDescent="0.45">
      <c r="A562" s="388"/>
      <c r="B562" s="388"/>
      <c r="C562" s="388"/>
      <c r="D562" s="388"/>
      <c r="E562" s="388"/>
      <c r="F562" s="388"/>
      <c r="G562" s="388"/>
      <c r="H562" s="388"/>
      <c r="I562" s="746" t="s">
        <v>1052</v>
      </c>
      <c r="J562" s="747">
        <v>-1.208525151014328E-2</v>
      </c>
      <c r="K562" s="763"/>
      <c r="L562" s="763"/>
      <c r="M562" s="763"/>
      <c r="N562" s="732"/>
      <c r="O562" s="764"/>
      <c r="P562" s="764"/>
      <c r="Q562" s="388"/>
      <c r="R562" s="388"/>
      <c r="S562" s="388"/>
      <c r="T562" s="689"/>
      <c r="U562" s="388"/>
      <c r="V562" s="388"/>
      <c r="W562" s="388"/>
      <c r="X562" s="388"/>
    </row>
    <row r="563" spans="1:24" x14ac:dyDescent="0.45">
      <c r="A563" s="388"/>
      <c r="B563" s="388"/>
      <c r="C563" s="388"/>
      <c r="D563" s="388"/>
      <c r="E563" s="388"/>
      <c r="F563" s="388"/>
      <c r="G563" s="388"/>
      <c r="H563" s="388"/>
      <c r="I563" s="746" t="s">
        <v>1053</v>
      </c>
      <c r="J563" s="747">
        <v>-1.208525151014328E-2</v>
      </c>
      <c r="K563" s="763"/>
      <c r="L563" s="763"/>
      <c r="M563" s="763"/>
      <c r="N563" s="732"/>
      <c r="O563" s="764"/>
      <c r="P563" s="764"/>
      <c r="Q563" s="388"/>
      <c r="R563" s="388"/>
      <c r="S563" s="388"/>
      <c r="T563" s="689"/>
      <c r="U563" s="388"/>
      <c r="V563" s="388"/>
      <c r="W563" s="388"/>
      <c r="X563" s="388"/>
    </row>
    <row r="564" spans="1:24" x14ac:dyDescent="0.45">
      <c r="A564" s="388"/>
      <c r="B564" s="388"/>
      <c r="C564" s="388"/>
      <c r="D564" s="388"/>
      <c r="E564" s="388"/>
      <c r="F564" s="388"/>
      <c r="G564" s="388"/>
      <c r="H564" s="388"/>
      <c r="I564" s="746" t="s">
        <v>1054</v>
      </c>
      <c r="J564" s="747">
        <v>-1.208525151014328E-2</v>
      </c>
      <c r="K564" s="763"/>
      <c r="L564" s="763"/>
      <c r="M564" s="763"/>
      <c r="N564" s="732"/>
      <c r="O564" s="764"/>
      <c r="P564" s="764"/>
      <c r="Q564" s="388"/>
      <c r="R564" s="388"/>
      <c r="S564" s="388"/>
      <c r="T564" s="689"/>
      <c r="U564" s="388"/>
      <c r="V564" s="388"/>
      <c r="W564" s="388"/>
      <c r="X564" s="388"/>
    </row>
    <row r="565" spans="1:24" x14ac:dyDescent="0.45">
      <c r="A565" s="388"/>
      <c r="B565" s="388"/>
      <c r="C565" s="388"/>
      <c r="D565" s="388"/>
      <c r="E565" s="388"/>
      <c r="F565" s="388"/>
      <c r="G565" s="388"/>
      <c r="H565" s="388"/>
      <c r="I565" s="746" t="s">
        <v>1055</v>
      </c>
      <c r="J565" s="747">
        <v>-1.208525151014328E-2</v>
      </c>
      <c r="K565" s="763"/>
      <c r="L565" s="763"/>
      <c r="M565" s="763"/>
      <c r="N565" s="732"/>
      <c r="O565" s="764"/>
      <c r="P565" s="764"/>
      <c r="Q565" s="388"/>
      <c r="R565" s="388"/>
      <c r="S565" s="388"/>
      <c r="T565" s="689"/>
      <c r="U565" s="388"/>
      <c r="V565" s="388"/>
      <c r="W565" s="388"/>
      <c r="X565" s="388"/>
    </row>
    <row r="566" spans="1:24" x14ac:dyDescent="0.45">
      <c r="A566" s="388"/>
      <c r="B566" s="388"/>
      <c r="C566" s="388"/>
      <c r="D566" s="388"/>
      <c r="E566" s="388"/>
      <c r="F566" s="388"/>
      <c r="G566" s="388"/>
      <c r="H566" s="388"/>
      <c r="I566" s="746" t="s">
        <v>1056</v>
      </c>
      <c r="J566" s="747">
        <v>-1.208525151014328E-2</v>
      </c>
      <c r="K566" s="763"/>
      <c r="L566" s="763"/>
      <c r="M566" s="763"/>
      <c r="N566" s="732"/>
      <c r="O566" s="764"/>
      <c r="P566" s="764"/>
      <c r="Q566" s="388"/>
      <c r="R566" s="388"/>
      <c r="S566" s="388"/>
      <c r="T566" s="689"/>
      <c r="U566" s="388"/>
      <c r="V566" s="388"/>
      <c r="W566" s="388"/>
      <c r="X566" s="388"/>
    </row>
    <row r="567" spans="1:24" x14ac:dyDescent="0.45">
      <c r="A567" s="388"/>
      <c r="B567" s="388"/>
      <c r="C567" s="388"/>
      <c r="D567" s="388"/>
      <c r="E567" s="388"/>
      <c r="F567" s="388"/>
      <c r="G567" s="388"/>
      <c r="H567" s="388"/>
      <c r="I567" s="746" t="s">
        <v>1057</v>
      </c>
      <c r="J567" s="747">
        <v>-1.208525151014328E-2</v>
      </c>
      <c r="K567" s="763"/>
      <c r="L567" s="763"/>
      <c r="M567" s="763"/>
      <c r="N567" s="732"/>
      <c r="O567" s="764"/>
      <c r="P567" s="764"/>
      <c r="Q567" s="388"/>
      <c r="R567" s="388"/>
      <c r="S567" s="388"/>
      <c r="T567" s="689"/>
      <c r="U567" s="388"/>
      <c r="V567" s="388"/>
      <c r="W567" s="388"/>
      <c r="X567" s="388"/>
    </row>
    <row r="568" spans="1:24" x14ac:dyDescent="0.45">
      <c r="A568" s="388"/>
      <c r="B568" s="388"/>
      <c r="C568" s="388"/>
      <c r="D568" s="388"/>
      <c r="E568" s="388"/>
      <c r="F568" s="388"/>
      <c r="G568" s="388"/>
      <c r="H568" s="388"/>
      <c r="I568" s="746" t="s">
        <v>1059</v>
      </c>
      <c r="J568" s="747">
        <v>-1.208525151014328E-2</v>
      </c>
      <c r="K568" s="763"/>
      <c r="L568" s="763"/>
      <c r="M568" s="763"/>
      <c r="N568" s="732"/>
      <c r="O568" s="764"/>
      <c r="P568" s="764"/>
      <c r="Q568" s="388"/>
      <c r="R568" s="388"/>
      <c r="S568" s="388"/>
      <c r="T568" s="689"/>
      <c r="U568" s="388"/>
      <c r="V568" s="388"/>
      <c r="W568" s="388"/>
      <c r="X568" s="388"/>
    </row>
    <row r="569" spans="1:24" x14ac:dyDescent="0.45">
      <c r="A569" s="388"/>
      <c r="B569" s="388"/>
      <c r="C569" s="388"/>
      <c r="D569" s="388"/>
      <c r="E569" s="388"/>
      <c r="F569" s="388"/>
      <c r="G569" s="388"/>
      <c r="H569" s="388"/>
      <c r="I569" s="746" t="s">
        <v>1061</v>
      </c>
      <c r="J569" s="747">
        <v>-1.208525151014328E-2</v>
      </c>
      <c r="K569" s="763"/>
      <c r="L569" s="763"/>
      <c r="M569" s="763"/>
      <c r="N569" s="732"/>
      <c r="O569" s="764"/>
      <c r="P569" s="764"/>
      <c r="Q569" s="388"/>
      <c r="R569" s="388"/>
      <c r="S569" s="388"/>
      <c r="T569" s="689"/>
      <c r="U569" s="388"/>
      <c r="V569" s="388"/>
      <c r="W569" s="388"/>
      <c r="X569" s="388"/>
    </row>
    <row r="570" spans="1:24" x14ac:dyDescent="0.45">
      <c r="A570" s="388"/>
      <c r="B570" s="388"/>
      <c r="C570" s="388"/>
      <c r="D570" s="388"/>
      <c r="E570" s="388"/>
      <c r="F570" s="388"/>
      <c r="G570" s="388"/>
      <c r="H570" s="388"/>
      <c r="I570" s="746" t="s">
        <v>1063</v>
      </c>
      <c r="J570" s="747">
        <v>-1.208525151014328E-2</v>
      </c>
      <c r="K570" s="763"/>
      <c r="L570" s="763"/>
      <c r="M570" s="763"/>
      <c r="N570" s="732"/>
      <c r="O570" s="764"/>
      <c r="P570" s="764"/>
      <c r="Q570" s="388"/>
      <c r="R570" s="388"/>
      <c r="S570" s="388"/>
      <c r="T570" s="689"/>
      <c r="U570" s="388"/>
      <c r="V570" s="388"/>
      <c r="W570" s="388"/>
      <c r="X570" s="388"/>
    </row>
    <row r="571" spans="1:24" x14ac:dyDescent="0.45">
      <c r="A571" s="388"/>
      <c r="B571" s="388"/>
      <c r="C571" s="388"/>
      <c r="D571" s="388"/>
      <c r="E571" s="388"/>
      <c r="F571" s="388"/>
      <c r="G571" s="388"/>
      <c r="H571" s="388"/>
      <c r="I571" s="746" t="s">
        <v>1064</v>
      </c>
      <c r="J571" s="747">
        <v>-1.208525151014328E-2</v>
      </c>
      <c r="K571" s="763"/>
      <c r="L571" s="763"/>
      <c r="M571" s="763"/>
      <c r="N571" s="732"/>
      <c r="O571" s="764"/>
      <c r="P571" s="764"/>
      <c r="Q571" s="388"/>
      <c r="R571" s="388"/>
      <c r="S571" s="388"/>
      <c r="T571" s="689"/>
      <c r="U571" s="388"/>
      <c r="V571" s="388"/>
      <c r="W571" s="388"/>
      <c r="X571" s="388"/>
    </row>
    <row r="572" spans="1:24" x14ac:dyDescent="0.45">
      <c r="A572" s="388"/>
      <c r="B572" s="388"/>
      <c r="C572" s="388"/>
      <c r="D572" s="388"/>
      <c r="E572" s="388"/>
      <c r="F572" s="388"/>
      <c r="G572" s="388"/>
      <c r="H572" s="388"/>
      <c r="I572" s="746" t="s">
        <v>1065</v>
      </c>
      <c r="J572" s="747">
        <v>-1.208525151014328E-2</v>
      </c>
      <c r="K572" s="763"/>
      <c r="L572" s="763"/>
      <c r="M572" s="763"/>
      <c r="N572" s="732"/>
      <c r="O572" s="764"/>
      <c r="P572" s="764"/>
      <c r="Q572" s="388"/>
      <c r="R572" s="388"/>
      <c r="S572" s="388"/>
      <c r="T572" s="689"/>
      <c r="U572" s="388"/>
      <c r="V572" s="388"/>
      <c r="W572" s="388"/>
      <c r="X572" s="388"/>
    </row>
    <row r="573" spans="1:24" x14ac:dyDescent="0.45">
      <c r="A573" s="388"/>
      <c r="B573" s="388"/>
      <c r="C573" s="388"/>
      <c r="D573" s="388"/>
      <c r="E573" s="388"/>
      <c r="F573" s="388"/>
      <c r="G573" s="388"/>
      <c r="H573" s="388"/>
      <c r="I573" s="746" t="s">
        <v>1066</v>
      </c>
      <c r="J573" s="747">
        <v>-1.208525151014328E-2</v>
      </c>
      <c r="K573" s="763"/>
      <c r="L573" s="763"/>
      <c r="M573" s="763"/>
      <c r="N573" s="732"/>
      <c r="O573" s="764"/>
      <c r="P573" s="764"/>
      <c r="Q573" s="388"/>
      <c r="R573" s="388"/>
      <c r="S573" s="388"/>
      <c r="T573" s="689"/>
      <c r="U573" s="388"/>
      <c r="V573" s="388"/>
      <c r="W573" s="388"/>
      <c r="X573" s="388"/>
    </row>
    <row r="574" spans="1:24" x14ac:dyDescent="0.45">
      <c r="A574" s="388"/>
      <c r="B574" s="388"/>
      <c r="C574" s="388"/>
      <c r="D574" s="388"/>
      <c r="E574" s="388"/>
      <c r="F574" s="388"/>
      <c r="G574" s="388"/>
      <c r="H574" s="388"/>
      <c r="I574" s="746" t="s">
        <v>1067</v>
      </c>
      <c r="J574" s="747">
        <v>-1.208525151014328E-2</v>
      </c>
      <c r="K574" s="763"/>
      <c r="L574" s="763"/>
      <c r="M574" s="763"/>
      <c r="N574" s="732"/>
      <c r="O574" s="764"/>
      <c r="P574" s="764"/>
      <c r="Q574" s="388"/>
      <c r="R574" s="388"/>
      <c r="S574" s="388"/>
      <c r="T574" s="689"/>
      <c r="U574" s="388"/>
      <c r="V574" s="388"/>
      <c r="W574" s="388"/>
      <c r="X574" s="388"/>
    </row>
    <row r="575" spans="1:24" x14ac:dyDescent="0.45">
      <c r="A575" s="388"/>
      <c r="B575" s="388"/>
      <c r="C575" s="388"/>
      <c r="D575" s="388"/>
      <c r="E575" s="388"/>
      <c r="F575" s="388"/>
      <c r="G575" s="388"/>
      <c r="H575" s="388"/>
      <c r="I575" s="746" t="s">
        <v>1069</v>
      </c>
      <c r="J575" s="747">
        <v>-1.208525151014328E-2</v>
      </c>
      <c r="K575" s="763"/>
      <c r="L575" s="763"/>
      <c r="M575" s="763"/>
      <c r="N575" s="732"/>
      <c r="O575" s="764"/>
      <c r="P575" s="764"/>
      <c r="Q575" s="388"/>
      <c r="R575" s="388"/>
      <c r="S575" s="388"/>
      <c r="T575" s="689"/>
      <c r="U575" s="388"/>
      <c r="V575" s="388"/>
      <c r="W575" s="388"/>
      <c r="X575" s="388"/>
    </row>
    <row r="576" spans="1:24" x14ac:dyDescent="0.45">
      <c r="A576" s="388"/>
      <c r="B576" s="388"/>
      <c r="C576" s="388"/>
      <c r="D576" s="388"/>
      <c r="E576" s="388"/>
      <c r="F576" s="388"/>
      <c r="G576" s="388"/>
      <c r="H576" s="388"/>
      <c r="I576" s="746" t="s">
        <v>1070</v>
      </c>
      <c r="J576" s="747">
        <v>-1.208525151014328E-2</v>
      </c>
      <c r="K576" s="763"/>
      <c r="L576" s="763"/>
      <c r="M576" s="763"/>
      <c r="N576" s="732"/>
      <c r="O576" s="764"/>
      <c r="P576" s="764"/>
      <c r="Q576" s="388"/>
      <c r="R576" s="388"/>
      <c r="S576" s="388"/>
      <c r="T576" s="689"/>
      <c r="U576" s="388"/>
      <c r="V576" s="388"/>
      <c r="W576" s="388"/>
      <c r="X576" s="388"/>
    </row>
    <row r="577" spans="1:24" x14ac:dyDescent="0.45">
      <c r="A577" s="388"/>
      <c r="B577" s="388"/>
      <c r="C577" s="388"/>
      <c r="D577" s="388"/>
      <c r="E577" s="388"/>
      <c r="F577" s="388"/>
      <c r="G577" s="388"/>
      <c r="H577" s="388"/>
      <c r="I577" s="746" t="s">
        <v>1071</v>
      </c>
      <c r="J577" s="747">
        <v>-1.208525151014328E-2</v>
      </c>
      <c r="K577" s="763"/>
      <c r="L577" s="763"/>
      <c r="M577" s="763"/>
      <c r="N577" s="732"/>
      <c r="O577" s="764"/>
      <c r="P577" s="764"/>
      <c r="Q577" s="388"/>
      <c r="R577" s="388"/>
      <c r="S577" s="388"/>
      <c r="T577" s="689"/>
      <c r="U577" s="388"/>
      <c r="V577" s="388"/>
      <c r="W577" s="388"/>
      <c r="X577" s="388"/>
    </row>
    <row r="578" spans="1:24" x14ac:dyDescent="0.45">
      <c r="A578" s="388"/>
      <c r="B578" s="388"/>
      <c r="C578" s="388"/>
      <c r="D578" s="388"/>
      <c r="E578" s="388"/>
      <c r="F578" s="388"/>
      <c r="G578" s="388"/>
      <c r="H578" s="388"/>
      <c r="I578" s="746" t="s">
        <v>1072</v>
      </c>
      <c r="J578" s="747">
        <v>-1.208525151014328E-2</v>
      </c>
      <c r="K578" s="763"/>
      <c r="L578" s="763"/>
      <c r="M578" s="763"/>
      <c r="N578" s="732"/>
      <c r="O578" s="764"/>
      <c r="P578" s="764"/>
      <c r="Q578" s="388"/>
      <c r="R578" s="388"/>
      <c r="S578" s="388"/>
      <c r="T578" s="689"/>
      <c r="U578" s="388"/>
      <c r="V578" s="388"/>
      <c r="W578" s="388"/>
      <c r="X578" s="388"/>
    </row>
    <row r="579" spans="1:24" x14ac:dyDescent="0.45">
      <c r="A579" s="388"/>
      <c r="B579" s="388"/>
      <c r="C579" s="388"/>
      <c r="D579" s="388"/>
      <c r="E579" s="388"/>
      <c r="F579" s="388"/>
      <c r="G579" s="388"/>
      <c r="H579" s="388"/>
      <c r="I579" s="746" t="s">
        <v>1073</v>
      </c>
      <c r="J579" s="747">
        <v>-1.208525151014328E-2</v>
      </c>
      <c r="K579" s="763"/>
      <c r="L579" s="763"/>
      <c r="M579" s="763"/>
      <c r="N579" s="732"/>
      <c r="O579" s="764"/>
      <c r="P579" s="764"/>
      <c r="Q579" s="388"/>
      <c r="R579" s="388"/>
      <c r="S579" s="388"/>
      <c r="T579" s="689"/>
      <c r="U579" s="388"/>
      <c r="V579" s="388"/>
      <c r="W579" s="388"/>
      <c r="X579" s="388"/>
    </row>
    <row r="580" spans="1:24" x14ac:dyDescent="0.45">
      <c r="A580" s="388"/>
      <c r="B580" s="388"/>
      <c r="C580" s="388"/>
      <c r="D580" s="388"/>
      <c r="E580" s="388"/>
      <c r="F580" s="388"/>
      <c r="G580" s="388"/>
      <c r="H580" s="388"/>
      <c r="I580" s="746" t="s">
        <v>1074</v>
      </c>
      <c r="J580" s="747">
        <v>-1.208525151014328E-2</v>
      </c>
      <c r="K580" s="763"/>
      <c r="L580" s="763"/>
      <c r="M580" s="763"/>
      <c r="N580" s="732"/>
      <c r="O580" s="764"/>
      <c r="P580" s="764"/>
      <c r="Q580" s="388"/>
      <c r="R580" s="388"/>
      <c r="S580" s="388"/>
      <c r="T580" s="689"/>
      <c r="U580" s="388"/>
      <c r="V580" s="388"/>
      <c r="W580" s="388"/>
      <c r="X580" s="388"/>
    </row>
    <row r="581" spans="1:24" x14ac:dyDescent="0.45">
      <c r="A581" s="388"/>
      <c r="B581" s="388"/>
      <c r="C581" s="388"/>
      <c r="D581" s="388"/>
      <c r="E581" s="388"/>
      <c r="F581" s="388"/>
      <c r="G581" s="388"/>
      <c r="H581" s="388"/>
      <c r="I581" s="746" t="s">
        <v>1075</v>
      </c>
      <c r="J581" s="747">
        <v>-1.208525151014328E-2</v>
      </c>
      <c r="K581" s="763"/>
      <c r="L581" s="763"/>
      <c r="M581" s="763"/>
      <c r="N581" s="732"/>
      <c r="O581" s="764"/>
      <c r="P581" s="764"/>
      <c r="Q581" s="388"/>
      <c r="R581" s="388"/>
      <c r="S581" s="388"/>
      <c r="T581" s="689"/>
      <c r="U581" s="388"/>
      <c r="V581" s="388"/>
      <c r="W581" s="388"/>
      <c r="X581" s="388"/>
    </row>
    <row r="582" spans="1:24" x14ac:dyDescent="0.45">
      <c r="A582" s="388"/>
      <c r="B582" s="388"/>
      <c r="C582" s="388"/>
      <c r="D582" s="388"/>
      <c r="E582" s="388"/>
      <c r="F582" s="388"/>
      <c r="G582" s="388"/>
      <c r="H582" s="388"/>
      <c r="I582" s="746" t="s">
        <v>1076</v>
      </c>
      <c r="J582" s="747">
        <v>-1.208525151014328E-2</v>
      </c>
      <c r="K582" s="763"/>
      <c r="L582" s="763"/>
      <c r="M582" s="763"/>
      <c r="N582" s="732"/>
      <c r="O582" s="764"/>
      <c r="P582" s="764"/>
      <c r="Q582" s="388"/>
      <c r="R582" s="388"/>
      <c r="S582" s="388"/>
      <c r="T582" s="689"/>
      <c r="U582" s="388"/>
      <c r="V582" s="388"/>
      <c r="W582" s="388"/>
      <c r="X582" s="388"/>
    </row>
    <row r="583" spans="1:24" x14ac:dyDescent="0.45">
      <c r="A583" s="388"/>
      <c r="B583" s="388"/>
      <c r="C583" s="388"/>
      <c r="D583" s="388"/>
      <c r="E583" s="388"/>
      <c r="F583" s="388"/>
      <c r="G583" s="388"/>
      <c r="H583" s="388"/>
      <c r="I583" s="746" t="s">
        <v>1077</v>
      </c>
      <c r="J583" s="747">
        <v>-1.208525151014328E-2</v>
      </c>
      <c r="K583" s="763"/>
      <c r="L583" s="763"/>
      <c r="M583" s="763"/>
      <c r="N583" s="732"/>
      <c r="O583" s="764"/>
      <c r="P583" s="764"/>
      <c r="Q583" s="388"/>
      <c r="R583" s="388"/>
      <c r="S583" s="388"/>
      <c r="T583" s="689"/>
      <c r="U583" s="388"/>
      <c r="V583" s="388"/>
      <c r="W583" s="388"/>
      <c r="X583" s="388"/>
    </row>
    <row r="584" spans="1:24" x14ac:dyDescent="0.45">
      <c r="A584" s="388"/>
      <c r="B584" s="388"/>
      <c r="C584" s="388"/>
      <c r="D584" s="388"/>
      <c r="E584" s="388"/>
      <c r="F584" s="388"/>
      <c r="G584" s="388"/>
      <c r="H584" s="388"/>
      <c r="I584" s="746" t="s">
        <v>1079</v>
      </c>
      <c r="J584" s="747">
        <v>-1.208525151014328E-2</v>
      </c>
      <c r="K584" s="763"/>
      <c r="L584" s="763"/>
      <c r="M584" s="763"/>
      <c r="N584" s="732"/>
      <c r="O584" s="764"/>
      <c r="P584" s="764"/>
      <c r="Q584" s="388"/>
      <c r="R584" s="388"/>
      <c r="S584" s="388"/>
      <c r="T584" s="689"/>
      <c r="U584" s="388"/>
      <c r="V584" s="388"/>
      <c r="W584" s="388"/>
      <c r="X584" s="388"/>
    </row>
    <row r="585" spans="1:24" x14ac:dyDescent="0.45">
      <c r="A585" s="388"/>
      <c r="B585" s="388"/>
      <c r="C585" s="388"/>
      <c r="D585" s="388"/>
      <c r="E585" s="388"/>
      <c r="F585" s="388"/>
      <c r="G585" s="388"/>
      <c r="H585" s="388"/>
      <c r="I585" s="746" t="s">
        <v>1081</v>
      </c>
      <c r="J585" s="747">
        <v>-1.208525151014328E-2</v>
      </c>
      <c r="K585" s="763"/>
      <c r="L585" s="763"/>
      <c r="M585" s="763"/>
      <c r="N585" s="732"/>
      <c r="O585" s="764"/>
      <c r="P585" s="764"/>
      <c r="Q585" s="388"/>
      <c r="R585" s="388"/>
      <c r="S585" s="388"/>
      <c r="T585" s="689"/>
      <c r="U585" s="388"/>
      <c r="V585" s="388"/>
      <c r="W585" s="388"/>
      <c r="X585" s="388"/>
    </row>
    <row r="586" spans="1:24" x14ac:dyDescent="0.45">
      <c r="A586" s="388"/>
      <c r="B586" s="388"/>
      <c r="C586" s="388"/>
      <c r="D586" s="388"/>
      <c r="E586" s="388"/>
      <c r="F586" s="388"/>
      <c r="G586" s="388"/>
      <c r="H586" s="388"/>
      <c r="I586" s="746" t="s">
        <v>1082</v>
      </c>
      <c r="J586" s="747">
        <v>-1.208525151014328E-2</v>
      </c>
      <c r="K586" s="763"/>
      <c r="L586" s="763"/>
      <c r="M586" s="763"/>
      <c r="N586" s="732"/>
      <c r="O586" s="764"/>
      <c r="P586" s="764"/>
      <c r="Q586" s="388"/>
      <c r="R586" s="388"/>
      <c r="S586" s="388"/>
      <c r="T586" s="689"/>
      <c r="U586" s="388"/>
      <c r="V586" s="388"/>
      <c r="W586" s="388"/>
      <c r="X586" s="388"/>
    </row>
    <row r="587" spans="1:24" x14ac:dyDescent="0.45">
      <c r="A587" s="388"/>
      <c r="B587" s="388"/>
      <c r="C587" s="388"/>
      <c r="D587" s="388"/>
      <c r="E587" s="388"/>
      <c r="F587" s="388"/>
      <c r="G587" s="388"/>
      <c r="H587" s="388"/>
      <c r="I587" s="746" t="s">
        <v>1083</v>
      </c>
      <c r="J587" s="747">
        <v>-1.208525151014328E-2</v>
      </c>
      <c r="K587" s="763"/>
      <c r="L587" s="763"/>
      <c r="M587" s="763"/>
      <c r="N587" s="732"/>
      <c r="O587" s="764"/>
      <c r="P587" s="764"/>
      <c r="Q587" s="388"/>
      <c r="R587" s="388"/>
      <c r="S587" s="388"/>
      <c r="T587" s="689"/>
      <c r="U587" s="388"/>
      <c r="V587" s="388"/>
      <c r="W587" s="388"/>
      <c r="X587" s="388"/>
    </row>
    <row r="588" spans="1:24" x14ac:dyDescent="0.45">
      <c r="A588" s="388"/>
      <c r="B588" s="388"/>
      <c r="C588" s="388"/>
      <c r="D588" s="388"/>
      <c r="E588" s="388"/>
      <c r="F588" s="388"/>
      <c r="G588" s="388"/>
      <c r="H588" s="388"/>
      <c r="I588" s="746" t="s">
        <v>1085</v>
      </c>
      <c r="J588" s="747">
        <v>-1.208525151014328E-2</v>
      </c>
      <c r="K588" s="763"/>
      <c r="L588" s="763"/>
      <c r="M588" s="763"/>
      <c r="N588" s="732"/>
      <c r="O588" s="764"/>
      <c r="P588" s="764"/>
      <c r="Q588" s="388"/>
      <c r="R588" s="388"/>
      <c r="S588" s="388"/>
      <c r="T588" s="689"/>
      <c r="U588" s="388"/>
      <c r="V588" s="388"/>
      <c r="W588" s="388"/>
      <c r="X588" s="388"/>
    </row>
    <row r="589" spans="1:24" x14ac:dyDescent="0.45">
      <c r="A589" s="388"/>
      <c r="B589" s="388"/>
      <c r="C589" s="388"/>
      <c r="D589" s="388"/>
      <c r="E589" s="388"/>
      <c r="F589" s="388"/>
      <c r="G589" s="388"/>
      <c r="H589" s="388"/>
      <c r="I589" s="746" t="s">
        <v>1087</v>
      </c>
      <c r="J589" s="747">
        <v>-1.208525151014328E-2</v>
      </c>
      <c r="K589" s="763"/>
      <c r="L589" s="763"/>
      <c r="M589" s="763"/>
      <c r="N589" s="732"/>
      <c r="O589" s="764"/>
      <c r="P589" s="764"/>
      <c r="Q589" s="388"/>
      <c r="R589" s="388"/>
      <c r="S589" s="388"/>
      <c r="T589" s="689"/>
      <c r="U589" s="388"/>
      <c r="V589" s="388"/>
      <c r="W589" s="388"/>
      <c r="X589" s="388"/>
    </row>
    <row r="590" spans="1:24" x14ac:dyDescent="0.45">
      <c r="A590" s="388"/>
      <c r="B590" s="388"/>
      <c r="C590" s="388"/>
      <c r="D590" s="388"/>
      <c r="E590" s="388"/>
      <c r="F590" s="388"/>
      <c r="G590" s="388"/>
      <c r="H590" s="388"/>
      <c r="I590" s="746" t="s">
        <v>1088</v>
      </c>
      <c r="J590" s="747">
        <v>-1.208525151014328E-2</v>
      </c>
      <c r="K590" s="763"/>
      <c r="L590" s="763"/>
      <c r="M590" s="763"/>
      <c r="N590" s="732"/>
      <c r="O590" s="764"/>
      <c r="P590" s="764"/>
      <c r="Q590" s="388"/>
      <c r="R590" s="388"/>
      <c r="S590" s="388"/>
      <c r="T590" s="689"/>
      <c r="U590" s="388"/>
      <c r="V590" s="388"/>
      <c r="W590" s="388"/>
      <c r="X590" s="388"/>
    </row>
    <row r="591" spans="1:24" x14ac:dyDescent="0.45">
      <c r="A591" s="388"/>
      <c r="B591" s="388"/>
      <c r="C591" s="388"/>
      <c r="D591" s="388"/>
      <c r="E591" s="388"/>
      <c r="F591" s="388"/>
      <c r="G591" s="388"/>
      <c r="H591" s="388"/>
      <c r="I591" s="746" t="s">
        <v>1089</v>
      </c>
      <c r="J591" s="747">
        <v>-1.208525151014328E-2</v>
      </c>
      <c r="K591" s="763"/>
      <c r="L591" s="763"/>
      <c r="M591" s="763"/>
      <c r="N591" s="732"/>
      <c r="O591" s="764"/>
      <c r="P591" s="764"/>
      <c r="Q591" s="388"/>
      <c r="R591" s="388"/>
      <c r="S591" s="388"/>
      <c r="T591" s="689"/>
      <c r="U591" s="388"/>
      <c r="V591" s="388"/>
      <c r="W591" s="388"/>
      <c r="X591" s="388"/>
    </row>
    <row r="592" spans="1:24" x14ac:dyDescent="0.45">
      <c r="A592" s="388"/>
      <c r="B592" s="388"/>
      <c r="C592" s="388"/>
      <c r="D592" s="388"/>
      <c r="E592" s="388"/>
      <c r="F592" s="388"/>
      <c r="G592" s="388"/>
      <c r="H592" s="388"/>
      <c r="I592" s="746" t="s">
        <v>1090</v>
      </c>
      <c r="J592" s="747">
        <v>-1.208525151014328E-2</v>
      </c>
      <c r="K592" s="763"/>
      <c r="L592" s="763"/>
      <c r="M592" s="763"/>
      <c r="N592" s="732"/>
      <c r="O592" s="764"/>
      <c r="P592" s="764"/>
      <c r="Q592" s="388"/>
      <c r="R592" s="388"/>
      <c r="S592" s="388"/>
      <c r="T592" s="689"/>
      <c r="U592" s="388"/>
      <c r="V592" s="388"/>
      <c r="W592" s="388"/>
      <c r="X592" s="388"/>
    </row>
    <row r="593" spans="1:24" x14ac:dyDescent="0.45">
      <c r="A593" s="388"/>
      <c r="B593" s="388"/>
      <c r="C593" s="388"/>
      <c r="D593" s="388"/>
      <c r="E593" s="388"/>
      <c r="F593" s="388"/>
      <c r="G593" s="388"/>
      <c r="H593" s="388"/>
      <c r="I593" s="746" t="s">
        <v>1091</v>
      </c>
      <c r="J593" s="747">
        <v>-1.208525151014328E-2</v>
      </c>
      <c r="K593" s="763"/>
      <c r="L593" s="763"/>
      <c r="M593" s="763"/>
      <c r="N593" s="732"/>
      <c r="O593" s="764"/>
      <c r="P593" s="764"/>
      <c r="Q593" s="388"/>
      <c r="R593" s="388"/>
      <c r="S593" s="388"/>
      <c r="T593" s="689"/>
      <c r="U593" s="388"/>
      <c r="V593" s="388"/>
      <c r="W593" s="388"/>
      <c r="X593" s="388"/>
    </row>
    <row r="594" spans="1:24" x14ac:dyDescent="0.45">
      <c r="A594" s="388"/>
      <c r="B594" s="388"/>
      <c r="C594" s="388"/>
      <c r="D594" s="388"/>
      <c r="E594" s="388"/>
      <c r="F594" s="388"/>
      <c r="G594" s="388"/>
      <c r="H594" s="388"/>
      <c r="I594" s="746" t="s">
        <v>1092</v>
      </c>
      <c r="J594" s="747">
        <v>-1.208525151014328E-2</v>
      </c>
      <c r="K594" s="763"/>
      <c r="L594" s="763"/>
      <c r="M594" s="763"/>
      <c r="N594" s="732"/>
      <c r="O594" s="764"/>
      <c r="P594" s="764"/>
      <c r="Q594" s="388"/>
      <c r="R594" s="388"/>
      <c r="S594" s="388"/>
      <c r="T594" s="689"/>
      <c r="U594" s="388"/>
      <c r="V594" s="388"/>
      <c r="W594" s="388"/>
      <c r="X594" s="388"/>
    </row>
    <row r="595" spans="1:24" x14ac:dyDescent="0.45">
      <c r="A595" s="388"/>
      <c r="B595" s="388"/>
      <c r="C595" s="388"/>
      <c r="D595" s="388"/>
      <c r="E595" s="388"/>
      <c r="F595" s="388"/>
      <c r="G595" s="388"/>
      <c r="H595" s="388"/>
      <c r="I595" s="746" t="s">
        <v>1093</v>
      </c>
      <c r="J595" s="747">
        <v>-1.208525151014328E-2</v>
      </c>
      <c r="K595" s="763"/>
      <c r="L595" s="763"/>
      <c r="M595" s="763"/>
      <c r="N595" s="732"/>
      <c r="O595" s="764"/>
      <c r="P595" s="764"/>
      <c r="Q595" s="388"/>
      <c r="R595" s="388"/>
      <c r="S595" s="388"/>
      <c r="T595" s="689"/>
      <c r="U595" s="388"/>
      <c r="V595" s="388"/>
      <c r="W595" s="388"/>
      <c r="X595" s="388"/>
    </row>
    <row r="596" spans="1:24" x14ac:dyDescent="0.45">
      <c r="A596" s="388"/>
      <c r="B596" s="388"/>
      <c r="C596" s="388"/>
      <c r="D596" s="388"/>
      <c r="E596" s="388"/>
      <c r="F596" s="388"/>
      <c r="G596" s="388"/>
      <c r="H596" s="388"/>
      <c r="I596" s="746" t="s">
        <v>1094</v>
      </c>
      <c r="J596" s="747">
        <v>-1.208525151014328E-2</v>
      </c>
      <c r="K596" s="763"/>
      <c r="L596" s="763"/>
      <c r="M596" s="763"/>
      <c r="N596" s="732"/>
      <c r="O596" s="764"/>
      <c r="P596" s="764"/>
      <c r="Q596" s="388"/>
      <c r="R596" s="388"/>
      <c r="S596" s="388"/>
      <c r="T596" s="689"/>
      <c r="U596" s="388"/>
      <c r="V596" s="388"/>
      <c r="W596" s="388"/>
      <c r="X596" s="388"/>
    </row>
    <row r="597" spans="1:24" x14ac:dyDescent="0.45">
      <c r="A597" s="388"/>
      <c r="B597" s="388"/>
      <c r="C597" s="388"/>
      <c r="D597" s="388"/>
      <c r="E597" s="388"/>
      <c r="F597" s="388"/>
      <c r="G597" s="388"/>
      <c r="H597" s="388"/>
      <c r="I597" s="746" t="s">
        <v>4545</v>
      </c>
      <c r="J597" s="747">
        <v>-1.208525151014328E-2</v>
      </c>
      <c r="K597" s="763"/>
      <c r="L597" s="763"/>
      <c r="M597" s="763"/>
      <c r="N597" s="732"/>
      <c r="O597" s="764"/>
      <c r="P597" s="764"/>
      <c r="Q597" s="388"/>
      <c r="R597" s="388"/>
      <c r="S597" s="388"/>
      <c r="T597" s="689"/>
      <c r="U597" s="388"/>
      <c r="V597" s="388"/>
      <c r="W597" s="388"/>
      <c r="X597" s="388"/>
    </row>
    <row r="598" spans="1:24" x14ac:dyDescent="0.45">
      <c r="A598" s="388"/>
      <c r="B598" s="388"/>
      <c r="C598" s="388"/>
      <c r="D598" s="388"/>
      <c r="E598" s="388"/>
      <c r="F598" s="388"/>
      <c r="G598" s="388"/>
      <c r="H598" s="388"/>
      <c r="I598" s="746" t="s">
        <v>4546</v>
      </c>
      <c r="J598" s="747">
        <v>-1.208525151014328E-2</v>
      </c>
      <c r="K598" s="763"/>
      <c r="L598" s="763"/>
      <c r="M598" s="763"/>
      <c r="N598" s="732"/>
      <c r="O598" s="764"/>
      <c r="P598" s="764"/>
      <c r="Q598" s="388"/>
      <c r="R598" s="388"/>
      <c r="S598" s="388"/>
      <c r="T598" s="689"/>
      <c r="U598" s="388"/>
      <c r="V598" s="388"/>
      <c r="W598" s="388"/>
      <c r="X598" s="388"/>
    </row>
    <row r="599" spans="1:24" x14ac:dyDescent="0.45">
      <c r="A599" s="388"/>
      <c r="B599" s="388"/>
      <c r="C599" s="388"/>
      <c r="D599" s="388"/>
      <c r="E599" s="388"/>
      <c r="F599" s="388"/>
      <c r="G599" s="388"/>
      <c r="H599" s="388"/>
      <c r="I599" s="746" t="s">
        <v>4547</v>
      </c>
      <c r="J599" s="747">
        <v>-1.208525151014328E-2</v>
      </c>
      <c r="K599" s="763"/>
      <c r="L599" s="763"/>
      <c r="M599" s="763"/>
      <c r="N599" s="732"/>
      <c r="O599" s="764"/>
      <c r="P599" s="764"/>
      <c r="Q599" s="388"/>
      <c r="R599" s="388"/>
      <c r="S599" s="388"/>
      <c r="T599" s="689"/>
      <c r="U599" s="388"/>
      <c r="V599" s="388"/>
      <c r="W599" s="388"/>
      <c r="X599" s="388"/>
    </row>
    <row r="600" spans="1:24" x14ac:dyDescent="0.45">
      <c r="A600" s="388"/>
      <c r="B600" s="388"/>
      <c r="C600" s="388"/>
      <c r="D600" s="388"/>
      <c r="E600" s="388"/>
      <c r="F600" s="388"/>
      <c r="G600" s="388"/>
      <c r="H600" s="388"/>
      <c r="I600" s="746" t="s">
        <v>4548</v>
      </c>
      <c r="J600" s="747">
        <v>-1.208525151014328E-2</v>
      </c>
      <c r="K600" s="763"/>
      <c r="L600" s="763"/>
      <c r="M600" s="763"/>
      <c r="N600" s="732"/>
      <c r="O600" s="764"/>
      <c r="P600" s="764"/>
      <c r="Q600" s="388"/>
      <c r="R600" s="388"/>
      <c r="S600" s="388"/>
      <c r="T600" s="689"/>
      <c r="U600" s="388"/>
      <c r="V600" s="388"/>
      <c r="W600" s="388"/>
      <c r="X600" s="388"/>
    </row>
    <row r="601" spans="1:24" x14ac:dyDescent="0.45">
      <c r="A601" s="388"/>
      <c r="B601" s="388"/>
      <c r="C601" s="388"/>
      <c r="D601" s="388"/>
      <c r="E601" s="388"/>
      <c r="F601" s="388"/>
      <c r="G601" s="388"/>
      <c r="H601" s="388"/>
      <c r="I601" s="746" t="s">
        <v>4549</v>
      </c>
      <c r="J601" s="747">
        <v>-1.208525151014328E-2</v>
      </c>
      <c r="K601" s="763"/>
      <c r="L601" s="763"/>
      <c r="M601" s="763"/>
      <c r="N601" s="732"/>
      <c r="O601" s="764"/>
      <c r="P601" s="764"/>
      <c r="Q601" s="388"/>
      <c r="R601" s="388"/>
      <c r="S601" s="388"/>
      <c r="T601" s="689"/>
      <c r="U601" s="388"/>
      <c r="V601" s="388"/>
      <c r="W601" s="388"/>
      <c r="X601" s="388"/>
    </row>
    <row r="602" spans="1:24" x14ac:dyDescent="0.45">
      <c r="A602" s="388"/>
      <c r="B602" s="388"/>
      <c r="C602" s="388"/>
      <c r="D602" s="388"/>
      <c r="E602" s="388"/>
      <c r="F602" s="388"/>
      <c r="G602" s="388"/>
      <c r="H602" s="388"/>
      <c r="I602" s="746" t="s">
        <v>4550</v>
      </c>
      <c r="J602" s="747">
        <v>-1.208525151014328E-2</v>
      </c>
      <c r="K602" s="763"/>
      <c r="L602" s="763"/>
      <c r="M602" s="763"/>
      <c r="N602" s="732"/>
      <c r="O602" s="764"/>
      <c r="P602" s="764"/>
      <c r="Q602" s="388"/>
      <c r="R602" s="388"/>
      <c r="S602" s="388"/>
      <c r="T602" s="689"/>
      <c r="U602" s="388"/>
      <c r="V602" s="388"/>
      <c r="W602" s="388"/>
      <c r="X602" s="388"/>
    </row>
    <row r="603" spans="1:24" x14ac:dyDescent="0.45">
      <c r="A603" s="388"/>
      <c r="B603" s="388"/>
      <c r="C603" s="388"/>
      <c r="D603" s="388"/>
      <c r="E603" s="388"/>
      <c r="F603" s="388"/>
      <c r="G603" s="388"/>
      <c r="H603" s="388"/>
      <c r="I603" s="746" t="s">
        <v>4551</v>
      </c>
      <c r="J603" s="747">
        <v>-1.208525151014328E-2</v>
      </c>
      <c r="K603" s="763"/>
      <c r="L603" s="763"/>
      <c r="M603" s="763"/>
      <c r="N603" s="732"/>
      <c r="O603" s="764"/>
      <c r="P603" s="764"/>
      <c r="Q603" s="388"/>
      <c r="R603" s="388"/>
      <c r="S603" s="388"/>
      <c r="T603" s="689"/>
      <c r="U603" s="388"/>
      <c r="V603" s="388"/>
      <c r="W603" s="388"/>
      <c r="X603" s="388"/>
    </row>
    <row r="604" spans="1:24" x14ac:dyDescent="0.45">
      <c r="A604" s="388"/>
      <c r="B604" s="388"/>
      <c r="C604" s="388"/>
      <c r="D604" s="388"/>
      <c r="E604" s="388"/>
      <c r="F604" s="388"/>
      <c r="G604" s="388"/>
      <c r="H604" s="388"/>
      <c r="I604" s="746" t="s">
        <v>4552</v>
      </c>
      <c r="J604" s="747">
        <v>-1.208525151014328E-2</v>
      </c>
      <c r="K604" s="763"/>
      <c r="L604" s="763"/>
      <c r="M604" s="763"/>
      <c r="N604" s="732"/>
      <c r="O604" s="764"/>
      <c r="P604" s="764"/>
      <c r="Q604" s="388"/>
      <c r="R604" s="388"/>
      <c r="S604" s="388"/>
      <c r="T604" s="689"/>
      <c r="U604" s="388"/>
      <c r="V604" s="388"/>
      <c r="W604" s="388"/>
      <c r="X604" s="388"/>
    </row>
    <row r="605" spans="1:24" x14ac:dyDescent="0.45">
      <c r="A605" s="388"/>
      <c r="B605" s="388"/>
      <c r="C605" s="388"/>
      <c r="D605" s="388"/>
      <c r="E605" s="388"/>
      <c r="F605" s="388"/>
      <c r="G605" s="388"/>
      <c r="H605" s="388"/>
      <c r="I605" s="746" t="s">
        <v>4553</v>
      </c>
      <c r="J605" s="747">
        <v>-1.208525151014328E-2</v>
      </c>
      <c r="K605" s="763"/>
      <c r="L605" s="763"/>
      <c r="M605" s="763"/>
      <c r="N605" s="732"/>
      <c r="O605" s="764"/>
      <c r="P605" s="764"/>
      <c r="Q605" s="388"/>
      <c r="R605" s="388"/>
      <c r="S605" s="388"/>
      <c r="T605" s="689"/>
      <c r="U605" s="388"/>
      <c r="V605" s="388"/>
      <c r="W605" s="388"/>
      <c r="X605" s="388"/>
    </row>
    <row r="606" spans="1:24" x14ac:dyDescent="0.45">
      <c r="A606" s="388"/>
      <c r="B606" s="388"/>
      <c r="C606" s="388"/>
      <c r="D606" s="388"/>
      <c r="E606" s="388"/>
      <c r="F606" s="388"/>
      <c r="G606" s="388"/>
      <c r="H606" s="388"/>
      <c r="I606" s="746" t="s">
        <v>4554</v>
      </c>
      <c r="J606" s="747">
        <v>-1.208525151014328E-2</v>
      </c>
      <c r="K606" s="763"/>
      <c r="L606" s="763"/>
      <c r="M606" s="763"/>
      <c r="N606" s="732"/>
      <c r="O606" s="764"/>
      <c r="P606" s="764"/>
      <c r="Q606" s="388"/>
      <c r="R606" s="388"/>
      <c r="S606" s="388"/>
      <c r="T606" s="689"/>
      <c r="U606" s="388"/>
      <c r="V606" s="388"/>
      <c r="W606" s="388"/>
      <c r="X606" s="388"/>
    </row>
    <row r="607" spans="1:24" x14ac:dyDescent="0.45">
      <c r="A607" s="388"/>
      <c r="B607" s="388"/>
      <c r="C607" s="388"/>
      <c r="D607" s="388"/>
      <c r="E607" s="388"/>
      <c r="F607" s="388"/>
      <c r="G607" s="388"/>
      <c r="H607" s="388"/>
      <c r="I607" s="746" t="s">
        <v>4555</v>
      </c>
      <c r="J607" s="747">
        <v>-1.208525151014328E-2</v>
      </c>
      <c r="K607" s="763"/>
      <c r="L607" s="763"/>
      <c r="M607" s="763"/>
      <c r="N607" s="732"/>
      <c r="O607" s="764"/>
      <c r="P607" s="764"/>
      <c r="Q607" s="388"/>
      <c r="R607" s="388"/>
      <c r="S607" s="388"/>
      <c r="T607" s="689"/>
      <c r="U607" s="388"/>
      <c r="V607" s="388"/>
      <c r="W607" s="388"/>
      <c r="X607" s="388"/>
    </row>
    <row r="608" spans="1:24" x14ac:dyDescent="0.45">
      <c r="A608" s="388"/>
      <c r="B608" s="388"/>
      <c r="C608" s="388"/>
      <c r="D608" s="388"/>
      <c r="E608" s="388"/>
      <c r="F608" s="388"/>
      <c r="G608" s="388"/>
      <c r="H608" s="388"/>
      <c r="I608" s="746" t="s">
        <v>4556</v>
      </c>
      <c r="J608" s="747">
        <v>-1.208525151014328E-2</v>
      </c>
      <c r="K608" s="763"/>
      <c r="L608" s="763"/>
      <c r="M608" s="763"/>
      <c r="N608" s="732"/>
      <c r="O608" s="764"/>
      <c r="P608" s="764"/>
      <c r="Q608" s="388"/>
      <c r="R608" s="388"/>
      <c r="S608" s="388"/>
      <c r="T608" s="689"/>
      <c r="U608" s="388"/>
      <c r="V608" s="388"/>
      <c r="W608" s="388"/>
      <c r="X608" s="388"/>
    </row>
    <row r="609" spans="1:24" x14ac:dyDescent="0.45">
      <c r="A609" s="388"/>
      <c r="B609" s="388"/>
      <c r="C609" s="388"/>
      <c r="D609" s="388"/>
      <c r="E609" s="388"/>
      <c r="F609" s="388"/>
      <c r="G609" s="388"/>
      <c r="H609" s="388"/>
      <c r="I609" s="746" t="s">
        <v>4557</v>
      </c>
      <c r="J609" s="747">
        <v>-1.208525151014328E-2</v>
      </c>
      <c r="K609" s="763"/>
      <c r="L609" s="763"/>
      <c r="M609" s="763"/>
      <c r="N609" s="732"/>
      <c r="O609" s="764"/>
      <c r="P609" s="764"/>
      <c r="Q609" s="388"/>
      <c r="R609" s="388"/>
      <c r="S609" s="388"/>
      <c r="T609" s="689"/>
      <c r="U609" s="388"/>
      <c r="V609" s="388"/>
      <c r="W609" s="388"/>
      <c r="X609" s="388"/>
    </row>
    <row r="610" spans="1:24" x14ac:dyDescent="0.45">
      <c r="A610" s="388"/>
      <c r="B610" s="388"/>
      <c r="C610" s="388"/>
      <c r="D610" s="388"/>
      <c r="E610" s="388"/>
      <c r="F610" s="388"/>
      <c r="G610" s="388"/>
      <c r="H610" s="388"/>
      <c r="I610" s="746" t="s">
        <v>4558</v>
      </c>
      <c r="J610" s="747">
        <v>-1.208525151014328E-2</v>
      </c>
      <c r="K610" s="763"/>
      <c r="L610" s="763"/>
      <c r="M610" s="763"/>
      <c r="N610" s="732"/>
      <c r="O610" s="764"/>
      <c r="P610" s="764"/>
      <c r="Q610" s="388"/>
      <c r="R610" s="388"/>
      <c r="S610" s="388"/>
      <c r="T610" s="689"/>
      <c r="U610" s="388"/>
      <c r="V610" s="388"/>
      <c r="W610" s="388"/>
      <c r="X610" s="388"/>
    </row>
    <row r="611" spans="1:24" x14ac:dyDescent="0.45">
      <c r="A611" s="388"/>
      <c r="B611" s="388"/>
      <c r="C611" s="388"/>
      <c r="D611" s="388"/>
      <c r="E611" s="388"/>
      <c r="F611" s="388"/>
      <c r="G611" s="388"/>
      <c r="H611" s="388"/>
      <c r="I611" s="746" t="s">
        <v>4559</v>
      </c>
      <c r="J611" s="747">
        <v>-1.208525151014328E-2</v>
      </c>
      <c r="K611" s="763"/>
      <c r="L611" s="763"/>
      <c r="M611" s="763"/>
      <c r="N611" s="732"/>
      <c r="O611" s="764"/>
      <c r="P611" s="764"/>
      <c r="Q611" s="388"/>
      <c r="R611" s="388"/>
      <c r="S611" s="388"/>
      <c r="T611" s="689"/>
      <c r="U611" s="388"/>
      <c r="V611" s="388"/>
      <c r="W611" s="388"/>
      <c r="X611" s="388"/>
    </row>
    <row r="612" spans="1:24" x14ac:dyDescent="0.45">
      <c r="A612" s="388"/>
      <c r="B612" s="388"/>
      <c r="C612" s="388"/>
      <c r="D612" s="388"/>
      <c r="E612" s="388"/>
      <c r="F612" s="388"/>
      <c r="G612" s="388"/>
      <c r="H612" s="388"/>
      <c r="I612" s="746" t="s">
        <v>4560</v>
      </c>
      <c r="J612" s="747">
        <v>-1.208525151014328E-2</v>
      </c>
      <c r="K612" s="763"/>
      <c r="L612" s="763"/>
      <c r="M612" s="763"/>
      <c r="N612" s="732"/>
      <c r="O612" s="764"/>
      <c r="P612" s="764"/>
      <c r="Q612" s="388"/>
      <c r="R612" s="388"/>
      <c r="S612" s="388"/>
      <c r="T612" s="689"/>
      <c r="U612" s="388"/>
      <c r="V612" s="388"/>
      <c r="W612" s="388"/>
      <c r="X612" s="388"/>
    </row>
    <row r="613" spans="1:24" x14ac:dyDescent="0.45">
      <c r="A613" s="388"/>
      <c r="B613" s="388"/>
      <c r="C613" s="388"/>
      <c r="D613" s="388"/>
      <c r="E613" s="388"/>
      <c r="F613" s="388"/>
      <c r="G613" s="388"/>
      <c r="H613" s="388"/>
      <c r="I613" s="746" t="s">
        <v>4561</v>
      </c>
      <c r="J613" s="747">
        <v>-1.208525151014328E-2</v>
      </c>
      <c r="K613" s="763"/>
      <c r="L613" s="763"/>
      <c r="M613" s="763"/>
      <c r="N613" s="732"/>
      <c r="O613" s="764"/>
      <c r="P613" s="764"/>
      <c r="Q613" s="388"/>
      <c r="R613" s="388"/>
      <c r="S613" s="388"/>
      <c r="T613" s="689"/>
      <c r="U613" s="388"/>
      <c r="V613" s="388"/>
      <c r="W613" s="388"/>
      <c r="X613" s="388"/>
    </row>
    <row r="614" spans="1:24" x14ac:dyDescent="0.45">
      <c r="A614" s="388"/>
      <c r="B614" s="388"/>
      <c r="C614" s="388"/>
      <c r="D614" s="388"/>
      <c r="E614" s="388"/>
      <c r="F614" s="388"/>
      <c r="G614" s="388"/>
      <c r="H614" s="388"/>
      <c r="I614" s="746" t="s">
        <v>4562</v>
      </c>
      <c r="J614" s="747">
        <v>-1.208525151014328E-2</v>
      </c>
      <c r="K614" s="763"/>
      <c r="L614" s="763"/>
      <c r="M614" s="763"/>
      <c r="N614" s="732"/>
      <c r="O614" s="764"/>
      <c r="P614" s="764"/>
      <c r="Q614" s="388"/>
      <c r="R614" s="388"/>
      <c r="S614" s="388"/>
      <c r="T614" s="689"/>
      <c r="U614" s="388"/>
      <c r="V614" s="388"/>
      <c r="W614" s="388"/>
      <c r="X614" s="388"/>
    </row>
    <row r="615" spans="1:24" x14ac:dyDescent="0.45">
      <c r="A615" s="388"/>
      <c r="B615" s="388"/>
      <c r="C615" s="388"/>
      <c r="D615" s="388"/>
      <c r="E615" s="388"/>
      <c r="F615" s="388"/>
      <c r="G615" s="388"/>
      <c r="H615" s="388"/>
      <c r="I615" s="746" t="s">
        <v>4563</v>
      </c>
      <c r="J615" s="747">
        <v>-1.208525151014328E-2</v>
      </c>
      <c r="K615" s="763"/>
      <c r="L615" s="763"/>
      <c r="M615" s="763"/>
      <c r="N615" s="732"/>
      <c r="O615" s="764"/>
      <c r="P615" s="764"/>
      <c r="Q615" s="388"/>
      <c r="R615" s="388"/>
      <c r="S615" s="388"/>
      <c r="T615" s="689"/>
      <c r="U615" s="388"/>
      <c r="V615" s="388"/>
      <c r="W615" s="388"/>
      <c r="X615" s="388"/>
    </row>
    <row r="616" spans="1:24" x14ac:dyDescent="0.45">
      <c r="A616" s="388"/>
      <c r="B616" s="388"/>
      <c r="C616" s="388"/>
      <c r="D616" s="388"/>
      <c r="E616" s="388"/>
      <c r="F616" s="388"/>
      <c r="G616" s="388"/>
      <c r="H616" s="388"/>
      <c r="I616" s="746" t="s">
        <v>4564</v>
      </c>
      <c r="J616" s="747">
        <v>-1.208525151014328E-2</v>
      </c>
      <c r="K616" s="763"/>
      <c r="L616" s="763"/>
      <c r="M616" s="763"/>
      <c r="N616" s="732"/>
      <c r="O616" s="764"/>
      <c r="P616" s="764"/>
      <c r="Q616" s="388"/>
      <c r="R616" s="388"/>
      <c r="S616" s="388"/>
      <c r="T616" s="689"/>
      <c r="U616" s="388"/>
      <c r="V616" s="388"/>
      <c r="W616" s="388"/>
      <c r="X616" s="388"/>
    </row>
    <row r="617" spans="1:24" x14ac:dyDescent="0.45">
      <c r="A617" s="388"/>
      <c r="B617" s="388"/>
      <c r="C617" s="388"/>
      <c r="D617" s="388"/>
      <c r="E617" s="388"/>
      <c r="F617" s="388"/>
      <c r="G617" s="388"/>
      <c r="H617" s="388"/>
      <c r="I617" s="746" t="s">
        <v>4565</v>
      </c>
      <c r="J617" s="747">
        <v>-1.208525151014328E-2</v>
      </c>
      <c r="K617" s="763"/>
      <c r="L617" s="763"/>
      <c r="M617" s="763"/>
      <c r="N617" s="732"/>
      <c r="O617" s="764"/>
      <c r="P617" s="764"/>
      <c r="Q617" s="388"/>
      <c r="R617" s="388"/>
      <c r="S617" s="388"/>
      <c r="T617" s="689"/>
      <c r="U617" s="388"/>
      <c r="V617" s="388"/>
      <c r="W617" s="388"/>
      <c r="X617" s="388"/>
    </row>
    <row r="618" spans="1:24" x14ac:dyDescent="0.45">
      <c r="A618" s="388"/>
      <c r="B618" s="388"/>
      <c r="C618" s="388"/>
      <c r="D618" s="388"/>
      <c r="E618" s="388"/>
      <c r="F618" s="388"/>
      <c r="G618" s="388"/>
      <c r="H618" s="388"/>
      <c r="I618" s="746" t="s">
        <v>4566</v>
      </c>
      <c r="J618" s="747">
        <v>-1.208525151014328E-2</v>
      </c>
      <c r="K618" s="763"/>
      <c r="L618" s="763"/>
      <c r="M618" s="763"/>
      <c r="N618" s="732"/>
      <c r="O618" s="764"/>
      <c r="P618" s="764"/>
      <c r="Q618" s="388"/>
      <c r="R618" s="388"/>
      <c r="S618" s="388"/>
      <c r="T618" s="689"/>
      <c r="U618" s="388"/>
      <c r="V618" s="388"/>
      <c r="W618" s="388"/>
      <c r="X618" s="388"/>
    </row>
    <row r="619" spans="1:24" x14ac:dyDescent="0.45">
      <c r="A619" s="388"/>
      <c r="B619" s="388"/>
      <c r="C619" s="388"/>
      <c r="D619" s="388"/>
      <c r="E619" s="388"/>
      <c r="F619" s="388"/>
      <c r="G619" s="388"/>
      <c r="H619" s="388"/>
      <c r="I619" s="746" t="s">
        <v>4567</v>
      </c>
      <c r="J619" s="747">
        <v>-1.208525151014328E-2</v>
      </c>
      <c r="K619" s="763"/>
      <c r="L619" s="763"/>
      <c r="M619" s="763"/>
      <c r="N619" s="732"/>
      <c r="O619" s="764"/>
      <c r="P619" s="764"/>
      <c r="Q619" s="388"/>
      <c r="R619" s="388"/>
      <c r="S619" s="388"/>
      <c r="T619" s="689"/>
      <c r="U619" s="388"/>
      <c r="V619" s="388"/>
      <c r="W619" s="388"/>
      <c r="X619" s="388"/>
    </row>
    <row r="620" spans="1:24" x14ac:dyDescent="0.45">
      <c r="A620" s="388"/>
      <c r="B620" s="388"/>
      <c r="C620" s="388"/>
      <c r="D620" s="388"/>
      <c r="E620" s="388"/>
      <c r="F620" s="388"/>
      <c r="G620" s="388"/>
      <c r="H620" s="388"/>
      <c r="I620" s="746" t="s">
        <v>4568</v>
      </c>
      <c r="J620" s="747">
        <v>-1.208525151014328E-2</v>
      </c>
      <c r="K620" s="763"/>
      <c r="L620" s="763"/>
      <c r="M620" s="763"/>
      <c r="N620" s="732"/>
      <c r="O620" s="764"/>
      <c r="P620" s="764"/>
      <c r="Q620" s="388"/>
      <c r="R620" s="388"/>
      <c r="S620" s="388"/>
      <c r="T620" s="689"/>
      <c r="U620" s="388"/>
      <c r="V620" s="388"/>
      <c r="W620" s="388"/>
      <c r="X620" s="388"/>
    </row>
    <row r="621" spans="1:24" x14ac:dyDescent="0.45">
      <c r="A621" s="388"/>
      <c r="B621" s="388"/>
      <c r="C621" s="388"/>
      <c r="D621" s="388"/>
      <c r="E621" s="388"/>
      <c r="F621" s="388"/>
      <c r="G621" s="388"/>
      <c r="H621" s="388"/>
      <c r="I621" s="746" t="s">
        <v>4569</v>
      </c>
      <c r="J621" s="747">
        <v>-1.208525151014328E-2</v>
      </c>
      <c r="K621" s="763"/>
      <c r="L621" s="763"/>
      <c r="M621" s="763"/>
      <c r="N621" s="732"/>
      <c r="O621" s="764"/>
      <c r="P621" s="764"/>
      <c r="Q621" s="388"/>
      <c r="R621" s="388"/>
      <c r="S621" s="388"/>
      <c r="T621" s="689"/>
      <c r="U621" s="388"/>
      <c r="V621" s="388"/>
      <c r="W621" s="388"/>
      <c r="X621" s="388"/>
    </row>
    <row r="622" spans="1:24" x14ac:dyDescent="0.45">
      <c r="A622" s="388"/>
      <c r="B622" s="388"/>
      <c r="C622" s="388"/>
      <c r="D622" s="388"/>
      <c r="E622" s="388"/>
      <c r="F622" s="388"/>
      <c r="G622" s="388"/>
      <c r="H622" s="388"/>
      <c r="I622" s="746" t="s">
        <v>4570</v>
      </c>
      <c r="J622" s="747">
        <v>-1.208525151014328E-2</v>
      </c>
      <c r="K622" s="763"/>
      <c r="L622" s="763"/>
      <c r="M622" s="763"/>
      <c r="N622" s="732"/>
      <c r="O622" s="764"/>
      <c r="P622" s="764"/>
      <c r="Q622" s="388"/>
      <c r="R622" s="388"/>
      <c r="S622" s="388"/>
      <c r="T622" s="689"/>
      <c r="U622" s="388"/>
      <c r="V622" s="388"/>
      <c r="W622" s="388"/>
      <c r="X622" s="388"/>
    </row>
    <row r="623" spans="1:24" x14ac:dyDescent="0.45">
      <c r="A623" s="388"/>
      <c r="B623" s="388"/>
      <c r="C623" s="388"/>
      <c r="D623" s="388"/>
      <c r="E623" s="388"/>
      <c r="F623" s="388"/>
      <c r="G623" s="388"/>
      <c r="H623" s="388"/>
      <c r="I623" s="746" t="s">
        <v>4571</v>
      </c>
      <c r="J623" s="747">
        <v>-1.208525151014328E-2</v>
      </c>
      <c r="K623" s="763"/>
      <c r="L623" s="763"/>
      <c r="M623" s="763"/>
      <c r="N623" s="732"/>
      <c r="O623" s="764"/>
      <c r="P623" s="764"/>
      <c r="Q623" s="388"/>
      <c r="R623" s="388"/>
      <c r="S623" s="388"/>
      <c r="T623" s="689"/>
      <c r="U623" s="388"/>
      <c r="V623" s="388"/>
      <c r="W623" s="388"/>
      <c r="X623" s="388"/>
    </row>
    <row r="624" spans="1:24" x14ac:dyDescent="0.45">
      <c r="A624" s="388"/>
      <c r="B624" s="388"/>
      <c r="C624" s="388"/>
      <c r="D624" s="388"/>
      <c r="E624" s="388"/>
      <c r="F624" s="388"/>
      <c r="G624" s="388"/>
      <c r="H624" s="388"/>
      <c r="I624" s="746" t="s">
        <v>4572</v>
      </c>
      <c r="J624" s="747">
        <v>-1.208525151014328E-2</v>
      </c>
      <c r="K624" s="763"/>
      <c r="L624" s="763"/>
      <c r="M624" s="763"/>
      <c r="N624" s="732"/>
      <c r="O624" s="764"/>
      <c r="P624" s="764"/>
      <c r="Q624" s="388"/>
      <c r="R624" s="388"/>
      <c r="S624" s="388"/>
      <c r="T624" s="689"/>
      <c r="U624" s="388"/>
      <c r="V624" s="388"/>
      <c r="W624" s="388"/>
      <c r="X624" s="388"/>
    </row>
    <row r="625" spans="1:24" x14ac:dyDescent="0.45">
      <c r="A625" s="388"/>
      <c r="B625" s="388"/>
      <c r="C625" s="388"/>
      <c r="D625" s="388"/>
      <c r="E625" s="388"/>
      <c r="F625" s="388"/>
      <c r="G625" s="388"/>
      <c r="H625" s="388"/>
      <c r="I625" s="746" t="s">
        <v>4573</v>
      </c>
      <c r="J625" s="747">
        <v>-1.208525151014328E-2</v>
      </c>
      <c r="K625" s="763"/>
      <c r="L625" s="763"/>
      <c r="M625" s="763"/>
      <c r="N625" s="732"/>
      <c r="O625" s="764"/>
      <c r="P625" s="764"/>
      <c r="Q625" s="388"/>
      <c r="R625" s="388"/>
      <c r="S625" s="388"/>
      <c r="T625" s="689"/>
      <c r="U625" s="388"/>
      <c r="V625" s="388"/>
      <c r="W625" s="388"/>
      <c r="X625" s="388"/>
    </row>
    <row r="626" spans="1:24" x14ac:dyDescent="0.45">
      <c r="A626" s="388"/>
      <c r="B626" s="388"/>
      <c r="C626" s="388"/>
      <c r="D626" s="388"/>
      <c r="E626" s="388"/>
      <c r="F626" s="388"/>
      <c r="G626" s="388"/>
      <c r="H626" s="388"/>
      <c r="I626" s="746" t="s">
        <v>4574</v>
      </c>
      <c r="J626" s="747">
        <v>-1.208525151014328E-2</v>
      </c>
      <c r="K626" s="763"/>
      <c r="L626" s="763"/>
      <c r="M626" s="763"/>
      <c r="N626" s="732"/>
      <c r="O626" s="764"/>
      <c r="P626" s="764"/>
      <c r="Q626" s="388"/>
      <c r="R626" s="388"/>
      <c r="S626" s="388"/>
      <c r="T626" s="689"/>
      <c r="U626" s="388"/>
      <c r="V626" s="388"/>
      <c r="W626" s="388"/>
      <c r="X626" s="388"/>
    </row>
    <row r="627" spans="1:24" x14ac:dyDescent="0.45">
      <c r="A627" s="388"/>
      <c r="B627" s="388"/>
      <c r="C627" s="388"/>
      <c r="D627" s="388"/>
      <c r="E627" s="388"/>
      <c r="F627" s="388"/>
      <c r="G627" s="388"/>
      <c r="H627" s="388"/>
      <c r="I627" s="746" t="s">
        <v>4575</v>
      </c>
      <c r="J627" s="747">
        <v>-1.208525151014328E-2</v>
      </c>
      <c r="K627" s="763"/>
      <c r="L627" s="763"/>
      <c r="M627" s="763"/>
      <c r="N627" s="732"/>
      <c r="O627" s="764"/>
      <c r="P627" s="764"/>
      <c r="Q627" s="388"/>
      <c r="R627" s="388"/>
      <c r="S627" s="388"/>
      <c r="T627" s="689"/>
      <c r="U627" s="388"/>
      <c r="V627" s="388"/>
      <c r="W627" s="388"/>
      <c r="X627" s="388"/>
    </row>
    <row r="628" spans="1:24" x14ac:dyDescent="0.45">
      <c r="A628" s="388"/>
      <c r="B628" s="388"/>
      <c r="C628" s="388"/>
      <c r="D628" s="388"/>
      <c r="E628" s="388"/>
      <c r="F628" s="388"/>
      <c r="G628" s="388"/>
      <c r="H628" s="388"/>
      <c r="I628" s="746" t="s">
        <v>4576</v>
      </c>
      <c r="J628" s="747">
        <v>-1.208525151014328E-2</v>
      </c>
      <c r="K628" s="763"/>
      <c r="L628" s="763"/>
      <c r="M628" s="763"/>
      <c r="N628" s="732"/>
      <c r="O628" s="764"/>
      <c r="P628" s="764"/>
      <c r="Q628" s="388"/>
      <c r="R628" s="388"/>
      <c r="S628" s="388"/>
      <c r="T628" s="689"/>
      <c r="U628" s="388"/>
      <c r="V628" s="388"/>
      <c r="W628" s="388"/>
      <c r="X628" s="388"/>
    </row>
    <row r="629" spans="1:24" x14ac:dyDescent="0.45">
      <c r="A629" s="388"/>
      <c r="B629" s="388"/>
      <c r="C629" s="388"/>
      <c r="D629" s="388"/>
      <c r="E629" s="388"/>
      <c r="F629" s="388"/>
      <c r="G629" s="388"/>
      <c r="H629" s="388"/>
      <c r="I629" s="746" t="s">
        <v>4577</v>
      </c>
      <c r="J629" s="747">
        <v>-1.208525151014328E-2</v>
      </c>
      <c r="K629" s="763"/>
      <c r="L629" s="763"/>
      <c r="M629" s="763"/>
      <c r="N629" s="732"/>
      <c r="O629" s="764"/>
      <c r="P629" s="764"/>
      <c r="Q629" s="388"/>
      <c r="R629" s="388"/>
      <c r="S629" s="388"/>
      <c r="T629" s="689"/>
      <c r="U629" s="388"/>
      <c r="V629" s="388"/>
      <c r="W629" s="388"/>
      <c r="X629" s="388"/>
    </row>
    <row r="630" spans="1:24" x14ac:dyDescent="0.45">
      <c r="A630" s="388"/>
      <c r="B630" s="388"/>
      <c r="C630" s="388"/>
      <c r="D630" s="388"/>
      <c r="E630" s="388"/>
      <c r="F630" s="388"/>
      <c r="G630" s="388"/>
      <c r="H630" s="388"/>
      <c r="I630" s="746" t="s">
        <v>4578</v>
      </c>
      <c r="J630" s="747">
        <v>-1.208525151014328E-2</v>
      </c>
      <c r="K630" s="763"/>
      <c r="L630" s="763"/>
      <c r="M630" s="763"/>
      <c r="N630" s="732"/>
      <c r="O630" s="764"/>
      <c r="P630" s="764"/>
      <c r="Q630" s="388"/>
      <c r="R630" s="388"/>
      <c r="S630" s="388"/>
      <c r="T630" s="689"/>
      <c r="U630" s="388"/>
      <c r="V630" s="388"/>
      <c r="W630" s="388"/>
      <c r="X630" s="388"/>
    </row>
    <row r="631" spans="1:24" x14ac:dyDescent="0.45">
      <c r="A631" s="388"/>
      <c r="B631" s="388"/>
      <c r="C631" s="388"/>
      <c r="D631" s="388"/>
      <c r="E631" s="388"/>
      <c r="F631" s="388"/>
      <c r="G631" s="388"/>
      <c r="H631" s="388"/>
      <c r="I631" s="746" t="s">
        <v>4579</v>
      </c>
      <c r="J631" s="747">
        <v>-1.208525151014328E-2</v>
      </c>
      <c r="K631" s="763"/>
      <c r="L631" s="763"/>
      <c r="M631" s="763"/>
      <c r="N631" s="732"/>
      <c r="O631" s="764"/>
      <c r="P631" s="764"/>
      <c r="Q631" s="388"/>
      <c r="R631" s="388"/>
      <c r="S631" s="388"/>
      <c r="T631" s="689"/>
      <c r="U631" s="388"/>
      <c r="V631" s="388"/>
      <c r="W631" s="388"/>
      <c r="X631" s="388"/>
    </row>
    <row r="632" spans="1:24" x14ac:dyDescent="0.45">
      <c r="A632" s="388"/>
      <c r="B632" s="388"/>
      <c r="C632" s="388"/>
      <c r="D632" s="388"/>
      <c r="E632" s="388"/>
      <c r="F632" s="388"/>
      <c r="G632" s="388"/>
      <c r="H632" s="388"/>
      <c r="I632" s="746" t="s">
        <v>4580</v>
      </c>
      <c r="J632" s="747">
        <v>-1.208525151014328E-2</v>
      </c>
      <c r="K632" s="763"/>
      <c r="L632" s="763"/>
      <c r="M632" s="763"/>
      <c r="N632" s="732"/>
      <c r="O632" s="764"/>
      <c r="P632" s="764"/>
      <c r="Q632" s="388"/>
      <c r="R632" s="388"/>
      <c r="S632" s="388"/>
      <c r="T632" s="689"/>
      <c r="U632" s="388"/>
      <c r="V632" s="388"/>
      <c r="W632" s="388"/>
      <c r="X632" s="388"/>
    </row>
    <row r="633" spans="1:24" x14ac:dyDescent="0.45">
      <c r="A633" s="388"/>
      <c r="B633" s="388"/>
      <c r="C633" s="388"/>
      <c r="D633" s="388"/>
      <c r="E633" s="388"/>
      <c r="F633" s="388"/>
      <c r="G633" s="388"/>
      <c r="H633" s="388"/>
      <c r="I633" s="746" t="s">
        <v>4581</v>
      </c>
      <c r="J633" s="747">
        <v>-1.208525151014328E-2</v>
      </c>
      <c r="K633" s="763"/>
      <c r="L633" s="763"/>
      <c r="M633" s="763"/>
      <c r="N633" s="732"/>
      <c r="O633" s="764"/>
      <c r="P633" s="764"/>
      <c r="Q633" s="388"/>
      <c r="R633" s="388"/>
      <c r="S633" s="388"/>
      <c r="T633" s="689"/>
      <c r="U633" s="388"/>
      <c r="V633" s="388"/>
      <c r="W633" s="388"/>
      <c r="X633" s="388"/>
    </row>
    <row r="634" spans="1:24" x14ac:dyDescent="0.45">
      <c r="A634" s="388"/>
      <c r="B634" s="388"/>
      <c r="C634" s="388"/>
      <c r="D634" s="388"/>
      <c r="E634" s="388"/>
      <c r="F634" s="388"/>
      <c r="G634" s="388"/>
      <c r="H634" s="388"/>
      <c r="I634" s="746" t="s">
        <v>4582</v>
      </c>
      <c r="J634" s="747">
        <v>-1.208525151014328E-2</v>
      </c>
      <c r="K634" s="763"/>
      <c r="L634" s="763"/>
      <c r="M634" s="763"/>
      <c r="N634" s="732"/>
      <c r="O634" s="764"/>
      <c r="P634" s="764"/>
      <c r="Q634" s="388"/>
      <c r="R634" s="388"/>
      <c r="S634" s="388"/>
      <c r="T634" s="689"/>
      <c r="U634" s="388"/>
      <c r="V634" s="388"/>
      <c r="W634" s="388"/>
      <c r="X634" s="388"/>
    </row>
    <row r="635" spans="1:24" x14ac:dyDescent="0.45">
      <c r="A635" s="388"/>
      <c r="B635" s="388"/>
      <c r="C635" s="388"/>
      <c r="D635" s="388"/>
      <c r="E635" s="388"/>
      <c r="F635" s="388"/>
      <c r="G635" s="388"/>
      <c r="H635" s="388"/>
      <c r="I635" s="746" t="s">
        <v>4583</v>
      </c>
      <c r="J635" s="747">
        <v>-1.208525151014328E-2</v>
      </c>
      <c r="K635" s="763"/>
      <c r="L635" s="763"/>
      <c r="M635" s="763"/>
      <c r="N635" s="732"/>
      <c r="O635" s="764"/>
      <c r="P635" s="764"/>
      <c r="Q635" s="388"/>
      <c r="R635" s="388"/>
      <c r="S635" s="388"/>
      <c r="T635" s="689"/>
      <c r="U635" s="388"/>
      <c r="V635" s="388"/>
      <c r="W635" s="388"/>
      <c r="X635" s="388"/>
    </row>
    <row r="636" spans="1:24" x14ac:dyDescent="0.45">
      <c r="A636" s="388"/>
      <c r="B636" s="388"/>
      <c r="C636" s="388"/>
      <c r="D636" s="388"/>
      <c r="E636" s="388"/>
      <c r="F636" s="388"/>
      <c r="G636" s="388"/>
      <c r="H636" s="388"/>
      <c r="I636" s="746" t="s">
        <v>4584</v>
      </c>
      <c r="J636" s="747">
        <v>-1.208525151014328E-2</v>
      </c>
      <c r="K636" s="763"/>
      <c r="L636" s="763"/>
      <c r="M636" s="763"/>
      <c r="N636" s="732"/>
      <c r="O636" s="764"/>
      <c r="P636" s="764"/>
      <c r="Q636" s="388"/>
      <c r="R636" s="388"/>
      <c r="S636" s="388"/>
      <c r="T636" s="689"/>
      <c r="U636" s="388"/>
      <c r="V636" s="388"/>
      <c r="W636" s="388"/>
      <c r="X636" s="388"/>
    </row>
    <row r="637" spans="1:24" x14ac:dyDescent="0.45">
      <c r="A637" s="388"/>
      <c r="B637" s="388"/>
      <c r="C637" s="388"/>
      <c r="D637" s="388"/>
      <c r="E637" s="388"/>
      <c r="F637" s="388"/>
      <c r="G637" s="388"/>
      <c r="H637" s="388"/>
      <c r="I637" s="746" t="s">
        <v>4585</v>
      </c>
      <c r="J637" s="747">
        <v>-1.208525151014328E-2</v>
      </c>
      <c r="K637" s="763"/>
      <c r="L637" s="763"/>
      <c r="M637" s="763"/>
      <c r="N637" s="732"/>
      <c r="O637" s="764"/>
      <c r="P637" s="764"/>
      <c r="Q637" s="388"/>
      <c r="R637" s="388"/>
      <c r="S637" s="388"/>
      <c r="T637" s="689"/>
      <c r="U637" s="388"/>
      <c r="V637" s="388"/>
      <c r="W637" s="388"/>
      <c r="X637" s="388"/>
    </row>
    <row r="638" spans="1:24" x14ac:dyDescent="0.45">
      <c r="A638" s="388"/>
      <c r="B638" s="388"/>
      <c r="C638" s="388"/>
      <c r="D638" s="388"/>
      <c r="E638" s="388"/>
      <c r="F638" s="388"/>
      <c r="G638" s="388"/>
      <c r="H638" s="388"/>
      <c r="I638" s="746" t="s">
        <v>4586</v>
      </c>
      <c r="J638" s="747">
        <v>-1.208525151014328E-2</v>
      </c>
      <c r="K638" s="763"/>
      <c r="L638" s="763"/>
      <c r="M638" s="763"/>
      <c r="N638" s="732"/>
      <c r="O638" s="764"/>
      <c r="P638" s="764"/>
      <c r="Q638" s="388"/>
      <c r="R638" s="388"/>
      <c r="S638" s="388"/>
      <c r="T638" s="689"/>
      <c r="U638" s="388"/>
      <c r="V638" s="388"/>
      <c r="W638" s="388"/>
      <c r="X638" s="388"/>
    </row>
    <row r="639" spans="1:24" x14ac:dyDescent="0.45">
      <c r="A639" s="388"/>
      <c r="B639" s="388"/>
      <c r="C639" s="388"/>
      <c r="D639" s="388"/>
      <c r="E639" s="388"/>
      <c r="F639" s="388"/>
      <c r="G639" s="388"/>
      <c r="H639" s="388"/>
      <c r="I639" s="746" t="s">
        <v>4587</v>
      </c>
      <c r="J639" s="747">
        <v>-1.208525151014328E-2</v>
      </c>
      <c r="K639" s="763"/>
      <c r="L639" s="763"/>
      <c r="M639" s="763"/>
      <c r="N639" s="732"/>
      <c r="O639" s="764"/>
      <c r="P639" s="764"/>
      <c r="Q639" s="388"/>
      <c r="R639" s="388"/>
      <c r="S639" s="388"/>
      <c r="T639" s="689"/>
      <c r="U639" s="388"/>
      <c r="V639" s="388"/>
      <c r="W639" s="388"/>
      <c r="X639" s="388"/>
    </row>
    <row r="640" spans="1:24" x14ac:dyDescent="0.45">
      <c r="A640" s="388"/>
      <c r="B640" s="388"/>
      <c r="C640" s="388"/>
      <c r="D640" s="388"/>
      <c r="E640" s="388"/>
      <c r="F640" s="388"/>
      <c r="G640" s="388"/>
      <c r="H640" s="388"/>
      <c r="I640" s="746" t="s">
        <v>4588</v>
      </c>
      <c r="J640" s="747">
        <v>-1.208525151014328E-2</v>
      </c>
      <c r="K640" s="763"/>
      <c r="L640" s="763"/>
      <c r="M640" s="763"/>
      <c r="N640" s="732"/>
      <c r="O640" s="764"/>
      <c r="P640" s="764"/>
      <c r="Q640" s="388"/>
      <c r="R640" s="388"/>
      <c r="S640" s="388"/>
      <c r="T640" s="689"/>
      <c r="U640" s="388"/>
      <c r="V640" s="388"/>
      <c r="W640" s="388"/>
      <c r="X640" s="388"/>
    </row>
    <row r="641" spans="1:24" x14ac:dyDescent="0.45">
      <c r="A641" s="388"/>
      <c r="B641" s="388"/>
      <c r="C641" s="388"/>
      <c r="D641" s="388"/>
      <c r="E641" s="388"/>
      <c r="F641" s="388"/>
      <c r="G641" s="388"/>
      <c r="H641" s="388"/>
      <c r="I641" s="746" t="s">
        <v>4589</v>
      </c>
      <c r="J641" s="747">
        <v>-1.208525151014328E-2</v>
      </c>
      <c r="K641" s="763"/>
      <c r="L641" s="763"/>
      <c r="M641" s="763"/>
      <c r="N641" s="732"/>
      <c r="O641" s="764"/>
      <c r="P641" s="764"/>
      <c r="Q641" s="388"/>
      <c r="R641" s="388"/>
      <c r="S641" s="388"/>
      <c r="T641" s="689"/>
      <c r="U641" s="388"/>
      <c r="V641" s="388"/>
      <c r="W641" s="388"/>
      <c r="X641" s="388"/>
    </row>
    <row r="642" spans="1:24" x14ac:dyDescent="0.45">
      <c r="A642" s="388"/>
      <c r="B642" s="388"/>
      <c r="C642" s="388"/>
      <c r="D642" s="388"/>
      <c r="E642" s="388"/>
      <c r="F642" s="388"/>
      <c r="G642" s="388"/>
      <c r="H642" s="388"/>
      <c r="I642" s="746" t="s">
        <v>4590</v>
      </c>
      <c r="J642" s="747">
        <v>-1.208525151014328E-2</v>
      </c>
      <c r="K642" s="763"/>
      <c r="L642" s="763"/>
      <c r="M642" s="763"/>
      <c r="N642" s="732"/>
      <c r="O642" s="764"/>
      <c r="P642" s="764"/>
      <c r="Q642" s="388"/>
      <c r="R642" s="388"/>
      <c r="S642" s="388"/>
      <c r="T642" s="689"/>
      <c r="U642" s="388"/>
      <c r="V642" s="388"/>
      <c r="W642" s="388"/>
      <c r="X642" s="388"/>
    </row>
    <row r="643" spans="1:24" x14ac:dyDescent="0.45">
      <c r="A643" s="388"/>
      <c r="B643" s="388"/>
      <c r="C643" s="388"/>
      <c r="D643" s="388"/>
      <c r="E643" s="388"/>
      <c r="F643" s="388"/>
      <c r="G643" s="388"/>
      <c r="H643" s="388"/>
      <c r="I643" s="746" t="s">
        <v>4591</v>
      </c>
      <c r="J643" s="747">
        <v>-1.208525151014328E-2</v>
      </c>
      <c r="K643" s="763"/>
      <c r="L643" s="763"/>
      <c r="M643" s="763"/>
      <c r="N643" s="732"/>
      <c r="O643" s="764"/>
      <c r="P643" s="764"/>
      <c r="Q643" s="388"/>
      <c r="R643" s="388"/>
      <c r="S643" s="388"/>
      <c r="T643" s="689"/>
      <c r="U643" s="388"/>
      <c r="V643" s="388"/>
      <c r="W643" s="388"/>
      <c r="X643" s="388"/>
    </row>
    <row r="644" spans="1:24" x14ac:dyDescent="0.45">
      <c r="A644" s="388"/>
      <c r="B644" s="388"/>
      <c r="C644" s="388"/>
      <c r="D644" s="388"/>
      <c r="E644" s="388"/>
      <c r="F644" s="388"/>
      <c r="G644" s="388"/>
      <c r="H644" s="388"/>
      <c r="I644" s="746" t="s">
        <v>4592</v>
      </c>
      <c r="J644" s="747">
        <v>-1.208525151014328E-2</v>
      </c>
      <c r="K644" s="763"/>
      <c r="L644" s="763"/>
      <c r="M644" s="763"/>
      <c r="N644" s="732"/>
      <c r="O644" s="764"/>
      <c r="P644" s="764"/>
      <c r="Q644" s="388"/>
      <c r="R644" s="388"/>
      <c r="S644" s="388"/>
      <c r="T644" s="689"/>
      <c r="U644" s="388"/>
      <c r="V644" s="388"/>
      <c r="W644" s="388"/>
      <c r="X644" s="388"/>
    </row>
    <row r="645" spans="1:24" x14ac:dyDescent="0.45">
      <c r="A645" s="388"/>
      <c r="B645" s="388"/>
      <c r="C645" s="388"/>
      <c r="D645" s="388"/>
      <c r="E645" s="388"/>
      <c r="F645" s="388"/>
      <c r="G645" s="388"/>
      <c r="H645" s="388"/>
      <c r="I645" s="746" t="s">
        <v>4593</v>
      </c>
      <c r="J645" s="747">
        <v>-1.208525151014328E-2</v>
      </c>
      <c r="K645" s="763"/>
      <c r="L645" s="763"/>
      <c r="M645" s="763"/>
      <c r="N645" s="732"/>
      <c r="O645" s="764"/>
      <c r="P645" s="764"/>
      <c r="Q645" s="388"/>
      <c r="R645" s="388"/>
      <c r="S645" s="388"/>
      <c r="T645" s="689"/>
      <c r="U645" s="388"/>
      <c r="V645" s="388"/>
      <c r="W645" s="388"/>
      <c r="X645" s="388"/>
    </row>
    <row r="646" spans="1:24" x14ac:dyDescent="0.45">
      <c r="A646" s="388"/>
      <c r="B646" s="388"/>
      <c r="C646" s="388"/>
      <c r="D646" s="388"/>
      <c r="E646" s="388"/>
      <c r="F646" s="388"/>
      <c r="G646" s="388"/>
      <c r="H646" s="388"/>
      <c r="I646" s="746" t="s">
        <v>4594</v>
      </c>
      <c r="J646" s="747">
        <v>-1.208525151014328E-2</v>
      </c>
      <c r="K646" s="763"/>
      <c r="L646" s="763"/>
      <c r="M646" s="763"/>
      <c r="N646" s="732"/>
      <c r="O646" s="764"/>
      <c r="P646" s="764"/>
      <c r="Q646" s="388"/>
      <c r="R646" s="388"/>
      <c r="S646" s="388"/>
      <c r="T646" s="689"/>
      <c r="U646" s="388"/>
      <c r="V646" s="388"/>
      <c r="W646" s="388"/>
      <c r="X646" s="388"/>
    </row>
    <row r="647" spans="1:24" x14ac:dyDescent="0.45">
      <c r="A647" s="388"/>
      <c r="B647" s="388"/>
      <c r="C647" s="388"/>
      <c r="D647" s="388"/>
      <c r="E647" s="388"/>
      <c r="F647" s="388"/>
      <c r="G647" s="388"/>
      <c r="H647" s="388"/>
      <c r="I647" s="746" t="s">
        <v>4595</v>
      </c>
      <c r="J647" s="747">
        <v>-1.208525151014328E-2</v>
      </c>
      <c r="K647" s="763"/>
      <c r="L647" s="763"/>
      <c r="M647" s="763"/>
      <c r="N647" s="732"/>
      <c r="O647" s="764"/>
      <c r="P647" s="764"/>
      <c r="Q647" s="388"/>
      <c r="R647" s="388"/>
      <c r="S647" s="388"/>
      <c r="T647" s="689"/>
      <c r="U647" s="388"/>
      <c r="V647" s="388"/>
      <c r="W647" s="388"/>
      <c r="X647" s="388"/>
    </row>
    <row r="648" spans="1:24" x14ac:dyDescent="0.45">
      <c r="A648" s="388"/>
      <c r="B648" s="388"/>
      <c r="C648" s="388"/>
      <c r="D648" s="388"/>
      <c r="E648" s="388"/>
      <c r="F648" s="388"/>
      <c r="G648" s="388"/>
      <c r="H648" s="388"/>
      <c r="I648" s="746" t="s">
        <v>4596</v>
      </c>
      <c r="J648" s="747">
        <v>-1.208525151014328E-2</v>
      </c>
      <c r="K648" s="763"/>
      <c r="L648" s="763"/>
      <c r="M648" s="763"/>
      <c r="N648" s="732"/>
      <c r="O648" s="764"/>
      <c r="P648" s="764"/>
      <c r="Q648" s="388"/>
      <c r="R648" s="388"/>
      <c r="S648" s="388"/>
      <c r="T648" s="689"/>
      <c r="U648" s="388"/>
      <c r="V648" s="388"/>
      <c r="W648" s="388"/>
      <c r="X648" s="388"/>
    </row>
    <row r="649" spans="1:24" x14ac:dyDescent="0.45">
      <c r="A649" s="388"/>
      <c r="B649" s="388"/>
      <c r="C649" s="388"/>
      <c r="D649" s="388"/>
      <c r="E649" s="388"/>
      <c r="F649" s="388"/>
      <c r="G649" s="388"/>
      <c r="H649" s="388"/>
      <c r="I649" s="746" t="s">
        <v>4597</v>
      </c>
      <c r="J649" s="747">
        <v>-1.208525151014328E-2</v>
      </c>
      <c r="K649" s="763"/>
      <c r="L649" s="763"/>
      <c r="M649" s="763"/>
      <c r="N649" s="732"/>
      <c r="O649" s="764"/>
      <c r="P649" s="764"/>
      <c r="Q649" s="388"/>
      <c r="R649" s="388"/>
      <c r="S649" s="388"/>
      <c r="T649" s="689"/>
      <c r="U649" s="388"/>
      <c r="V649" s="388"/>
      <c r="W649" s="388"/>
      <c r="X649" s="388"/>
    </row>
    <row r="650" spans="1:24" x14ac:dyDescent="0.45">
      <c r="A650" s="388"/>
      <c r="B650" s="388"/>
      <c r="C650" s="388"/>
      <c r="D650" s="388"/>
      <c r="E650" s="388"/>
      <c r="F650" s="388"/>
      <c r="G650" s="388"/>
      <c r="H650" s="388"/>
      <c r="I650" s="746" t="s">
        <v>4598</v>
      </c>
      <c r="J650" s="747">
        <v>-1.208525151014328E-2</v>
      </c>
      <c r="K650" s="763"/>
      <c r="L650" s="763"/>
      <c r="M650" s="763"/>
      <c r="N650" s="732"/>
      <c r="O650" s="764"/>
      <c r="P650" s="764"/>
      <c r="Q650" s="388"/>
      <c r="R650" s="388"/>
      <c r="S650" s="388"/>
      <c r="T650" s="689"/>
      <c r="U650" s="388"/>
      <c r="V650" s="388"/>
      <c r="W650" s="388"/>
      <c r="X650" s="388"/>
    </row>
    <row r="651" spans="1:24" x14ac:dyDescent="0.45">
      <c r="A651" s="388"/>
      <c r="B651" s="388"/>
      <c r="C651" s="388"/>
      <c r="D651" s="388"/>
      <c r="E651" s="388"/>
      <c r="F651" s="388"/>
      <c r="G651" s="388"/>
      <c r="H651" s="388"/>
      <c r="I651" s="746" t="s">
        <v>4599</v>
      </c>
      <c r="J651" s="747">
        <v>-1.208525151014328E-2</v>
      </c>
      <c r="K651" s="763"/>
      <c r="L651" s="763"/>
      <c r="M651" s="763"/>
      <c r="N651" s="732"/>
      <c r="O651" s="764"/>
      <c r="P651" s="764"/>
      <c r="Q651" s="388"/>
      <c r="R651" s="388"/>
      <c r="S651" s="388"/>
      <c r="T651" s="689"/>
      <c r="U651" s="388"/>
      <c r="V651" s="388"/>
      <c r="W651" s="388"/>
      <c r="X651" s="388"/>
    </row>
    <row r="652" spans="1:24" x14ac:dyDescent="0.45">
      <c r="A652" s="388"/>
      <c r="B652" s="388"/>
      <c r="C652" s="388"/>
      <c r="D652" s="388"/>
      <c r="E652" s="388"/>
      <c r="F652" s="388"/>
      <c r="G652" s="388"/>
      <c r="H652" s="388"/>
      <c r="I652" s="746" t="s">
        <v>4600</v>
      </c>
      <c r="J652" s="747">
        <v>-1.208525151014328E-2</v>
      </c>
      <c r="K652" s="763"/>
      <c r="L652" s="763"/>
      <c r="M652" s="763"/>
      <c r="N652" s="732"/>
      <c r="O652" s="764"/>
      <c r="P652" s="764"/>
      <c r="Q652" s="388"/>
      <c r="R652" s="388"/>
      <c r="S652" s="388"/>
      <c r="T652" s="689"/>
      <c r="U652" s="388"/>
      <c r="V652" s="388"/>
      <c r="W652" s="388"/>
      <c r="X652" s="388"/>
    </row>
    <row r="653" spans="1:24" x14ac:dyDescent="0.45">
      <c r="A653" s="388"/>
      <c r="B653" s="388"/>
      <c r="C653" s="388"/>
      <c r="D653" s="388"/>
      <c r="E653" s="388"/>
      <c r="F653" s="388"/>
      <c r="G653" s="388"/>
      <c r="H653" s="388"/>
      <c r="I653" s="746" t="s">
        <v>4601</v>
      </c>
      <c r="J653" s="747">
        <v>-1.208525151014328E-2</v>
      </c>
      <c r="K653" s="763"/>
      <c r="L653" s="763"/>
      <c r="M653" s="763"/>
      <c r="N653" s="732"/>
      <c r="O653" s="764"/>
      <c r="P653" s="764"/>
      <c r="Q653" s="388"/>
      <c r="R653" s="388"/>
      <c r="S653" s="388"/>
      <c r="T653" s="689"/>
      <c r="U653" s="388"/>
      <c r="V653" s="388"/>
      <c r="W653" s="388"/>
      <c r="X653" s="388"/>
    </row>
    <row r="654" spans="1:24" x14ac:dyDescent="0.45">
      <c r="A654" s="388"/>
      <c r="B654" s="388"/>
      <c r="C654" s="388"/>
      <c r="D654" s="388"/>
      <c r="E654" s="388"/>
      <c r="F654" s="388"/>
      <c r="G654" s="388"/>
      <c r="H654" s="388"/>
      <c r="I654" s="746" t="s">
        <v>4602</v>
      </c>
      <c r="J654" s="747">
        <v>-1.208525151014328E-2</v>
      </c>
      <c r="K654" s="763"/>
      <c r="L654" s="763"/>
      <c r="M654" s="763"/>
      <c r="N654" s="732"/>
      <c r="O654" s="764"/>
      <c r="P654" s="764"/>
      <c r="Q654" s="388"/>
      <c r="R654" s="388"/>
      <c r="S654" s="388"/>
      <c r="T654" s="689"/>
      <c r="U654" s="388"/>
      <c r="V654" s="388"/>
      <c r="W654" s="388"/>
      <c r="X654" s="388"/>
    </row>
    <row r="655" spans="1:24" x14ac:dyDescent="0.45">
      <c r="A655" s="388"/>
      <c r="B655" s="388"/>
      <c r="C655" s="388"/>
      <c r="D655" s="388"/>
      <c r="E655" s="388"/>
      <c r="F655" s="388"/>
      <c r="G655" s="388"/>
      <c r="H655" s="388"/>
      <c r="I655" s="746" t="s">
        <v>4603</v>
      </c>
      <c r="J655" s="747">
        <v>-1.208525151014328E-2</v>
      </c>
      <c r="K655" s="763"/>
      <c r="L655" s="763"/>
      <c r="M655" s="763"/>
      <c r="N655" s="732"/>
      <c r="O655" s="764"/>
      <c r="P655" s="764"/>
      <c r="Q655" s="388"/>
      <c r="R655" s="388"/>
      <c r="S655" s="388"/>
      <c r="T655" s="689"/>
      <c r="U655" s="388"/>
      <c r="V655" s="388"/>
      <c r="W655" s="388"/>
      <c r="X655" s="388"/>
    </row>
    <row r="656" spans="1:24" x14ac:dyDescent="0.45">
      <c r="A656" s="388"/>
      <c r="B656" s="388"/>
      <c r="C656" s="388"/>
      <c r="D656" s="388"/>
      <c r="E656" s="388"/>
      <c r="F656" s="388"/>
      <c r="G656" s="388"/>
      <c r="H656" s="388"/>
      <c r="I656" s="746" t="s">
        <v>4604</v>
      </c>
      <c r="J656" s="747">
        <v>-1.208525151014328E-2</v>
      </c>
      <c r="K656" s="763"/>
      <c r="L656" s="763"/>
      <c r="M656" s="763"/>
      <c r="N656" s="732"/>
      <c r="O656" s="764"/>
      <c r="P656" s="764"/>
      <c r="Q656" s="388"/>
      <c r="R656" s="388"/>
      <c r="S656" s="388"/>
      <c r="T656" s="689"/>
      <c r="U656" s="388"/>
      <c r="V656" s="388"/>
      <c r="W656" s="388"/>
      <c r="X656" s="388"/>
    </row>
    <row r="657" spans="1:24" x14ac:dyDescent="0.45">
      <c r="A657" s="388"/>
      <c r="B657" s="388"/>
      <c r="C657" s="388"/>
      <c r="D657" s="388"/>
      <c r="E657" s="388"/>
      <c r="F657" s="388"/>
      <c r="G657" s="388"/>
      <c r="H657" s="388"/>
      <c r="I657" s="746" t="s">
        <v>4605</v>
      </c>
      <c r="J657" s="747">
        <v>-1.208525151014328E-2</v>
      </c>
      <c r="K657" s="763"/>
      <c r="L657" s="763"/>
      <c r="M657" s="763"/>
      <c r="N657" s="732"/>
      <c r="O657" s="764"/>
      <c r="P657" s="764"/>
      <c r="Q657" s="388"/>
      <c r="R657" s="388"/>
      <c r="S657" s="388"/>
      <c r="T657" s="689"/>
      <c r="U657" s="388"/>
      <c r="V657" s="388"/>
      <c r="W657" s="388"/>
      <c r="X657" s="388"/>
    </row>
    <row r="658" spans="1:24" x14ac:dyDescent="0.45">
      <c r="A658" s="388"/>
      <c r="B658" s="388"/>
      <c r="C658" s="388"/>
      <c r="D658" s="388"/>
      <c r="E658" s="388"/>
      <c r="F658" s="388"/>
      <c r="G658" s="388"/>
      <c r="H658" s="388"/>
      <c r="I658" s="746" t="s">
        <v>4606</v>
      </c>
      <c r="J658" s="747">
        <v>-1.208525151014328E-2</v>
      </c>
      <c r="K658" s="763"/>
      <c r="L658" s="763"/>
      <c r="M658" s="763"/>
      <c r="N658" s="732"/>
      <c r="O658" s="764"/>
      <c r="P658" s="764"/>
      <c r="Q658" s="388"/>
      <c r="R658" s="388"/>
      <c r="S658" s="388"/>
      <c r="T658" s="689"/>
      <c r="U658" s="388"/>
      <c r="V658" s="388"/>
      <c r="W658" s="388"/>
      <c r="X658" s="388"/>
    </row>
    <row r="659" spans="1:24" x14ac:dyDescent="0.45">
      <c r="A659" s="388"/>
      <c r="B659" s="388"/>
      <c r="C659" s="388"/>
      <c r="D659" s="388"/>
      <c r="E659" s="388"/>
      <c r="F659" s="388"/>
      <c r="G659" s="388"/>
      <c r="H659" s="388"/>
      <c r="I659" s="746" t="s">
        <v>4607</v>
      </c>
      <c r="J659" s="747">
        <v>-1.208525151014328E-2</v>
      </c>
      <c r="K659" s="763"/>
      <c r="L659" s="763"/>
      <c r="M659" s="763"/>
      <c r="N659" s="732"/>
      <c r="O659" s="764"/>
      <c r="P659" s="764"/>
      <c r="Q659" s="388"/>
      <c r="R659" s="388"/>
      <c r="S659" s="388"/>
      <c r="T659" s="689"/>
      <c r="U659" s="388"/>
      <c r="V659" s="388"/>
      <c r="W659" s="388"/>
      <c r="X659" s="388"/>
    </row>
    <row r="660" spans="1:24" x14ac:dyDescent="0.45">
      <c r="A660" s="388"/>
      <c r="B660" s="388"/>
      <c r="C660" s="388"/>
      <c r="D660" s="388"/>
      <c r="E660" s="388"/>
      <c r="F660" s="388"/>
      <c r="G660" s="388"/>
      <c r="H660" s="388"/>
      <c r="I660" s="746" t="s">
        <v>4608</v>
      </c>
      <c r="J660" s="747">
        <v>-1.208525151014328E-2</v>
      </c>
      <c r="K660" s="763"/>
      <c r="L660" s="763"/>
      <c r="M660" s="763"/>
      <c r="N660" s="732"/>
      <c r="O660" s="764"/>
      <c r="P660" s="764"/>
      <c r="Q660" s="388"/>
      <c r="R660" s="388"/>
      <c r="S660" s="388"/>
      <c r="T660" s="689"/>
      <c r="U660" s="388"/>
      <c r="V660" s="388"/>
      <c r="W660" s="388"/>
      <c r="X660" s="388"/>
    </row>
    <row r="661" spans="1:24" x14ac:dyDescent="0.45">
      <c r="A661" s="388"/>
      <c r="B661" s="388"/>
      <c r="C661" s="388"/>
      <c r="D661" s="388"/>
      <c r="E661" s="388"/>
      <c r="F661" s="388"/>
      <c r="G661" s="388"/>
      <c r="H661" s="388"/>
      <c r="I661" s="746" t="s">
        <v>4609</v>
      </c>
      <c r="J661" s="747">
        <v>-1.208525151014328E-2</v>
      </c>
      <c r="K661" s="763"/>
      <c r="L661" s="763"/>
      <c r="M661" s="763"/>
      <c r="N661" s="732"/>
      <c r="O661" s="764"/>
      <c r="P661" s="764"/>
      <c r="Q661" s="388"/>
      <c r="R661" s="388"/>
      <c r="S661" s="388"/>
      <c r="T661" s="689"/>
      <c r="U661" s="388"/>
      <c r="V661" s="388"/>
      <c r="W661" s="388"/>
      <c r="X661" s="388"/>
    </row>
    <row r="662" spans="1:24" x14ac:dyDescent="0.45">
      <c r="A662" s="388"/>
      <c r="B662" s="388"/>
      <c r="C662" s="388"/>
      <c r="D662" s="388"/>
      <c r="E662" s="388"/>
      <c r="F662" s="388"/>
      <c r="G662" s="388"/>
      <c r="H662" s="388"/>
      <c r="I662" s="746" t="s">
        <v>4610</v>
      </c>
      <c r="J662" s="747">
        <v>-1.208525151014328E-2</v>
      </c>
      <c r="K662" s="763"/>
      <c r="L662" s="763"/>
      <c r="M662" s="763"/>
      <c r="N662" s="732"/>
      <c r="O662" s="764"/>
      <c r="P662" s="764"/>
      <c r="Q662" s="388"/>
      <c r="R662" s="388"/>
      <c r="S662" s="388"/>
      <c r="T662" s="689"/>
      <c r="U662" s="388"/>
      <c r="V662" s="388"/>
      <c r="W662" s="388"/>
      <c r="X662" s="388"/>
    </row>
    <row r="663" spans="1:24" x14ac:dyDescent="0.45">
      <c r="A663" s="388"/>
      <c r="B663" s="388"/>
      <c r="C663" s="388"/>
      <c r="D663" s="388"/>
      <c r="E663" s="388"/>
      <c r="F663" s="388"/>
      <c r="G663" s="388"/>
      <c r="H663" s="388"/>
      <c r="I663" s="746" t="s">
        <v>4611</v>
      </c>
      <c r="J663" s="747">
        <v>-1.208525151014328E-2</v>
      </c>
      <c r="K663" s="763"/>
      <c r="L663" s="763"/>
      <c r="M663" s="763"/>
      <c r="N663" s="732"/>
      <c r="O663" s="764"/>
      <c r="P663" s="764"/>
      <c r="Q663" s="388"/>
      <c r="R663" s="388"/>
      <c r="S663" s="388"/>
      <c r="T663" s="689"/>
      <c r="U663" s="388"/>
      <c r="V663" s="388"/>
      <c r="W663" s="388"/>
      <c r="X663" s="388"/>
    </row>
    <row r="664" spans="1:24" x14ac:dyDescent="0.45">
      <c r="A664" s="388"/>
      <c r="B664" s="388"/>
      <c r="C664" s="388"/>
      <c r="D664" s="388"/>
      <c r="E664" s="388"/>
      <c r="F664" s="388"/>
      <c r="G664" s="388"/>
      <c r="H664" s="388"/>
      <c r="I664" s="746" t="s">
        <v>4612</v>
      </c>
      <c r="J664" s="747">
        <v>-1.208525151014328E-2</v>
      </c>
      <c r="K664" s="763"/>
      <c r="L664" s="763"/>
      <c r="M664" s="763"/>
      <c r="N664" s="732"/>
      <c r="O664" s="764"/>
      <c r="P664" s="764"/>
      <c r="Q664" s="388"/>
      <c r="R664" s="388"/>
      <c r="S664" s="388"/>
      <c r="T664" s="689"/>
      <c r="U664" s="388"/>
      <c r="V664" s="388"/>
      <c r="W664" s="388"/>
      <c r="X664" s="388"/>
    </row>
    <row r="665" spans="1:24" x14ac:dyDescent="0.45">
      <c r="A665" s="388"/>
      <c r="B665" s="388"/>
      <c r="C665" s="388"/>
      <c r="D665" s="388"/>
      <c r="E665" s="388"/>
      <c r="F665" s="388"/>
      <c r="G665" s="388"/>
      <c r="H665" s="388"/>
      <c r="I665" s="746" t="s">
        <v>4613</v>
      </c>
      <c r="J665" s="747">
        <v>-1.208525151014328E-2</v>
      </c>
      <c r="K665" s="763"/>
      <c r="L665" s="763"/>
      <c r="M665" s="763"/>
      <c r="N665" s="732"/>
      <c r="O665" s="764"/>
      <c r="P665" s="764"/>
      <c r="Q665" s="388"/>
      <c r="R665" s="388"/>
      <c r="S665" s="388"/>
      <c r="T665" s="689"/>
      <c r="U665" s="388"/>
      <c r="V665" s="388"/>
      <c r="W665" s="388"/>
      <c r="X665" s="388"/>
    </row>
    <row r="666" spans="1:24" x14ac:dyDescent="0.45">
      <c r="A666" s="388"/>
      <c r="B666" s="388"/>
      <c r="C666" s="388"/>
      <c r="D666" s="388"/>
      <c r="E666" s="388"/>
      <c r="F666" s="388"/>
      <c r="G666" s="388"/>
      <c r="H666" s="388"/>
      <c r="I666" s="746" t="s">
        <v>4614</v>
      </c>
      <c r="J666" s="747">
        <v>-1.208525151014328E-2</v>
      </c>
      <c r="K666" s="763"/>
      <c r="L666" s="763"/>
      <c r="M666" s="763"/>
      <c r="N666" s="732"/>
      <c r="O666" s="764"/>
      <c r="P666" s="764"/>
      <c r="Q666" s="388"/>
      <c r="R666" s="388"/>
      <c r="S666" s="388"/>
      <c r="T666" s="689"/>
      <c r="U666" s="388"/>
      <c r="V666" s="388"/>
      <c r="W666" s="388"/>
      <c r="X666" s="388"/>
    </row>
    <row r="667" spans="1:24" x14ac:dyDescent="0.45">
      <c r="A667" s="388"/>
      <c r="B667" s="388"/>
      <c r="C667" s="388"/>
      <c r="D667" s="388"/>
      <c r="E667" s="388"/>
      <c r="F667" s="388"/>
      <c r="G667" s="388"/>
      <c r="H667" s="388"/>
      <c r="I667" s="746" t="s">
        <v>4615</v>
      </c>
      <c r="J667" s="747">
        <v>-1.208525151014328E-2</v>
      </c>
      <c r="K667" s="763"/>
      <c r="L667" s="763"/>
      <c r="M667" s="763"/>
      <c r="N667" s="732"/>
      <c r="O667" s="764"/>
      <c r="P667" s="764"/>
      <c r="Q667" s="388"/>
      <c r="R667" s="388"/>
      <c r="S667" s="388"/>
      <c r="T667" s="689"/>
      <c r="U667" s="388"/>
      <c r="V667" s="388"/>
      <c r="W667" s="388"/>
      <c r="X667" s="388"/>
    </row>
    <row r="668" spans="1:24" x14ac:dyDescent="0.45">
      <c r="A668" s="388"/>
      <c r="B668" s="388"/>
      <c r="C668" s="388"/>
      <c r="D668" s="388"/>
      <c r="E668" s="388"/>
      <c r="F668" s="388"/>
      <c r="G668" s="388"/>
      <c r="H668" s="388"/>
      <c r="I668" s="746" t="s">
        <v>4616</v>
      </c>
      <c r="J668" s="747">
        <v>-1.208525151014328E-2</v>
      </c>
      <c r="K668" s="763"/>
      <c r="L668" s="763"/>
      <c r="M668" s="763"/>
      <c r="N668" s="732"/>
      <c r="O668" s="764"/>
      <c r="P668" s="764"/>
      <c r="Q668" s="388"/>
      <c r="R668" s="388"/>
      <c r="S668" s="388"/>
      <c r="T668" s="689"/>
      <c r="U668" s="388"/>
      <c r="V668" s="388"/>
      <c r="W668" s="388"/>
      <c r="X668" s="388"/>
    </row>
    <row r="669" spans="1:24" x14ac:dyDescent="0.45">
      <c r="A669" s="388"/>
      <c r="B669" s="388"/>
      <c r="C669" s="388"/>
      <c r="D669" s="388"/>
      <c r="E669" s="388"/>
      <c r="F669" s="388"/>
      <c r="G669" s="388"/>
      <c r="H669" s="388"/>
      <c r="I669" s="746" t="s">
        <v>4617</v>
      </c>
      <c r="J669" s="747">
        <v>-1.208525151014328E-2</v>
      </c>
      <c r="K669" s="763"/>
      <c r="L669" s="763"/>
      <c r="M669" s="763"/>
      <c r="N669" s="732"/>
      <c r="O669" s="764"/>
      <c r="P669" s="764"/>
      <c r="Q669" s="388"/>
      <c r="R669" s="388"/>
      <c r="S669" s="388"/>
      <c r="T669" s="689"/>
      <c r="U669" s="388"/>
      <c r="V669" s="388"/>
      <c r="W669" s="388"/>
      <c r="X669" s="388"/>
    </row>
    <row r="670" spans="1:24" x14ac:dyDescent="0.45">
      <c r="A670" s="388"/>
      <c r="B670" s="388"/>
      <c r="C670" s="388"/>
      <c r="D670" s="388"/>
      <c r="E670" s="388"/>
      <c r="F670" s="388"/>
      <c r="G670" s="388"/>
      <c r="H670" s="388"/>
      <c r="I670" s="746" t="s">
        <v>4618</v>
      </c>
      <c r="J670" s="747">
        <v>-1.208525151014328E-2</v>
      </c>
      <c r="K670" s="763"/>
      <c r="L670" s="763"/>
      <c r="M670" s="763"/>
      <c r="N670" s="732"/>
      <c r="O670" s="764"/>
      <c r="P670" s="764"/>
      <c r="Q670" s="388"/>
      <c r="R670" s="388"/>
      <c r="S670" s="388"/>
      <c r="T670" s="689"/>
      <c r="U670" s="388"/>
      <c r="V670" s="388"/>
      <c r="W670" s="388"/>
      <c r="X670" s="388"/>
    </row>
    <row r="671" spans="1:24" x14ac:dyDescent="0.45">
      <c r="A671" s="388"/>
      <c r="B671" s="388"/>
      <c r="C671" s="388"/>
      <c r="D671" s="388"/>
      <c r="E671" s="388"/>
      <c r="F671" s="388"/>
      <c r="G671" s="388"/>
      <c r="H671" s="388"/>
      <c r="I671" s="746" t="s">
        <v>4619</v>
      </c>
      <c r="J671" s="747">
        <v>-1.208525151014328E-2</v>
      </c>
      <c r="K671" s="763"/>
      <c r="L671" s="763"/>
      <c r="M671" s="763"/>
      <c r="N671" s="732"/>
      <c r="O671" s="764"/>
      <c r="P671" s="764"/>
      <c r="Q671" s="388"/>
      <c r="R671" s="388"/>
      <c r="S671" s="388"/>
      <c r="T671" s="689"/>
      <c r="U671" s="388"/>
      <c r="V671" s="388"/>
      <c r="W671" s="388"/>
      <c r="X671" s="388"/>
    </row>
    <row r="672" spans="1:24" x14ac:dyDescent="0.45">
      <c r="A672" s="388"/>
      <c r="B672" s="388"/>
      <c r="C672" s="388"/>
      <c r="D672" s="388"/>
      <c r="E672" s="388"/>
      <c r="F672" s="388"/>
      <c r="G672" s="388"/>
      <c r="H672" s="388"/>
      <c r="I672" s="746" t="s">
        <v>4620</v>
      </c>
      <c r="J672" s="747">
        <v>-1.208525151014328E-2</v>
      </c>
      <c r="K672" s="763"/>
      <c r="L672" s="763"/>
      <c r="M672" s="763"/>
      <c r="N672" s="732"/>
      <c r="O672" s="764"/>
      <c r="P672" s="764"/>
      <c r="Q672" s="388"/>
      <c r="R672" s="388"/>
      <c r="S672" s="388"/>
      <c r="T672" s="689"/>
      <c r="U672" s="388"/>
      <c r="V672" s="388"/>
      <c r="W672" s="388"/>
      <c r="X672" s="388"/>
    </row>
    <row r="673" spans="1:24" x14ac:dyDescent="0.45">
      <c r="A673" s="388"/>
      <c r="B673" s="388"/>
      <c r="C673" s="388"/>
      <c r="D673" s="388"/>
      <c r="E673" s="388"/>
      <c r="F673" s="388"/>
      <c r="G673" s="388"/>
      <c r="H673" s="388"/>
      <c r="I673" s="746" t="s">
        <v>4621</v>
      </c>
      <c r="J673" s="747">
        <v>-1.208525151014328E-2</v>
      </c>
      <c r="K673" s="763"/>
      <c r="L673" s="763"/>
      <c r="M673" s="763"/>
      <c r="N673" s="732"/>
      <c r="O673" s="764"/>
      <c r="P673" s="764"/>
      <c r="Q673" s="388"/>
      <c r="R673" s="388"/>
      <c r="S673" s="388"/>
      <c r="T673" s="689"/>
      <c r="U673" s="388"/>
      <c r="V673" s="388"/>
      <c r="W673" s="388"/>
      <c r="X673" s="388"/>
    </row>
    <row r="674" spans="1:24" x14ac:dyDescent="0.45">
      <c r="A674" s="388"/>
      <c r="B674" s="388"/>
      <c r="C674" s="388"/>
      <c r="D674" s="388"/>
      <c r="E674" s="388"/>
      <c r="F674" s="388"/>
      <c r="G674" s="388"/>
      <c r="H674" s="388"/>
      <c r="I674" s="746" t="s">
        <v>4622</v>
      </c>
      <c r="J674" s="747">
        <v>-1.208525151014328E-2</v>
      </c>
      <c r="K674" s="763"/>
      <c r="L674" s="763"/>
      <c r="M674" s="763"/>
      <c r="N674" s="732"/>
      <c r="O674" s="764"/>
      <c r="P674" s="764"/>
      <c r="Q674" s="388"/>
      <c r="R674" s="388"/>
      <c r="S674" s="388"/>
      <c r="T674" s="689"/>
      <c r="U674" s="388"/>
      <c r="V674" s="388"/>
      <c r="W674" s="388"/>
      <c r="X674" s="388"/>
    </row>
    <row r="675" spans="1:24" x14ac:dyDescent="0.45">
      <c r="A675" s="388"/>
      <c r="B675" s="388"/>
      <c r="C675" s="388"/>
      <c r="D675" s="388"/>
      <c r="E675" s="388"/>
      <c r="F675" s="388"/>
      <c r="G675" s="388"/>
      <c r="H675" s="388"/>
      <c r="I675" s="746" t="s">
        <v>4623</v>
      </c>
      <c r="J675" s="747">
        <v>-1.208525151014328E-2</v>
      </c>
      <c r="K675" s="763"/>
      <c r="L675" s="763"/>
      <c r="M675" s="763"/>
      <c r="N675" s="732"/>
      <c r="O675" s="764"/>
      <c r="P675" s="764"/>
      <c r="Q675" s="388"/>
      <c r="R675" s="388"/>
      <c r="S675" s="388"/>
      <c r="T675" s="689"/>
      <c r="U675" s="388"/>
      <c r="V675" s="388"/>
      <c r="W675" s="388"/>
      <c r="X675" s="388"/>
    </row>
    <row r="676" spans="1:24" x14ac:dyDescent="0.45">
      <c r="A676" s="388"/>
      <c r="B676" s="388"/>
      <c r="C676" s="388"/>
      <c r="D676" s="388"/>
      <c r="E676" s="388"/>
      <c r="F676" s="388"/>
      <c r="G676" s="388"/>
      <c r="H676" s="388"/>
      <c r="I676" s="746" t="s">
        <v>4624</v>
      </c>
      <c r="J676" s="747">
        <v>-1.208525151014328E-2</v>
      </c>
      <c r="K676" s="763"/>
      <c r="L676" s="763"/>
      <c r="M676" s="763"/>
      <c r="N676" s="732"/>
      <c r="O676" s="764"/>
      <c r="P676" s="764"/>
      <c r="Q676" s="388"/>
      <c r="R676" s="388"/>
      <c r="S676" s="388"/>
      <c r="T676" s="689"/>
      <c r="U676" s="388"/>
      <c r="V676" s="388"/>
      <c r="W676" s="388"/>
      <c r="X676" s="388"/>
    </row>
    <row r="677" spans="1:24" x14ac:dyDescent="0.45">
      <c r="A677" s="388"/>
      <c r="B677" s="388"/>
      <c r="C677" s="388"/>
      <c r="D677" s="388"/>
      <c r="E677" s="388"/>
      <c r="F677" s="388"/>
      <c r="G677" s="388"/>
      <c r="H677" s="388"/>
      <c r="I677" s="746" t="s">
        <v>4625</v>
      </c>
      <c r="J677" s="747">
        <v>-1.208525151014328E-2</v>
      </c>
      <c r="K677" s="763"/>
      <c r="L677" s="763"/>
      <c r="M677" s="763"/>
      <c r="N677" s="732"/>
      <c r="O677" s="764"/>
      <c r="P677" s="764"/>
      <c r="Q677" s="388"/>
      <c r="R677" s="388"/>
      <c r="S677" s="388"/>
      <c r="T677" s="689"/>
      <c r="U677" s="388"/>
      <c r="V677" s="388"/>
      <c r="W677" s="388"/>
      <c r="X677" s="388"/>
    </row>
    <row r="678" spans="1:24" x14ac:dyDescent="0.45">
      <c r="A678" s="388"/>
      <c r="B678" s="388"/>
      <c r="C678" s="388"/>
      <c r="D678" s="388"/>
      <c r="E678" s="388"/>
      <c r="F678" s="388"/>
      <c r="G678" s="388"/>
      <c r="H678" s="388"/>
      <c r="I678" s="746" t="s">
        <v>4626</v>
      </c>
      <c r="J678" s="747">
        <v>-1.208525151014328E-2</v>
      </c>
      <c r="K678" s="763"/>
      <c r="L678" s="763"/>
      <c r="M678" s="763"/>
      <c r="N678" s="732"/>
      <c r="O678" s="764"/>
      <c r="P678" s="764"/>
      <c r="Q678" s="388"/>
      <c r="R678" s="388"/>
      <c r="S678" s="388"/>
      <c r="T678" s="689"/>
      <c r="U678" s="388"/>
      <c r="V678" s="388"/>
      <c r="W678" s="388"/>
      <c r="X678" s="388"/>
    </row>
    <row r="679" spans="1:24" x14ac:dyDescent="0.45">
      <c r="A679" s="388"/>
      <c r="B679" s="388"/>
      <c r="C679" s="388"/>
      <c r="D679" s="388"/>
      <c r="E679" s="388"/>
      <c r="F679" s="388"/>
      <c r="G679" s="388"/>
      <c r="H679" s="388"/>
      <c r="I679" s="746" t="s">
        <v>4627</v>
      </c>
      <c r="J679" s="747">
        <v>-1.208525151014328E-2</v>
      </c>
      <c r="K679" s="763"/>
      <c r="L679" s="763"/>
      <c r="M679" s="763"/>
      <c r="N679" s="732"/>
      <c r="O679" s="764"/>
      <c r="P679" s="764"/>
      <c r="Q679" s="388"/>
      <c r="R679" s="388"/>
      <c r="S679" s="388"/>
      <c r="T679" s="689"/>
      <c r="U679" s="388"/>
      <c r="V679" s="388"/>
      <c r="W679" s="388"/>
      <c r="X679" s="388"/>
    </row>
    <row r="680" spans="1:24" x14ac:dyDescent="0.45">
      <c r="A680" s="388"/>
      <c r="B680" s="388"/>
      <c r="C680" s="388"/>
      <c r="D680" s="388"/>
      <c r="E680" s="388"/>
      <c r="F680" s="388"/>
      <c r="G680" s="388"/>
      <c r="H680" s="388"/>
      <c r="I680" s="746" t="s">
        <v>4628</v>
      </c>
      <c r="J680" s="747">
        <v>-1.208525151014328E-2</v>
      </c>
      <c r="K680" s="763"/>
      <c r="L680" s="763"/>
      <c r="M680" s="763"/>
      <c r="N680" s="732"/>
      <c r="O680" s="764"/>
      <c r="P680" s="764"/>
      <c r="Q680" s="388"/>
      <c r="R680" s="388"/>
      <c r="S680" s="388"/>
      <c r="T680" s="689"/>
      <c r="U680" s="388"/>
      <c r="V680" s="388"/>
      <c r="W680" s="388"/>
      <c r="X680" s="388"/>
    </row>
    <row r="681" spans="1:24" x14ac:dyDescent="0.45">
      <c r="A681" s="388"/>
      <c r="B681" s="388"/>
      <c r="C681" s="388"/>
      <c r="D681" s="388"/>
      <c r="E681" s="388"/>
      <c r="F681" s="388"/>
      <c r="G681" s="388"/>
      <c r="H681" s="388"/>
      <c r="I681" s="746" t="s">
        <v>4629</v>
      </c>
      <c r="J681" s="747">
        <v>-1.208525151014328E-2</v>
      </c>
      <c r="K681" s="763"/>
      <c r="L681" s="763"/>
      <c r="M681" s="763"/>
      <c r="N681" s="732"/>
      <c r="O681" s="764"/>
      <c r="P681" s="764"/>
      <c r="Q681" s="388"/>
      <c r="R681" s="388"/>
      <c r="S681" s="388"/>
      <c r="T681" s="689"/>
      <c r="U681" s="388"/>
      <c r="V681" s="388"/>
      <c r="W681" s="388"/>
      <c r="X681" s="388"/>
    </row>
    <row r="682" spans="1:24" x14ac:dyDescent="0.45">
      <c r="A682" s="388"/>
      <c r="B682" s="388"/>
      <c r="C682" s="388"/>
      <c r="D682" s="388"/>
      <c r="E682" s="388"/>
      <c r="F682" s="388"/>
      <c r="G682" s="388"/>
      <c r="H682" s="388"/>
      <c r="I682" s="746" t="s">
        <v>4630</v>
      </c>
      <c r="J682" s="747">
        <v>-1.208525151014328E-2</v>
      </c>
      <c r="K682" s="763"/>
      <c r="L682" s="763"/>
      <c r="M682" s="763"/>
      <c r="N682" s="732"/>
      <c r="O682" s="764"/>
      <c r="P682" s="764"/>
      <c r="Q682" s="388"/>
      <c r="R682" s="388"/>
      <c r="S682" s="388"/>
      <c r="T682" s="689"/>
      <c r="U682" s="388"/>
      <c r="V682" s="388"/>
      <c r="W682" s="388"/>
      <c r="X682" s="388"/>
    </row>
    <row r="683" spans="1:24" x14ac:dyDescent="0.45">
      <c r="A683" s="388"/>
      <c r="B683" s="388"/>
      <c r="C683" s="388"/>
      <c r="D683" s="388"/>
      <c r="E683" s="388"/>
      <c r="F683" s="388"/>
      <c r="G683" s="388"/>
      <c r="H683" s="388"/>
      <c r="I683" s="746" t="s">
        <v>4631</v>
      </c>
      <c r="J683" s="747">
        <v>-1.208525151014328E-2</v>
      </c>
      <c r="K683" s="763"/>
      <c r="L683" s="763"/>
      <c r="M683" s="763"/>
      <c r="N683" s="732"/>
      <c r="O683" s="764"/>
      <c r="P683" s="764"/>
      <c r="Q683" s="388"/>
      <c r="R683" s="388"/>
      <c r="S683" s="388"/>
      <c r="T683" s="689"/>
      <c r="U683" s="388"/>
      <c r="V683" s="388"/>
      <c r="W683" s="388"/>
      <c r="X683" s="388"/>
    </row>
    <row r="684" spans="1:24" x14ac:dyDescent="0.45">
      <c r="A684" s="388"/>
      <c r="B684" s="388"/>
      <c r="C684" s="388"/>
      <c r="D684" s="388"/>
      <c r="E684" s="388"/>
      <c r="F684" s="388"/>
      <c r="G684" s="388"/>
      <c r="H684" s="388"/>
      <c r="I684" s="746" t="s">
        <v>4632</v>
      </c>
      <c r="J684" s="747">
        <v>-1.208525151014328E-2</v>
      </c>
      <c r="K684" s="763"/>
      <c r="L684" s="763"/>
      <c r="M684" s="763"/>
      <c r="N684" s="732"/>
      <c r="O684" s="764"/>
      <c r="P684" s="764"/>
      <c r="Q684" s="388"/>
      <c r="R684" s="388"/>
      <c r="S684" s="388"/>
      <c r="T684" s="689"/>
      <c r="U684" s="388"/>
      <c r="V684" s="388"/>
      <c r="W684" s="388"/>
      <c r="X684" s="388"/>
    </row>
    <row r="685" spans="1:24" x14ac:dyDescent="0.45">
      <c r="A685" s="388"/>
      <c r="B685" s="388"/>
      <c r="C685" s="388"/>
      <c r="D685" s="388"/>
      <c r="E685" s="388"/>
      <c r="F685" s="388"/>
      <c r="G685" s="388"/>
      <c r="H685" s="388"/>
      <c r="I685" s="746" t="s">
        <v>4633</v>
      </c>
      <c r="J685" s="747">
        <v>-1.208525151014328E-2</v>
      </c>
      <c r="K685" s="763"/>
      <c r="L685" s="763"/>
      <c r="M685" s="763"/>
      <c r="N685" s="732"/>
      <c r="O685" s="764"/>
      <c r="P685" s="764"/>
      <c r="Q685" s="388"/>
      <c r="R685" s="388"/>
      <c r="S685" s="388"/>
      <c r="T685" s="689"/>
      <c r="U685" s="388"/>
      <c r="V685" s="388"/>
      <c r="W685" s="388"/>
      <c r="X685" s="388"/>
    </row>
    <row r="686" spans="1:24" x14ac:dyDescent="0.45">
      <c r="A686" s="388"/>
      <c r="B686" s="388"/>
      <c r="C686" s="388"/>
      <c r="D686" s="388"/>
      <c r="E686" s="388"/>
      <c r="F686" s="388"/>
      <c r="G686" s="388"/>
      <c r="H686" s="388"/>
      <c r="I686" s="746" t="s">
        <v>4634</v>
      </c>
      <c r="J686" s="747">
        <v>-1.208525151014328E-2</v>
      </c>
      <c r="K686" s="763"/>
      <c r="L686" s="763"/>
      <c r="M686" s="763"/>
      <c r="N686" s="732"/>
      <c r="O686" s="764"/>
      <c r="P686" s="764"/>
      <c r="Q686" s="388"/>
      <c r="R686" s="388"/>
      <c r="S686" s="388"/>
      <c r="T686" s="689"/>
      <c r="U686" s="388"/>
      <c r="V686" s="388"/>
      <c r="W686" s="388"/>
      <c r="X686" s="388"/>
    </row>
    <row r="687" spans="1:24" x14ac:dyDescent="0.45">
      <c r="A687" s="388"/>
      <c r="B687" s="388"/>
      <c r="C687" s="388"/>
      <c r="D687" s="388"/>
      <c r="E687" s="388"/>
      <c r="F687" s="388"/>
      <c r="G687" s="388"/>
      <c r="H687" s="388"/>
      <c r="I687" s="746" t="s">
        <v>4635</v>
      </c>
      <c r="J687" s="747">
        <v>-1.208525151014328E-2</v>
      </c>
      <c r="K687" s="763"/>
      <c r="L687" s="763"/>
      <c r="M687" s="763"/>
      <c r="N687" s="732"/>
      <c r="O687" s="764"/>
      <c r="P687" s="764"/>
      <c r="Q687" s="388"/>
      <c r="R687" s="388"/>
      <c r="S687" s="388"/>
      <c r="T687" s="689"/>
      <c r="U687" s="388"/>
      <c r="V687" s="388"/>
      <c r="W687" s="388"/>
      <c r="X687" s="388"/>
    </row>
    <row r="688" spans="1:24" x14ac:dyDescent="0.45">
      <c r="A688" s="388"/>
      <c r="B688" s="388"/>
      <c r="C688" s="388"/>
      <c r="D688" s="388"/>
      <c r="E688" s="388"/>
      <c r="F688" s="388"/>
      <c r="G688" s="388"/>
      <c r="H688" s="388"/>
      <c r="I688" s="746" t="s">
        <v>4636</v>
      </c>
      <c r="J688" s="747">
        <v>-1.208525151014328E-2</v>
      </c>
      <c r="K688" s="763"/>
      <c r="L688" s="763"/>
      <c r="M688" s="763"/>
      <c r="N688" s="732"/>
      <c r="O688" s="764"/>
      <c r="P688" s="764"/>
      <c r="Q688" s="388"/>
      <c r="R688" s="388"/>
      <c r="S688" s="388"/>
      <c r="T688" s="689"/>
      <c r="U688" s="388"/>
      <c r="V688" s="388"/>
      <c r="W688" s="388"/>
      <c r="X688" s="388"/>
    </row>
    <row r="689" spans="1:24" x14ac:dyDescent="0.45">
      <c r="A689" s="388"/>
      <c r="B689" s="388"/>
      <c r="C689" s="388"/>
      <c r="D689" s="388"/>
      <c r="E689" s="388"/>
      <c r="F689" s="388"/>
      <c r="G689" s="388"/>
      <c r="H689" s="388"/>
      <c r="I689" s="746" t="s">
        <v>4637</v>
      </c>
      <c r="J689" s="747">
        <v>-1.208525151014328E-2</v>
      </c>
      <c r="K689" s="763"/>
      <c r="L689" s="763"/>
      <c r="M689" s="763"/>
      <c r="N689" s="732"/>
      <c r="O689" s="764"/>
      <c r="P689" s="764"/>
      <c r="Q689" s="388"/>
      <c r="R689" s="388"/>
      <c r="S689" s="388"/>
      <c r="T689" s="689"/>
      <c r="U689" s="388"/>
      <c r="V689" s="388"/>
      <c r="W689" s="388"/>
      <c r="X689" s="388"/>
    </row>
    <row r="690" spans="1:24" x14ac:dyDescent="0.45">
      <c r="A690" s="388"/>
      <c r="B690" s="388"/>
      <c r="C690" s="388"/>
      <c r="D690" s="388"/>
      <c r="E690" s="388"/>
      <c r="F690" s="388"/>
      <c r="G690" s="388"/>
      <c r="H690" s="388"/>
      <c r="I690" s="746" t="s">
        <v>4638</v>
      </c>
      <c r="J690" s="747">
        <v>-1.208525151014328E-2</v>
      </c>
      <c r="K690" s="763"/>
      <c r="L690" s="763"/>
      <c r="M690" s="763"/>
      <c r="N690" s="732"/>
      <c r="O690" s="764"/>
      <c r="P690" s="764"/>
      <c r="Q690" s="388"/>
      <c r="R690" s="388"/>
      <c r="S690" s="388"/>
      <c r="T690" s="689"/>
      <c r="U690" s="388"/>
      <c r="V690" s="388"/>
      <c r="W690" s="388"/>
      <c r="X690" s="388"/>
    </row>
    <row r="691" spans="1:24" x14ac:dyDescent="0.45">
      <c r="A691" s="388"/>
      <c r="B691" s="388"/>
      <c r="C691" s="388"/>
      <c r="D691" s="388"/>
      <c r="E691" s="388"/>
      <c r="F691" s="388"/>
      <c r="G691" s="388"/>
      <c r="H691" s="388"/>
      <c r="I691" s="746" t="s">
        <v>4639</v>
      </c>
      <c r="J691" s="747">
        <v>-1.208525151014328E-2</v>
      </c>
      <c r="K691" s="763"/>
      <c r="L691" s="763"/>
      <c r="M691" s="763"/>
      <c r="N691" s="732"/>
      <c r="O691" s="764"/>
      <c r="P691" s="764"/>
      <c r="Q691" s="388"/>
      <c r="R691" s="388"/>
      <c r="S691" s="388"/>
      <c r="T691" s="689"/>
      <c r="U691" s="388"/>
      <c r="V691" s="388"/>
      <c r="W691" s="388"/>
      <c r="X691" s="388"/>
    </row>
    <row r="692" spans="1:24" x14ac:dyDescent="0.45">
      <c r="A692" s="388"/>
      <c r="B692" s="388"/>
      <c r="C692" s="388"/>
      <c r="D692" s="388"/>
      <c r="E692" s="388"/>
      <c r="F692" s="388"/>
      <c r="G692" s="388"/>
      <c r="H692" s="388"/>
      <c r="I692" s="746" t="s">
        <v>4640</v>
      </c>
      <c r="J692" s="747">
        <v>-1.208525151014328E-2</v>
      </c>
      <c r="K692" s="763"/>
      <c r="L692" s="763"/>
      <c r="M692" s="763"/>
      <c r="N692" s="732"/>
      <c r="O692" s="764"/>
      <c r="P692" s="764"/>
      <c r="Q692" s="388"/>
      <c r="R692" s="388"/>
      <c r="S692" s="388"/>
      <c r="T692" s="689"/>
      <c r="U692" s="388"/>
      <c r="V692" s="388"/>
      <c r="W692" s="388"/>
      <c r="X692" s="388"/>
    </row>
    <row r="693" spans="1:24" x14ac:dyDescent="0.45">
      <c r="A693" s="388"/>
      <c r="B693" s="388"/>
      <c r="C693" s="388"/>
      <c r="D693" s="388"/>
      <c r="E693" s="388"/>
      <c r="F693" s="388"/>
      <c r="G693" s="388"/>
      <c r="H693" s="388"/>
      <c r="I693" s="746" t="s">
        <v>4641</v>
      </c>
      <c r="J693" s="747">
        <v>-1.208525151014328E-2</v>
      </c>
      <c r="K693" s="763"/>
      <c r="L693" s="763"/>
      <c r="M693" s="763"/>
      <c r="N693" s="732"/>
      <c r="O693" s="764"/>
      <c r="P693" s="764"/>
      <c r="Q693" s="388"/>
      <c r="R693" s="388"/>
      <c r="S693" s="388"/>
      <c r="T693" s="689"/>
      <c r="U693" s="388"/>
      <c r="V693" s="388"/>
      <c r="W693" s="388"/>
      <c r="X693" s="388"/>
    </row>
    <row r="694" spans="1:24" x14ac:dyDescent="0.45">
      <c r="A694" s="388"/>
      <c r="B694" s="388"/>
      <c r="C694" s="388"/>
      <c r="D694" s="388"/>
      <c r="E694" s="388"/>
      <c r="F694" s="388"/>
      <c r="G694" s="388"/>
      <c r="H694" s="388"/>
      <c r="I694" s="746" t="s">
        <v>4642</v>
      </c>
      <c r="J694" s="747">
        <v>-1.208525151014328E-2</v>
      </c>
      <c r="K694" s="763"/>
      <c r="L694" s="763"/>
      <c r="M694" s="763"/>
      <c r="N694" s="732"/>
      <c r="O694" s="764"/>
      <c r="P694" s="764"/>
      <c r="Q694" s="388"/>
      <c r="R694" s="388"/>
      <c r="S694" s="388"/>
      <c r="T694" s="689"/>
      <c r="U694" s="388"/>
      <c r="V694" s="388"/>
      <c r="W694" s="388"/>
      <c r="X694" s="388"/>
    </row>
    <row r="695" spans="1:24" x14ac:dyDescent="0.45">
      <c r="A695" s="388"/>
      <c r="B695" s="388"/>
      <c r="C695" s="388"/>
      <c r="D695" s="388"/>
      <c r="E695" s="388"/>
      <c r="F695" s="388"/>
      <c r="G695" s="388"/>
      <c r="H695" s="388"/>
      <c r="I695" s="746" t="s">
        <v>4643</v>
      </c>
      <c r="J695" s="747">
        <v>-1.208525151014328E-2</v>
      </c>
      <c r="K695" s="763"/>
      <c r="L695" s="763"/>
      <c r="M695" s="763"/>
      <c r="N695" s="732"/>
      <c r="O695" s="764"/>
      <c r="P695" s="764"/>
      <c r="Q695" s="388"/>
      <c r="R695" s="388"/>
      <c r="S695" s="388"/>
      <c r="T695" s="689"/>
      <c r="U695" s="388"/>
      <c r="V695" s="388"/>
      <c r="W695" s="388"/>
      <c r="X695" s="388"/>
    </row>
    <row r="696" spans="1:24" x14ac:dyDescent="0.45">
      <c r="A696" s="388"/>
      <c r="B696" s="388"/>
      <c r="C696" s="388"/>
      <c r="D696" s="388"/>
      <c r="E696" s="388"/>
      <c r="F696" s="388"/>
      <c r="G696" s="388"/>
      <c r="H696" s="388"/>
      <c r="I696" s="746" t="s">
        <v>4644</v>
      </c>
      <c r="J696" s="747">
        <v>-1.208525151014328E-2</v>
      </c>
      <c r="K696" s="763"/>
      <c r="L696" s="763"/>
      <c r="M696" s="763"/>
      <c r="N696" s="732"/>
      <c r="O696" s="764"/>
      <c r="P696" s="764"/>
      <c r="Q696" s="388"/>
      <c r="R696" s="388"/>
      <c r="S696" s="388"/>
      <c r="T696" s="689"/>
      <c r="U696" s="388"/>
      <c r="V696" s="388"/>
      <c r="W696" s="388"/>
      <c r="X696" s="388"/>
    </row>
    <row r="697" spans="1:24" x14ac:dyDescent="0.45">
      <c r="A697" s="388"/>
      <c r="B697" s="388"/>
      <c r="C697" s="388"/>
      <c r="D697" s="388"/>
      <c r="E697" s="388"/>
      <c r="F697" s="388"/>
      <c r="G697" s="388"/>
      <c r="H697" s="388"/>
      <c r="I697" s="746" t="s">
        <v>4645</v>
      </c>
      <c r="J697" s="747">
        <v>-1.208525151014328E-2</v>
      </c>
      <c r="K697" s="763"/>
      <c r="L697" s="763"/>
      <c r="M697" s="763"/>
      <c r="N697" s="732"/>
      <c r="O697" s="764"/>
      <c r="P697" s="764"/>
      <c r="Q697" s="388"/>
      <c r="R697" s="388"/>
      <c r="S697" s="388"/>
      <c r="T697" s="689"/>
      <c r="U697" s="388"/>
      <c r="V697" s="388"/>
      <c r="W697" s="388"/>
      <c r="X697" s="388"/>
    </row>
    <row r="698" spans="1:24" x14ac:dyDescent="0.45">
      <c r="A698" s="388"/>
      <c r="B698" s="388"/>
      <c r="C698" s="388"/>
      <c r="D698" s="388"/>
      <c r="E698" s="388"/>
      <c r="F698" s="388"/>
      <c r="G698" s="388"/>
      <c r="H698" s="388"/>
      <c r="I698" s="746" t="s">
        <v>4646</v>
      </c>
      <c r="J698" s="747">
        <v>-1.208525151014328E-2</v>
      </c>
      <c r="K698" s="763"/>
      <c r="L698" s="763"/>
      <c r="M698" s="763"/>
      <c r="N698" s="732"/>
      <c r="O698" s="764"/>
      <c r="P698" s="764"/>
      <c r="Q698" s="388"/>
      <c r="R698" s="388"/>
      <c r="S698" s="388"/>
      <c r="T698" s="689"/>
      <c r="U698" s="388"/>
      <c r="V698" s="388"/>
      <c r="W698" s="388"/>
      <c r="X698" s="388"/>
    </row>
    <row r="699" spans="1:24" x14ac:dyDescent="0.45">
      <c r="A699" s="388"/>
      <c r="B699" s="388"/>
      <c r="C699" s="388"/>
      <c r="D699" s="388"/>
      <c r="E699" s="388"/>
      <c r="F699" s="388"/>
      <c r="G699" s="388"/>
      <c r="H699" s="388"/>
      <c r="I699" s="746" t="s">
        <v>4647</v>
      </c>
      <c r="J699" s="747">
        <v>-1.208525151014328E-2</v>
      </c>
      <c r="K699" s="763"/>
      <c r="L699" s="763"/>
      <c r="M699" s="763"/>
      <c r="N699" s="732"/>
      <c r="O699" s="764"/>
      <c r="P699" s="764"/>
      <c r="Q699" s="388"/>
      <c r="R699" s="388"/>
      <c r="S699" s="388"/>
      <c r="T699" s="689"/>
      <c r="U699" s="388"/>
      <c r="V699" s="388"/>
      <c r="W699" s="388"/>
      <c r="X699" s="388"/>
    </row>
    <row r="700" spans="1:24" x14ac:dyDescent="0.45">
      <c r="A700" s="388"/>
      <c r="B700" s="388"/>
      <c r="C700" s="388"/>
      <c r="D700" s="388"/>
      <c r="E700" s="388"/>
      <c r="F700" s="388"/>
      <c r="G700" s="388"/>
      <c r="H700" s="388"/>
      <c r="I700" s="746" t="s">
        <v>4648</v>
      </c>
      <c r="J700" s="747">
        <v>-1.208525151014328E-2</v>
      </c>
      <c r="K700" s="763"/>
      <c r="L700" s="763"/>
      <c r="M700" s="763"/>
      <c r="N700" s="732"/>
      <c r="O700" s="764"/>
      <c r="P700" s="764"/>
      <c r="Q700" s="388"/>
      <c r="R700" s="388"/>
      <c r="S700" s="388"/>
      <c r="T700" s="689"/>
      <c r="U700" s="388"/>
      <c r="V700" s="388"/>
      <c r="W700" s="388"/>
      <c r="X700" s="388"/>
    </row>
    <row r="701" spans="1:24" x14ac:dyDescent="0.45">
      <c r="A701" s="388"/>
      <c r="B701" s="388"/>
      <c r="C701" s="388"/>
      <c r="D701" s="388"/>
      <c r="E701" s="388"/>
      <c r="F701" s="388"/>
      <c r="G701" s="388"/>
      <c r="H701" s="388"/>
      <c r="I701" s="746" t="s">
        <v>4649</v>
      </c>
      <c r="J701" s="747">
        <v>-1.208525151014328E-2</v>
      </c>
      <c r="K701" s="763"/>
      <c r="L701" s="763"/>
      <c r="M701" s="763"/>
      <c r="N701" s="732"/>
      <c r="O701" s="764"/>
      <c r="P701" s="764"/>
      <c r="Q701" s="388"/>
      <c r="R701" s="388"/>
      <c r="S701" s="388"/>
      <c r="T701" s="689"/>
      <c r="U701" s="388"/>
      <c r="V701" s="388"/>
      <c r="W701" s="388"/>
      <c r="X701" s="388"/>
    </row>
    <row r="702" spans="1:24" x14ac:dyDescent="0.45">
      <c r="A702" s="388"/>
      <c r="B702" s="388"/>
      <c r="C702" s="388"/>
      <c r="D702" s="388"/>
      <c r="E702" s="388"/>
      <c r="F702" s="388"/>
      <c r="G702" s="388"/>
      <c r="H702" s="388"/>
      <c r="I702" s="746" t="s">
        <v>4650</v>
      </c>
      <c r="J702" s="747">
        <v>-1.208525151014328E-2</v>
      </c>
      <c r="K702" s="763"/>
      <c r="L702" s="763"/>
      <c r="M702" s="763"/>
      <c r="N702" s="732"/>
      <c r="O702" s="764"/>
      <c r="P702" s="764"/>
      <c r="Q702" s="388"/>
      <c r="R702" s="388"/>
      <c r="S702" s="388"/>
      <c r="T702" s="689"/>
      <c r="U702" s="388"/>
      <c r="V702" s="388"/>
      <c r="W702" s="388"/>
      <c r="X702" s="388"/>
    </row>
    <row r="703" spans="1:24" x14ac:dyDescent="0.45">
      <c r="A703" s="388"/>
      <c r="B703" s="388"/>
      <c r="C703" s="388"/>
      <c r="D703" s="388"/>
      <c r="E703" s="388"/>
      <c r="F703" s="388"/>
      <c r="G703" s="388"/>
      <c r="H703" s="388"/>
      <c r="I703" s="746" t="s">
        <v>4651</v>
      </c>
      <c r="J703" s="747">
        <v>-1.208525151014328E-2</v>
      </c>
      <c r="K703" s="763"/>
      <c r="L703" s="763"/>
      <c r="M703" s="763"/>
      <c r="N703" s="732"/>
      <c r="O703" s="764"/>
      <c r="P703" s="764"/>
      <c r="Q703" s="388"/>
      <c r="R703" s="388"/>
      <c r="S703" s="388"/>
      <c r="T703" s="689"/>
      <c r="U703" s="388"/>
      <c r="V703" s="388"/>
      <c r="W703" s="388"/>
      <c r="X703" s="388"/>
    </row>
    <row r="704" spans="1:24" x14ac:dyDescent="0.45">
      <c r="A704" s="388"/>
      <c r="B704" s="388"/>
      <c r="C704" s="388"/>
      <c r="D704" s="388"/>
      <c r="E704" s="388"/>
      <c r="F704" s="388"/>
      <c r="G704" s="388"/>
      <c r="H704" s="388"/>
      <c r="I704" s="746" t="s">
        <v>4652</v>
      </c>
      <c r="J704" s="747">
        <v>-1.208525151014328E-2</v>
      </c>
      <c r="K704" s="763"/>
      <c r="L704" s="763"/>
      <c r="M704" s="763"/>
      <c r="N704" s="732"/>
      <c r="O704" s="764"/>
      <c r="P704" s="764"/>
      <c r="Q704" s="388"/>
      <c r="R704" s="388"/>
      <c r="S704" s="388"/>
      <c r="T704" s="689"/>
      <c r="U704" s="388"/>
      <c r="V704" s="388"/>
      <c r="W704" s="388"/>
      <c r="X704" s="388"/>
    </row>
    <row r="705" spans="1:24" x14ac:dyDescent="0.45">
      <c r="A705" s="388"/>
      <c r="B705" s="388"/>
      <c r="C705" s="388"/>
      <c r="D705" s="388"/>
      <c r="E705" s="388"/>
      <c r="F705" s="388"/>
      <c r="G705" s="388"/>
      <c r="H705" s="388"/>
      <c r="I705" s="746" t="s">
        <v>4653</v>
      </c>
      <c r="J705" s="747">
        <v>-1.208525151014328E-2</v>
      </c>
      <c r="K705" s="763"/>
      <c r="L705" s="763"/>
      <c r="M705" s="763"/>
      <c r="N705" s="732"/>
      <c r="O705" s="764"/>
      <c r="P705" s="764"/>
      <c r="Q705" s="388"/>
      <c r="R705" s="388"/>
      <c r="S705" s="388"/>
      <c r="T705" s="689"/>
      <c r="U705" s="388"/>
      <c r="V705" s="388"/>
      <c r="W705" s="388"/>
      <c r="X705" s="388"/>
    </row>
    <row r="706" spans="1:24" x14ac:dyDescent="0.45">
      <c r="A706" s="388"/>
      <c r="B706" s="388"/>
      <c r="C706" s="388"/>
      <c r="D706" s="388"/>
      <c r="E706" s="388"/>
      <c r="F706" s="388"/>
      <c r="G706" s="388"/>
      <c r="H706" s="388"/>
      <c r="I706" s="746" t="s">
        <v>4654</v>
      </c>
      <c r="J706" s="747">
        <v>-1.208525151014328E-2</v>
      </c>
      <c r="K706" s="763"/>
      <c r="L706" s="763"/>
      <c r="M706" s="763"/>
      <c r="N706" s="732"/>
      <c r="O706" s="764"/>
      <c r="P706" s="764"/>
      <c r="Q706" s="388"/>
      <c r="R706" s="388"/>
      <c r="S706" s="388"/>
      <c r="T706" s="689"/>
      <c r="U706" s="388"/>
      <c r="V706" s="388"/>
      <c r="W706" s="388"/>
      <c r="X706" s="388"/>
    </row>
    <row r="707" spans="1:24" x14ac:dyDescent="0.45">
      <c r="A707" s="388"/>
      <c r="B707" s="388"/>
      <c r="C707" s="388"/>
      <c r="D707" s="388"/>
      <c r="E707" s="388"/>
      <c r="F707" s="388"/>
      <c r="G707" s="388"/>
      <c r="H707" s="388"/>
      <c r="I707" s="746" t="s">
        <v>4655</v>
      </c>
      <c r="J707" s="747">
        <v>-1.208525151014328E-2</v>
      </c>
      <c r="K707" s="763"/>
      <c r="L707" s="763"/>
      <c r="M707" s="763"/>
      <c r="N707" s="732"/>
      <c r="O707" s="764"/>
      <c r="P707" s="764"/>
      <c r="Q707" s="388"/>
      <c r="R707" s="388"/>
      <c r="S707" s="388"/>
      <c r="T707" s="689"/>
      <c r="U707" s="388"/>
      <c r="V707" s="388"/>
      <c r="W707" s="388"/>
      <c r="X707" s="388"/>
    </row>
    <row r="708" spans="1:24" x14ac:dyDescent="0.45">
      <c r="A708" s="388"/>
      <c r="B708" s="388"/>
      <c r="C708" s="388"/>
      <c r="D708" s="388"/>
      <c r="E708" s="388"/>
      <c r="F708" s="388"/>
      <c r="G708" s="388"/>
      <c r="H708" s="388"/>
      <c r="I708" s="746" t="s">
        <v>4656</v>
      </c>
      <c r="J708" s="747">
        <v>-1.208525151014328E-2</v>
      </c>
      <c r="K708" s="763"/>
      <c r="L708" s="763"/>
      <c r="M708" s="763"/>
      <c r="N708" s="732"/>
      <c r="O708" s="764"/>
      <c r="P708" s="764"/>
      <c r="Q708" s="388"/>
      <c r="R708" s="388"/>
      <c r="S708" s="388"/>
      <c r="T708" s="689"/>
      <c r="U708" s="388"/>
      <c r="V708" s="388"/>
      <c r="W708" s="388"/>
      <c r="X708" s="388"/>
    </row>
    <row r="709" spans="1:24" x14ac:dyDescent="0.45">
      <c r="A709" s="388"/>
      <c r="B709" s="388"/>
      <c r="C709" s="388"/>
      <c r="D709" s="388"/>
      <c r="E709" s="388"/>
      <c r="F709" s="388"/>
      <c r="G709" s="388"/>
      <c r="H709" s="388"/>
      <c r="I709" s="746" t="s">
        <v>4657</v>
      </c>
      <c r="J709" s="747">
        <v>-1.208525151014328E-2</v>
      </c>
      <c r="K709" s="763"/>
      <c r="L709" s="763"/>
      <c r="M709" s="763"/>
      <c r="N709" s="732"/>
      <c r="O709" s="764"/>
      <c r="P709" s="764"/>
      <c r="Q709" s="388"/>
      <c r="R709" s="388"/>
      <c r="S709" s="388"/>
      <c r="T709" s="689"/>
      <c r="U709" s="388"/>
      <c r="V709" s="388"/>
      <c r="W709" s="388"/>
      <c r="X709" s="388"/>
    </row>
    <row r="710" spans="1:24" x14ac:dyDescent="0.45">
      <c r="A710" s="388"/>
      <c r="B710" s="388"/>
      <c r="C710" s="388"/>
      <c r="D710" s="388"/>
      <c r="E710" s="388"/>
      <c r="F710" s="388"/>
      <c r="G710" s="388"/>
      <c r="H710" s="388"/>
      <c r="I710" s="746" t="s">
        <v>4658</v>
      </c>
      <c r="J710" s="747">
        <v>-1.208525151014328E-2</v>
      </c>
      <c r="K710" s="763"/>
      <c r="L710" s="763"/>
      <c r="M710" s="763"/>
      <c r="N710" s="732"/>
      <c r="O710" s="764"/>
      <c r="P710" s="764"/>
      <c r="Q710" s="388"/>
      <c r="R710" s="388"/>
      <c r="S710" s="388"/>
      <c r="T710" s="689"/>
      <c r="U710" s="388"/>
      <c r="V710" s="388"/>
      <c r="W710" s="388"/>
      <c r="X710" s="388"/>
    </row>
    <row r="711" spans="1:24" x14ac:dyDescent="0.45">
      <c r="A711" s="388"/>
      <c r="B711" s="388"/>
      <c r="C711" s="388"/>
      <c r="D711" s="388"/>
      <c r="E711" s="388"/>
      <c r="F711" s="388"/>
      <c r="G711" s="388"/>
      <c r="H711" s="388"/>
      <c r="I711" s="746" t="s">
        <v>4659</v>
      </c>
      <c r="J711" s="747">
        <v>-1.208525151014328E-2</v>
      </c>
      <c r="K711" s="763"/>
      <c r="L711" s="763"/>
      <c r="M711" s="763"/>
      <c r="N711" s="732"/>
      <c r="O711" s="764"/>
      <c r="P711" s="764"/>
      <c r="Q711" s="388"/>
      <c r="R711" s="388"/>
      <c r="S711" s="388"/>
      <c r="T711" s="689"/>
      <c r="U711" s="388"/>
      <c r="V711" s="388"/>
      <c r="W711" s="388"/>
      <c r="X711" s="388"/>
    </row>
    <row r="712" spans="1:24" x14ac:dyDescent="0.45">
      <c r="A712" s="388"/>
      <c r="B712" s="388"/>
      <c r="C712" s="388"/>
      <c r="D712" s="388"/>
      <c r="E712" s="388"/>
      <c r="F712" s="388"/>
      <c r="G712" s="388"/>
      <c r="H712" s="388"/>
      <c r="I712" s="746" t="s">
        <v>4660</v>
      </c>
      <c r="J712" s="747">
        <v>-1.208525151014328E-2</v>
      </c>
      <c r="K712" s="763"/>
      <c r="L712" s="763"/>
      <c r="M712" s="763"/>
      <c r="N712" s="732"/>
      <c r="O712" s="764"/>
      <c r="P712" s="764"/>
      <c r="Q712" s="388"/>
      <c r="R712" s="388"/>
      <c r="S712" s="388"/>
      <c r="T712" s="689"/>
      <c r="U712" s="388"/>
      <c r="V712" s="388"/>
      <c r="W712" s="388"/>
      <c r="X712" s="388"/>
    </row>
    <row r="713" spans="1:24" x14ac:dyDescent="0.45">
      <c r="A713" s="388"/>
      <c r="B713" s="388"/>
      <c r="C713" s="388"/>
      <c r="D713" s="388"/>
      <c r="E713" s="388"/>
      <c r="F713" s="388"/>
      <c r="G713" s="388"/>
      <c r="H713" s="388"/>
      <c r="I713" s="746" t="s">
        <v>4661</v>
      </c>
      <c r="J713" s="747">
        <v>-1.208525151014328E-2</v>
      </c>
      <c r="K713" s="763"/>
      <c r="L713" s="763"/>
      <c r="M713" s="763"/>
      <c r="N713" s="732"/>
      <c r="O713" s="764"/>
      <c r="P713" s="764"/>
      <c r="Q713" s="388"/>
      <c r="R713" s="388"/>
      <c r="S713" s="388"/>
      <c r="T713" s="689"/>
      <c r="U713" s="388"/>
      <c r="V713" s="388"/>
      <c r="W713" s="388"/>
      <c r="X713" s="388"/>
    </row>
    <row r="714" spans="1:24" x14ac:dyDescent="0.45">
      <c r="A714" s="388"/>
      <c r="B714" s="388"/>
      <c r="C714" s="388"/>
      <c r="D714" s="388"/>
      <c r="E714" s="388"/>
      <c r="F714" s="388"/>
      <c r="G714" s="388"/>
      <c r="H714" s="388"/>
      <c r="I714" s="746" t="s">
        <v>4662</v>
      </c>
      <c r="J714" s="747">
        <v>-1.208525151014328E-2</v>
      </c>
      <c r="K714" s="763"/>
      <c r="L714" s="763"/>
      <c r="M714" s="763"/>
      <c r="N714" s="732"/>
      <c r="O714" s="764"/>
      <c r="P714" s="764"/>
      <c r="Q714" s="388"/>
      <c r="R714" s="388"/>
      <c r="S714" s="388"/>
      <c r="T714" s="689"/>
      <c r="U714" s="388"/>
      <c r="V714" s="388"/>
      <c r="W714" s="388"/>
      <c r="X714" s="388"/>
    </row>
    <row r="715" spans="1:24" x14ac:dyDescent="0.45">
      <c r="A715" s="388"/>
      <c r="B715" s="388"/>
      <c r="C715" s="388"/>
      <c r="D715" s="388"/>
      <c r="E715" s="388"/>
      <c r="F715" s="388"/>
      <c r="G715" s="388"/>
      <c r="H715" s="388"/>
      <c r="I715" s="746" t="s">
        <v>4663</v>
      </c>
      <c r="J715" s="747">
        <v>-1.208525151014328E-2</v>
      </c>
      <c r="K715" s="763"/>
      <c r="L715" s="763"/>
      <c r="M715" s="763"/>
      <c r="N715" s="732"/>
      <c r="O715" s="764"/>
      <c r="P715" s="764"/>
      <c r="Q715" s="388"/>
      <c r="R715" s="388"/>
      <c r="S715" s="388"/>
      <c r="T715" s="689"/>
      <c r="U715" s="388"/>
      <c r="V715" s="388"/>
      <c r="W715" s="388"/>
      <c r="X715" s="388"/>
    </row>
    <row r="716" spans="1:24" x14ac:dyDescent="0.45">
      <c r="A716" s="388"/>
      <c r="B716" s="388"/>
      <c r="C716" s="388"/>
      <c r="D716" s="388"/>
      <c r="E716" s="388"/>
      <c r="F716" s="388"/>
      <c r="G716" s="388"/>
      <c r="H716" s="388"/>
      <c r="I716" s="746" t="s">
        <v>4664</v>
      </c>
      <c r="J716" s="747">
        <v>-1.208525151014328E-2</v>
      </c>
      <c r="K716" s="763"/>
      <c r="L716" s="763"/>
      <c r="M716" s="763"/>
      <c r="N716" s="732"/>
      <c r="O716" s="764"/>
      <c r="P716" s="764"/>
      <c r="Q716" s="388"/>
      <c r="R716" s="388"/>
      <c r="S716" s="388"/>
      <c r="T716" s="689"/>
      <c r="U716" s="388"/>
      <c r="V716" s="388"/>
      <c r="W716" s="388"/>
      <c r="X716" s="388"/>
    </row>
    <row r="717" spans="1:24" x14ac:dyDescent="0.45">
      <c r="A717" s="388"/>
      <c r="B717" s="388"/>
      <c r="C717" s="388"/>
      <c r="D717" s="388"/>
      <c r="E717" s="388"/>
      <c r="F717" s="388"/>
      <c r="G717" s="388"/>
      <c r="H717" s="388"/>
      <c r="I717" s="746" t="s">
        <v>4665</v>
      </c>
      <c r="J717" s="747">
        <v>-1.208525151014328E-2</v>
      </c>
      <c r="K717" s="763"/>
      <c r="L717" s="763"/>
      <c r="M717" s="763"/>
      <c r="N717" s="732"/>
      <c r="O717" s="764"/>
      <c r="P717" s="764"/>
      <c r="Q717" s="388"/>
      <c r="R717" s="388"/>
      <c r="S717" s="388"/>
      <c r="T717" s="689"/>
      <c r="U717" s="388"/>
      <c r="V717" s="388"/>
      <c r="W717" s="388"/>
      <c r="X717" s="388"/>
    </row>
    <row r="718" spans="1:24" x14ac:dyDescent="0.45">
      <c r="A718" s="388"/>
      <c r="B718" s="388"/>
      <c r="C718" s="388"/>
      <c r="D718" s="388"/>
      <c r="E718" s="388"/>
      <c r="F718" s="388"/>
      <c r="G718" s="388"/>
      <c r="H718" s="388"/>
      <c r="I718" s="746" t="s">
        <v>4666</v>
      </c>
      <c r="J718" s="747">
        <v>-1.208525151014328E-2</v>
      </c>
      <c r="K718" s="763"/>
      <c r="L718" s="763"/>
      <c r="M718" s="763"/>
      <c r="N718" s="732"/>
      <c r="O718" s="764"/>
      <c r="P718" s="764"/>
      <c r="Q718" s="388"/>
      <c r="R718" s="388"/>
      <c r="S718" s="388"/>
      <c r="T718" s="689"/>
      <c r="U718" s="388"/>
      <c r="V718" s="388"/>
      <c r="W718" s="388"/>
      <c r="X718" s="388"/>
    </row>
    <row r="719" spans="1:24" x14ac:dyDescent="0.45">
      <c r="A719" s="388"/>
      <c r="B719" s="388"/>
      <c r="C719" s="388"/>
      <c r="D719" s="388"/>
      <c r="E719" s="388"/>
      <c r="F719" s="388"/>
      <c r="G719" s="388"/>
      <c r="H719" s="388"/>
      <c r="I719" s="746" t="s">
        <v>4667</v>
      </c>
      <c r="J719" s="747">
        <v>-1.208525151014328E-2</v>
      </c>
      <c r="K719" s="763"/>
      <c r="L719" s="763"/>
      <c r="M719" s="763"/>
      <c r="N719" s="732"/>
      <c r="O719" s="764"/>
      <c r="P719" s="764"/>
      <c r="Q719" s="388"/>
      <c r="R719" s="388"/>
      <c r="S719" s="388"/>
      <c r="T719" s="689"/>
      <c r="U719" s="388"/>
      <c r="V719" s="388"/>
      <c r="W719" s="388"/>
      <c r="X719" s="388"/>
    </row>
    <row r="720" spans="1:24" x14ac:dyDescent="0.45">
      <c r="A720" s="388"/>
      <c r="B720" s="388"/>
      <c r="C720" s="388"/>
      <c r="D720" s="388"/>
      <c r="E720" s="388"/>
      <c r="F720" s="388"/>
      <c r="G720" s="388"/>
      <c r="H720" s="388"/>
      <c r="I720" s="746" t="s">
        <v>4668</v>
      </c>
      <c r="J720" s="747">
        <v>-1.208525151014328E-2</v>
      </c>
      <c r="K720" s="763"/>
      <c r="L720" s="763"/>
      <c r="M720" s="763"/>
      <c r="N720" s="732"/>
      <c r="O720" s="764"/>
      <c r="P720" s="764"/>
      <c r="Q720" s="388"/>
      <c r="R720" s="388"/>
      <c r="S720" s="388"/>
      <c r="T720" s="689"/>
      <c r="U720" s="388"/>
      <c r="V720" s="388"/>
      <c r="W720" s="388"/>
      <c r="X720" s="388"/>
    </row>
    <row r="721" spans="1:24" x14ac:dyDescent="0.45">
      <c r="A721" s="388"/>
      <c r="B721" s="388"/>
      <c r="C721" s="388"/>
      <c r="D721" s="388"/>
      <c r="E721" s="388"/>
      <c r="F721" s="388"/>
      <c r="G721" s="388"/>
      <c r="H721" s="388"/>
      <c r="I721" s="746" t="s">
        <v>4669</v>
      </c>
      <c r="J721" s="747">
        <v>-1.208525151014328E-2</v>
      </c>
      <c r="K721" s="763"/>
      <c r="L721" s="763"/>
      <c r="M721" s="763"/>
      <c r="N721" s="732"/>
      <c r="O721" s="764"/>
      <c r="P721" s="764"/>
      <c r="Q721" s="388"/>
      <c r="R721" s="388"/>
      <c r="S721" s="388"/>
      <c r="T721" s="689"/>
      <c r="U721" s="388"/>
      <c r="V721" s="388"/>
      <c r="W721" s="388"/>
      <c r="X721" s="388"/>
    </row>
    <row r="722" spans="1:24" x14ac:dyDescent="0.45">
      <c r="A722" s="388"/>
      <c r="B722" s="388"/>
      <c r="C722" s="388"/>
      <c r="D722" s="388"/>
      <c r="E722" s="388"/>
      <c r="F722" s="388"/>
      <c r="G722" s="388"/>
      <c r="H722" s="388"/>
      <c r="I722" s="746" t="s">
        <v>4670</v>
      </c>
      <c r="J722" s="747">
        <v>-1.208525151014328E-2</v>
      </c>
      <c r="K722" s="763"/>
      <c r="L722" s="763"/>
      <c r="M722" s="763"/>
      <c r="N722" s="732"/>
      <c r="O722" s="764"/>
      <c r="P722" s="764"/>
      <c r="Q722" s="388"/>
      <c r="R722" s="388"/>
      <c r="S722" s="388"/>
      <c r="T722" s="689"/>
      <c r="U722" s="388"/>
      <c r="V722" s="388"/>
      <c r="W722" s="388"/>
      <c r="X722" s="388"/>
    </row>
    <row r="723" spans="1:24" x14ac:dyDescent="0.45">
      <c r="A723" s="388"/>
      <c r="B723" s="388"/>
      <c r="C723" s="388"/>
      <c r="D723" s="388"/>
      <c r="E723" s="388"/>
      <c r="F723" s="388"/>
      <c r="G723" s="388"/>
      <c r="H723" s="388"/>
      <c r="I723" s="746" t="s">
        <v>4671</v>
      </c>
      <c r="J723" s="747">
        <v>-1.208525151014328E-2</v>
      </c>
      <c r="K723" s="763"/>
      <c r="L723" s="763"/>
      <c r="M723" s="763"/>
      <c r="N723" s="732"/>
      <c r="O723" s="764"/>
      <c r="P723" s="764"/>
      <c r="Q723" s="388"/>
      <c r="R723" s="388"/>
      <c r="S723" s="388"/>
      <c r="T723" s="689"/>
      <c r="U723" s="388"/>
      <c r="V723" s="388"/>
      <c r="W723" s="388"/>
      <c r="X723" s="388"/>
    </row>
    <row r="724" spans="1:24" x14ac:dyDescent="0.45">
      <c r="A724" s="388"/>
      <c r="B724" s="388"/>
      <c r="C724" s="388"/>
      <c r="D724" s="388"/>
      <c r="E724" s="388"/>
      <c r="F724" s="388"/>
      <c r="G724" s="388"/>
      <c r="H724" s="388"/>
      <c r="I724" s="746" t="s">
        <v>1095</v>
      </c>
      <c r="J724" s="747">
        <v>-1.208525151014328E-2</v>
      </c>
      <c r="K724" s="763"/>
      <c r="L724" s="763"/>
      <c r="M724" s="763"/>
      <c r="N724" s="732"/>
      <c r="O724" s="764"/>
      <c r="P724" s="764"/>
      <c r="Q724" s="388"/>
      <c r="R724" s="388"/>
      <c r="S724" s="388"/>
      <c r="T724" s="689"/>
      <c r="U724" s="388"/>
      <c r="V724" s="388"/>
      <c r="W724" s="388"/>
      <c r="X724" s="388"/>
    </row>
    <row r="725" spans="1:24" x14ac:dyDescent="0.45">
      <c r="A725" s="388"/>
      <c r="B725" s="388"/>
      <c r="C725" s="388"/>
      <c r="D725" s="388"/>
      <c r="E725" s="388"/>
      <c r="F725" s="388"/>
      <c r="G725" s="388"/>
      <c r="H725" s="388"/>
      <c r="I725" s="746" t="s">
        <v>1096</v>
      </c>
      <c r="J725" s="747">
        <v>-1.208525151014328E-2</v>
      </c>
      <c r="K725" s="763"/>
      <c r="L725" s="763"/>
      <c r="M725" s="763"/>
      <c r="N725" s="732"/>
      <c r="O725" s="764"/>
      <c r="P725" s="764"/>
      <c r="Q725" s="388"/>
      <c r="R725" s="388"/>
      <c r="S725" s="388"/>
      <c r="T725" s="689"/>
      <c r="U725" s="388"/>
      <c r="V725" s="388"/>
      <c r="W725" s="388"/>
      <c r="X725" s="388"/>
    </row>
    <row r="726" spans="1:24" x14ac:dyDescent="0.45">
      <c r="A726" s="388"/>
      <c r="B726" s="388"/>
      <c r="C726" s="388"/>
      <c r="D726" s="388"/>
      <c r="E726" s="388"/>
      <c r="F726" s="388"/>
      <c r="G726" s="388"/>
      <c r="H726" s="388"/>
      <c r="I726" s="746" t="s">
        <v>1097</v>
      </c>
      <c r="J726" s="747">
        <v>-1.208525151014328E-2</v>
      </c>
      <c r="K726" s="763"/>
      <c r="L726" s="763"/>
      <c r="M726" s="763"/>
      <c r="N726" s="732"/>
      <c r="O726" s="764"/>
      <c r="P726" s="764"/>
      <c r="Q726" s="388"/>
      <c r="R726" s="388"/>
      <c r="S726" s="388"/>
      <c r="T726" s="689"/>
      <c r="U726" s="388"/>
      <c r="V726" s="388"/>
      <c r="W726" s="388"/>
      <c r="X726" s="388"/>
    </row>
    <row r="727" spans="1:24" x14ac:dyDescent="0.45">
      <c r="A727" s="388"/>
      <c r="B727" s="388"/>
      <c r="C727" s="388"/>
      <c r="D727" s="388"/>
      <c r="E727" s="388"/>
      <c r="F727" s="388"/>
      <c r="G727" s="388"/>
      <c r="H727" s="388"/>
      <c r="I727" s="746" t="s">
        <v>1098</v>
      </c>
      <c r="J727" s="747">
        <v>-1.208525151014328E-2</v>
      </c>
      <c r="K727" s="763"/>
      <c r="L727" s="763"/>
      <c r="M727" s="763"/>
      <c r="N727" s="732"/>
      <c r="O727" s="764"/>
      <c r="P727" s="764"/>
      <c r="Q727" s="388"/>
      <c r="R727" s="388"/>
      <c r="S727" s="388"/>
      <c r="T727" s="689"/>
      <c r="U727" s="388"/>
      <c r="V727" s="388"/>
      <c r="W727" s="388"/>
      <c r="X727" s="388"/>
    </row>
    <row r="728" spans="1:24" x14ac:dyDescent="0.45">
      <c r="A728" s="388"/>
      <c r="B728" s="388"/>
      <c r="C728" s="388"/>
      <c r="D728" s="388"/>
      <c r="E728" s="388"/>
      <c r="F728" s="388"/>
      <c r="G728" s="388"/>
      <c r="H728" s="388"/>
      <c r="I728" s="746" t="s">
        <v>1099</v>
      </c>
      <c r="J728" s="747">
        <v>-1.208525151014328E-2</v>
      </c>
      <c r="K728" s="763"/>
      <c r="L728" s="763"/>
      <c r="M728" s="763"/>
      <c r="N728" s="732"/>
      <c r="O728" s="764"/>
      <c r="P728" s="764"/>
      <c r="Q728" s="388"/>
      <c r="R728" s="388"/>
      <c r="S728" s="388"/>
      <c r="T728" s="689"/>
      <c r="U728" s="388"/>
      <c r="V728" s="388"/>
      <c r="W728" s="388"/>
      <c r="X728" s="388"/>
    </row>
    <row r="729" spans="1:24" x14ac:dyDescent="0.45">
      <c r="A729" s="388"/>
      <c r="B729" s="388"/>
      <c r="C729" s="388"/>
      <c r="D729" s="388"/>
      <c r="E729" s="388"/>
      <c r="F729" s="388"/>
      <c r="G729" s="388"/>
      <c r="H729" s="388"/>
      <c r="I729" s="746" t="s">
        <v>1100</v>
      </c>
      <c r="J729" s="747">
        <v>-1.208525151014328E-2</v>
      </c>
      <c r="K729" s="763"/>
      <c r="L729" s="763"/>
      <c r="M729" s="763"/>
      <c r="N729" s="732"/>
      <c r="O729" s="764"/>
      <c r="P729" s="764"/>
      <c r="Q729" s="388"/>
      <c r="R729" s="388"/>
      <c r="S729" s="388"/>
      <c r="T729" s="689"/>
      <c r="U729" s="388"/>
      <c r="V729" s="388"/>
      <c r="W729" s="388"/>
      <c r="X729" s="388"/>
    </row>
    <row r="730" spans="1:24" x14ac:dyDescent="0.45">
      <c r="A730" s="388"/>
      <c r="B730" s="388"/>
      <c r="C730" s="388"/>
      <c r="D730" s="388"/>
      <c r="E730" s="388"/>
      <c r="F730" s="388"/>
      <c r="G730" s="388"/>
      <c r="H730" s="388"/>
      <c r="I730" s="746" t="s">
        <v>1101</v>
      </c>
      <c r="J730" s="747">
        <v>-1.208525151014328E-2</v>
      </c>
      <c r="K730" s="763"/>
      <c r="L730" s="763"/>
      <c r="M730" s="763"/>
      <c r="N730" s="732"/>
      <c r="O730" s="764"/>
      <c r="P730" s="764"/>
      <c r="Q730" s="388"/>
      <c r="R730" s="388"/>
      <c r="S730" s="388"/>
      <c r="T730" s="689"/>
      <c r="U730" s="388"/>
      <c r="V730" s="388"/>
      <c r="W730" s="388"/>
      <c r="X730" s="388"/>
    </row>
    <row r="731" spans="1:24" x14ac:dyDescent="0.45">
      <c r="A731" s="388"/>
      <c r="B731" s="388"/>
      <c r="C731" s="388"/>
      <c r="D731" s="388"/>
      <c r="E731" s="388"/>
      <c r="F731" s="388"/>
      <c r="G731" s="388"/>
      <c r="H731" s="388"/>
      <c r="I731" s="746" t="s">
        <v>1102</v>
      </c>
      <c r="J731" s="747">
        <v>-1.208525151014328E-2</v>
      </c>
      <c r="K731" s="763"/>
      <c r="L731" s="763"/>
      <c r="M731" s="763"/>
      <c r="N731" s="732"/>
      <c r="O731" s="764"/>
      <c r="P731" s="764"/>
      <c r="Q731" s="388"/>
      <c r="R731" s="388"/>
      <c r="S731" s="388"/>
      <c r="T731" s="689"/>
      <c r="U731" s="388"/>
      <c r="V731" s="388"/>
      <c r="W731" s="388"/>
      <c r="X731" s="388"/>
    </row>
    <row r="732" spans="1:24" x14ac:dyDescent="0.45">
      <c r="A732" s="388"/>
      <c r="B732" s="388"/>
      <c r="C732" s="388"/>
      <c r="D732" s="388"/>
      <c r="E732" s="388"/>
      <c r="F732" s="388"/>
      <c r="G732" s="388"/>
      <c r="H732" s="388"/>
      <c r="I732" s="746" t="s">
        <v>1103</v>
      </c>
      <c r="J732" s="747">
        <v>-1.208525151014328E-2</v>
      </c>
      <c r="K732" s="763"/>
      <c r="L732" s="763"/>
      <c r="M732" s="763"/>
      <c r="N732" s="732"/>
      <c r="O732" s="764"/>
      <c r="P732" s="764"/>
      <c r="Q732" s="388"/>
      <c r="R732" s="388"/>
      <c r="S732" s="388"/>
      <c r="T732" s="689"/>
      <c r="U732" s="388"/>
      <c r="V732" s="388"/>
      <c r="W732" s="388"/>
      <c r="X732" s="388"/>
    </row>
    <row r="733" spans="1:24" x14ac:dyDescent="0.45">
      <c r="A733" s="388"/>
      <c r="B733" s="388"/>
      <c r="C733" s="388"/>
      <c r="D733" s="388"/>
      <c r="E733" s="388"/>
      <c r="F733" s="388"/>
      <c r="G733" s="388"/>
      <c r="H733" s="388"/>
      <c r="I733" s="746" t="s">
        <v>755</v>
      </c>
      <c r="J733" s="747">
        <v>-1.208525151014328E-2</v>
      </c>
      <c r="K733" s="763"/>
      <c r="L733" s="763"/>
      <c r="M733" s="763"/>
      <c r="N733" s="732"/>
      <c r="O733" s="764"/>
      <c r="P733" s="764"/>
      <c r="Q733" s="388"/>
      <c r="R733" s="388"/>
      <c r="S733" s="388"/>
      <c r="T733" s="689"/>
      <c r="U733" s="388"/>
      <c r="V733" s="388"/>
      <c r="W733" s="388"/>
      <c r="X733" s="388"/>
    </row>
    <row r="734" spans="1:24" x14ac:dyDescent="0.45">
      <c r="A734" s="388"/>
      <c r="B734" s="388"/>
      <c r="C734" s="388"/>
      <c r="D734" s="388"/>
      <c r="E734" s="388"/>
      <c r="F734" s="388"/>
      <c r="G734" s="388"/>
      <c r="H734" s="388"/>
      <c r="I734" s="746" t="s">
        <v>754</v>
      </c>
      <c r="J734" s="747">
        <v>-1.208525151014328E-2</v>
      </c>
      <c r="K734" s="763"/>
      <c r="L734" s="763"/>
      <c r="M734" s="763"/>
      <c r="N734" s="732"/>
      <c r="O734" s="764"/>
      <c r="P734" s="764"/>
      <c r="Q734" s="388"/>
      <c r="R734" s="388"/>
      <c r="S734" s="388"/>
      <c r="T734" s="689"/>
      <c r="U734" s="388"/>
      <c r="V734" s="388"/>
      <c r="W734" s="388"/>
      <c r="X734" s="388"/>
    </row>
    <row r="735" spans="1:24" x14ac:dyDescent="0.45">
      <c r="A735" s="388"/>
      <c r="B735" s="388"/>
      <c r="C735" s="388"/>
      <c r="D735" s="388"/>
      <c r="E735" s="388"/>
      <c r="F735" s="388"/>
      <c r="G735" s="388"/>
      <c r="H735" s="388"/>
      <c r="I735" s="746" t="s">
        <v>753</v>
      </c>
      <c r="J735" s="747">
        <v>-1.208525151014328E-2</v>
      </c>
      <c r="K735" s="763"/>
      <c r="L735" s="763"/>
      <c r="M735" s="763"/>
      <c r="N735" s="732"/>
      <c r="O735" s="764"/>
      <c r="P735" s="764"/>
      <c r="Q735" s="388"/>
      <c r="R735" s="388"/>
      <c r="S735" s="388"/>
      <c r="T735" s="689"/>
      <c r="U735" s="388"/>
      <c r="V735" s="388"/>
      <c r="W735" s="388"/>
      <c r="X735" s="388"/>
    </row>
    <row r="736" spans="1:24" x14ac:dyDescent="0.45">
      <c r="A736" s="388"/>
      <c r="B736" s="388"/>
      <c r="C736" s="388"/>
      <c r="D736" s="388"/>
      <c r="E736" s="388"/>
      <c r="F736" s="388"/>
      <c r="G736" s="388"/>
      <c r="H736" s="388"/>
      <c r="I736" s="746" t="s">
        <v>1104</v>
      </c>
      <c r="J736" s="747">
        <v>-1.208525151014328E-2</v>
      </c>
      <c r="K736" s="763"/>
      <c r="L736" s="763"/>
      <c r="M736" s="763"/>
      <c r="N736" s="732"/>
      <c r="O736" s="764"/>
      <c r="P736" s="764"/>
      <c r="Q736" s="388"/>
      <c r="R736" s="388"/>
      <c r="S736" s="388"/>
      <c r="T736" s="689"/>
      <c r="U736" s="388"/>
      <c r="V736" s="388"/>
      <c r="W736" s="388"/>
      <c r="X736" s="388"/>
    </row>
    <row r="737" spans="1:24" x14ac:dyDescent="0.45">
      <c r="A737" s="388"/>
      <c r="B737" s="388"/>
      <c r="C737" s="388"/>
      <c r="D737" s="388"/>
      <c r="E737" s="388"/>
      <c r="F737" s="388"/>
      <c r="G737" s="388"/>
      <c r="H737" s="388"/>
      <c r="I737" s="746" t="s">
        <v>1105</v>
      </c>
      <c r="J737" s="747">
        <v>-1.208525151014328E-2</v>
      </c>
      <c r="K737" s="763"/>
      <c r="L737" s="763"/>
      <c r="M737" s="763"/>
      <c r="N737" s="732"/>
      <c r="O737" s="764"/>
      <c r="P737" s="764"/>
      <c r="Q737" s="388"/>
      <c r="R737" s="388"/>
      <c r="S737" s="388"/>
      <c r="T737" s="689"/>
      <c r="U737" s="388"/>
      <c r="V737" s="388"/>
      <c r="W737" s="388"/>
      <c r="X737" s="388"/>
    </row>
    <row r="738" spans="1:24" x14ac:dyDescent="0.45">
      <c r="A738" s="388"/>
      <c r="B738" s="388"/>
      <c r="C738" s="388"/>
      <c r="D738" s="388"/>
      <c r="E738" s="388"/>
      <c r="F738" s="388"/>
      <c r="G738" s="388"/>
      <c r="H738" s="388"/>
      <c r="I738" s="746" t="s">
        <v>1106</v>
      </c>
      <c r="J738" s="747">
        <v>-1.208525151014328E-2</v>
      </c>
      <c r="K738" s="763"/>
      <c r="L738" s="763"/>
      <c r="M738" s="763"/>
      <c r="N738" s="732"/>
      <c r="O738" s="764"/>
      <c r="P738" s="764"/>
      <c r="Q738" s="388"/>
      <c r="R738" s="388"/>
      <c r="S738" s="388"/>
      <c r="T738" s="689"/>
      <c r="U738" s="388"/>
      <c r="V738" s="388"/>
      <c r="W738" s="388"/>
      <c r="X738" s="388"/>
    </row>
    <row r="739" spans="1:24" x14ac:dyDescent="0.45">
      <c r="A739" s="388"/>
      <c r="B739" s="388"/>
      <c r="C739" s="388"/>
      <c r="D739" s="388"/>
      <c r="E739" s="388"/>
      <c r="F739" s="388"/>
      <c r="G739" s="388"/>
      <c r="H739" s="388"/>
      <c r="I739" s="746" t="s">
        <v>752</v>
      </c>
      <c r="J739" s="747">
        <v>-1.208525151014328E-2</v>
      </c>
      <c r="K739" s="763"/>
      <c r="L739" s="763"/>
      <c r="M739" s="763"/>
      <c r="N739" s="732"/>
      <c r="O739" s="764"/>
      <c r="P739" s="764"/>
      <c r="Q739" s="388"/>
      <c r="R739" s="388"/>
      <c r="S739" s="388"/>
      <c r="T739" s="689"/>
      <c r="U739" s="388"/>
      <c r="V739" s="388"/>
      <c r="W739" s="388"/>
      <c r="X739" s="388"/>
    </row>
    <row r="740" spans="1:24" x14ac:dyDescent="0.45">
      <c r="A740" s="388"/>
      <c r="B740" s="388"/>
      <c r="C740" s="388"/>
      <c r="D740" s="388"/>
      <c r="E740" s="388"/>
      <c r="F740" s="388"/>
      <c r="G740" s="388"/>
      <c r="H740" s="388"/>
      <c r="I740" s="746" t="s">
        <v>751</v>
      </c>
      <c r="J740" s="747">
        <v>-1.208525151014328E-2</v>
      </c>
      <c r="K740" s="763"/>
      <c r="L740" s="763"/>
      <c r="M740" s="763"/>
      <c r="N740" s="732"/>
      <c r="O740" s="764"/>
      <c r="P740" s="764"/>
      <c r="Q740" s="388"/>
      <c r="R740" s="388"/>
      <c r="S740" s="388"/>
      <c r="T740" s="689"/>
      <c r="U740" s="388"/>
      <c r="V740" s="388"/>
      <c r="W740" s="388"/>
      <c r="X740" s="388"/>
    </row>
    <row r="741" spans="1:24" x14ac:dyDescent="0.45">
      <c r="A741" s="388"/>
      <c r="B741" s="388"/>
      <c r="C741" s="388"/>
      <c r="D741" s="388"/>
      <c r="E741" s="388"/>
      <c r="F741" s="388"/>
      <c r="G741" s="388"/>
      <c r="H741" s="388"/>
      <c r="I741" s="746" t="s">
        <v>1107</v>
      </c>
      <c r="J741" s="747">
        <v>-1.208525151014328E-2</v>
      </c>
      <c r="K741" s="763"/>
      <c r="L741" s="763"/>
      <c r="M741" s="763"/>
      <c r="N741" s="732"/>
      <c r="O741" s="764"/>
      <c r="P741" s="764"/>
      <c r="Q741" s="388"/>
      <c r="R741" s="388"/>
      <c r="S741" s="388"/>
      <c r="T741" s="689"/>
      <c r="U741" s="388"/>
      <c r="V741" s="388"/>
      <c r="W741" s="388"/>
      <c r="X741" s="388"/>
    </row>
    <row r="742" spans="1:24" x14ac:dyDescent="0.45">
      <c r="A742" s="388"/>
      <c r="B742" s="388"/>
      <c r="C742" s="388"/>
      <c r="D742" s="388"/>
      <c r="E742" s="388"/>
      <c r="F742" s="388"/>
      <c r="G742" s="388"/>
      <c r="H742" s="388"/>
      <c r="I742" s="746" t="s">
        <v>1108</v>
      </c>
      <c r="J742" s="747">
        <v>-1.208525151014328E-2</v>
      </c>
      <c r="K742" s="763"/>
      <c r="L742" s="763"/>
      <c r="M742" s="763"/>
      <c r="N742" s="732"/>
      <c r="O742" s="764"/>
      <c r="P742" s="764"/>
      <c r="Q742" s="388"/>
      <c r="R742" s="388"/>
      <c r="S742" s="388"/>
      <c r="T742" s="689"/>
      <c r="U742" s="388"/>
      <c r="V742" s="388"/>
      <c r="W742" s="388"/>
      <c r="X742" s="388"/>
    </row>
    <row r="743" spans="1:24" x14ac:dyDescent="0.45">
      <c r="A743" s="388"/>
      <c r="B743" s="388"/>
      <c r="C743" s="388"/>
      <c r="D743" s="388"/>
      <c r="E743" s="388"/>
      <c r="F743" s="388"/>
      <c r="G743" s="388"/>
      <c r="H743" s="388"/>
      <c r="I743" s="746" t="s">
        <v>1109</v>
      </c>
      <c r="J743" s="747">
        <v>-1.208525151014328E-2</v>
      </c>
      <c r="K743" s="763"/>
      <c r="L743" s="763"/>
      <c r="M743" s="763"/>
      <c r="N743" s="732"/>
      <c r="O743" s="764"/>
      <c r="P743" s="764"/>
      <c r="Q743" s="388"/>
      <c r="R743" s="388"/>
      <c r="S743" s="388"/>
      <c r="T743" s="689"/>
      <c r="U743" s="388"/>
      <c r="V743" s="388"/>
      <c r="W743" s="388"/>
      <c r="X743" s="388"/>
    </row>
    <row r="744" spans="1:24" x14ac:dyDescent="0.45">
      <c r="A744" s="388"/>
      <c r="B744" s="388"/>
      <c r="C744" s="388"/>
      <c r="D744" s="388"/>
      <c r="E744" s="388"/>
      <c r="F744" s="388"/>
      <c r="G744" s="388"/>
      <c r="H744" s="388"/>
      <c r="I744" s="746" t="s">
        <v>1111</v>
      </c>
      <c r="J744" s="747">
        <v>-1.208525151014328E-2</v>
      </c>
      <c r="K744" s="763"/>
      <c r="L744" s="763"/>
      <c r="M744" s="763"/>
      <c r="N744" s="732"/>
      <c r="O744" s="764"/>
      <c r="P744" s="764"/>
      <c r="Q744" s="388"/>
      <c r="R744" s="388"/>
      <c r="S744" s="388"/>
      <c r="T744" s="689"/>
      <c r="U744" s="388"/>
      <c r="V744" s="388"/>
      <c r="W744" s="388"/>
      <c r="X744" s="388"/>
    </row>
    <row r="745" spans="1:24" x14ac:dyDescent="0.45">
      <c r="A745" s="388"/>
      <c r="B745" s="388"/>
      <c r="C745" s="388"/>
      <c r="D745" s="388"/>
      <c r="E745" s="388"/>
      <c r="F745" s="388"/>
      <c r="G745" s="388"/>
      <c r="H745" s="388"/>
      <c r="I745" s="746" t="s">
        <v>750</v>
      </c>
      <c r="J745" s="747">
        <v>-1.208525151014328E-2</v>
      </c>
      <c r="K745" s="763"/>
      <c r="L745" s="763"/>
      <c r="M745" s="763"/>
      <c r="N745" s="732"/>
      <c r="O745" s="764"/>
      <c r="P745" s="764"/>
      <c r="Q745" s="388"/>
      <c r="R745" s="388"/>
      <c r="S745" s="388"/>
      <c r="T745" s="689"/>
      <c r="U745" s="388"/>
      <c r="V745" s="388"/>
      <c r="W745" s="388"/>
      <c r="X745" s="388"/>
    </row>
    <row r="746" spans="1:24" x14ac:dyDescent="0.45">
      <c r="A746" s="388"/>
      <c r="B746" s="388"/>
      <c r="C746" s="388"/>
      <c r="D746" s="388"/>
      <c r="E746" s="388"/>
      <c r="F746" s="388"/>
      <c r="G746" s="388"/>
      <c r="H746" s="388"/>
      <c r="I746" s="746" t="s">
        <v>749</v>
      </c>
      <c r="J746" s="747">
        <v>-1.208525151014328E-2</v>
      </c>
      <c r="K746" s="763"/>
      <c r="L746" s="763"/>
      <c r="M746" s="763"/>
      <c r="N746" s="732"/>
      <c r="O746" s="764"/>
      <c r="P746" s="764"/>
      <c r="Q746" s="388"/>
      <c r="R746" s="388"/>
      <c r="S746" s="388"/>
      <c r="T746" s="689"/>
      <c r="U746" s="388"/>
      <c r="V746" s="388"/>
      <c r="W746" s="388"/>
      <c r="X746" s="388"/>
    </row>
    <row r="747" spans="1:24" x14ac:dyDescent="0.45">
      <c r="A747" s="388"/>
      <c r="B747" s="388"/>
      <c r="C747" s="388"/>
      <c r="D747" s="388"/>
      <c r="E747" s="388"/>
      <c r="F747" s="388"/>
      <c r="G747" s="388"/>
      <c r="H747" s="388"/>
      <c r="I747" s="746" t="s">
        <v>1113</v>
      </c>
      <c r="J747" s="747">
        <v>-1.208525151014328E-2</v>
      </c>
      <c r="K747" s="763"/>
      <c r="L747" s="763"/>
      <c r="M747" s="763"/>
      <c r="N747" s="732"/>
      <c r="O747" s="764"/>
      <c r="P747" s="764"/>
      <c r="Q747" s="388"/>
      <c r="R747" s="388"/>
      <c r="S747" s="388"/>
      <c r="T747" s="689"/>
      <c r="U747" s="388"/>
      <c r="V747" s="388"/>
      <c r="W747" s="388"/>
      <c r="X747" s="388"/>
    </row>
    <row r="748" spans="1:24" x14ac:dyDescent="0.45">
      <c r="A748" s="388"/>
      <c r="B748" s="388"/>
      <c r="C748" s="388"/>
      <c r="D748" s="388"/>
      <c r="E748" s="388"/>
      <c r="F748" s="388"/>
      <c r="G748" s="388"/>
      <c r="H748" s="388"/>
      <c r="I748" s="746" t="s">
        <v>1114</v>
      </c>
      <c r="J748" s="747">
        <v>-1.208525151014328E-2</v>
      </c>
      <c r="K748" s="763"/>
      <c r="L748" s="763"/>
      <c r="M748" s="763"/>
      <c r="N748" s="732"/>
      <c r="O748" s="764"/>
      <c r="P748" s="764"/>
      <c r="Q748" s="388"/>
      <c r="R748" s="388"/>
      <c r="S748" s="388"/>
      <c r="T748" s="689"/>
      <c r="U748" s="388"/>
      <c r="V748" s="388"/>
      <c r="W748" s="388"/>
      <c r="X748" s="388"/>
    </row>
    <row r="749" spans="1:24" x14ac:dyDescent="0.45">
      <c r="A749" s="388"/>
      <c r="B749" s="388"/>
      <c r="C749" s="388"/>
      <c r="D749" s="388"/>
      <c r="E749" s="388"/>
      <c r="F749" s="388"/>
      <c r="G749" s="388"/>
      <c r="H749" s="388"/>
      <c r="I749" s="746" t="s">
        <v>1115</v>
      </c>
      <c r="J749" s="747">
        <v>-1.208525151014328E-2</v>
      </c>
      <c r="K749" s="763"/>
      <c r="L749" s="763"/>
      <c r="M749" s="763"/>
      <c r="N749" s="732"/>
      <c r="O749" s="764"/>
      <c r="P749" s="764"/>
      <c r="Q749" s="388"/>
      <c r="R749" s="388"/>
      <c r="S749" s="388"/>
      <c r="T749" s="689"/>
      <c r="U749" s="388"/>
      <c r="V749" s="388"/>
      <c r="W749" s="388"/>
      <c r="X749" s="388"/>
    </row>
    <row r="750" spans="1:24" x14ac:dyDescent="0.45">
      <c r="A750" s="388"/>
      <c r="B750" s="388"/>
      <c r="C750" s="388"/>
      <c r="D750" s="388"/>
      <c r="E750" s="388"/>
      <c r="F750" s="388"/>
      <c r="G750" s="388"/>
      <c r="H750" s="388"/>
      <c r="I750" s="746" t="s">
        <v>1116</v>
      </c>
      <c r="J750" s="747">
        <v>-1.208525151014328E-2</v>
      </c>
      <c r="K750" s="763"/>
      <c r="L750" s="763"/>
      <c r="M750" s="763"/>
      <c r="N750" s="732"/>
      <c r="O750" s="764"/>
      <c r="P750" s="764"/>
      <c r="Q750" s="388"/>
      <c r="R750" s="388"/>
      <c r="S750" s="388"/>
      <c r="T750" s="689"/>
      <c r="U750" s="388"/>
      <c r="V750" s="388"/>
      <c r="W750" s="388"/>
      <c r="X750" s="388"/>
    </row>
    <row r="751" spans="1:24" x14ac:dyDescent="0.45">
      <c r="A751" s="388"/>
      <c r="B751" s="388"/>
      <c r="C751" s="388"/>
      <c r="D751" s="388"/>
      <c r="E751" s="388"/>
      <c r="F751" s="388"/>
      <c r="G751" s="388"/>
      <c r="H751" s="388"/>
      <c r="I751" s="746" t="s">
        <v>1117</v>
      </c>
      <c r="J751" s="747">
        <v>-1.208525151014328E-2</v>
      </c>
      <c r="K751" s="763"/>
      <c r="L751" s="763"/>
      <c r="M751" s="763"/>
      <c r="N751" s="732"/>
      <c r="O751" s="764"/>
      <c r="P751" s="764"/>
      <c r="Q751" s="388"/>
      <c r="R751" s="388"/>
      <c r="S751" s="388"/>
      <c r="T751" s="689"/>
      <c r="U751" s="388"/>
      <c r="V751" s="388"/>
      <c r="W751" s="388"/>
      <c r="X751" s="388"/>
    </row>
    <row r="752" spans="1:24" x14ac:dyDescent="0.45">
      <c r="A752" s="388"/>
      <c r="B752" s="388"/>
      <c r="C752" s="388"/>
      <c r="D752" s="388"/>
      <c r="E752" s="388"/>
      <c r="F752" s="388"/>
      <c r="G752" s="388"/>
      <c r="H752" s="388"/>
      <c r="I752" s="746" t="s">
        <v>1118</v>
      </c>
      <c r="J752" s="747">
        <v>-1.208525151014328E-2</v>
      </c>
      <c r="K752" s="763"/>
      <c r="L752" s="763"/>
      <c r="M752" s="763"/>
      <c r="N752" s="732"/>
      <c r="O752" s="764"/>
      <c r="P752" s="764"/>
      <c r="Q752" s="388"/>
      <c r="R752" s="388"/>
      <c r="S752" s="388"/>
      <c r="T752" s="689"/>
      <c r="U752" s="388"/>
      <c r="V752" s="388"/>
      <c r="W752" s="388"/>
      <c r="X752" s="388"/>
    </row>
    <row r="753" spans="1:24" x14ac:dyDescent="0.45">
      <c r="A753" s="388"/>
      <c r="B753" s="388"/>
      <c r="C753" s="388"/>
      <c r="D753" s="388"/>
      <c r="E753" s="388"/>
      <c r="F753" s="388"/>
      <c r="G753" s="388"/>
      <c r="H753" s="388"/>
      <c r="I753" s="746" t="s">
        <v>1119</v>
      </c>
      <c r="J753" s="747">
        <v>-1.208525151014328E-2</v>
      </c>
      <c r="K753" s="763"/>
      <c r="L753" s="763"/>
      <c r="M753" s="763"/>
      <c r="N753" s="732"/>
      <c r="O753" s="764"/>
      <c r="P753" s="764"/>
      <c r="Q753" s="388"/>
      <c r="R753" s="388"/>
      <c r="S753" s="388"/>
      <c r="T753" s="689"/>
      <c r="U753" s="388"/>
      <c r="V753" s="388"/>
      <c r="W753" s="388"/>
      <c r="X753" s="388"/>
    </row>
    <row r="754" spans="1:24" x14ac:dyDescent="0.45">
      <c r="A754" s="388"/>
      <c r="B754" s="388"/>
      <c r="C754" s="388"/>
      <c r="D754" s="388"/>
      <c r="E754" s="388"/>
      <c r="F754" s="388"/>
      <c r="G754" s="388"/>
      <c r="H754" s="388"/>
      <c r="I754" s="746" t="s">
        <v>748</v>
      </c>
      <c r="J754" s="747">
        <v>-1.208525151014328E-2</v>
      </c>
      <c r="K754" s="763"/>
      <c r="L754" s="763"/>
      <c r="M754" s="763"/>
      <c r="N754" s="732"/>
      <c r="O754" s="764"/>
      <c r="P754" s="764"/>
      <c r="Q754" s="388"/>
      <c r="R754" s="388"/>
      <c r="S754" s="388"/>
      <c r="T754" s="689"/>
      <c r="U754" s="388"/>
      <c r="V754" s="388"/>
      <c r="W754" s="388"/>
      <c r="X754" s="388"/>
    </row>
    <row r="755" spans="1:24" x14ac:dyDescent="0.45">
      <c r="A755" s="388"/>
      <c r="B755" s="388"/>
      <c r="C755" s="388"/>
      <c r="D755" s="388"/>
      <c r="E755" s="388"/>
      <c r="F755" s="388"/>
      <c r="G755" s="388"/>
      <c r="H755" s="388"/>
      <c r="I755" s="746" t="s">
        <v>1120</v>
      </c>
      <c r="J755" s="747">
        <v>-1.208525151014328E-2</v>
      </c>
      <c r="K755" s="763"/>
      <c r="L755" s="763"/>
      <c r="M755" s="763"/>
      <c r="N755" s="732"/>
      <c r="O755" s="764"/>
      <c r="P755" s="764"/>
      <c r="Q755" s="388"/>
      <c r="R755" s="388"/>
      <c r="S755" s="388"/>
      <c r="T755" s="689"/>
      <c r="U755" s="388"/>
      <c r="V755" s="388"/>
      <c r="W755" s="388"/>
      <c r="X755" s="388"/>
    </row>
    <row r="756" spans="1:24" x14ac:dyDescent="0.45">
      <c r="A756" s="388"/>
      <c r="B756" s="388"/>
      <c r="C756" s="388"/>
      <c r="D756" s="388"/>
      <c r="E756" s="388"/>
      <c r="F756" s="388"/>
      <c r="G756" s="388"/>
      <c r="H756" s="388"/>
      <c r="I756" s="746" t="s">
        <v>1121</v>
      </c>
      <c r="J756" s="747">
        <v>-1.208525151014328E-2</v>
      </c>
      <c r="K756" s="763"/>
      <c r="L756" s="763"/>
      <c r="M756" s="763"/>
      <c r="N756" s="732"/>
      <c r="O756" s="764"/>
      <c r="P756" s="764"/>
      <c r="Q756" s="388"/>
      <c r="R756" s="388"/>
      <c r="S756" s="388"/>
      <c r="T756" s="689"/>
      <c r="U756" s="388"/>
      <c r="V756" s="388"/>
      <c r="W756" s="388"/>
      <c r="X756" s="388"/>
    </row>
    <row r="757" spans="1:24" x14ac:dyDescent="0.45">
      <c r="A757" s="388"/>
      <c r="B757" s="388"/>
      <c r="C757" s="388"/>
      <c r="D757" s="388"/>
      <c r="E757" s="388"/>
      <c r="F757" s="388"/>
      <c r="G757" s="388"/>
      <c r="H757" s="388"/>
      <c r="I757" s="746" t="s">
        <v>747</v>
      </c>
      <c r="J757" s="747">
        <v>-1.208525151014328E-2</v>
      </c>
      <c r="K757" s="763"/>
      <c r="L757" s="763"/>
      <c r="M757" s="763"/>
      <c r="N757" s="732"/>
      <c r="O757" s="764"/>
      <c r="P757" s="764"/>
      <c r="Q757" s="388"/>
      <c r="R757" s="388"/>
      <c r="S757" s="388"/>
      <c r="T757" s="689"/>
      <c r="U757" s="388"/>
      <c r="V757" s="388"/>
      <c r="W757" s="388"/>
      <c r="X757" s="388"/>
    </row>
    <row r="758" spans="1:24" x14ac:dyDescent="0.45">
      <c r="A758" s="388"/>
      <c r="B758" s="388"/>
      <c r="C758" s="388"/>
      <c r="D758" s="388"/>
      <c r="E758" s="388"/>
      <c r="F758" s="388"/>
      <c r="G758" s="388"/>
      <c r="H758" s="388"/>
      <c r="I758" s="746" t="s">
        <v>1122</v>
      </c>
      <c r="J758" s="747">
        <v>-1.208525151014328E-2</v>
      </c>
      <c r="K758" s="763"/>
      <c r="L758" s="763"/>
      <c r="M758" s="763"/>
      <c r="N758" s="732"/>
      <c r="O758" s="764"/>
      <c r="P758" s="764"/>
      <c r="Q758" s="388"/>
      <c r="R758" s="388"/>
      <c r="S758" s="388"/>
      <c r="T758" s="689"/>
      <c r="U758" s="388"/>
      <c r="V758" s="388"/>
      <c r="W758" s="388"/>
      <c r="X758" s="388"/>
    </row>
    <row r="759" spans="1:24" x14ac:dyDescent="0.45">
      <c r="A759" s="388"/>
      <c r="B759" s="388"/>
      <c r="C759" s="388"/>
      <c r="D759" s="388"/>
      <c r="E759" s="388"/>
      <c r="F759" s="388"/>
      <c r="G759" s="388"/>
      <c r="H759" s="388"/>
      <c r="I759" s="746" t="s">
        <v>1123</v>
      </c>
      <c r="J759" s="747">
        <v>-1.208525151014328E-2</v>
      </c>
      <c r="K759" s="763"/>
      <c r="L759" s="763"/>
      <c r="M759" s="763"/>
      <c r="N759" s="732"/>
      <c r="O759" s="764"/>
      <c r="P759" s="764"/>
      <c r="Q759" s="388"/>
      <c r="R759" s="388"/>
      <c r="S759" s="388"/>
      <c r="T759" s="689"/>
      <c r="U759" s="388"/>
      <c r="V759" s="388"/>
      <c r="W759" s="388"/>
      <c r="X759" s="388"/>
    </row>
    <row r="760" spans="1:24" x14ac:dyDescent="0.45">
      <c r="A760" s="388"/>
      <c r="B760" s="388"/>
      <c r="C760" s="388"/>
      <c r="D760" s="388"/>
      <c r="E760" s="388"/>
      <c r="F760" s="388"/>
      <c r="G760" s="388"/>
      <c r="H760" s="388"/>
      <c r="I760" s="746" t="s">
        <v>1124</v>
      </c>
      <c r="J760" s="747">
        <v>-1.208525151014328E-2</v>
      </c>
      <c r="K760" s="763"/>
      <c r="L760" s="763"/>
      <c r="M760" s="763"/>
      <c r="N760" s="732"/>
      <c r="O760" s="764"/>
      <c r="P760" s="764"/>
      <c r="Q760" s="388"/>
      <c r="R760" s="388"/>
      <c r="S760" s="388"/>
      <c r="T760" s="689"/>
      <c r="U760" s="388"/>
      <c r="V760" s="388"/>
      <c r="W760" s="388"/>
      <c r="X760" s="388"/>
    </row>
    <row r="761" spans="1:24" x14ac:dyDescent="0.45">
      <c r="A761" s="388"/>
      <c r="B761" s="388"/>
      <c r="C761" s="388"/>
      <c r="D761" s="388"/>
      <c r="E761" s="388"/>
      <c r="F761" s="388"/>
      <c r="G761" s="388"/>
      <c r="H761" s="388"/>
      <c r="I761" s="746" t="s">
        <v>746</v>
      </c>
      <c r="J761" s="747">
        <v>-1.208525151014328E-2</v>
      </c>
      <c r="K761" s="763"/>
      <c r="L761" s="763"/>
      <c r="M761" s="763"/>
      <c r="N761" s="732"/>
      <c r="O761" s="764"/>
      <c r="P761" s="764"/>
      <c r="Q761" s="388"/>
      <c r="R761" s="388"/>
      <c r="S761" s="388"/>
      <c r="T761" s="689"/>
      <c r="U761" s="388"/>
      <c r="V761" s="388"/>
      <c r="W761" s="388"/>
      <c r="X761" s="388"/>
    </row>
    <row r="762" spans="1:24" x14ac:dyDescent="0.45">
      <c r="A762" s="388"/>
      <c r="B762" s="388"/>
      <c r="C762" s="388"/>
      <c r="D762" s="388"/>
      <c r="E762" s="388"/>
      <c r="F762" s="388"/>
      <c r="G762" s="388"/>
      <c r="H762" s="388"/>
      <c r="I762" s="746" t="s">
        <v>745</v>
      </c>
      <c r="J762" s="747">
        <v>-1.208525151014328E-2</v>
      </c>
      <c r="K762" s="763"/>
      <c r="L762" s="763"/>
      <c r="M762" s="763"/>
      <c r="N762" s="732"/>
      <c r="O762" s="764"/>
      <c r="P762" s="764"/>
      <c r="Q762" s="388"/>
      <c r="R762" s="388"/>
      <c r="S762" s="388"/>
      <c r="T762" s="689"/>
      <c r="U762" s="388"/>
      <c r="V762" s="388"/>
      <c r="W762" s="388"/>
      <c r="X762" s="388"/>
    </row>
    <row r="763" spans="1:24" x14ac:dyDescent="0.45">
      <c r="A763" s="388"/>
      <c r="B763" s="388"/>
      <c r="C763" s="388"/>
      <c r="D763" s="388"/>
      <c r="E763" s="388"/>
      <c r="F763" s="388"/>
      <c r="G763" s="388"/>
      <c r="H763" s="388"/>
      <c r="I763" s="746" t="s">
        <v>744</v>
      </c>
      <c r="J763" s="747">
        <v>-1.208525151014328E-2</v>
      </c>
      <c r="K763" s="763"/>
      <c r="L763" s="763"/>
      <c r="M763" s="763"/>
      <c r="N763" s="732"/>
      <c r="O763" s="764"/>
      <c r="P763" s="764"/>
      <c r="Q763" s="388"/>
      <c r="R763" s="388"/>
      <c r="S763" s="388"/>
      <c r="T763" s="689"/>
      <c r="U763" s="388"/>
      <c r="V763" s="388"/>
      <c r="W763" s="388"/>
      <c r="X763" s="388"/>
    </row>
    <row r="764" spans="1:24" x14ac:dyDescent="0.45">
      <c r="A764" s="388"/>
      <c r="B764" s="388"/>
      <c r="C764" s="388"/>
      <c r="D764" s="388"/>
      <c r="E764" s="388"/>
      <c r="F764" s="388"/>
      <c r="G764" s="388"/>
      <c r="H764" s="388"/>
      <c r="I764" s="746" t="s">
        <v>743</v>
      </c>
      <c r="J764" s="747">
        <v>-1.208525151014328E-2</v>
      </c>
      <c r="K764" s="763"/>
      <c r="L764" s="763"/>
      <c r="M764" s="763"/>
      <c r="N764" s="732"/>
      <c r="O764" s="764"/>
      <c r="P764" s="764"/>
      <c r="Q764" s="388"/>
      <c r="R764" s="388"/>
      <c r="S764" s="388"/>
      <c r="T764" s="689"/>
      <c r="U764" s="388"/>
      <c r="V764" s="388"/>
      <c r="W764" s="388"/>
      <c r="X764" s="388"/>
    </row>
    <row r="765" spans="1:24" x14ac:dyDescent="0.45">
      <c r="A765" s="388"/>
      <c r="B765" s="388"/>
      <c r="C765" s="388"/>
      <c r="D765" s="388"/>
      <c r="E765" s="388"/>
      <c r="F765" s="388"/>
      <c r="G765" s="388"/>
      <c r="H765" s="388"/>
      <c r="I765" s="746" t="s">
        <v>1125</v>
      </c>
      <c r="J765" s="747">
        <v>-1.208525151014328E-2</v>
      </c>
      <c r="K765" s="763"/>
      <c r="L765" s="763"/>
      <c r="M765" s="763"/>
      <c r="N765" s="732"/>
      <c r="O765" s="764"/>
      <c r="P765" s="764"/>
      <c r="Q765" s="388"/>
      <c r="R765" s="388"/>
      <c r="S765" s="388"/>
      <c r="T765" s="689"/>
      <c r="U765" s="388"/>
      <c r="V765" s="388"/>
      <c r="W765" s="388"/>
      <c r="X765" s="388"/>
    </row>
    <row r="766" spans="1:24" x14ac:dyDescent="0.45">
      <c r="A766" s="388"/>
      <c r="B766" s="388"/>
      <c r="C766" s="388"/>
      <c r="D766" s="388"/>
      <c r="E766" s="388"/>
      <c r="F766" s="388"/>
      <c r="G766" s="388"/>
      <c r="H766" s="388"/>
      <c r="I766" s="746" t="s">
        <v>1126</v>
      </c>
      <c r="J766" s="747">
        <v>-1.208525151014328E-2</v>
      </c>
      <c r="K766" s="763"/>
      <c r="L766" s="763"/>
      <c r="M766" s="763"/>
      <c r="N766" s="732"/>
      <c r="O766" s="764"/>
      <c r="P766" s="764"/>
      <c r="Q766" s="388"/>
      <c r="R766" s="388"/>
      <c r="S766" s="388"/>
      <c r="T766" s="689"/>
      <c r="U766" s="388"/>
      <c r="V766" s="388"/>
      <c r="W766" s="388"/>
      <c r="X766" s="388"/>
    </row>
    <row r="767" spans="1:24" x14ac:dyDescent="0.45">
      <c r="A767" s="388"/>
      <c r="B767" s="388"/>
      <c r="C767" s="388"/>
      <c r="D767" s="388"/>
      <c r="E767" s="388"/>
      <c r="F767" s="388"/>
      <c r="G767" s="388"/>
      <c r="H767" s="388"/>
      <c r="I767" s="746" t="s">
        <v>1127</v>
      </c>
      <c r="J767" s="747">
        <v>-1.208525151014328E-2</v>
      </c>
      <c r="K767" s="763"/>
      <c r="L767" s="763"/>
      <c r="M767" s="763"/>
      <c r="N767" s="732"/>
      <c r="O767" s="764"/>
      <c r="P767" s="764"/>
      <c r="Q767" s="388"/>
      <c r="R767" s="388"/>
      <c r="S767" s="388"/>
      <c r="T767" s="689"/>
      <c r="U767" s="388"/>
      <c r="V767" s="388"/>
      <c r="W767" s="388"/>
      <c r="X767" s="388"/>
    </row>
    <row r="768" spans="1:24" x14ac:dyDescent="0.45">
      <c r="A768" s="388"/>
      <c r="B768" s="388"/>
      <c r="C768" s="388"/>
      <c r="D768" s="388"/>
      <c r="E768" s="388"/>
      <c r="F768" s="388"/>
      <c r="G768" s="388"/>
      <c r="H768" s="388"/>
      <c r="I768" s="746" t="s">
        <v>742</v>
      </c>
      <c r="J768" s="747">
        <v>-1.208525151014328E-2</v>
      </c>
      <c r="K768" s="763"/>
      <c r="L768" s="763"/>
      <c r="M768" s="763"/>
      <c r="N768" s="732"/>
      <c r="O768" s="764"/>
      <c r="P768" s="764"/>
      <c r="Q768" s="388"/>
      <c r="R768" s="388"/>
      <c r="S768" s="388"/>
      <c r="T768" s="689"/>
      <c r="U768" s="388"/>
      <c r="V768" s="388"/>
      <c r="W768" s="388"/>
      <c r="X768" s="388"/>
    </row>
    <row r="769" spans="1:24" x14ac:dyDescent="0.45">
      <c r="A769" s="388"/>
      <c r="B769" s="388"/>
      <c r="C769" s="388"/>
      <c r="D769" s="388"/>
      <c r="E769" s="388"/>
      <c r="F769" s="388"/>
      <c r="G769" s="388"/>
      <c r="H769" s="388"/>
      <c r="I769" s="746" t="s">
        <v>1129</v>
      </c>
      <c r="J769" s="747">
        <v>-1.208525151014328E-2</v>
      </c>
      <c r="K769" s="763"/>
      <c r="L769" s="763"/>
      <c r="M769" s="763"/>
      <c r="N769" s="732"/>
      <c r="O769" s="764"/>
      <c r="P769" s="764"/>
      <c r="Q769" s="388"/>
      <c r="R769" s="388"/>
      <c r="S769" s="388"/>
      <c r="T769" s="689"/>
      <c r="U769" s="388"/>
      <c r="V769" s="388"/>
      <c r="W769" s="388"/>
      <c r="X769" s="388"/>
    </row>
    <row r="770" spans="1:24" x14ac:dyDescent="0.45">
      <c r="A770" s="388"/>
      <c r="B770" s="388"/>
      <c r="C770" s="388"/>
      <c r="D770" s="388"/>
      <c r="E770" s="388"/>
      <c r="F770" s="388"/>
      <c r="G770" s="388"/>
      <c r="H770" s="388"/>
      <c r="I770" s="746" t="s">
        <v>1130</v>
      </c>
      <c r="J770" s="747">
        <v>-1.208525151014328E-2</v>
      </c>
      <c r="K770" s="763"/>
      <c r="L770" s="763"/>
      <c r="M770" s="763"/>
      <c r="N770" s="732"/>
      <c r="O770" s="764"/>
      <c r="P770" s="764"/>
      <c r="Q770" s="388"/>
      <c r="R770" s="388"/>
      <c r="S770" s="388"/>
      <c r="T770" s="689"/>
      <c r="U770" s="388"/>
      <c r="V770" s="388"/>
      <c r="W770" s="388"/>
      <c r="X770" s="388"/>
    </row>
    <row r="771" spans="1:24" x14ac:dyDescent="0.45">
      <c r="A771" s="388"/>
      <c r="B771" s="388"/>
      <c r="C771" s="388"/>
      <c r="D771" s="388"/>
      <c r="E771" s="388"/>
      <c r="F771" s="388"/>
      <c r="G771" s="388"/>
      <c r="H771" s="388"/>
      <c r="I771" s="746" t="s">
        <v>1131</v>
      </c>
      <c r="J771" s="747">
        <v>-1.208525151014328E-2</v>
      </c>
      <c r="K771" s="763"/>
      <c r="L771" s="763"/>
      <c r="M771" s="763"/>
      <c r="N771" s="732"/>
      <c r="O771" s="764"/>
      <c r="P771" s="764"/>
      <c r="Q771" s="388"/>
      <c r="R771" s="388"/>
      <c r="S771" s="388"/>
      <c r="T771" s="689"/>
      <c r="U771" s="388"/>
      <c r="V771" s="388"/>
      <c r="W771" s="388"/>
      <c r="X771" s="388"/>
    </row>
    <row r="772" spans="1:24" x14ac:dyDescent="0.45">
      <c r="A772" s="388"/>
      <c r="B772" s="388"/>
      <c r="C772" s="388"/>
      <c r="D772" s="388"/>
      <c r="E772" s="388"/>
      <c r="F772" s="388"/>
      <c r="G772" s="388"/>
      <c r="H772" s="388"/>
      <c r="I772" s="746" t="s">
        <v>1132</v>
      </c>
      <c r="J772" s="747">
        <v>-1.208525151014328E-2</v>
      </c>
      <c r="K772" s="763"/>
      <c r="L772" s="763"/>
      <c r="M772" s="763"/>
      <c r="N772" s="732"/>
      <c r="O772" s="764"/>
      <c r="P772" s="764"/>
      <c r="Q772" s="388"/>
      <c r="R772" s="388"/>
      <c r="S772" s="388"/>
      <c r="T772" s="689"/>
      <c r="U772" s="388"/>
      <c r="V772" s="388"/>
      <c r="W772" s="388"/>
      <c r="X772" s="388"/>
    </row>
    <row r="773" spans="1:24" x14ac:dyDescent="0.45">
      <c r="A773" s="388"/>
      <c r="B773" s="388"/>
      <c r="C773" s="388"/>
      <c r="D773" s="388"/>
      <c r="E773" s="388"/>
      <c r="F773" s="388"/>
      <c r="G773" s="388"/>
      <c r="H773" s="388"/>
      <c r="I773" s="746" t="s">
        <v>1133</v>
      </c>
      <c r="J773" s="747">
        <v>-1.208525151014328E-2</v>
      </c>
      <c r="K773" s="763"/>
      <c r="L773" s="763"/>
      <c r="M773" s="763"/>
      <c r="N773" s="732"/>
      <c r="O773" s="764"/>
      <c r="P773" s="764"/>
      <c r="Q773" s="388"/>
      <c r="R773" s="388"/>
      <c r="S773" s="388"/>
      <c r="T773" s="689"/>
      <c r="U773" s="388"/>
      <c r="V773" s="388"/>
      <c r="W773" s="388"/>
      <c r="X773" s="388"/>
    </row>
    <row r="774" spans="1:24" x14ac:dyDescent="0.45">
      <c r="A774" s="388"/>
      <c r="B774" s="388"/>
      <c r="C774" s="388"/>
      <c r="D774" s="388"/>
      <c r="E774" s="388"/>
      <c r="F774" s="388"/>
      <c r="G774" s="388"/>
      <c r="H774" s="388"/>
      <c r="I774" s="746" t="s">
        <v>1134</v>
      </c>
      <c r="J774" s="747">
        <v>-1.208525151014328E-2</v>
      </c>
      <c r="K774" s="763"/>
      <c r="L774" s="763"/>
      <c r="M774" s="763"/>
      <c r="N774" s="732"/>
      <c r="O774" s="764"/>
      <c r="P774" s="764"/>
      <c r="Q774" s="388"/>
      <c r="R774" s="388"/>
      <c r="S774" s="388"/>
      <c r="T774" s="689"/>
      <c r="U774" s="388"/>
      <c r="V774" s="388"/>
      <c r="W774" s="388"/>
      <c r="X774" s="388"/>
    </row>
    <row r="775" spans="1:24" x14ac:dyDescent="0.45">
      <c r="A775" s="388"/>
      <c r="B775" s="388"/>
      <c r="C775" s="388"/>
      <c r="D775" s="388"/>
      <c r="E775" s="388"/>
      <c r="F775" s="388"/>
      <c r="G775" s="388"/>
      <c r="H775" s="388"/>
      <c r="I775" s="746" t="s">
        <v>1135</v>
      </c>
      <c r="J775" s="747">
        <v>-1.208525151014328E-2</v>
      </c>
      <c r="K775" s="763"/>
      <c r="L775" s="763"/>
      <c r="M775" s="763"/>
      <c r="N775" s="732"/>
      <c r="O775" s="764"/>
      <c r="P775" s="764"/>
      <c r="Q775" s="388"/>
      <c r="R775" s="388"/>
      <c r="S775" s="388"/>
      <c r="T775" s="689"/>
      <c r="U775" s="388"/>
      <c r="V775" s="388"/>
      <c r="W775" s="388"/>
      <c r="X775" s="388"/>
    </row>
    <row r="776" spans="1:24" x14ac:dyDescent="0.45">
      <c r="A776" s="388"/>
      <c r="B776" s="388"/>
      <c r="C776" s="388"/>
      <c r="D776" s="388"/>
      <c r="E776" s="388"/>
      <c r="F776" s="388"/>
      <c r="G776" s="388"/>
      <c r="H776" s="388"/>
      <c r="I776" s="746" t="s">
        <v>1136</v>
      </c>
      <c r="J776" s="747">
        <v>-1.208525151014328E-2</v>
      </c>
      <c r="K776" s="763"/>
      <c r="L776" s="763"/>
      <c r="M776" s="763"/>
      <c r="N776" s="732"/>
      <c r="O776" s="764"/>
      <c r="P776" s="764"/>
      <c r="Q776" s="388"/>
      <c r="R776" s="388"/>
      <c r="S776" s="388"/>
      <c r="T776" s="689"/>
      <c r="U776" s="388"/>
      <c r="V776" s="388"/>
      <c r="W776" s="388"/>
      <c r="X776" s="388"/>
    </row>
    <row r="777" spans="1:24" x14ac:dyDescent="0.45">
      <c r="A777" s="388"/>
      <c r="B777" s="388"/>
      <c r="C777" s="388"/>
      <c r="D777" s="388"/>
      <c r="E777" s="388"/>
      <c r="F777" s="388"/>
      <c r="G777" s="388"/>
      <c r="H777" s="388"/>
      <c r="I777" s="746" t="s">
        <v>1137</v>
      </c>
      <c r="J777" s="747">
        <v>-1.208525151014328E-2</v>
      </c>
      <c r="K777" s="763"/>
      <c r="L777" s="763"/>
      <c r="M777" s="763"/>
      <c r="N777" s="732"/>
      <c r="O777" s="764"/>
      <c r="P777" s="764"/>
      <c r="Q777" s="388"/>
      <c r="R777" s="388"/>
      <c r="S777" s="388"/>
      <c r="T777" s="689"/>
      <c r="U777" s="388"/>
      <c r="V777" s="388"/>
      <c r="W777" s="388"/>
      <c r="X777" s="388"/>
    </row>
    <row r="778" spans="1:24" x14ac:dyDescent="0.45">
      <c r="A778" s="388"/>
      <c r="B778" s="388"/>
      <c r="C778" s="388"/>
      <c r="D778" s="388"/>
      <c r="E778" s="388"/>
      <c r="F778" s="388"/>
      <c r="G778" s="388"/>
      <c r="H778" s="388"/>
      <c r="I778" s="746" t="s">
        <v>1138</v>
      </c>
      <c r="J778" s="747">
        <v>-1.208525151014328E-2</v>
      </c>
      <c r="K778" s="763"/>
      <c r="L778" s="763"/>
      <c r="M778" s="763"/>
      <c r="N778" s="732"/>
      <c r="O778" s="764"/>
      <c r="P778" s="764"/>
      <c r="Q778" s="388"/>
      <c r="R778" s="388"/>
      <c r="S778" s="388"/>
      <c r="T778" s="689"/>
      <c r="U778" s="388"/>
      <c r="V778" s="388"/>
      <c r="W778" s="388"/>
      <c r="X778" s="388"/>
    </row>
    <row r="779" spans="1:24" x14ac:dyDescent="0.45">
      <c r="A779" s="388"/>
      <c r="B779" s="388"/>
      <c r="C779" s="388"/>
      <c r="D779" s="388"/>
      <c r="E779" s="388"/>
      <c r="F779" s="388"/>
      <c r="G779" s="388"/>
      <c r="H779" s="388"/>
      <c r="I779" s="746" t="s">
        <v>1139</v>
      </c>
      <c r="J779" s="747">
        <v>-1.208525151014328E-2</v>
      </c>
      <c r="K779" s="763"/>
      <c r="L779" s="763"/>
      <c r="M779" s="763"/>
      <c r="N779" s="732"/>
      <c r="O779" s="764"/>
      <c r="P779" s="764"/>
      <c r="Q779" s="388"/>
      <c r="R779" s="388"/>
      <c r="S779" s="388"/>
      <c r="T779" s="689"/>
      <c r="U779" s="388"/>
      <c r="V779" s="388"/>
      <c r="W779" s="388"/>
      <c r="X779" s="388"/>
    </row>
    <row r="780" spans="1:24" x14ac:dyDescent="0.45">
      <c r="A780" s="388"/>
      <c r="B780" s="388"/>
      <c r="C780" s="388"/>
      <c r="D780" s="388"/>
      <c r="E780" s="388"/>
      <c r="F780" s="388"/>
      <c r="G780" s="388"/>
      <c r="H780" s="388"/>
      <c r="I780" s="746" t="s">
        <v>1140</v>
      </c>
      <c r="J780" s="747">
        <v>-1.208525151014328E-2</v>
      </c>
      <c r="K780" s="763"/>
      <c r="L780" s="763"/>
      <c r="M780" s="763"/>
      <c r="N780" s="732"/>
      <c r="O780" s="764"/>
      <c r="P780" s="764"/>
      <c r="Q780" s="388"/>
      <c r="R780" s="388"/>
      <c r="S780" s="388"/>
      <c r="T780" s="689"/>
      <c r="U780" s="388"/>
      <c r="V780" s="388"/>
      <c r="W780" s="388"/>
      <c r="X780" s="388"/>
    </row>
    <row r="781" spans="1:24" x14ac:dyDescent="0.45">
      <c r="A781" s="388"/>
      <c r="B781" s="388"/>
      <c r="C781" s="388"/>
      <c r="D781" s="388"/>
      <c r="E781" s="388"/>
      <c r="F781" s="388"/>
      <c r="G781" s="388"/>
      <c r="H781" s="388"/>
      <c r="I781" s="746" t="s">
        <v>1141</v>
      </c>
      <c r="J781" s="747">
        <v>-1.208525151014328E-2</v>
      </c>
      <c r="K781" s="763"/>
      <c r="L781" s="763"/>
      <c r="M781" s="763"/>
      <c r="N781" s="732"/>
      <c r="O781" s="764"/>
      <c r="P781" s="764"/>
      <c r="Q781" s="388"/>
      <c r="R781" s="388"/>
      <c r="S781" s="388"/>
      <c r="T781" s="689"/>
      <c r="U781" s="388"/>
      <c r="V781" s="388"/>
      <c r="W781" s="388"/>
      <c r="X781" s="388"/>
    </row>
    <row r="782" spans="1:24" x14ac:dyDescent="0.45">
      <c r="A782" s="388"/>
      <c r="B782" s="388"/>
      <c r="C782" s="388"/>
      <c r="D782" s="388"/>
      <c r="E782" s="388"/>
      <c r="F782" s="388"/>
      <c r="G782" s="388"/>
      <c r="H782" s="388"/>
      <c r="I782" s="746" t="s">
        <v>1142</v>
      </c>
      <c r="J782" s="747">
        <v>-1.208525151014328E-2</v>
      </c>
      <c r="K782" s="763"/>
      <c r="L782" s="763"/>
      <c r="M782" s="763"/>
      <c r="N782" s="732"/>
      <c r="O782" s="764"/>
      <c r="P782" s="764"/>
      <c r="Q782" s="388"/>
      <c r="R782" s="388"/>
      <c r="S782" s="388"/>
      <c r="T782" s="689"/>
      <c r="U782" s="388"/>
      <c r="V782" s="388"/>
      <c r="W782" s="388"/>
      <c r="X782" s="388"/>
    </row>
    <row r="783" spans="1:24" x14ac:dyDescent="0.45">
      <c r="A783" s="388"/>
      <c r="B783" s="388"/>
      <c r="C783" s="388"/>
      <c r="D783" s="388"/>
      <c r="E783" s="388"/>
      <c r="F783" s="388"/>
      <c r="G783" s="388"/>
      <c r="H783" s="388"/>
      <c r="I783" s="746" t="s">
        <v>1143</v>
      </c>
      <c r="J783" s="747">
        <v>-1.208525151014328E-2</v>
      </c>
      <c r="K783" s="763"/>
      <c r="L783" s="763"/>
      <c r="M783" s="763"/>
      <c r="N783" s="732"/>
      <c r="O783" s="764"/>
      <c r="P783" s="764"/>
      <c r="Q783" s="388"/>
      <c r="R783" s="388"/>
      <c r="S783" s="388"/>
      <c r="T783" s="689"/>
      <c r="U783" s="388"/>
      <c r="V783" s="388"/>
      <c r="W783" s="388"/>
      <c r="X783" s="388"/>
    </row>
    <row r="784" spans="1:24" x14ac:dyDescent="0.45">
      <c r="A784" s="388"/>
      <c r="B784" s="388"/>
      <c r="C784" s="388"/>
      <c r="D784" s="388"/>
      <c r="E784" s="388"/>
      <c r="F784" s="388"/>
      <c r="G784" s="388"/>
      <c r="H784" s="388"/>
      <c r="I784" s="746" t="s">
        <v>1144</v>
      </c>
      <c r="J784" s="747">
        <v>-1.208525151014328E-2</v>
      </c>
      <c r="K784" s="763"/>
      <c r="L784" s="763"/>
      <c r="M784" s="763"/>
      <c r="N784" s="732"/>
      <c r="O784" s="764"/>
      <c r="P784" s="764"/>
      <c r="Q784" s="388"/>
      <c r="R784" s="388"/>
      <c r="S784" s="388"/>
      <c r="T784" s="689"/>
      <c r="U784" s="388"/>
      <c r="V784" s="388"/>
      <c r="W784" s="388"/>
      <c r="X784" s="388"/>
    </row>
    <row r="785" spans="1:24" x14ac:dyDescent="0.45">
      <c r="A785" s="388"/>
      <c r="B785" s="388"/>
      <c r="C785" s="388"/>
      <c r="D785" s="388"/>
      <c r="E785" s="388"/>
      <c r="F785" s="388"/>
      <c r="G785" s="388"/>
      <c r="H785" s="388"/>
      <c r="I785" s="746" t="s">
        <v>1145</v>
      </c>
      <c r="J785" s="747">
        <v>-1.208525151014328E-2</v>
      </c>
      <c r="K785" s="763"/>
      <c r="L785" s="763"/>
      <c r="M785" s="763"/>
      <c r="N785" s="732"/>
      <c r="O785" s="764"/>
      <c r="P785" s="764"/>
      <c r="Q785" s="388"/>
      <c r="R785" s="388"/>
      <c r="S785" s="388"/>
      <c r="T785" s="689"/>
      <c r="U785" s="388"/>
      <c r="V785" s="388"/>
      <c r="W785" s="388"/>
      <c r="X785" s="388"/>
    </row>
    <row r="786" spans="1:24" x14ac:dyDescent="0.45">
      <c r="A786" s="388"/>
      <c r="B786" s="388"/>
      <c r="C786" s="388"/>
      <c r="D786" s="388"/>
      <c r="E786" s="388"/>
      <c r="F786" s="388"/>
      <c r="G786" s="388"/>
      <c r="H786" s="388"/>
      <c r="I786" s="746" t="s">
        <v>1146</v>
      </c>
      <c r="J786" s="747">
        <v>-1.208525151014328E-2</v>
      </c>
      <c r="K786" s="763"/>
      <c r="L786" s="763"/>
      <c r="M786" s="763"/>
      <c r="N786" s="732"/>
      <c r="O786" s="764"/>
      <c r="P786" s="764"/>
      <c r="Q786" s="388"/>
      <c r="R786" s="388"/>
      <c r="S786" s="388"/>
      <c r="T786" s="689"/>
      <c r="U786" s="388"/>
      <c r="V786" s="388"/>
      <c r="W786" s="388"/>
      <c r="X786" s="388"/>
    </row>
    <row r="787" spans="1:24" x14ac:dyDescent="0.45">
      <c r="A787" s="388"/>
      <c r="B787" s="388"/>
      <c r="C787" s="388"/>
      <c r="D787" s="388"/>
      <c r="E787" s="388"/>
      <c r="F787" s="388"/>
      <c r="G787" s="388"/>
      <c r="H787" s="388"/>
      <c r="I787" s="746" t="s">
        <v>1147</v>
      </c>
      <c r="J787" s="747">
        <v>-1.208525151014328E-2</v>
      </c>
      <c r="K787" s="763"/>
      <c r="L787" s="763"/>
      <c r="M787" s="763"/>
      <c r="N787" s="732"/>
      <c r="O787" s="764"/>
      <c r="P787" s="764"/>
      <c r="Q787" s="388"/>
      <c r="R787" s="388"/>
      <c r="S787" s="388"/>
      <c r="T787" s="689"/>
      <c r="U787" s="388"/>
      <c r="V787" s="388"/>
      <c r="W787" s="388"/>
      <c r="X787" s="388"/>
    </row>
    <row r="788" spans="1:24" x14ac:dyDescent="0.45">
      <c r="A788" s="388"/>
      <c r="B788" s="388"/>
      <c r="C788" s="388"/>
      <c r="D788" s="388"/>
      <c r="E788" s="388"/>
      <c r="F788" s="388"/>
      <c r="G788" s="388"/>
      <c r="H788" s="388"/>
      <c r="I788" s="746" t="s">
        <v>1148</v>
      </c>
      <c r="J788" s="747">
        <v>-1.208525151014328E-2</v>
      </c>
      <c r="K788" s="763"/>
      <c r="L788" s="763"/>
      <c r="M788" s="763"/>
      <c r="N788" s="732"/>
      <c r="O788" s="764"/>
      <c r="P788" s="764"/>
      <c r="Q788" s="388"/>
      <c r="R788" s="388"/>
      <c r="S788" s="388"/>
      <c r="T788" s="689"/>
      <c r="U788" s="388"/>
      <c r="V788" s="388"/>
      <c r="W788" s="388"/>
      <c r="X788" s="388"/>
    </row>
    <row r="789" spans="1:24" x14ac:dyDescent="0.45">
      <c r="A789" s="388"/>
      <c r="B789" s="388"/>
      <c r="C789" s="388"/>
      <c r="D789" s="388"/>
      <c r="E789" s="388"/>
      <c r="F789" s="388"/>
      <c r="G789" s="388"/>
      <c r="H789" s="388"/>
      <c r="I789" s="746" t="s">
        <v>1149</v>
      </c>
      <c r="J789" s="747">
        <v>-1.208525151014328E-2</v>
      </c>
      <c r="K789" s="763"/>
      <c r="L789" s="763"/>
      <c r="M789" s="763"/>
      <c r="N789" s="732"/>
      <c r="O789" s="764"/>
      <c r="P789" s="764"/>
      <c r="Q789" s="388"/>
      <c r="R789" s="388"/>
      <c r="S789" s="388"/>
      <c r="T789" s="689"/>
      <c r="U789" s="388"/>
      <c r="V789" s="388"/>
      <c r="W789" s="388"/>
      <c r="X789" s="388"/>
    </row>
    <row r="790" spans="1:24" x14ac:dyDescent="0.45">
      <c r="A790" s="388"/>
      <c r="B790" s="388"/>
      <c r="C790" s="388"/>
      <c r="D790" s="388"/>
      <c r="E790" s="388"/>
      <c r="F790" s="388"/>
      <c r="G790" s="388"/>
      <c r="H790" s="388"/>
      <c r="I790" s="746" t="s">
        <v>1150</v>
      </c>
      <c r="J790" s="747">
        <v>-1.208525151014328E-2</v>
      </c>
      <c r="K790" s="763"/>
      <c r="L790" s="763"/>
      <c r="M790" s="763"/>
      <c r="N790" s="732"/>
      <c r="O790" s="764"/>
      <c r="P790" s="764"/>
      <c r="Q790" s="388"/>
      <c r="R790" s="388"/>
      <c r="S790" s="388"/>
      <c r="T790" s="689"/>
      <c r="U790" s="388"/>
      <c r="V790" s="388"/>
      <c r="W790" s="388"/>
      <c r="X790" s="388"/>
    </row>
    <row r="791" spans="1:24" x14ac:dyDescent="0.45">
      <c r="A791" s="388"/>
      <c r="B791" s="388"/>
      <c r="C791" s="388"/>
      <c r="D791" s="388"/>
      <c r="E791" s="388"/>
      <c r="F791" s="388"/>
      <c r="G791" s="388"/>
      <c r="H791" s="388"/>
      <c r="I791" s="746" t="s">
        <v>1151</v>
      </c>
      <c r="J791" s="747">
        <v>-1.208525151014328E-2</v>
      </c>
      <c r="K791" s="763"/>
      <c r="L791" s="763"/>
      <c r="M791" s="763"/>
      <c r="N791" s="732"/>
      <c r="O791" s="764"/>
      <c r="P791" s="764"/>
      <c r="Q791" s="388"/>
      <c r="R791" s="388"/>
      <c r="S791" s="388"/>
      <c r="T791" s="689"/>
      <c r="U791" s="388"/>
      <c r="V791" s="388"/>
      <c r="W791" s="388"/>
      <c r="X791" s="388"/>
    </row>
    <row r="792" spans="1:24" x14ac:dyDescent="0.45">
      <c r="A792" s="388"/>
      <c r="B792" s="388"/>
      <c r="C792" s="388"/>
      <c r="D792" s="388"/>
      <c r="E792" s="388"/>
      <c r="F792" s="388"/>
      <c r="G792" s="388"/>
      <c r="H792" s="388"/>
      <c r="I792" s="746" t="s">
        <v>1152</v>
      </c>
      <c r="J792" s="747">
        <v>-1.208525151014328E-2</v>
      </c>
      <c r="K792" s="763"/>
      <c r="L792" s="763"/>
      <c r="M792" s="763"/>
      <c r="N792" s="732"/>
      <c r="O792" s="764"/>
      <c r="P792" s="764"/>
      <c r="Q792" s="388"/>
      <c r="R792" s="388"/>
      <c r="S792" s="388"/>
      <c r="T792" s="689"/>
      <c r="U792" s="388"/>
      <c r="V792" s="388"/>
      <c r="W792" s="388"/>
      <c r="X792" s="388"/>
    </row>
    <row r="793" spans="1:24" x14ac:dyDescent="0.45">
      <c r="A793" s="388"/>
      <c r="B793" s="388"/>
      <c r="C793" s="388"/>
      <c r="D793" s="388"/>
      <c r="E793" s="388"/>
      <c r="F793" s="388"/>
      <c r="G793" s="388"/>
      <c r="H793" s="388"/>
      <c r="I793" s="746" t="s">
        <v>1153</v>
      </c>
      <c r="J793" s="747">
        <v>-1.208525151014328E-2</v>
      </c>
      <c r="K793" s="763"/>
      <c r="L793" s="763"/>
      <c r="M793" s="763"/>
      <c r="N793" s="732"/>
      <c r="O793" s="764"/>
      <c r="P793" s="764"/>
      <c r="Q793" s="388"/>
      <c r="R793" s="388"/>
      <c r="S793" s="388"/>
      <c r="T793" s="689"/>
      <c r="U793" s="388"/>
      <c r="V793" s="388"/>
      <c r="W793" s="388"/>
      <c r="X793" s="388"/>
    </row>
    <row r="794" spans="1:24" x14ac:dyDescent="0.45">
      <c r="A794" s="388"/>
      <c r="B794" s="388"/>
      <c r="C794" s="388"/>
      <c r="D794" s="388"/>
      <c r="E794" s="388"/>
      <c r="F794" s="388"/>
      <c r="G794" s="388"/>
      <c r="H794" s="388"/>
      <c r="I794" s="746" t="s">
        <v>1154</v>
      </c>
      <c r="J794" s="747">
        <v>-1.208525151014328E-2</v>
      </c>
      <c r="K794" s="763"/>
      <c r="L794" s="763"/>
      <c r="M794" s="763"/>
      <c r="N794" s="732"/>
      <c r="O794" s="764"/>
      <c r="P794" s="764"/>
      <c r="Q794" s="388"/>
      <c r="R794" s="388"/>
      <c r="S794" s="388"/>
      <c r="T794" s="689"/>
      <c r="U794" s="388"/>
      <c r="V794" s="388"/>
      <c r="W794" s="388"/>
      <c r="X794" s="388"/>
    </row>
    <row r="795" spans="1:24" x14ac:dyDescent="0.45">
      <c r="A795" s="388"/>
      <c r="B795" s="388"/>
      <c r="C795" s="388"/>
      <c r="D795" s="388"/>
      <c r="E795" s="388"/>
      <c r="F795" s="388"/>
      <c r="G795" s="388"/>
      <c r="H795" s="388"/>
      <c r="I795" s="746" t="s">
        <v>1155</v>
      </c>
      <c r="J795" s="747">
        <v>-1.208525151014328E-2</v>
      </c>
      <c r="K795" s="763"/>
      <c r="L795" s="763"/>
      <c r="M795" s="763"/>
      <c r="N795" s="732"/>
      <c r="O795" s="764"/>
      <c r="P795" s="764"/>
      <c r="Q795" s="388"/>
      <c r="R795" s="388"/>
      <c r="S795" s="388"/>
      <c r="T795" s="689"/>
      <c r="U795" s="388"/>
      <c r="V795" s="388"/>
      <c r="W795" s="388"/>
      <c r="X795" s="388"/>
    </row>
    <row r="796" spans="1:24" x14ac:dyDescent="0.45">
      <c r="A796" s="388"/>
      <c r="B796" s="388"/>
      <c r="C796" s="388"/>
      <c r="D796" s="388"/>
      <c r="E796" s="388"/>
      <c r="F796" s="388"/>
      <c r="G796" s="388"/>
      <c r="H796" s="388"/>
      <c r="I796" s="746" t="s">
        <v>1156</v>
      </c>
      <c r="J796" s="747">
        <v>-1.208525151014328E-2</v>
      </c>
      <c r="K796" s="763"/>
      <c r="L796" s="763"/>
      <c r="M796" s="763"/>
      <c r="N796" s="732"/>
      <c r="O796" s="764"/>
      <c r="P796" s="764"/>
      <c r="Q796" s="388"/>
      <c r="R796" s="388"/>
      <c r="S796" s="388"/>
      <c r="T796" s="689"/>
      <c r="U796" s="388"/>
      <c r="V796" s="388"/>
      <c r="W796" s="388"/>
      <c r="X796" s="388"/>
    </row>
    <row r="797" spans="1:24" x14ac:dyDescent="0.45">
      <c r="A797" s="388"/>
      <c r="B797" s="388"/>
      <c r="C797" s="388"/>
      <c r="D797" s="388"/>
      <c r="E797" s="388"/>
      <c r="F797" s="388"/>
      <c r="G797" s="388"/>
      <c r="H797" s="388"/>
      <c r="I797" s="746" t="s">
        <v>741</v>
      </c>
      <c r="J797" s="747">
        <v>-1.208525151014328E-2</v>
      </c>
      <c r="K797" s="763"/>
      <c r="L797" s="763"/>
      <c r="M797" s="763"/>
      <c r="N797" s="732"/>
      <c r="O797" s="764"/>
      <c r="P797" s="764"/>
      <c r="Q797" s="388"/>
      <c r="R797" s="388"/>
      <c r="S797" s="388"/>
      <c r="T797" s="689"/>
      <c r="U797" s="388"/>
      <c r="V797" s="388"/>
      <c r="W797" s="388"/>
      <c r="X797" s="388"/>
    </row>
    <row r="798" spans="1:24" x14ac:dyDescent="0.45">
      <c r="A798" s="388"/>
      <c r="B798" s="388"/>
      <c r="C798" s="388"/>
      <c r="D798" s="388"/>
      <c r="E798" s="388"/>
      <c r="F798" s="388"/>
      <c r="G798" s="388"/>
      <c r="H798" s="388"/>
      <c r="I798" s="746" t="s">
        <v>740</v>
      </c>
      <c r="J798" s="747">
        <v>-1.208525151014328E-2</v>
      </c>
      <c r="K798" s="763"/>
      <c r="L798" s="763"/>
      <c r="M798" s="763"/>
      <c r="N798" s="732"/>
      <c r="O798" s="764"/>
      <c r="P798" s="764"/>
      <c r="Q798" s="388"/>
      <c r="R798" s="388"/>
      <c r="S798" s="388"/>
      <c r="T798" s="689"/>
      <c r="U798" s="388"/>
      <c r="V798" s="388"/>
      <c r="W798" s="388"/>
      <c r="X798" s="388"/>
    </row>
    <row r="799" spans="1:24" x14ac:dyDescent="0.45">
      <c r="A799" s="388"/>
      <c r="B799" s="388"/>
      <c r="C799" s="388"/>
      <c r="D799" s="388"/>
      <c r="E799" s="388"/>
      <c r="F799" s="388"/>
      <c r="G799" s="388"/>
      <c r="H799" s="388"/>
      <c r="I799" s="746" t="s">
        <v>1157</v>
      </c>
      <c r="J799" s="747">
        <v>-1.208525151014328E-2</v>
      </c>
      <c r="K799" s="763"/>
      <c r="L799" s="763"/>
      <c r="M799" s="763"/>
      <c r="N799" s="732"/>
      <c r="O799" s="764"/>
      <c r="P799" s="764"/>
      <c r="Q799" s="388"/>
      <c r="R799" s="388"/>
      <c r="S799" s="388"/>
      <c r="T799" s="689"/>
      <c r="U799" s="388"/>
      <c r="V799" s="388"/>
      <c r="W799" s="388"/>
      <c r="X799" s="388"/>
    </row>
    <row r="800" spans="1:24" x14ac:dyDescent="0.45">
      <c r="A800" s="388"/>
      <c r="B800" s="388"/>
      <c r="C800" s="388"/>
      <c r="D800" s="388"/>
      <c r="E800" s="388"/>
      <c r="F800" s="388"/>
      <c r="G800" s="388"/>
      <c r="H800" s="388"/>
      <c r="I800" s="746" t="s">
        <v>1158</v>
      </c>
      <c r="J800" s="747">
        <v>-1.208525151014328E-2</v>
      </c>
      <c r="K800" s="763"/>
      <c r="L800" s="763"/>
      <c r="M800" s="763"/>
      <c r="N800" s="732"/>
      <c r="O800" s="764"/>
      <c r="P800" s="764"/>
      <c r="Q800" s="388"/>
      <c r="R800" s="388"/>
      <c r="S800" s="388"/>
      <c r="T800" s="689"/>
      <c r="U800" s="388"/>
      <c r="V800" s="388"/>
      <c r="W800" s="388"/>
      <c r="X800" s="388"/>
    </row>
    <row r="801" spans="1:24" x14ac:dyDescent="0.45">
      <c r="A801" s="388"/>
      <c r="B801" s="388"/>
      <c r="C801" s="388"/>
      <c r="D801" s="388"/>
      <c r="E801" s="388"/>
      <c r="F801" s="388"/>
      <c r="G801" s="388"/>
      <c r="H801" s="388"/>
      <c r="I801" s="746" t="s">
        <v>1159</v>
      </c>
      <c r="J801" s="747">
        <v>-1.208525151014328E-2</v>
      </c>
      <c r="K801" s="763"/>
      <c r="L801" s="763"/>
      <c r="M801" s="763"/>
      <c r="N801" s="732"/>
      <c r="O801" s="764"/>
      <c r="P801" s="764"/>
      <c r="Q801" s="388"/>
      <c r="R801" s="388"/>
      <c r="S801" s="388"/>
      <c r="T801" s="689"/>
      <c r="U801" s="388"/>
      <c r="V801" s="388"/>
      <c r="W801" s="388"/>
      <c r="X801" s="388"/>
    </row>
    <row r="802" spans="1:24" x14ac:dyDescent="0.45">
      <c r="A802" s="388"/>
      <c r="B802" s="388"/>
      <c r="C802" s="388"/>
      <c r="D802" s="388"/>
      <c r="E802" s="388"/>
      <c r="F802" s="388"/>
      <c r="G802" s="388"/>
      <c r="H802" s="388"/>
      <c r="I802" s="746" t="s">
        <v>1160</v>
      </c>
      <c r="J802" s="747">
        <v>-1.208525151014328E-2</v>
      </c>
      <c r="K802" s="763"/>
      <c r="L802" s="763"/>
      <c r="M802" s="763"/>
      <c r="N802" s="732"/>
      <c r="O802" s="764"/>
      <c r="P802" s="764"/>
      <c r="Q802" s="388"/>
      <c r="R802" s="388"/>
      <c r="S802" s="388"/>
      <c r="T802" s="689"/>
      <c r="U802" s="388"/>
      <c r="V802" s="388"/>
      <c r="W802" s="388"/>
      <c r="X802" s="388"/>
    </row>
    <row r="803" spans="1:24" x14ac:dyDescent="0.45">
      <c r="A803" s="388"/>
      <c r="B803" s="388"/>
      <c r="C803" s="388"/>
      <c r="D803" s="388"/>
      <c r="E803" s="388"/>
      <c r="F803" s="388"/>
      <c r="G803" s="388"/>
      <c r="H803" s="388"/>
      <c r="I803" s="746" t="s">
        <v>1161</v>
      </c>
      <c r="J803" s="747">
        <v>-1.208525151014328E-2</v>
      </c>
      <c r="K803" s="763"/>
      <c r="L803" s="763"/>
      <c r="M803" s="763"/>
      <c r="N803" s="732"/>
      <c r="O803" s="764"/>
      <c r="P803" s="764"/>
      <c r="Q803" s="388"/>
      <c r="R803" s="388"/>
      <c r="S803" s="388"/>
      <c r="T803" s="689"/>
      <c r="U803" s="388"/>
      <c r="V803" s="388"/>
      <c r="W803" s="388"/>
      <c r="X803" s="388"/>
    </row>
    <row r="804" spans="1:24" x14ac:dyDescent="0.45">
      <c r="A804" s="388"/>
      <c r="B804" s="388"/>
      <c r="C804" s="388"/>
      <c r="D804" s="388"/>
      <c r="E804" s="388"/>
      <c r="F804" s="388"/>
      <c r="G804" s="388"/>
      <c r="H804" s="388"/>
      <c r="I804" s="746" t="s">
        <v>739</v>
      </c>
      <c r="J804" s="747">
        <v>-1.208525151014328E-2</v>
      </c>
      <c r="K804" s="763"/>
      <c r="L804" s="763"/>
      <c r="M804" s="763"/>
      <c r="N804" s="732"/>
      <c r="O804" s="764"/>
      <c r="P804" s="764"/>
      <c r="Q804" s="388"/>
      <c r="R804" s="388"/>
      <c r="S804" s="388"/>
      <c r="T804" s="689"/>
      <c r="U804" s="388"/>
      <c r="V804" s="388"/>
      <c r="W804" s="388"/>
      <c r="X804" s="388"/>
    </row>
    <row r="805" spans="1:24" x14ac:dyDescent="0.45">
      <c r="A805" s="388"/>
      <c r="B805" s="388"/>
      <c r="C805" s="388"/>
      <c r="D805" s="388"/>
      <c r="E805" s="388"/>
      <c r="F805" s="388"/>
      <c r="G805" s="388"/>
      <c r="H805" s="388"/>
      <c r="I805" s="746" t="s">
        <v>344</v>
      </c>
      <c r="J805" s="747">
        <v>-1.208525151014328E-2</v>
      </c>
      <c r="K805" s="763"/>
      <c r="L805" s="763"/>
      <c r="M805" s="763"/>
      <c r="N805" s="732"/>
      <c r="O805" s="764"/>
      <c r="P805" s="764"/>
      <c r="Q805" s="388"/>
      <c r="R805" s="388"/>
      <c r="S805" s="388"/>
      <c r="T805" s="689"/>
      <c r="U805" s="388"/>
      <c r="V805" s="388"/>
      <c r="W805" s="388"/>
      <c r="X805" s="388"/>
    </row>
    <row r="806" spans="1:24" x14ac:dyDescent="0.45">
      <c r="A806" s="388"/>
      <c r="B806" s="388"/>
      <c r="C806" s="388"/>
      <c r="D806" s="388"/>
      <c r="E806" s="388"/>
      <c r="F806" s="388"/>
      <c r="G806" s="388"/>
      <c r="H806" s="388"/>
      <c r="I806" s="746" t="s">
        <v>342</v>
      </c>
      <c r="J806" s="747">
        <v>-1.208525151014328E-2</v>
      </c>
      <c r="K806" s="763"/>
      <c r="L806" s="763"/>
      <c r="M806" s="763"/>
      <c r="N806" s="732"/>
      <c r="O806" s="764"/>
      <c r="P806" s="764"/>
      <c r="Q806" s="388"/>
      <c r="R806" s="388"/>
      <c r="S806" s="388"/>
      <c r="T806" s="689"/>
      <c r="U806" s="388"/>
      <c r="V806" s="388"/>
      <c r="W806" s="388"/>
      <c r="X806" s="388"/>
    </row>
    <row r="807" spans="1:24" x14ac:dyDescent="0.45">
      <c r="A807" s="388"/>
      <c r="B807" s="388"/>
      <c r="C807" s="388"/>
      <c r="D807" s="388"/>
      <c r="E807" s="388"/>
      <c r="F807" s="388"/>
      <c r="G807" s="388"/>
      <c r="H807" s="388"/>
      <c r="I807" s="746" t="s">
        <v>340</v>
      </c>
      <c r="J807" s="747">
        <v>-1.208525151014328E-2</v>
      </c>
      <c r="K807" s="763"/>
      <c r="L807" s="763"/>
      <c r="M807" s="763"/>
      <c r="N807" s="732"/>
      <c r="O807" s="764"/>
      <c r="P807" s="764"/>
      <c r="Q807" s="388"/>
      <c r="R807" s="388"/>
      <c r="S807" s="388"/>
      <c r="T807" s="689"/>
      <c r="U807" s="388"/>
      <c r="V807" s="388"/>
      <c r="W807" s="388"/>
      <c r="X807" s="388"/>
    </row>
    <row r="808" spans="1:24" x14ac:dyDescent="0.45">
      <c r="A808" s="388"/>
      <c r="B808" s="388"/>
      <c r="C808" s="388"/>
      <c r="D808" s="388"/>
      <c r="E808" s="388"/>
      <c r="F808" s="388"/>
      <c r="G808" s="388"/>
      <c r="H808" s="388"/>
      <c r="I808" s="746" t="s">
        <v>338</v>
      </c>
      <c r="J808" s="747">
        <v>-1.208525151014328E-2</v>
      </c>
      <c r="K808" s="763"/>
      <c r="L808" s="763"/>
      <c r="M808" s="763"/>
      <c r="N808" s="732"/>
      <c r="O808" s="764"/>
      <c r="P808" s="764"/>
      <c r="Q808" s="388"/>
      <c r="R808" s="388"/>
      <c r="S808" s="388"/>
      <c r="T808" s="689"/>
      <c r="U808" s="388"/>
      <c r="V808" s="388"/>
      <c r="W808" s="388"/>
      <c r="X808" s="388"/>
    </row>
    <row r="809" spans="1:24" x14ac:dyDescent="0.45">
      <c r="A809" s="388"/>
      <c r="B809" s="388"/>
      <c r="C809" s="388"/>
      <c r="D809" s="388"/>
      <c r="E809" s="388"/>
      <c r="F809" s="388"/>
      <c r="G809" s="388"/>
      <c r="H809" s="388"/>
      <c r="I809" s="746" t="s">
        <v>336</v>
      </c>
      <c r="J809" s="747">
        <v>-1.208525151014328E-2</v>
      </c>
      <c r="K809" s="763"/>
      <c r="L809" s="763"/>
      <c r="M809" s="763"/>
      <c r="N809" s="732"/>
      <c r="O809" s="764"/>
      <c r="P809" s="764"/>
      <c r="Q809" s="388"/>
      <c r="R809" s="388"/>
      <c r="S809" s="388"/>
      <c r="T809" s="689"/>
      <c r="U809" s="388"/>
      <c r="V809" s="388"/>
      <c r="W809" s="388"/>
      <c r="X809" s="388"/>
    </row>
    <row r="810" spans="1:24" x14ac:dyDescent="0.45">
      <c r="A810" s="388"/>
      <c r="B810" s="388"/>
      <c r="C810" s="388"/>
      <c r="D810" s="388"/>
      <c r="E810" s="388"/>
      <c r="F810" s="388"/>
      <c r="G810" s="388"/>
      <c r="H810" s="388"/>
      <c r="I810" s="746" t="s">
        <v>334</v>
      </c>
      <c r="J810" s="747">
        <v>-1.208525151014328E-2</v>
      </c>
      <c r="K810" s="763"/>
      <c r="L810" s="763"/>
      <c r="M810" s="763"/>
      <c r="N810" s="732"/>
      <c r="O810" s="764"/>
      <c r="P810" s="764"/>
      <c r="Q810" s="388"/>
      <c r="R810" s="388"/>
      <c r="S810" s="388"/>
      <c r="T810" s="689"/>
      <c r="U810" s="388"/>
      <c r="V810" s="388"/>
      <c r="W810" s="388"/>
      <c r="X810" s="388"/>
    </row>
    <row r="811" spans="1:24" x14ac:dyDescent="0.45">
      <c r="A811" s="388"/>
      <c r="B811" s="388"/>
      <c r="C811" s="388"/>
      <c r="D811" s="388"/>
      <c r="E811" s="388"/>
      <c r="F811" s="388"/>
      <c r="G811" s="388"/>
      <c r="H811" s="388"/>
      <c r="I811" s="746" t="s">
        <v>738</v>
      </c>
      <c r="J811" s="747">
        <v>-1.208525151014328E-2</v>
      </c>
      <c r="K811" s="763"/>
      <c r="L811" s="763"/>
      <c r="M811" s="763"/>
      <c r="N811" s="732"/>
      <c r="O811" s="764"/>
      <c r="P811" s="764"/>
      <c r="Q811" s="388"/>
      <c r="R811" s="388"/>
      <c r="S811" s="388"/>
      <c r="T811" s="689"/>
      <c r="U811" s="388"/>
      <c r="V811" s="388"/>
      <c r="W811" s="388"/>
      <c r="X811" s="388"/>
    </row>
    <row r="812" spans="1:24" x14ac:dyDescent="0.45">
      <c r="A812" s="388"/>
      <c r="B812" s="388"/>
      <c r="C812" s="388"/>
      <c r="D812" s="388"/>
      <c r="E812" s="388"/>
      <c r="F812" s="388"/>
      <c r="G812" s="388"/>
      <c r="H812" s="388"/>
      <c r="I812" s="746" t="s">
        <v>737</v>
      </c>
      <c r="J812" s="747">
        <v>-1.208525151014328E-2</v>
      </c>
      <c r="K812" s="763"/>
      <c r="L812" s="763"/>
      <c r="M812" s="763"/>
      <c r="N812" s="732"/>
      <c r="O812" s="764"/>
      <c r="P812" s="764"/>
      <c r="Q812" s="388"/>
      <c r="R812" s="388"/>
      <c r="S812" s="388"/>
      <c r="T812" s="689"/>
      <c r="U812" s="388"/>
      <c r="V812" s="388"/>
      <c r="W812" s="388"/>
      <c r="X812" s="388"/>
    </row>
    <row r="813" spans="1:24" x14ac:dyDescent="0.45">
      <c r="A813" s="388"/>
      <c r="B813" s="388"/>
      <c r="C813" s="388"/>
      <c r="D813" s="388"/>
      <c r="E813" s="388"/>
      <c r="F813" s="388"/>
      <c r="G813" s="388"/>
      <c r="H813" s="388"/>
      <c r="I813" s="746" t="s">
        <v>736</v>
      </c>
      <c r="J813" s="747">
        <v>-1.208525151014328E-2</v>
      </c>
      <c r="K813" s="763"/>
      <c r="L813" s="763"/>
      <c r="M813" s="763"/>
      <c r="N813" s="732"/>
      <c r="O813" s="764"/>
      <c r="P813" s="764"/>
      <c r="Q813" s="388"/>
      <c r="R813" s="388"/>
      <c r="S813" s="388"/>
      <c r="T813" s="689"/>
      <c r="U813" s="388"/>
      <c r="V813" s="388"/>
      <c r="W813" s="388"/>
      <c r="X813" s="388"/>
    </row>
    <row r="814" spans="1:24" x14ac:dyDescent="0.45">
      <c r="A814" s="388"/>
      <c r="B814" s="388"/>
      <c r="C814" s="388"/>
      <c r="D814" s="388"/>
      <c r="E814" s="388"/>
      <c r="F814" s="388"/>
      <c r="G814" s="388"/>
      <c r="H814" s="388"/>
      <c r="I814" s="746" t="s">
        <v>735</v>
      </c>
      <c r="J814" s="747">
        <v>-1.208525151014328E-2</v>
      </c>
      <c r="K814" s="763"/>
      <c r="L814" s="763"/>
      <c r="M814" s="763"/>
      <c r="N814" s="732"/>
      <c r="O814" s="764"/>
      <c r="P814" s="764"/>
      <c r="Q814" s="388"/>
      <c r="R814" s="388"/>
      <c r="S814" s="388"/>
      <c r="T814" s="689"/>
      <c r="U814" s="388"/>
      <c r="V814" s="388"/>
      <c r="W814" s="388"/>
      <c r="X814" s="388"/>
    </row>
    <row r="815" spans="1:24" x14ac:dyDescent="0.45">
      <c r="A815" s="388"/>
      <c r="B815" s="388"/>
      <c r="C815" s="388"/>
      <c r="D815" s="388"/>
      <c r="E815" s="388"/>
      <c r="F815" s="388"/>
      <c r="G815" s="388"/>
      <c r="H815" s="388"/>
      <c r="I815" s="746" t="s">
        <v>332</v>
      </c>
      <c r="J815" s="747">
        <v>-1.208525151014328E-2</v>
      </c>
      <c r="K815" s="763"/>
      <c r="L815" s="763"/>
      <c r="M815" s="763"/>
      <c r="N815" s="732"/>
      <c r="O815" s="764"/>
      <c r="P815" s="764"/>
      <c r="Q815" s="388"/>
      <c r="R815" s="388"/>
      <c r="S815" s="388"/>
      <c r="T815" s="689"/>
      <c r="U815" s="388"/>
      <c r="V815" s="388"/>
      <c r="W815" s="388"/>
      <c r="X815" s="388"/>
    </row>
    <row r="816" spans="1:24" x14ac:dyDescent="0.45">
      <c r="A816" s="388"/>
      <c r="B816" s="388"/>
      <c r="C816" s="388"/>
      <c r="D816" s="388"/>
      <c r="E816" s="388"/>
      <c r="F816" s="388"/>
      <c r="G816" s="388"/>
      <c r="H816" s="388"/>
      <c r="I816" s="746" t="s">
        <v>330</v>
      </c>
      <c r="J816" s="747">
        <v>-1.208525151014328E-2</v>
      </c>
      <c r="K816" s="763"/>
      <c r="L816" s="763"/>
      <c r="M816" s="763"/>
      <c r="N816" s="732"/>
      <c r="O816" s="764"/>
      <c r="P816" s="764"/>
      <c r="Q816" s="388"/>
      <c r="R816" s="388"/>
      <c r="S816" s="388"/>
      <c r="T816" s="689"/>
      <c r="U816" s="388"/>
      <c r="V816" s="388"/>
      <c r="W816" s="388"/>
      <c r="X816" s="388"/>
    </row>
    <row r="817" spans="1:24" x14ac:dyDescent="0.45">
      <c r="A817" s="388"/>
      <c r="B817" s="388"/>
      <c r="C817" s="388"/>
      <c r="D817" s="388"/>
      <c r="E817" s="388"/>
      <c r="F817" s="388"/>
      <c r="G817" s="388"/>
      <c r="H817" s="388"/>
      <c r="I817" s="746" t="s">
        <v>734</v>
      </c>
      <c r="J817" s="747">
        <v>-1.208525151014328E-2</v>
      </c>
      <c r="K817" s="763"/>
      <c r="L817" s="763"/>
      <c r="M817" s="763"/>
      <c r="N817" s="732"/>
      <c r="O817" s="764"/>
      <c r="P817" s="764"/>
      <c r="Q817" s="388"/>
      <c r="R817" s="388"/>
      <c r="S817" s="388"/>
      <c r="T817" s="689"/>
      <c r="U817" s="388"/>
      <c r="V817" s="388"/>
      <c r="W817" s="388"/>
      <c r="X817" s="388"/>
    </row>
    <row r="818" spans="1:24" x14ac:dyDescent="0.45">
      <c r="A818" s="388"/>
      <c r="B818" s="388"/>
      <c r="C818" s="388"/>
      <c r="D818" s="388"/>
      <c r="E818" s="388"/>
      <c r="F818" s="388"/>
      <c r="G818" s="388"/>
      <c r="H818" s="388"/>
      <c r="I818" s="746" t="s">
        <v>733</v>
      </c>
      <c r="J818" s="747">
        <v>-1.208525151014328E-2</v>
      </c>
      <c r="K818" s="763"/>
      <c r="L818" s="763"/>
      <c r="M818" s="763"/>
      <c r="N818" s="732"/>
      <c r="O818" s="764"/>
      <c r="P818" s="764"/>
      <c r="Q818" s="388"/>
      <c r="R818" s="388"/>
      <c r="S818" s="388"/>
      <c r="T818" s="689"/>
      <c r="U818" s="388"/>
      <c r="V818" s="388"/>
      <c r="W818" s="388"/>
      <c r="X818" s="388"/>
    </row>
    <row r="819" spans="1:24" x14ac:dyDescent="0.45">
      <c r="A819" s="388"/>
      <c r="B819" s="388"/>
      <c r="C819" s="388"/>
      <c r="D819" s="388"/>
      <c r="E819" s="388"/>
      <c r="F819" s="388"/>
      <c r="G819" s="388"/>
      <c r="H819" s="388"/>
      <c r="I819" s="746" t="s">
        <v>328</v>
      </c>
      <c r="J819" s="747">
        <v>-1.208525151014328E-2</v>
      </c>
      <c r="K819" s="763"/>
      <c r="L819" s="763"/>
      <c r="M819" s="763"/>
      <c r="N819" s="732"/>
      <c r="O819" s="764"/>
      <c r="P819" s="764"/>
      <c r="Q819" s="388"/>
      <c r="R819" s="388"/>
      <c r="S819" s="388"/>
      <c r="T819" s="689"/>
      <c r="U819" s="388"/>
      <c r="V819" s="388"/>
      <c r="W819" s="388"/>
      <c r="X819" s="388"/>
    </row>
    <row r="820" spans="1:24" x14ac:dyDescent="0.45">
      <c r="A820" s="388"/>
      <c r="B820" s="388"/>
      <c r="C820" s="388"/>
      <c r="D820" s="388"/>
      <c r="E820" s="388"/>
      <c r="F820" s="388"/>
      <c r="G820" s="388"/>
      <c r="H820" s="388"/>
      <c r="I820" s="746" t="s">
        <v>324</v>
      </c>
      <c r="J820" s="747">
        <v>-1.208525151014328E-2</v>
      </c>
      <c r="K820" s="763"/>
      <c r="L820" s="763"/>
      <c r="M820" s="763"/>
      <c r="N820" s="732"/>
      <c r="O820" s="764"/>
      <c r="P820" s="764"/>
      <c r="Q820" s="388"/>
      <c r="R820" s="388"/>
      <c r="S820" s="388"/>
      <c r="T820" s="689"/>
      <c r="U820" s="388"/>
      <c r="V820" s="388"/>
      <c r="W820" s="388"/>
      <c r="X820" s="388"/>
    </row>
    <row r="821" spans="1:24" x14ac:dyDescent="0.45">
      <c r="A821" s="388"/>
      <c r="B821" s="388"/>
      <c r="C821" s="388"/>
      <c r="D821" s="388"/>
      <c r="E821" s="388"/>
      <c r="F821" s="388"/>
      <c r="G821" s="388"/>
      <c r="H821" s="388"/>
      <c r="I821" s="746" t="s">
        <v>732</v>
      </c>
      <c r="J821" s="747">
        <v>-1.208525151014328E-2</v>
      </c>
      <c r="K821" s="763"/>
      <c r="L821" s="763"/>
      <c r="M821" s="763"/>
      <c r="N821" s="732"/>
      <c r="O821" s="764"/>
      <c r="P821" s="764"/>
      <c r="Q821" s="388"/>
      <c r="R821" s="388"/>
      <c r="S821" s="388"/>
      <c r="T821" s="689"/>
      <c r="U821" s="388"/>
      <c r="V821" s="388"/>
      <c r="W821" s="388"/>
      <c r="X821" s="388"/>
    </row>
    <row r="822" spans="1:24" x14ac:dyDescent="0.45">
      <c r="A822" s="388"/>
      <c r="B822" s="388"/>
      <c r="C822" s="388"/>
      <c r="D822" s="388"/>
      <c r="E822" s="388"/>
      <c r="F822" s="388"/>
      <c r="G822" s="388"/>
      <c r="H822" s="388"/>
      <c r="I822" s="746" t="s">
        <v>326</v>
      </c>
      <c r="J822" s="747">
        <v>-1.208525151014328E-2</v>
      </c>
      <c r="K822" s="763"/>
      <c r="L822" s="763"/>
      <c r="M822" s="763"/>
      <c r="N822" s="732"/>
      <c r="O822" s="764"/>
      <c r="P822" s="764"/>
      <c r="Q822" s="388"/>
      <c r="R822" s="388"/>
      <c r="S822" s="388"/>
      <c r="T822" s="689"/>
      <c r="U822" s="388"/>
      <c r="V822" s="388"/>
      <c r="W822" s="388"/>
      <c r="X822" s="388"/>
    </row>
    <row r="823" spans="1:24" x14ac:dyDescent="0.45">
      <c r="A823" s="388"/>
      <c r="B823" s="388"/>
      <c r="C823" s="388"/>
      <c r="D823" s="388"/>
      <c r="E823" s="388"/>
      <c r="F823" s="388"/>
      <c r="G823" s="388"/>
      <c r="H823" s="388"/>
      <c r="I823" s="746" t="s">
        <v>1167</v>
      </c>
      <c r="J823" s="747">
        <v>-1.208525151014328E-2</v>
      </c>
      <c r="K823" s="763"/>
      <c r="L823" s="763"/>
      <c r="M823" s="763"/>
      <c r="N823" s="732"/>
      <c r="O823" s="764"/>
      <c r="P823" s="764"/>
      <c r="Q823" s="388"/>
      <c r="R823" s="388"/>
      <c r="S823" s="388"/>
      <c r="T823" s="689"/>
      <c r="U823" s="388"/>
      <c r="V823" s="388"/>
      <c r="W823" s="388"/>
      <c r="X823" s="388"/>
    </row>
    <row r="824" spans="1:24" x14ac:dyDescent="0.45">
      <c r="A824" s="388"/>
      <c r="B824" s="388"/>
      <c r="C824" s="388"/>
      <c r="D824" s="388"/>
      <c r="E824" s="388"/>
      <c r="F824" s="388"/>
      <c r="G824" s="388"/>
      <c r="H824" s="388"/>
      <c r="I824" s="746" t="s">
        <v>1168</v>
      </c>
      <c r="J824" s="747">
        <v>-1.208525151014328E-2</v>
      </c>
      <c r="K824" s="763"/>
      <c r="L824" s="763"/>
      <c r="M824" s="763"/>
      <c r="N824" s="732"/>
      <c r="O824" s="764"/>
      <c r="P824" s="764"/>
      <c r="Q824" s="388"/>
      <c r="R824" s="388"/>
      <c r="S824" s="388"/>
      <c r="T824" s="689"/>
      <c r="U824" s="388"/>
      <c r="V824" s="388"/>
      <c r="W824" s="388"/>
      <c r="X824" s="388"/>
    </row>
    <row r="825" spans="1:24" x14ac:dyDescent="0.45">
      <c r="A825" s="388"/>
      <c r="B825" s="388"/>
      <c r="C825" s="388"/>
      <c r="D825" s="388"/>
      <c r="E825" s="388"/>
      <c r="F825" s="388"/>
      <c r="G825" s="388"/>
      <c r="H825" s="388"/>
      <c r="I825" s="746" t="s">
        <v>1169</v>
      </c>
      <c r="J825" s="747">
        <v>-1.208525151014328E-2</v>
      </c>
      <c r="K825" s="763"/>
      <c r="L825" s="763"/>
      <c r="M825" s="763"/>
      <c r="N825" s="732"/>
      <c r="O825" s="764"/>
      <c r="P825" s="764"/>
      <c r="Q825" s="388"/>
      <c r="R825" s="388"/>
      <c r="S825" s="388"/>
      <c r="T825" s="689"/>
      <c r="U825" s="388"/>
      <c r="V825" s="388"/>
      <c r="W825" s="388"/>
      <c r="X825" s="388"/>
    </row>
    <row r="826" spans="1:24" x14ac:dyDescent="0.45">
      <c r="A826" s="388"/>
      <c r="B826" s="388"/>
      <c r="C826" s="388"/>
      <c r="D826" s="388"/>
      <c r="E826" s="388"/>
      <c r="F826" s="388"/>
      <c r="G826" s="388"/>
      <c r="H826" s="388"/>
      <c r="I826" s="746" t="s">
        <v>1170</v>
      </c>
      <c r="J826" s="747">
        <v>-1.208525151014328E-2</v>
      </c>
      <c r="K826" s="763"/>
      <c r="L826" s="763"/>
      <c r="M826" s="763"/>
      <c r="N826" s="732"/>
      <c r="O826" s="764"/>
      <c r="P826" s="764"/>
      <c r="Q826" s="388"/>
      <c r="R826" s="388"/>
      <c r="S826" s="388"/>
      <c r="T826" s="689"/>
      <c r="U826" s="388"/>
      <c r="V826" s="388"/>
      <c r="W826" s="388"/>
      <c r="X826" s="388"/>
    </row>
    <row r="827" spans="1:24" x14ac:dyDescent="0.45">
      <c r="A827" s="388"/>
      <c r="B827" s="388"/>
      <c r="C827" s="388"/>
      <c r="D827" s="388"/>
      <c r="E827" s="388"/>
      <c r="F827" s="388"/>
      <c r="G827" s="388"/>
      <c r="H827" s="388"/>
      <c r="I827" s="746" t="s">
        <v>1171</v>
      </c>
      <c r="J827" s="747">
        <v>-1.208525151014328E-2</v>
      </c>
      <c r="K827" s="763"/>
      <c r="L827" s="763"/>
      <c r="M827" s="763"/>
      <c r="N827" s="732"/>
      <c r="O827" s="764"/>
      <c r="P827" s="764"/>
      <c r="Q827" s="388"/>
      <c r="R827" s="388"/>
      <c r="S827" s="388"/>
      <c r="T827" s="689"/>
      <c r="U827" s="388"/>
      <c r="V827" s="388"/>
      <c r="W827" s="388"/>
      <c r="X827" s="388"/>
    </row>
    <row r="828" spans="1:24" x14ac:dyDescent="0.45">
      <c r="A828" s="388"/>
      <c r="B828" s="388"/>
      <c r="C828" s="388"/>
      <c r="D828" s="388"/>
      <c r="E828" s="388"/>
      <c r="F828" s="388"/>
      <c r="G828" s="388"/>
      <c r="H828" s="388"/>
      <c r="I828" s="746" t="s">
        <v>1172</v>
      </c>
      <c r="J828" s="747">
        <v>-1.208525151014328E-2</v>
      </c>
      <c r="K828" s="763"/>
      <c r="L828" s="763"/>
      <c r="M828" s="763"/>
      <c r="N828" s="732"/>
      <c r="O828" s="764"/>
      <c r="P828" s="764"/>
      <c r="Q828" s="388"/>
      <c r="R828" s="388"/>
      <c r="S828" s="388"/>
      <c r="T828" s="689"/>
      <c r="U828" s="388"/>
      <c r="V828" s="388"/>
      <c r="W828" s="388"/>
      <c r="X828" s="388"/>
    </row>
    <row r="829" spans="1:24" x14ac:dyDescent="0.45">
      <c r="A829" s="388"/>
      <c r="B829" s="388"/>
      <c r="C829" s="388"/>
      <c r="D829" s="388"/>
      <c r="E829" s="388"/>
      <c r="F829" s="388"/>
      <c r="G829" s="388"/>
      <c r="H829" s="388"/>
      <c r="I829" s="746" t="s">
        <v>1173</v>
      </c>
      <c r="J829" s="747">
        <v>-1.208525151014328E-2</v>
      </c>
      <c r="K829" s="763"/>
      <c r="L829" s="763"/>
      <c r="M829" s="763"/>
      <c r="N829" s="732"/>
      <c r="O829" s="764"/>
      <c r="P829" s="764"/>
      <c r="Q829" s="388"/>
      <c r="R829" s="388"/>
      <c r="S829" s="388"/>
      <c r="T829" s="689"/>
      <c r="U829" s="388"/>
      <c r="V829" s="388"/>
      <c r="W829" s="388"/>
      <c r="X829" s="388"/>
    </row>
    <row r="830" spans="1:24" x14ac:dyDescent="0.45">
      <c r="A830" s="388"/>
      <c r="B830" s="388"/>
      <c r="C830" s="388"/>
      <c r="D830" s="388"/>
      <c r="E830" s="388"/>
      <c r="F830" s="388"/>
      <c r="G830" s="388"/>
      <c r="H830" s="388"/>
      <c r="I830" s="746" t="s">
        <v>1174</v>
      </c>
      <c r="J830" s="747">
        <v>-1.208525151014328E-2</v>
      </c>
      <c r="K830" s="763"/>
      <c r="L830" s="763"/>
      <c r="M830" s="763"/>
      <c r="N830" s="732"/>
      <c r="O830" s="764"/>
      <c r="P830" s="764"/>
      <c r="Q830" s="388"/>
      <c r="R830" s="388"/>
      <c r="S830" s="388"/>
      <c r="T830" s="689"/>
      <c r="U830" s="388"/>
      <c r="V830" s="388"/>
      <c r="W830" s="388"/>
      <c r="X830" s="388"/>
    </row>
    <row r="831" spans="1:24" x14ac:dyDescent="0.45">
      <c r="A831" s="388"/>
      <c r="B831" s="388"/>
      <c r="C831" s="388"/>
      <c r="D831" s="388"/>
      <c r="E831" s="388"/>
      <c r="F831" s="388"/>
      <c r="G831" s="388"/>
      <c r="H831" s="388"/>
      <c r="I831" s="746" t="s">
        <v>1175</v>
      </c>
      <c r="J831" s="747">
        <v>-1.208525151014328E-2</v>
      </c>
      <c r="K831" s="763"/>
      <c r="L831" s="763"/>
      <c r="M831" s="763"/>
      <c r="N831" s="732"/>
      <c r="O831" s="764"/>
      <c r="P831" s="764"/>
      <c r="Q831" s="388"/>
      <c r="R831" s="388"/>
      <c r="S831" s="388"/>
      <c r="T831" s="689"/>
      <c r="U831" s="388"/>
      <c r="V831" s="388"/>
      <c r="W831" s="388"/>
      <c r="X831" s="388"/>
    </row>
    <row r="832" spans="1:24" x14ac:dyDescent="0.45">
      <c r="A832" s="388"/>
      <c r="B832" s="388"/>
      <c r="C832" s="388"/>
      <c r="D832" s="388"/>
      <c r="E832" s="388"/>
      <c r="F832" s="388"/>
      <c r="G832" s="388"/>
      <c r="H832" s="388"/>
      <c r="I832" s="746" t="s">
        <v>1176</v>
      </c>
      <c r="J832" s="747">
        <v>-1.208525151014328E-2</v>
      </c>
      <c r="K832" s="763"/>
      <c r="L832" s="763"/>
      <c r="M832" s="763"/>
      <c r="N832" s="732"/>
      <c r="O832" s="764"/>
      <c r="P832" s="764"/>
      <c r="Q832" s="388"/>
      <c r="R832" s="388"/>
      <c r="S832" s="388"/>
      <c r="T832" s="689"/>
      <c r="U832" s="388"/>
      <c r="V832" s="388"/>
      <c r="W832" s="388"/>
      <c r="X832" s="388"/>
    </row>
    <row r="833" spans="1:24" x14ac:dyDescent="0.45">
      <c r="A833" s="388"/>
      <c r="B833" s="388"/>
      <c r="C833" s="388"/>
      <c r="D833" s="388"/>
      <c r="E833" s="388"/>
      <c r="F833" s="388"/>
      <c r="G833" s="388"/>
      <c r="H833" s="388"/>
      <c r="I833" s="746" t="s">
        <v>1177</v>
      </c>
      <c r="J833" s="747">
        <v>-1.208525151014328E-2</v>
      </c>
      <c r="K833" s="763"/>
      <c r="L833" s="763"/>
      <c r="M833" s="763"/>
      <c r="N833" s="732"/>
      <c r="O833" s="764"/>
      <c r="P833" s="764"/>
      <c r="Q833" s="388"/>
      <c r="R833" s="388"/>
      <c r="S833" s="388"/>
      <c r="T833" s="689"/>
      <c r="U833" s="388"/>
      <c r="V833" s="388"/>
      <c r="W833" s="388"/>
      <c r="X833" s="388"/>
    </row>
    <row r="834" spans="1:24" x14ac:dyDescent="0.45">
      <c r="A834" s="388"/>
      <c r="B834" s="388"/>
      <c r="C834" s="388"/>
      <c r="D834" s="388"/>
      <c r="E834" s="388"/>
      <c r="F834" s="388"/>
      <c r="G834" s="388"/>
      <c r="H834" s="388"/>
      <c r="I834" s="746" t="s">
        <v>1178</v>
      </c>
      <c r="J834" s="747">
        <v>-1.208525151014328E-2</v>
      </c>
      <c r="K834" s="763"/>
      <c r="L834" s="763"/>
      <c r="M834" s="763"/>
      <c r="N834" s="732"/>
      <c r="O834" s="764"/>
      <c r="P834" s="764"/>
      <c r="Q834" s="388"/>
      <c r="R834" s="388"/>
      <c r="S834" s="388"/>
      <c r="T834" s="689"/>
      <c r="U834" s="388"/>
      <c r="V834" s="388"/>
      <c r="W834" s="388"/>
      <c r="X834" s="388"/>
    </row>
    <row r="835" spans="1:24" x14ac:dyDescent="0.45">
      <c r="A835" s="388"/>
      <c r="B835" s="388"/>
      <c r="C835" s="388"/>
      <c r="D835" s="388"/>
      <c r="E835" s="388"/>
      <c r="F835" s="388"/>
      <c r="G835" s="388"/>
      <c r="H835" s="388"/>
      <c r="I835" s="746" t="s">
        <v>1179</v>
      </c>
      <c r="J835" s="747">
        <v>-1.208525151014328E-2</v>
      </c>
      <c r="K835" s="763"/>
      <c r="L835" s="763"/>
      <c r="M835" s="763"/>
      <c r="N835" s="732"/>
      <c r="O835" s="764"/>
      <c r="P835" s="764"/>
      <c r="Q835" s="388"/>
      <c r="R835" s="388"/>
      <c r="S835" s="388"/>
      <c r="T835" s="689"/>
      <c r="U835" s="388"/>
      <c r="V835" s="388"/>
      <c r="W835" s="388"/>
      <c r="X835" s="388"/>
    </row>
    <row r="836" spans="1:24" x14ac:dyDescent="0.45">
      <c r="A836" s="388"/>
      <c r="B836" s="388"/>
      <c r="C836" s="388"/>
      <c r="D836" s="388"/>
      <c r="E836" s="388"/>
      <c r="F836" s="388"/>
      <c r="G836" s="388"/>
      <c r="H836" s="388"/>
      <c r="I836" s="746" t="s">
        <v>731</v>
      </c>
      <c r="J836" s="747">
        <v>-1.208525151014328E-2</v>
      </c>
      <c r="K836" s="763"/>
      <c r="L836" s="763"/>
      <c r="M836" s="763"/>
      <c r="N836" s="732"/>
      <c r="O836" s="764"/>
      <c r="P836" s="764"/>
      <c r="Q836" s="388"/>
      <c r="R836" s="388"/>
      <c r="S836" s="388"/>
      <c r="T836" s="689"/>
      <c r="U836" s="388"/>
      <c r="V836" s="388"/>
      <c r="W836" s="388"/>
      <c r="X836" s="388"/>
    </row>
    <row r="837" spans="1:24" x14ac:dyDescent="0.45">
      <c r="A837" s="388"/>
      <c r="B837" s="388"/>
      <c r="C837" s="388"/>
      <c r="D837" s="388"/>
      <c r="E837" s="388"/>
      <c r="F837" s="388"/>
      <c r="G837" s="388"/>
      <c r="H837" s="388"/>
      <c r="I837" s="746" t="s">
        <v>1180</v>
      </c>
      <c r="J837" s="747">
        <v>-1.208525151014328E-2</v>
      </c>
      <c r="K837" s="763"/>
      <c r="L837" s="763"/>
      <c r="M837" s="763"/>
      <c r="N837" s="732"/>
      <c r="O837" s="764"/>
      <c r="P837" s="764"/>
      <c r="Q837" s="388"/>
      <c r="R837" s="388"/>
      <c r="S837" s="388"/>
      <c r="T837" s="689"/>
      <c r="U837" s="388"/>
      <c r="V837" s="388"/>
      <c r="W837" s="388"/>
      <c r="X837" s="388"/>
    </row>
    <row r="838" spans="1:24" x14ac:dyDescent="0.45">
      <c r="A838" s="388"/>
      <c r="B838" s="388"/>
      <c r="C838" s="388"/>
      <c r="D838" s="388"/>
      <c r="E838" s="388"/>
      <c r="F838" s="388"/>
      <c r="G838" s="388"/>
      <c r="H838" s="388"/>
      <c r="I838" s="746" t="s">
        <v>1181</v>
      </c>
      <c r="J838" s="747">
        <v>-1.208525151014328E-2</v>
      </c>
      <c r="K838" s="763"/>
      <c r="L838" s="763"/>
      <c r="M838" s="763"/>
      <c r="N838" s="732"/>
      <c r="O838" s="764"/>
      <c r="P838" s="764"/>
      <c r="Q838" s="388"/>
      <c r="R838" s="388"/>
      <c r="S838" s="388"/>
      <c r="T838" s="689"/>
      <c r="U838" s="388"/>
      <c r="V838" s="388"/>
      <c r="W838" s="388"/>
      <c r="X838" s="388"/>
    </row>
    <row r="839" spans="1:24" x14ac:dyDescent="0.45">
      <c r="A839" s="388"/>
      <c r="B839" s="388"/>
      <c r="C839" s="388"/>
      <c r="D839" s="388"/>
      <c r="E839" s="388"/>
      <c r="F839" s="388"/>
      <c r="G839" s="388"/>
      <c r="H839" s="388"/>
      <c r="I839" s="746" t="s">
        <v>1182</v>
      </c>
      <c r="J839" s="747">
        <v>-1.208525151014328E-2</v>
      </c>
      <c r="K839" s="763"/>
      <c r="L839" s="763"/>
      <c r="M839" s="763"/>
      <c r="N839" s="732"/>
      <c r="O839" s="764"/>
      <c r="P839" s="764"/>
      <c r="Q839" s="388"/>
      <c r="R839" s="388"/>
      <c r="S839" s="388"/>
      <c r="T839" s="689"/>
      <c r="U839" s="388"/>
      <c r="V839" s="388"/>
      <c r="W839" s="388"/>
      <c r="X839" s="388"/>
    </row>
    <row r="840" spans="1:24" x14ac:dyDescent="0.45">
      <c r="A840" s="388"/>
      <c r="B840" s="388"/>
      <c r="C840" s="388"/>
      <c r="D840" s="388"/>
      <c r="E840" s="388"/>
      <c r="F840" s="388"/>
      <c r="G840" s="388"/>
      <c r="H840" s="388"/>
      <c r="I840" s="746" t="s">
        <v>322</v>
      </c>
      <c r="J840" s="747">
        <v>-1.208525151014328E-2</v>
      </c>
      <c r="K840" s="763"/>
      <c r="L840" s="763"/>
      <c r="M840" s="763"/>
      <c r="N840" s="732"/>
      <c r="O840" s="764"/>
      <c r="P840" s="764"/>
      <c r="Q840" s="388"/>
      <c r="R840" s="388"/>
      <c r="S840" s="388"/>
      <c r="T840" s="689"/>
      <c r="U840" s="388"/>
      <c r="V840" s="388"/>
      <c r="W840" s="388"/>
      <c r="X840" s="388"/>
    </row>
    <row r="841" spans="1:24" x14ac:dyDescent="0.45">
      <c r="A841" s="388"/>
      <c r="B841" s="388"/>
      <c r="C841" s="388"/>
      <c r="D841" s="388"/>
      <c r="E841" s="388"/>
      <c r="F841" s="388"/>
      <c r="G841" s="388"/>
      <c r="H841" s="388"/>
      <c r="I841" s="746" t="s">
        <v>1184</v>
      </c>
      <c r="J841" s="747">
        <v>-1.208525151014328E-2</v>
      </c>
      <c r="K841" s="763"/>
      <c r="L841" s="763"/>
      <c r="M841" s="763"/>
      <c r="N841" s="732"/>
      <c r="O841" s="764"/>
      <c r="P841" s="764"/>
      <c r="Q841" s="388"/>
      <c r="R841" s="388"/>
      <c r="S841" s="388"/>
      <c r="T841" s="689"/>
      <c r="U841" s="388"/>
      <c r="V841" s="388"/>
      <c r="W841" s="388"/>
      <c r="X841" s="388"/>
    </row>
    <row r="842" spans="1:24" x14ac:dyDescent="0.45">
      <c r="A842" s="388"/>
      <c r="B842" s="388"/>
      <c r="C842" s="388"/>
      <c r="D842" s="388"/>
      <c r="E842" s="388"/>
      <c r="F842" s="388"/>
      <c r="G842" s="388"/>
      <c r="H842" s="388"/>
      <c r="I842" s="746" t="s">
        <v>1185</v>
      </c>
      <c r="J842" s="747">
        <v>-1.208525151014328E-2</v>
      </c>
      <c r="K842" s="763"/>
      <c r="L842" s="763"/>
      <c r="M842" s="763"/>
      <c r="N842" s="732"/>
      <c r="O842" s="764"/>
      <c r="P842" s="764"/>
      <c r="Q842" s="388"/>
      <c r="R842" s="388"/>
      <c r="S842" s="388"/>
      <c r="T842" s="689"/>
      <c r="U842" s="388"/>
      <c r="V842" s="388"/>
      <c r="W842" s="388"/>
      <c r="X842" s="388"/>
    </row>
    <row r="843" spans="1:24" x14ac:dyDescent="0.45">
      <c r="A843" s="388"/>
      <c r="B843" s="388"/>
      <c r="C843" s="388"/>
      <c r="D843" s="388"/>
      <c r="E843" s="388"/>
      <c r="F843" s="388"/>
      <c r="G843" s="388"/>
      <c r="H843" s="388"/>
      <c r="I843" s="746" t="s">
        <v>1186</v>
      </c>
      <c r="J843" s="747">
        <v>-1.208525151014328E-2</v>
      </c>
      <c r="K843" s="763"/>
      <c r="L843" s="763"/>
      <c r="M843" s="763"/>
      <c r="N843" s="732"/>
      <c r="O843" s="764"/>
      <c r="P843" s="764"/>
      <c r="Q843" s="388"/>
      <c r="R843" s="388"/>
      <c r="S843" s="388"/>
      <c r="T843" s="689"/>
      <c r="U843" s="388"/>
      <c r="V843" s="388"/>
      <c r="W843" s="388"/>
      <c r="X843" s="388"/>
    </row>
    <row r="844" spans="1:24" x14ac:dyDescent="0.45">
      <c r="A844" s="388"/>
      <c r="B844" s="388"/>
      <c r="C844" s="388"/>
      <c r="D844" s="388"/>
      <c r="E844" s="388"/>
      <c r="F844" s="388"/>
      <c r="G844" s="388"/>
      <c r="H844" s="388"/>
      <c r="I844" s="746" t="s">
        <v>1187</v>
      </c>
      <c r="J844" s="747">
        <v>-1.208525151014328E-2</v>
      </c>
      <c r="K844" s="763"/>
      <c r="L844" s="763"/>
      <c r="M844" s="763"/>
      <c r="N844" s="732"/>
      <c r="O844" s="764"/>
      <c r="P844" s="764"/>
      <c r="Q844" s="388"/>
      <c r="R844" s="388"/>
      <c r="S844" s="388"/>
      <c r="T844" s="689"/>
      <c r="U844" s="388"/>
      <c r="V844" s="388"/>
      <c r="W844" s="388"/>
      <c r="X844" s="388"/>
    </row>
    <row r="845" spans="1:24" x14ac:dyDescent="0.45">
      <c r="A845" s="388"/>
      <c r="B845" s="388"/>
      <c r="C845" s="388"/>
      <c r="D845" s="388"/>
      <c r="E845" s="388"/>
      <c r="F845" s="388"/>
      <c r="G845" s="388"/>
      <c r="H845" s="388"/>
      <c r="I845" s="746" t="s">
        <v>1188</v>
      </c>
      <c r="J845" s="747">
        <v>-1.208525151014328E-2</v>
      </c>
      <c r="K845" s="763"/>
      <c r="L845" s="763"/>
      <c r="M845" s="763"/>
      <c r="N845" s="732"/>
      <c r="O845" s="764"/>
      <c r="P845" s="764"/>
      <c r="Q845" s="388"/>
      <c r="R845" s="388"/>
      <c r="S845" s="388"/>
      <c r="T845" s="689"/>
      <c r="U845" s="388"/>
      <c r="V845" s="388"/>
      <c r="W845" s="388"/>
      <c r="X845" s="388"/>
    </row>
    <row r="846" spans="1:24" x14ac:dyDescent="0.45">
      <c r="A846" s="388"/>
      <c r="B846" s="388"/>
      <c r="C846" s="388"/>
      <c r="D846" s="388"/>
      <c r="E846" s="388"/>
      <c r="F846" s="388"/>
      <c r="G846" s="388"/>
      <c r="H846" s="388"/>
      <c r="I846" s="746" t="s">
        <v>1189</v>
      </c>
      <c r="J846" s="747">
        <v>-1.208525151014328E-2</v>
      </c>
      <c r="K846" s="763"/>
      <c r="L846" s="763"/>
      <c r="M846" s="763"/>
      <c r="N846" s="732"/>
      <c r="O846" s="764"/>
      <c r="P846" s="764"/>
      <c r="Q846" s="388"/>
      <c r="R846" s="388"/>
      <c r="S846" s="388"/>
      <c r="T846" s="689"/>
      <c r="U846" s="388"/>
      <c r="V846" s="388"/>
      <c r="W846" s="388"/>
      <c r="X846" s="388"/>
    </row>
    <row r="847" spans="1:24" x14ac:dyDescent="0.45">
      <c r="A847" s="388"/>
      <c r="B847" s="388"/>
      <c r="C847" s="388"/>
      <c r="D847" s="388"/>
      <c r="E847" s="388"/>
      <c r="F847" s="388"/>
      <c r="G847" s="388"/>
      <c r="H847" s="388"/>
      <c r="I847" s="746" t="s">
        <v>1190</v>
      </c>
      <c r="J847" s="747">
        <v>-1.208525151014328E-2</v>
      </c>
      <c r="K847" s="763"/>
      <c r="L847" s="763"/>
      <c r="M847" s="763"/>
      <c r="N847" s="732"/>
      <c r="O847" s="764"/>
      <c r="P847" s="764"/>
      <c r="Q847" s="388"/>
      <c r="R847" s="388"/>
      <c r="S847" s="388"/>
      <c r="T847" s="689"/>
      <c r="U847" s="388"/>
      <c r="V847" s="388"/>
      <c r="W847" s="388"/>
      <c r="X847" s="388"/>
    </row>
    <row r="848" spans="1:24" x14ac:dyDescent="0.45">
      <c r="A848" s="388"/>
      <c r="B848" s="388"/>
      <c r="C848" s="388"/>
      <c r="D848" s="388"/>
      <c r="E848" s="388"/>
      <c r="F848" s="388"/>
      <c r="G848" s="388"/>
      <c r="H848" s="388"/>
      <c r="I848" s="746" t="s">
        <v>1191</v>
      </c>
      <c r="J848" s="747">
        <v>-1.208525151014328E-2</v>
      </c>
      <c r="K848" s="763"/>
      <c r="L848" s="763"/>
      <c r="M848" s="763"/>
      <c r="N848" s="732"/>
      <c r="O848" s="764"/>
      <c r="P848" s="764"/>
      <c r="Q848" s="388"/>
      <c r="R848" s="388"/>
      <c r="S848" s="388"/>
      <c r="T848" s="689"/>
      <c r="U848" s="388"/>
      <c r="V848" s="388"/>
      <c r="W848" s="388"/>
      <c r="X848" s="388"/>
    </row>
    <row r="849" spans="1:24" x14ac:dyDescent="0.45">
      <c r="A849" s="388"/>
      <c r="B849" s="388"/>
      <c r="C849" s="388"/>
      <c r="D849" s="388"/>
      <c r="E849" s="388"/>
      <c r="F849" s="388"/>
      <c r="G849" s="388"/>
      <c r="H849" s="388"/>
      <c r="I849" s="746" t="s">
        <v>1192</v>
      </c>
      <c r="J849" s="747">
        <v>-1.208525151014328E-2</v>
      </c>
      <c r="K849" s="763"/>
      <c r="L849" s="763"/>
      <c r="M849" s="763"/>
      <c r="N849" s="732"/>
      <c r="O849" s="764"/>
      <c r="P849" s="764"/>
      <c r="Q849" s="388"/>
      <c r="R849" s="388"/>
      <c r="S849" s="388"/>
      <c r="T849" s="689"/>
      <c r="U849" s="388"/>
      <c r="V849" s="388"/>
      <c r="W849" s="388"/>
      <c r="X849" s="388"/>
    </row>
    <row r="850" spans="1:24" x14ac:dyDescent="0.45">
      <c r="A850" s="388"/>
      <c r="B850" s="388"/>
      <c r="C850" s="388"/>
      <c r="D850" s="388"/>
      <c r="E850" s="388"/>
      <c r="F850" s="388"/>
      <c r="G850" s="388"/>
      <c r="H850" s="388"/>
      <c r="I850" s="746" t="s">
        <v>1193</v>
      </c>
      <c r="J850" s="747">
        <v>-1.208525151014328E-2</v>
      </c>
      <c r="K850" s="763"/>
      <c r="L850" s="763"/>
      <c r="M850" s="763"/>
      <c r="N850" s="732"/>
      <c r="O850" s="764"/>
      <c r="P850" s="764"/>
      <c r="Q850" s="388"/>
      <c r="R850" s="388"/>
      <c r="S850" s="388"/>
      <c r="T850" s="689"/>
      <c r="U850" s="388"/>
      <c r="V850" s="388"/>
      <c r="W850" s="388"/>
      <c r="X850" s="388"/>
    </row>
    <row r="851" spans="1:24" x14ac:dyDescent="0.45">
      <c r="A851" s="388"/>
      <c r="B851" s="388"/>
      <c r="C851" s="388"/>
      <c r="D851" s="388"/>
      <c r="E851" s="388"/>
      <c r="F851" s="388"/>
      <c r="G851" s="388"/>
      <c r="H851" s="388"/>
      <c r="I851" s="746" t="s">
        <v>1194</v>
      </c>
      <c r="J851" s="747">
        <v>-1.208525151014328E-2</v>
      </c>
      <c r="K851" s="763"/>
      <c r="L851" s="763"/>
      <c r="M851" s="763"/>
      <c r="N851" s="732"/>
      <c r="O851" s="764"/>
      <c r="P851" s="764"/>
      <c r="Q851" s="388"/>
      <c r="R851" s="388"/>
      <c r="S851" s="388"/>
      <c r="T851" s="689"/>
      <c r="U851" s="388"/>
      <c r="V851" s="388"/>
      <c r="W851" s="388"/>
      <c r="X851" s="388"/>
    </row>
    <row r="852" spans="1:24" x14ac:dyDescent="0.45">
      <c r="A852" s="388"/>
      <c r="B852" s="388"/>
      <c r="C852" s="388"/>
      <c r="D852" s="388"/>
      <c r="E852" s="388"/>
      <c r="F852" s="388"/>
      <c r="G852" s="388"/>
      <c r="H852" s="388"/>
      <c r="I852" s="746" t="s">
        <v>1195</v>
      </c>
      <c r="J852" s="747">
        <v>-1.208525151014328E-2</v>
      </c>
      <c r="K852" s="763"/>
      <c r="L852" s="763"/>
      <c r="M852" s="763"/>
      <c r="N852" s="732"/>
      <c r="O852" s="764"/>
      <c r="P852" s="764"/>
      <c r="Q852" s="388"/>
      <c r="R852" s="388"/>
      <c r="S852" s="388"/>
      <c r="T852" s="689"/>
      <c r="U852" s="388"/>
      <c r="V852" s="388"/>
      <c r="W852" s="388"/>
      <c r="X852" s="388"/>
    </row>
    <row r="853" spans="1:24" x14ac:dyDescent="0.45">
      <c r="A853" s="388"/>
      <c r="B853" s="388"/>
      <c r="C853" s="388"/>
      <c r="D853" s="388"/>
      <c r="E853" s="388"/>
      <c r="F853" s="388"/>
      <c r="G853" s="388"/>
      <c r="H853" s="388"/>
      <c r="I853" s="746" t="s">
        <v>1196</v>
      </c>
      <c r="J853" s="747">
        <v>-1.208525151014328E-2</v>
      </c>
      <c r="K853" s="763"/>
      <c r="L853" s="763"/>
      <c r="M853" s="763"/>
      <c r="N853" s="732"/>
      <c r="O853" s="764"/>
      <c r="P853" s="764"/>
      <c r="Q853" s="388"/>
      <c r="R853" s="388"/>
      <c r="S853" s="388"/>
      <c r="T853" s="689"/>
      <c r="U853" s="388"/>
      <c r="V853" s="388"/>
      <c r="W853" s="388"/>
      <c r="X853" s="388"/>
    </row>
    <row r="854" spans="1:24" x14ac:dyDescent="0.45">
      <c r="A854" s="388"/>
      <c r="B854" s="388"/>
      <c r="C854" s="388"/>
      <c r="D854" s="388"/>
      <c r="E854" s="388"/>
      <c r="F854" s="388"/>
      <c r="G854" s="388"/>
      <c r="H854" s="388"/>
      <c r="I854" s="746" t="s">
        <v>1197</v>
      </c>
      <c r="J854" s="747">
        <v>-1.208525151014328E-2</v>
      </c>
      <c r="K854" s="763"/>
      <c r="L854" s="763"/>
      <c r="M854" s="763"/>
      <c r="N854" s="732"/>
      <c r="O854" s="764"/>
      <c r="P854" s="764"/>
      <c r="Q854" s="388"/>
      <c r="R854" s="388"/>
      <c r="S854" s="388"/>
      <c r="T854" s="689"/>
      <c r="U854" s="388"/>
      <c r="V854" s="388"/>
      <c r="W854" s="388"/>
      <c r="X854" s="388"/>
    </row>
    <row r="855" spans="1:24" x14ac:dyDescent="0.45">
      <c r="A855" s="388"/>
      <c r="B855" s="388"/>
      <c r="C855" s="388"/>
      <c r="D855" s="388"/>
      <c r="E855" s="388"/>
      <c r="F855" s="388"/>
      <c r="G855" s="388"/>
      <c r="H855" s="388"/>
      <c r="I855" s="746" t="s">
        <v>1198</v>
      </c>
      <c r="J855" s="747">
        <v>-1.208525151014328E-2</v>
      </c>
      <c r="K855" s="763"/>
      <c r="L855" s="763"/>
      <c r="M855" s="763"/>
      <c r="N855" s="732"/>
      <c r="O855" s="764"/>
      <c r="P855" s="764"/>
      <c r="Q855" s="388"/>
      <c r="R855" s="388"/>
      <c r="S855" s="388"/>
      <c r="T855" s="689"/>
      <c r="U855" s="388"/>
      <c r="V855" s="388"/>
      <c r="W855" s="388"/>
      <c r="X855" s="388"/>
    </row>
    <row r="856" spans="1:24" x14ac:dyDescent="0.45">
      <c r="A856" s="388"/>
      <c r="B856" s="388"/>
      <c r="C856" s="388"/>
      <c r="D856" s="388"/>
      <c r="E856" s="388"/>
      <c r="F856" s="388"/>
      <c r="G856" s="388"/>
      <c r="H856" s="388"/>
      <c r="I856" s="746" t="s">
        <v>1199</v>
      </c>
      <c r="J856" s="747">
        <v>-1.208525151014328E-2</v>
      </c>
      <c r="K856" s="763"/>
      <c r="L856" s="763"/>
      <c r="M856" s="763"/>
      <c r="N856" s="732"/>
      <c r="O856" s="764"/>
      <c r="P856" s="764"/>
      <c r="Q856" s="388"/>
      <c r="R856" s="388"/>
      <c r="S856" s="388"/>
      <c r="T856" s="689"/>
      <c r="U856" s="388"/>
      <c r="V856" s="388"/>
      <c r="W856" s="388"/>
      <c r="X856" s="388"/>
    </row>
    <row r="857" spans="1:24" x14ac:dyDescent="0.45">
      <c r="A857" s="388"/>
      <c r="B857" s="388"/>
      <c r="C857" s="388"/>
      <c r="D857" s="388"/>
      <c r="E857" s="388"/>
      <c r="F857" s="388"/>
      <c r="G857" s="388"/>
      <c r="H857" s="388"/>
      <c r="I857" s="746" t="s">
        <v>1200</v>
      </c>
      <c r="J857" s="747">
        <v>-1.208525151014328E-2</v>
      </c>
      <c r="K857" s="763"/>
      <c r="L857" s="763"/>
      <c r="M857" s="763"/>
      <c r="N857" s="732"/>
      <c r="O857" s="764"/>
      <c r="P857" s="764"/>
      <c r="Q857" s="388"/>
      <c r="R857" s="388"/>
      <c r="S857" s="388"/>
      <c r="T857" s="689"/>
      <c r="U857" s="388"/>
      <c r="V857" s="388"/>
      <c r="W857" s="388"/>
      <c r="X857" s="388"/>
    </row>
    <row r="858" spans="1:24" x14ac:dyDescent="0.45">
      <c r="A858" s="388"/>
      <c r="B858" s="388"/>
      <c r="C858" s="388"/>
      <c r="D858" s="388"/>
      <c r="E858" s="388"/>
      <c r="F858" s="388"/>
      <c r="G858" s="388"/>
      <c r="H858" s="388"/>
      <c r="I858" s="746" t="s">
        <v>1201</v>
      </c>
      <c r="J858" s="747">
        <v>-1.208525151014328E-2</v>
      </c>
      <c r="K858" s="763"/>
      <c r="L858" s="763"/>
      <c r="M858" s="763"/>
      <c r="N858" s="732"/>
      <c r="O858" s="764"/>
      <c r="P858" s="764"/>
      <c r="Q858" s="388"/>
      <c r="R858" s="388"/>
      <c r="S858" s="388"/>
      <c r="T858" s="689"/>
      <c r="U858" s="388"/>
      <c r="V858" s="388"/>
      <c r="W858" s="388"/>
      <c r="X858" s="388"/>
    </row>
    <row r="859" spans="1:24" x14ac:dyDescent="0.45">
      <c r="A859" s="388"/>
      <c r="B859" s="388"/>
      <c r="C859" s="388"/>
      <c r="D859" s="388"/>
      <c r="E859" s="388"/>
      <c r="F859" s="388"/>
      <c r="G859" s="388"/>
      <c r="H859" s="388"/>
      <c r="I859" s="746" t="s">
        <v>1202</v>
      </c>
      <c r="J859" s="747">
        <v>-1.208525151014328E-2</v>
      </c>
      <c r="K859" s="763"/>
      <c r="L859" s="763"/>
      <c r="M859" s="763"/>
      <c r="N859" s="732"/>
      <c r="O859" s="764"/>
      <c r="P859" s="764"/>
      <c r="Q859" s="388"/>
      <c r="R859" s="388"/>
      <c r="S859" s="388"/>
      <c r="T859" s="689"/>
      <c r="U859" s="388"/>
      <c r="V859" s="388"/>
      <c r="W859" s="388"/>
      <c r="X859" s="388"/>
    </row>
    <row r="860" spans="1:24" x14ac:dyDescent="0.45">
      <c r="A860" s="388"/>
      <c r="B860" s="388"/>
      <c r="C860" s="388"/>
      <c r="D860" s="388"/>
      <c r="E860" s="388"/>
      <c r="F860" s="388"/>
      <c r="G860" s="388"/>
      <c r="H860" s="388"/>
      <c r="I860" s="746" t="s">
        <v>1203</v>
      </c>
      <c r="J860" s="747">
        <v>-1.208525151014328E-2</v>
      </c>
      <c r="K860" s="763"/>
      <c r="L860" s="763"/>
      <c r="M860" s="763"/>
      <c r="N860" s="732"/>
      <c r="O860" s="764"/>
      <c r="P860" s="764"/>
      <c r="Q860" s="388"/>
      <c r="R860" s="388"/>
      <c r="S860" s="388"/>
      <c r="T860" s="689"/>
      <c r="U860" s="388"/>
      <c r="V860" s="388"/>
      <c r="W860" s="388"/>
      <c r="X860" s="388"/>
    </row>
    <row r="861" spans="1:24" x14ac:dyDescent="0.45">
      <c r="A861" s="388"/>
      <c r="B861" s="388"/>
      <c r="C861" s="388"/>
      <c r="D861" s="388"/>
      <c r="E861" s="388"/>
      <c r="F861" s="388"/>
      <c r="G861" s="388"/>
      <c r="H861" s="388"/>
      <c r="I861" s="746" t="s">
        <v>730</v>
      </c>
      <c r="J861" s="747">
        <v>-1.208525151014328E-2</v>
      </c>
      <c r="K861" s="763"/>
      <c r="L861" s="763"/>
      <c r="M861" s="763"/>
      <c r="N861" s="732"/>
      <c r="O861" s="764"/>
      <c r="P861" s="764"/>
      <c r="Q861" s="388"/>
      <c r="R861" s="388"/>
      <c r="S861" s="388"/>
      <c r="T861" s="689"/>
      <c r="U861" s="388"/>
      <c r="V861" s="388"/>
      <c r="W861" s="388"/>
      <c r="X861" s="388"/>
    </row>
    <row r="862" spans="1:24" x14ac:dyDescent="0.45">
      <c r="A862" s="388"/>
      <c r="B862" s="388"/>
      <c r="C862" s="388"/>
      <c r="D862" s="388"/>
      <c r="E862" s="388"/>
      <c r="F862" s="388"/>
      <c r="G862" s="388"/>
      <c r="H862" s="388"/>
      <c r="I862" s="746" t="s">
        <v>729</v>
      </c>
      <c r="J862" s="747">
        <v>-1.208525151014328E-2</v>
      </c>
      <c r="K862" s="763"/>
      <c r="L862" s="763"/>
      <c r="M862" s="763"/>
      <c r="N862" s="732"/>
      <c r="O862" s="764"/>
      <c r="P862" s="764"/>
      <c r="Q862" s="388"/>
      <c r="R862" s="388"/>
      <c r="S862" s="388"/>
      <c r="T862" s="689"/>
      <c r="U862" s="388"/>
      <c r="V862" s="388"/>
      <c r="W862" s="388"/>
      <c r="X862" s="388"/>
    </row>
    <row r="863" spans="1:24" x14ac:dyDescent="0.45">
      <c r="A863" s="388"/>
      <c r="B863" s="388"/>
      <c r="C863" s="388"/>
      <c r="D863" s="388"/>
      <c r="E863" s="388"/>
      <c r="F863" s="388"/>
      <c r="G863" s="388"/>
      <c r="H863" s="388"/>
      <c r="I863" s="746" t="s">
        <v>728</v>
      </c>
      <c r="J863" s="747">
        <v>-1.208525151014328E-2</v>
      </c>
      <c r="K863" s="763"/>
      <c r="L863" s="763"/>
      <c r="M863" s="763"/>
      <c r="N863" s="732"/>
      <c r="O863" s="764"/>
      <c r="P863" s="764"/>
      <c r="Q863" s="388"/>
      <c r="R863" s="388"/>
      <c r="S863" s="388"/>
      <c r="T863" s="689"/>
      <c r="U863" s="388"/>
      <c r="V863" s="388"/>
      <c r="W863" s="388"/>
      <c r="X863" s="388"/>
    </row>
    <row r="864" spans="1:24" x14ac:dyDescent="0.45">
      <c r="A864" s="388"/>
      <c r="B864" s="388"/>
      <c r="C864" s="388"/>
      <c r="D864" s="388"/>
      <c r="E864" s="388"/>
      <c r="F864" s="388"/>
      <c r="G864" s="388"/>
      <c r="H864" s="388"/>
      <c r="I864" s="746" t="s">
        <v>727</v>
      </c>
      <c r="J864" s="747">
        <v>-1.208525151014328E-2</v>
      </c>
      <c r="K864" s="763"/>
      <c r="L864" s="763"/>
      <c r="M864" s="763"/>
      <c r="N864" s="732"/>
      <c r="O864" s="764"/>
      <c r="P864" s="764"/>
      <c r="Q864" s="388"/>
      <c r="R864" s="388"/>
      <c r="S864" s="388"/>
      <c r="T864" s="689"/>
      <c r="U864" s="388"/>
      <c r="V864" s="388"/>
      <c r="W864" s="388"/>
      <c r="X864" s="388"/>
    </row>
    <row r="865" spans="1:24" x14ac:dyDescent="0.45">
      <c r="A865" s="388"/>
      <c r="B865" s="388"/>
      <c r="C865" s="388"/>
      <c r="D865" s="388"/>
      <c r="E865" s="388"/>
      <c r="F865" s="388"/>
      <c r="G865" s="388"/>
      <c r="H865" s="388"/>
      <c r="I865" s="746" t="s">
        <v>1204</v>
      </c>
      <c r="J865" s="747">
        <v>-1.208525151014328E-2</v>
      </c>
      <c r="K865" s="763"/>
      <c r="L865" s="763"/>
      <c r="M865" s="763"/>
      <c r="N865" s="732"/>
      <c r="O865" s="764"/>
      <c r="P865" s="764"/>
      <c r="Q865" s="388"/>
      <c r="R865" s="388"/>
      <c r="S865" s="388"/>
      <c r="T865" s="689"/>
      <c r="U865" s="388"/>
      <c r="V865" s="388"/>
      <c r="W865" s="388"/>
      <c r="X865" s="388"/>
    </row>
    <row r="866" spans="1:24" x14ac:dyDescent="0.45">
      <c r="A866" s="388"/>
      <c r="B866" s="388"/>
      <c r="C866" s="388"/>
      <c r="D866" s="388"/>
      <c r="E866" s="388"/>
      <c r="F866" s="388"/>
      <c r="G866" s="388"/>
      <c r="H866" s="388"/>
      <c r="I866" s="746" t="s">
        <v>1205</v>
      </c>
      <c r="J866" s="747">
        <v>-1.208525151014328E-2</v>
      </c>
      <c r="K866" s="763"/>
      <c r="L866" s="763"/>
      <c r="M866" s="763"/>
      <c r="N866" s="732"/>
      <c r="O866" s="764"/>
      <c r="P866" s="764"/>
      <c r="Q866" s="388"/>
      <c r="R866" s="388"/>
      <c r="S866" s="388"/>
      <c r="T866" s="689"/>
      <c r="U866" s="388"/>
      <c r="V866" s="388"/>
      <c r="W866" s="388"/>
      <c r="X866" s="388"/>
    </row>
    <row r="867" spans="1:24" x14ac:dyDescent="0.45">
      <c r="A867" s="388"/>
      <c r="B867" s="388"/>
      <c r="C867" s="388"/>
      <c r="D867" s="388"/>
      <c r="E867" s="388"/>
      <c r="F867" s="388"/>
      <c r="G867" s="388"/>
      <c r="H867" s="388"/>
      <c r="I867" s="746" t="s">
        <v>1206</v>
      </c>
      <c r="J867" s="747">
        <v>-1.208525151014328E-2</v>
      </c>
      <c r="K867" s="763"/>
      <c r="L867" s="763"/>
      <c r="M867" s="763"/>
      <c r="N867" s="732"/>
      <c r="O867" s="764"/>
      <c r="P867" s="764"/>
      <c r="Q867" s="388"/>
      <c r="R867" s="388"/>
      <c r="S867" s="388"/>
      <c r="T867" s="689"/>
      <c r="U867" s="388"/>
      <c r="V867" s="388"/>
      <c r="W867" s="388"/>
      <c r="X867" s="388"/>
    </row>
    <row r="868" spans="1:24" x14ac:dyDescent="0.45">
      <c r="A868" s="388"/>
      <c r="B868" s="388"/>
      <c r="C868" s="388"/>
      <c r="D868" s="388"/>
      <c r="E868" s="388"/>
      <c r="F868" s="388"/>
      <c r="G868" s="388"/>
      <c r="H868" s="388"/>
      <c r="I868" s="746" t="s">
        <v>1207</v>
      </c>
      <c r="J868" s="747">
        <v>-1.208525151014328E-2</v>
      </c>
      <c r="K868" s="763"/>
      <c r="L868" s="763"/>
      <c r="M868" s="763"/>
      <c r="N868" s="732"/>
      <c r="O868" s="764"/>
      <c r="P868" s="764"/>
      <c r="Q868" s="388"/>
      <c r="R868" s="388"/>
      <c r="S868" s="388"/>
      <c r="T868" s="689"/>
      <c r="U868" s="388"/>
      <c r="V868" s="388"/>
      <c r="W868" s="388"/>
      <c r="X868" s="388"/>
    </row>
    <row r="869" spans="1:24" x14ac:dyDescent="0.45">
      <c r="A869" s="388"/>
      <c r="B869" s="388"/>
      <c r="C869" s="388"/>
      <c r="D869" s="388"/>
      <c r="E869" s="388"/>
      <c r="F869" s="388"/>
      <c r="G869" s="388"/>
      <c r="H869" s="388"/>
      <c r="I869" s="746" t="s">
        <v>1208</v>
      </c>
      <c r="J869" s="747">
        <v>-1.208525151014328E-2</v>
      </c>
      <c r="K869" s="763"/>
      <c r="L869" s="763"/>
      <c r="M869" s="763"/>
      <c r="N869" s="732"/>
      <c r="O869" s="764"/>
      <c r="P869" s="764"/>
      <c r="Q869" s="388"/>
      <c r="R869" s="388"/>
      <c r="S869" s="388"/>
      <c r="T869" s="689"/>
      <c r="U869" s="388"/>
      <c r="V869" s="388"/>
      <c r="W869" s="388"/>
      <c r="X869" s="388"/>
    </row>
    <row r="870" spans="1:24" x14ac:dyDescent="0.45">
      <c r="A870" s="388"/>
      <c r="B870" s="388"/>
      <c r="C870" s="388"/>
      <c r="D870" s="388"/>
      <c r="E870" s="388"/>
      <c r="F870" s="388"/>
      <c r="G870" s="388"/>
      <c r="H870" s="388"/>
      <c r="I870" s="746" t="s">
        <v>1209</v>
      </c>
      <c r="J870" s="747">
        <v>-1.208525151014328E-2</v>
      </c>
      <c r="K870" s="763"/>
      <c r="L870" s="763"/>
      <c r="M870" s="763"/>
      <c r="N870" s="732"/>
      <c r="O870" s="764"/>
      <c r="P870" s="764"/>
      <c r="Q870" s="388"/>
      <c r="R870" s="388"/>
      <c r="S870" s="388"/>
      <c r="T870" s="689"/>
      <c r="U870" s="388"/>
      <c r="V870" s="388"/>
      <c r="W870" s="388"/>
      <c r="X870" s="388"/>
    </row>
    <row r="871" spans="1:24" x14ac:dyDescent="0.45">
      <c r="A871" s="388"/>
      <c r="B871" s="388"/>
      <c r="C871" s="388"/>
      <c r="D871" s="388"/>
      <c r="E871" s="388"/>
      <c r="F871" s="388"/>
      <c r="G871" s="388"/>
      <c r="H871" s="388"/>
      <c r="I871" s="746" t="s">
        <v>1210</v>
      </c>
      <c r="J871" s="747">
        <v>-1.208525151014328E-2</v>
      </c>
      <c r="K871" s="763"/>
      <c r="L871" s="763"/>
      <c r="M871" s="763"/>
      <c r="N871" s="732"/>
      <c r="O871" s="764"/>
      <c r="P871" s="764"/>
      <c r="Q871" s="388"/>
      <c r="R871" s="388"/>
      <c r="S871" s="388"/>
      <c r="T871" s="689"/>
      <c r="U871" s="388"/>
      <c r="V871" s="388"/>
      <c r="W871" s="388"/>
      <c r="X871" s="388"/>
    </row>
    <row r="872" spans="1:24" x14ac:dyDescent="0.45">
      <c r="A872" s="388"/>
      <c r="B872" s="388"/>
      <c r="C872" s="388"/>
      <c r="D872" s="388"/>
      <c r="E872" s="388"/>
      <c r="F872" s="388"/>
      <c r="G872" s="388"/>
      <c r="H872" s="388"/>
      <c r="I872" s="746" t="s">
        <v>1211</v>
      </c>
      <c r="J872" s="747">
        <v>-1.208525151014328E-2</v>
      </c>
      <c r="K872" s="763"/>
      <c r="L872" s="763"/>
      <c r="M872" s="763"/>
      <c r="N872" s="732"/>
      <c r="O872" s="764"/>
      <c r="P872" s="764"/>
      <c r="Q872" s="388"/>
      <c r="R872" s="388"/>
      <c r="S872" s="388"/>
      <c r="T872" s="689"/>
      <c r="U872" s="388"/>
      <c r="V872" s="388"/>
      <c r="W872" s="388"/>
      <c r="X872" s="388"/>
    </row>
    <row r="873" spans="1:24" x14ac:dyDescent="0.45">
      <c r="A873" s="388"/>
      <c r="B873" s="388"/>
      <c r="C873" s="388"/>
      <c r="D873" s="388"/>
      <c r="E873" s="388"/>
      <c r="F873" s="388"/>
      <c r="G873" s="388"/>
      <c r="H873" s="388"/>
      <c r="I873" s="746" t="s">
        <v>1212</v>
      </c>
      <c r="J873" s="747">
        <v>-1.208525151014328E-2</v>
      </c>
      <c r="K873" s="763"/>
      <c r="L873" s="763"/>
      <c r="M873" s="763"/>
      <c r="N873" s="732"/>
      <c r="O873" s="764"/>
      <c r="P873" s="764"/>
      <c r="Q873" s="388"/>
      <c r="R873" s="388"/>
      <c r="S873" s="388"/>
      <c r="T873" s="689"/>
      <c r="U873" s="388"/>
      <c r="V873" s="388"/>
      <c r="W873" s="388"/>
      <c r="X873" s="388"/>
    </row>
    <row r="874" spans="1:24" x14ac:dyDescent="0.45">
      <c r="A874" s="388"/>
      <c r="B874" s="388"/>
      <c r="C874" s="388"/>
      <c r="D874" s="388"/>
      <c r="E874" s="388"/>
      <c r="F874" s="388"/>
      <c r="G874" s="388"/>
      <c r="H874" s="388"/>
      <c r="I874" s="746" t="s">
        <v>1213</v>
      </c>
      <c r="J874" s="747">
        <v>-1.208525151014328E-2</v>
      </c>
      <c r="K874" s="763"/>
      <c r="L874" s="763"/>
      <c r="M874" s="763"/>
      <c r="N874" s="732"/>
      <c r="O874" s="764"/>
      <c r="P874" s="764"/>
      <c r="Q874" s="388"/>
      <c r="R874" s="388"/>
      <c r="S874" s="388"/>
      <c r="T874" s="689"/>
      <c r="U874" s="388"/>
      <c r="V874" s="388"/>
      <c r="W874" s="388"/>
      <c r="X874" s="388"/>
    </row>
    <row r="875" spans="1:24" x14ac:dyDescent="0.45">
      <c r="A875" s="388"/>
      <c r="B875" s="388"/>
      <c r="C875" s="388"/>
      <c r="D875" s="388"/>
      <c r="E875" s="388"/>
      <c r="F875" s="388"/>
      <c r="G875" s="388"/>
      <c r="H875" s="388"/>
      <c r="I875" s="746" t="s">
        <v>1214</v>
      </c>
      <c r="J875" s="747">
        <v>-1.208525151014328E-2</v>
      </c>
      <c r="K875" s="763"/>
      <c r="L875" s="763"/>
      <c r="M875" s="763"/>
      <c r="N875" s="732"/>
      <c r="O875" s="764"/>
      <c r="P875" s="764"/>
      <c r="Q875" s="388"/>
      <c r="R875" s="388"/>
      <c r="S875" s="388"/>
      <c r="T875" s="689"/>
      <c r="U875" s="388"/>
      <c r="V875" s="388"/>
      <c r="W875" s="388"/>
      <c r="X875" s="388"/>
    </row>
    <row r="876" spans="1:24" x14ac:dyDescent="0.45">
      <c r="A876" s="388"/>
      <c r="B876" s="388"/>
      <c r="C876" s="388"/>
      <c r="D876" s="388"/>
      <c r="E876" s="388"/>
      <c r="F876" s="388"/>
      <c r="G876" s="388"/>
      <c r="H876" s="388"/>
      <c r="I876" s="746" t="s">
        <v>726</v>
      </c>
      <c r="J876" s="747">
        <v>-1.208525151014328E-2</v>
      </c>
      <c r="K876" s="763"/>
      <c r="L876" s="763"/>
      <c r="M876" s="763"/>
      <c r="N876" s="732"/>
      <c r="O876" s="764"/>
      <c r="P876" s="764"/>
      <c r="Q876" s="388"/>
      <c r="R876" s="388"/>
      <c r="S876" s="388"/>
      <c r="T876" s="689"/>
      <c r="U876" s="388"/>
      <c r="V876" s="388"/>
      <c r="W876" s="388"/>
      <c r="X876" s="388"/>
    </row>
    <row r="877" spans="1:24" x14ac:dyDescent="0.45">
      <c r="A877" s="388"/>
      <c r="B877" s="388"/>
      <c r="C877" s="388"/>
      <c r="D877" s="388"/>
      <c r="E877" s="388"/>
      <c r="F877" s="388"/>
      <c r="G877" s="388"/>
      <c r="H877" s="388"/>
      <c r="I877" s="746" t="s">
        <v>725</v>
      </c>
      <c r="J877" s="747">
        <v>-1.208525151014328E-2</v>
      </c>
      <c r="K877" s="763"/>
      <c r="L877" s="763"/>
      <c r="M877" s="763"/>
      <c r="N877" s="732"/>
      <c r="O877" s="764"/>
      <c r="P877" s="764"/>
      <c r="Q877" s="388"/>
      <c r="R877" s="388"/>
      <c r="S877" s="388"/>
      <c r="T877" s="689"/>
      <c r="U877" s="388"/>
      <c r="V877" s="388"/>
      <c r="W877" s="388"/>
      <c r="X877" s="388"/>
    </row>
    <row r="878" spans="1:24" x14ac:dyDescent="0.45">
      <c r="A878" s="388"/>
      <c r="B878" s="388"/>
      <c r="C878" s="388"/>
      <c r="D878" s="388"/>
      <c r="E878" s="388"/>
      <c r="F878" s="388"/>
      <c r="G878" s="388"/>
      <c r="H878" s="388"/>
      <c r="I878" s="746" t="s">
        <v>724</v>
      </c>
      <c r="J878" s="747">
        <v>-1.208525151014328E-2</v>
      </c>
      <c r="K878" s="763"/>
      <c r="L878" s="763"/>
      <c r="M878" s="763"/>
      <c r="N878" s="732"/>
      <c r="O878" s="764"/>
      <c r="P878" s="764"/>
      <c r="Q878" s="388"/>
      <c r="R878" s="388"/>
      <c r="S878" s="388"/>
      <c r="T878" s="689"/>
      <c r="U878" s="388"/>
      <c r="V878" s="388"/>
      <c r="W878" s="388"/>
      <c r="X878" s="388"/>
    </row>
    <row r="879" spans="1:24" x14ac:dyDescent="0.45">
      <c r="A879" s="388"/>
      <c r="B879" s="388"/>
      <c r="C879" s="388"/>
      <c r="D879" s="388"/>
      <c r="E879" s="388"/>
      <c r="F879" s="388"/>
      <c r="G879" s="388"/>
      <c r="H879" s="388"/>
      <c r="I879" s="746" t="s">
        <v>723</v>
      </c>
      <c r="J879" s="747">
        <v>-1.208525151014328E-2</v>
      </c>
      <c r="K879" s="763"/>
      <c r="L879" s="763"/>
      <c r="M879" s="763"/>
      <c r="N879" s="732"/>
      <c r="O879" s="764"/>
      <c r="P879" s="764"/>
      <c r="Q879" s="388"/>
      <c r="R879" s="388"/>
      <c r="S879" s="388"/>
      <c r="T879" s="689"/>
      <c r="U879" s="388"/>
      <c r="V879" s="388"/>
      <c r="W879" s="388"/>
      <c r="X879" s="388"/>
    </row>
    <row r="880" spans="1:24" x14ac:dyDescent="0.45">
      <c r="A880" s="388"/>
      <c r="B880" s="388"/>
      <c r="C880" s="388"/>
      <c r="D880" s="388"/>
      <c r="E880" s="388"/>
      <c r="F880" s="388"/>
      <c r="G880" s="388"/>
      <c r="H880" s="388"/>
      <c r="I880" s="746" t="s">
        <v>1215</v>
      </c>
      <c r="J880" s="747">
        <v>-1.208525151014328E-2</v>
      </c>
      <c r="K880" s="763"/>
      <c r="L880" s="763"/>
      <c r="M880" s="763"/>
      <c r="N880" s="732"/>
      <c r="O880" s="764"/>
      <c r="P880" s="764"/>
      <c r="Q880" s="388"/>
      <c r="R880" s="388"/>
      <c r="S880" s="388"/>
      <c r="T880" s="689"/>
      <c r="U880" s="388"/>
      <c r="V880" s="388"/>
      <c r="W880" s="388"/>
      <c r="X880" s="388"/>
    </row>
    <row r="881" spans="1:24" x14ac:dyDescent="0.45">
      <c r="A881" s="388"/>
      <c r="B881" s="388"/>
      <c r="C881" s="388"/>
      <c r="D881" s="388"/>
      <c r="E881" s="388"/>
      <c r="F881" s="388"/>
      <c r="G881" s="388"/>
      <c r="H881" s="388"/>
      <c r="I881" s="746" t="s">
        <v>1216</v>
      </c>
      <c r="J881" s="747">
        <v>-1.208525151014328E-2</v>
      </c>
      <c r="K881" s="763"/>
      <c r="L881" s="763"/>
      <c r="M881" s="763"/>
      <c r="N881" s="732"/>
      <c r="O881" s="764"/>
      <c r="P881" s="764"/>
      <c r="Q881" s="388"/>
      <c r="R881" s="388"/>
      <c r="S881" s="388"/>
      <c r="T881" s="689"/>
      <c r="U881" s="388"/>
      <c r="V881" s="388"/>
      <c r="W881" s="388"/>
      <c r="X881" s="388"/>
    </row>
    <row r="882" spans="1:24" x14ac:dyDescent="0.45">
      <c r="A882" s="388"/>
      <c r="B882" s="388"/>
      <c r="C882" s="388"/>
      <c r="D882" s="388"/>
      <c r="E882" s="388"/>
      <c r="F882" s="388"/>
      <c r="G882" s="388"/>
      <c r="H882" s="388"/>
      <c r="I882" s="746" t="s">
        <v>1217</v>
      </c>
      <c r="J882" s="747">
        <v>-1.208525151014328E-2</v>
      </c>
      <c r="K882" s="763"/>
      <c r="L882" s="763"/>
      <c r="M882" s="763"/>
      <c r="N882" s="732"/>
      <c r="O882" s="764"/>
      <c r="P882" s="764"/>
      <c r="Q882" s="388"/>
      <c r="R882" s="388"/>
      <c r="S882" s="388"/>
      <c r="T882" s="689"/>
      <c r="U882" s="388"/>
      <c r="V882" s="388"/>
      <c r="W882" s="388"/>
      <c r="X882" s="388"/>
    </row>
    <row r="883" spans="1:24" x14ac:dyDescent="0.45">
      <c r="A883" s="388"/>
      <c r="B883" s="388"/>
      <c r="C883" s="388"/>
      <c r="D883" s="388"/>
      <c r="E883" s="388"/>
      <c r="F883" s="388"/>
      <c r="G883" s="388"/>
      <c r="H883" s="388"/>
      <c r="I883" s="746" t="s">
        <v>1218</v>
      </c>
      <c r="J883" s="747">
        <v>-1.208525151014328E-2</v>
      </c>
      <c r="K883" s="763"/>
      <c r="L883" s="763"/>
      <c r="M883" s="763"/>
      <c r="N883" s="732"/>
      <c r="O883" s="764"/>
      <c r="P883" s="764"/>
      <c r="Q883" s="388"/>
      <c r="R883" s="388"/>
      <c r="S883" s="388"/>
      <c r="T883" s="689"/>
      <c r="U883" s="388"/>
      <c r="V883" s="388"/>
      <c r="W883" s="388"/>
      <c r="X883" s="388"/>
    </row>
    <row r="884" spans="1:24" x14ac:dyDescent="0.45">
      <c r="A884" s="388"/>
      <c r="B884" s="388"/>
      <c r="C884" s="388"/>
      <c r="D884" s="388"/>
      <c r="E884" s="388"/>
      <c r="F884" s="388"/>
      <c r="G884" s="388"/>
      <c r="H884" s="388"/>
      <c r="I884" s="746" t="s">
        <v>722</v>
      </c>
      <c r="J884" s="747">
        <v>-1.208525151014328E-2</v>
      </c>
      <c r="K884" s="763"/>
      <c r="L884" s="763"/>
      <c r="M884" s="763"/>
      <c r="N884" s="732"/>
      <c r="O884" s="764"/>
      <c r="P884" s="764"/>
      <c r="Q884" s="388"/>
      <c r="R884" s="388"/>
      <c r="S884" s="388"/>
      <c r="T884" s="689"/>
      <c r="U884" s="388"/>
      <c r="V884" s="388"/>
      <c r="W884" s="388"/>
      <c r="X884" s="388"/>
    </row>
    <row r="885" spans="1:24" x14ac:dyDescent="0.45">
      <c r="A885" s="388"/>
      <c r="B885" s="388"/>
      <c r="C885" s="388"/>
      <c r="D885" s="388"/>
      <c r="E885" s="388"/>
      <c r="F885" s="388"/>
      <c r="G885" s="388"/>
      <c r="H885" s="388"/>
      <c r="I885" s="746" t="s">
        <v>721</v>
      </c>
      <c r="J885" s="747">
        <v>-1.208525151014328E-2</v>
      </c>
      <c r="K885" s="763"/>
      <c r="L885" s="763"/>
      <c r="M885" s="763"/>
      <c r="N885" s="732"/>
      <c r="O885" s="764"/>
      <c r="P885" s="764"/>
      <c r="Q885" s="388"/>
      <c r="R885" s="388"/>
      <c r="S885" s="388"/>
      <c r="T885" s="689"/>
      <c r="U885" s="388"/>
      <c r="V885" s="388"/>
      <c r="W885" s="388"/>
      <c r="X885" s="388"/>
    </row>
    <row r="886" spans="1:24" x14ac:dyDescent="0.45">
      <c r="A886" s="388"/>
      <c r="B886" s="388"/>
      <c r="C886" s="388"/>
      <c r="D886" s="388"/>
      <c r="E886" s="388"/>
      <c r="F886" s="388"/>
      <c r="G886" s="388"/>
      <c r="H886" s="388"/>
      <c r="I886" s="746" t="s">
        <v>720</v>
      </c>
      <c r="J886" s="747">
        <v>-1.208525151014328E-2</v>
      </c>
      <c r="K886" s="763"/>
      <c r="L886" s="763"/>
      <c r="M886" s="763"/>
      <c r="N886" s="732"/>
      <c r="O886" s="764"/>
      <c r="P886" s="764"/>
      <c r="Q886" s="388"/>
      <c r="R886" s="388"/>
      <c r="S886" s="388"/>
      <c r="T886" s="689"/>
      <c r="U886" s="388"/>
      <c r="V886" s="388"/>
      <c r="W886" s="388"/>
      <c r="X886" s="388"/>
    </row>
    <row r="887" spans="1:24" x14ac:dyDescent="0.45">
      <c r="A887" s="388"/>
      <c r="B887" s="388"/>
      <c r="C887" s="388"/>
      <c r="D887" s="388"/>
      <c r="E887" s="388"/>
      <c r="F887" s="388"/>
      <c r="G887" s="388"/>
      <c r="H887" s="388"/>
      <c r="I887" s="746" t="s">
        <v>1219</v>
      </c>
      <c r="J887" s="747">
        <v>-1.208525151014328E-2</v>
      </c>
      <c r="K887" s="763"/>
      <c r="L887" s="763"/>
      <c r="M887" s="763"/>
      <c r="N887" s="732"/>
      <c r="O887" s="764"/>
      <c r="P887" s="764"/>
      <c r="Q887" s="388"/>
      <c r="R887" s="388"/>
      <c r="S887" s="388"/>
      <c r="T887" s="689"/>
      <c r="U887" s="388"/>
      <c r="V887" s="388"/>
      <c r="W887" s="388"/>
      <c r="X887" s="388"/>
    </row>
    <row r="888" spans="1:24" x14ac:dyDescent="0.45">
      <c r="A888" s="388"/>
      <c r="B888" s="388"/>
      <c r="C888" s="388"/>
      <c r="D888" s="388"/>
      <c r="E888" s="388"/>
      <c r="F888" s="388"/>
      <c r="G888" s="388"/>
      <c r="H888" s="388"/>
      <c r="I888" s="746" t="s">
        <v>1220</v>
      </c>
      <c r="J888" s="747">
        <v>-1.208525151014328E-2</v>
      </c>
      <c r="K888" s="763"/>
      <c r="L888" s="763"/>
      <c r="M888" s="763"/>
      <c r="N888" s="732"/>
      <c r="O888" s="764"/>
      <c r="P888" s="764"/>
      <c r="Q888" s="388"/>
      <c r="R888" s="388"/>
      <c r="S888" s="388"/>
      <c r="T888" s="689"/>
      <c r="U888" s="388"/>
      <c r="V888" s="388"/>
      <c r="W888" s="388"/>
      <c r="X888" s="388"/>
    </row>
    <row r="889" spans="1:24" x14ac:dyDescent="0.45">
      <c r="A889" s="388"/>
      <c r="B889" s="388"/>
      <c r="C889" s="388"/>
      <c r="D889" s="388"/>
      <c r="E889" s="388"/>
      <c r="F889" s="388"/>
      <c r="G889" s="388"/>
      <c r="H889" s="388"/>
      <c r="I889" s="746" t="s">
        <v>1221</v>
      </c>
      <c r="J889" s="747">
        <v>-1.208525151014328E-2</v>
      </c>
      <c r="K889" s="763"/>
      <c r="L889" s="763"/>
      <c r="M889" s="763"/>
      <c r="N889" s="732"/>
      <c r="O889" s="764"/>
      <c r="P889" s="764"/>
      <c r="Q889" s="388"/>
      <c r="R889" s="388"/>
      <c r="S889" s="388"/>
      <c r="T889" s="689"/>
      <c r="U889" s="388"/>
      <c r="V889" s="388"/>
      <c r="W889" s="388"/>
      <c r="X889" s="388"/>
    </row>
    <row r="890" spans="1:24" x14ac:dyDescent="0.45">
      <c r="A890" s="388"/>
      <c r="B890" s="388"/>
      <c r="C890" s="388"/>
      <c r="D890" s="388"/>
      <c r="E890" s="388"/>
      <c r="F890" s="388"/>
      <c r="G890" s="388"/>
      <c r="H890" s="388"/>
      <c r="I890" s="746" t="s">
        <v>1222</v>
      </c>
      <c r="J890" s="747">
        <v>-1.208525151014328E-2</v>
      </c>
      <c r="K890" s="763"/>
      <c r="L890" s="763"/>
      <c r="M890" s="763"/>
      <c r="N890" s="732"/>
      <c r="O890" s="764"/>
      <c r="P890" s="764"/>
      <c r="Q890" s="388"/>
      <c r="R890" s="388"/>
      <c r="S890" s="388"/>
      <c r="T890" s="689"/>
      <c r="U890" s="388"/>
      <c r="V890" s="388"/>
      <c r="W890" s="388"/>
      <c r="X890" s="388"/>
    </row>
    <row r="891" spans="1:24" x14ac:dyDescent="0.45">
      <c r="A891" s="388"/>
      <c r="B891" s="388"/>
      <c r="C891" s="388"/>
      <c r="D891" s="388"/>
      <c r="E891" s="388"/>
      <c r="F891" s="388"/>
      <c r="G891" s="388"/>
      <c r="H891" s="388"/>
      <c r="I891" s="746" t="s">
        <v>625</v>
      </c>
      <c r="J891" s="747">
        <v>-1.208525151014328E-2</v>
      </c>
      <c r="K891" s="763"/>
      <c r="L891" s="763"/>
      <c r="M891" s="763"/>
      <c r="N891" s="732"/>
      <c r="O891" s="764"/>
      <c r="P891" s="764"/>
      <c r="Q891" s="388"/>
      <c r="R891" s="388"/>
      <c r="S891" s="388"/>
      <c r="T891" s="689"/>
      <c r="U891" s="388"/>
      <c r="V891" s="388"/>
      <c r="W891" s="388"/>
      <c r="X891" s="388"/>
    </row>
    <row r="892" spans="1:24" x14ac:dyDescent="0.45">
      <c r="A892" s="388"/>
      <c r="B892" s="388"/>
      <c r="C892" s="388"/>
      <c r="D892" s="388"/>
      <c r="E892" s="388"/>
      <c r="F892" s="388"/>
      <c r="G892" s="388"/>
      <c r="H892" s="388"/>
      <c r="I892" s="746" t="s">
        <v>1223</v>
      </c>
      <c r="J892" s="747">
        <v>-1.208525151014328E-2</v>
      </c>
      <c r="K892" s="763"/>
      <c r="L892" s="763"/>
      <c r="M892" s="763"/>
      <c r="N892" s="732"/>
      <c r="O892" s="764"/>
      <c r="P892" s="764"/>
      <c r="Q892" s="388"/>
      <c r="R892" s="388"/>
      <c r="S892" s="388"/>
      <c r="T892" s="689"/>
      <c r="U892" s="388"/>
      <c r="V892" s="388"/>
      <c r="W892" s="388"/>
      <c r="X892" s="388"/>
    </row>
    <row r="893" spans="1:24" x14ac:dyDescent="0.45">
      <c r="A893" s="388"/>
      <c r="B893" s="388"/>
      <c r="C893" s="388"/>
      <c r="D893" s="388"/>
      <c r="E893" s="388"/>
      <c r="F893" s="388"/>
      <c r="G893" s="388"/>
      <c r="H893" s="388"/>
      <c r="I893" s="746" t="s">
        <v>1224</v>
      </c>
      <c r="J893" s="747">
        <v>-1.208525151014328E-2</v>
      </c>
      <c r="K893" s="763"/>
      <c r="L893" s="763"/>
      <c r="M893" s="763"/>
      <c r="N893" s="732"/>
      <c r="O893" s="764"/>
      <c r="P893" s="764"/>
      <c r="Q893" s="388"/>
      <c r="R893" s="388"/>
      <c r="S893" s="388"/>
      <c r="T893" s="689"/>
      <c r="U893" s="388"/>
      <c r="V893" s="388"/>
      <c r="W893" s="388"/>
      <c r="X893" s="388"/>
    </row>
    <row r="894" spans="1:24" x14ac:dyDescent="0.45">
      <c r="A894" s="388"/>
      <c r="B894" s="388"/>
      <c r="C894" s="388"/>
      <c r="D894" s="388"/>
      <c r="E894" s="388"/>
      <c r="F894" s="388"/>
      <c r="G894" s="388"/>
      <c r="H894" s="388"/>
      <c r="I894" s="746" t="s">
        <v>1226</v>
      </c>
      <c r="J894" s="747">
        <v>-1.208525151014328E-2</v>
      </c>
      <c r="K894" s="763"/>
      <c r="L894" s="763"/>
      <c r="M894" s="763"/>
      <c r="N894" s="732"/>
      <c r="O894" s="764"/>
      <c r="P894" s="764"/>
      <c r="Q894" s="388"/>
      <c r="R894" s="388"/>
      <c r="S894" s="388"/>
      <c r="T894" s="689"/>
      <c r="U894" s="388"/>
      <c r="V894" s="388"/>
      <c r="W894" s="388"/>
      <c r="X894" s="388"/>
    </row>
    <row r="895" spans="1:24" x14ac:dyDescent="0.45">
      <c r="A895" s="388"/>
      <c r="B895" s="388"/>
      <c r="C895" s="388"/>
      <c r="D895" s="388"/>
      <c r="E895" s="388"/>
      <c r="F895" s="388"/>
      <c r="G895" s="388"/>
      <c r="H895" s="388"/>
      <c r="I895" s="746" t="s">
        <v>1227</v>
      </c>
      <c r="J895" s="747">
        <v>-1.208525151014328E-2</v>
      </c>
      <c r="K895" s="763"/>
      <c r="L895" s="763"/>
      <c r="M895" s="763"/>
      <c r="N895" s="732"/>
      <c r="O895" s="764"/>
      <c r="P895" s="764"/>
      <c r="Q895" s="388"/>
      <c r="R895" s="388"/>
      <c r="S895" s="388"/>
      <c r="T895" s="689"/>
      <c r="U895" s="388"/>
      <c r="V895" s="388"/>
      <c r="W895" s="388"/>
      <c r="X895" s="388"/>
    </row>
    <row r="896" spans="1:24" x14ac:dyDescent="0.45">
      <c r="A896" s="388"/>
      <c r="B896" s="388"/>
      <c r="C896" s="388"/>
      <c r="D896" s="388"/>
      <c r="E896" s="388"/>
      <c r="F896" s="388"/>
      <c r="G896" s="388"/>
      <c r="H896" s="388"/>
      <c r="I896" s="746" t="s">
        <v>1228</v>
      </c>
      <c r="J896" s="747">
        <v>-1.208525151014328E-2</v>
      </c>
      <c r="K896" s="763"/>
      <c r="L896" s="763"/>
      <c r="M896" s="763"/>
      <c r="N896" s="732"/>
      <c r="O896" s="764"/>
      <c r="P896" s="764"/>
      <c r="Q896" s="388"/>
      <c r="R896" s="388"/>
      <c r="S896" s="388"/>
      <c r="T896" s="689"/>
      <c r="U896" s="388"/>
      <c r="V896" s="388"/>
      <c r="W896" s="388"/>
      <c r="X896" s="388"/>
    </row>
    <row r="897" spans="1:24" x14ac:dyDescent="0.45">
      <c r="A897" s="388"/>
      <c r="B897" s="388"/>
      <c r="C897" s="388"/>
      <c r="D897" s="388"/>
      <c r="E897" s="388"/>
      <c r="F897" s="388"/>
      <c r="G897" s="388"/>
      <c r="H897" s="388"/>
      <c r="I897" s="746" t="s">
        <v>1229</v>
      </c>
      <c r="J897" s="747">
        <v>-1.208525151014328E-2</v>
      </c>
      <c r="K897" s="763"/>
      <c r="L897" s="763"/>
      <c r="M897" s="763"/>
      <c r="N897" s="732"/>
      <c r="O897" s="764"/>
      <c r="P897" s="764"/>
      <c r="Q897" s="388"/>
      <c r="R897" s="388"/>
      <c r="S897" s="388"/>
      <c r="T897" s="689"/>
      <c r="U897" s="388"/>
      <c r="V897" s="388"/>
      <c r="W897" s="388"/>
      <c r="X897" s="388"/>
    </row>
    <row r="898" spans="1:24" x14ac:dyDescent="0.45">
      <c r="A898" s="388"/>
      <c r="B898" s="388"/>
      <c r="C898" s="388"/>
      <c r="D898" s="388"/>
      <c r="E898" s="388"/>
      <c r="F898" s="388"/>
      <c r="G898" s="388"/>
      <c r="H898" s="388"/>
      <c r="I898" s="746" t="s">
        <v>1230</v>
      </c>
      <c r="J898" s="747">
        <v>-1.208525151014328E-2</v>
      </c>
      <c r="K898" s="763"/>
      <c r="L898" s="763"/>
      <c r="M898" s="763"/>
      <c r="N898" s="732"/>
      <c r="O898" s="764"/>
      <c r="P898" s="764"/>
      <c r="Q898" s="388"/>
      <c r="R898" s="388"/>
      <c r="S898" s="388"/>
      <c r="T898" s="689"/>
      <c r="U898" s="388"/>
      <c r="V898" s="388"/>
      <c r="W898" s="388"/>
      <c r="X898" s="388"/>
    </row>
    <row r="899" spans="1:24" x14ac:dyDescent="0.45">
      <c r="A899" s="388"/>
      <c r="B899" s="388"/>
      <c r="C899" s="388"/>
      <c r="D899" s="388"/>
      <c r="E899" s="388"/>
      <c r="F899" s="388"/>
      <c r="G899" s="388"/>
      <c r="H899" s="388"/>
      <c r="I899" s="746" t="s">
        <v>1231</v>
      </c>
      <c r="J899" s="747">
        <v>-1.208525151014328E-2</v>
      </c>
      <c r="K899" s="763"/>
      <c r="L899" s="763"/>
      <c r="M899" s="763"/>
      <c r="N899" s="732"/>
      <c r="O899" s="764"/>
      <c r="P899" s="764"/>
      <c r="Q899" s="388"/>
      <c r="R899" s="388"/>
      <c r="S899" s="388"/>
      <c r="T899" s="689"/>
      <c r="U899" s="388"/>
      <c r="V899" s="388"/>
      <c r="W899" s="388"/>
      <c r="X899" s="388"/>
    </row>
    <row r="900" spans="1:24" x14ac:dyDescent="0.45">
      <c r="A900" s="388"/>
      <c r="B900" s="388"/>
      <c r="C900" s="388"/>
      <c r="D900" s="388"/>
      <c r="E900" s="388"/>
      <c r="F900" s="388"/>
      <c r="G900" s="388"/>
      <c r="H900" s="388"/>
      <c r="I900" s="746" t="s">
        <v>1232</v>
      </c>
      <c r="J900" s="747">
        <v>-1.208525151014328E-2</v>
      </c>
      <c r="K900" s="763"/>
      <c r="L900" s="763"/>
      <c r="M900" s="763"/>
      <c r="N900" s="732"/>
      <c r="O900" s="764"/>
      <c r="P900" s="764"/>
      <c r="Q900" s="388"/>
      <c r="R900" s="388"/>
      <c r="S900" s="388"/>
      <c r="T900" s="689"/>
      <c r="U900" s="388"/>
      <c r="V900" s="388"/>
      <c r="W900" s="388"/>
      <c r="X900" s="388"/>
    </row>
    <row r="901" spans="1:24" x14ac:dyDescent="0.45">
      <c r="A901" s="388"/>
      <c r="B901" s="388"/>
      <c r="C901" s="388"/>
      <c r="D901" s="388"/>
      <c r="E901" s="388"/>
      <c r="F901" s="388"/>
      <c r="G901" s="388"/>
      <c r="H901" s="388"/>
      <c r="I901" s="746" t="s">
        <v>1233</v>
      </c>
      <c r="J901" s="747">
        <v>-1.208525151014328E-2</v>
      </c>
      <c r="K901" s="763"/>
      <c r="L901" s="763"/>
      <c r="M901" s="763"/>
      <c r="N901" s="732"/>
      <c r="O901" s="764"/>
      <c r="P901" s="764"/>
      <c r="Q901" s="388"/>
      <c r="R901" s="388"/>
      <c r="S901" s="388"/>
      <c r="T901" s="689"/>
      <c r="U901" s="388"/>
      <c r="V901" s="388"/>
      <c r="W901" s="388"/>
      <c r="X901" s="388"/>
    </row>
    <row r="902" spans="1:24" x14ac:dyDescent="0.45">
      <c r="A902" s="388"/>
      <c r="B902" s="388"/>
      <c r="C902" s="388"/>
      <c r="D902" s="388"/>
      <c r="E902" s="388"/>
      <c r="F902" s="388"/>
      <c r="G902" s="388"/>
      <c r="H902" s="388"/>
      <c r="I902" s="746" t="s">
        <v>1234</v>
      </c>
      <c r="J902" s="747">
        <v>-1.208525151014328E-2</v>
      </c>
      <c r="K902" s="763"/>
      <c r="L902" s="763"/>
      <c r="M902" s="763"/>
      <c r="N902" s="732"/>
      <c r="O902" s="764"/>
      <c r="P902" s="764"/>
      <c r="Q902" s="388"/>
      <c r="R902" s="388"/>
      <c r="S902" s="388"/>
      <c r="T902" s="689"/>
      <c r="U902" s="388"/>
      <c r="V902" s="388"/>
      <c r="W902" s="388"/>
      <c r="X902" s="388"/>
    </row>
    <row r="903" spans="1:24" x14ac:dyDescent="0.45">
      <c r="A903" s="388"/>
      <c r="B903" s="388"/>
      <c r="C903" s="388"/>
      <c r="D903" s="388"/>
      <c r="E903" s="388"/>
      <c r="F903" s="388"/>
      <c r="G903" s="388"/>
      <c r="H903" s="388"/>
      <c r="I903" s="746" t="s">
        <v>1235</v>
      </c>
      <c r="J903" s="747">
        <v>-1.208525151014328E-2</v>
      </c>
      <c r="K903" s="763"/>
      <c r="L903" s="763"/>
      <c r="M903" s="763"/>
      <c r="N903" s="732"/>
      <c r="O903" s="764"/>
      <c r="P903" s="764"/>
      <c r="Q903" s="388"/>
      <c r="R903" s="388"/>
      <c r="S903" s="388"/>
      <c r="T903" s="689"/>
      <c r="U903" s="388"/>
      <c r="V903" s="388"/>
      <c r="W903" s="388"/>
      <c r="X903" s="388"/>
    </row>
    <row r="904" spans="1:24" x14ac:dyDescent="0.45">
      <c r="A904" s="388"/>
      <c r="B904" s="388"/>
      <c r="C904" s="388"/>
      <c r="D904" s="388"/>
      <c r="E904" s="388"/>
      <c r="F904" s="388"/>
      <c r="G904" s="388"/>
      <c r="H904" s="388"/>
      <c r="I904" s="746" t="s">
        <v>1236</v>
      </c>
      <c r="J904" s="747">
        <v>-1.208525151014328E-2</v>
      </c>
      <c r="K904" s="763"/>
      <c r="L904" s="763"/>
      <c r="M904" s="763"/>
      <c r="N904" s="732"/>
      <c r="O904" s="764"/>
      <c r="P904" s="764"/>
      <c r="Q904" s="388"/>
      <c r="R904" s="388"/>
      <c r="S904" s="388"/>
      <c r="T904" s="689"/>
      <c r="U904" s="388"/>
      <c r="V904" s="388"/>
      <c r="W904" s="388"/>
      <c r="X904" s="388"/>
    </row>
    <row r="905" spans="1:24" x14ac:dyDescent="0.45">
      <c r="A905" s="388"/>
      <c r="B905" s="388"/>
      <c r="C905" s="388"/>
      <c r="D905" s="388"/>
      <c r="E905" s="388"/>
      <c r="F905" s="388"/>
      <c r="G905" s="388"/>
      <c r="H905" s="388"/>
      <c r="I905" s="746" t="s">
        <v>1237</v>
      </c>
      <c r="J905" s="747">
        <v>-1.208525151014328E-2</v>
      </c>
      <c r="K905" s="763"/>
      <c r="L905" s="763"/>
      <c r="M905" s="763"/>
      <c r="N905" s="732"/>
      <c r="O905" s="764"/>
      <c r="P905" s="764"/>
      <c r="Q905" s="388"/>
      <c r="R905" s="388"/>
      <c r="S905" s="388"/>
      <c r="T905" s="689"/>
      <c r="U905" s="388"/>
      <c r="V905" s="388"/>
      <c r="W905" s="388"/>
      <c r="X905" s="388"/>
    </row>
    <row r="906" spans="1:24" x14ac:dyDescent="0.45">
      <c r="A906" s="388"/>
      <c r="B906" s="388"/>
      <c r="C906" s="388"/>
      <c r="D906" s="388"/>
      <c r="E906" s="388"/>
      <c r="F906" s="388"/>
      <c r="G906" s="388"/>
      <c r="H906" s="388"/>
      <c r="I906" s="746" t="s">
        <v>1238</v>
      </c>
      <c r="J906" s="747">
        <v>-1.208525151014328E-2</v>
      </c>
      <c r="K906" s="763"/>
      <c r="L906" s="763"/>
      <c r="M906" s="763"/>
      <c r="N906" s="732"/>
      <c r="O906" s="764"/>
      <c r="P906" s="764"/>
      <c r="Q906" s="388"/>
      <c r="R906" s="388"/>
      <c r="S906" s="388"/>
      <c r="T906" s="689"/>
      <c r="U906" s="388"/>
      <c r="V906" s="388"/>
      <c r="W906" s="388"/>
      <c r="X906" s="388"/>
    </row>
    <row r="907" spans="1:24" x14ac:dyDescent="0.45">
      <c r="A907" s="388"/>
      <c r="B907" s="388"/>
      <c r="C907" s="388"/>
      <c r="D907" s="388"/>
      <c r="E907" s="388"/>
      <c r="F907" s="388"/>
      <c r="G907" s="388"/>
      <c r="H907" s="388"/>
      <c r="I907" s="746" t="s">
        <v>1239</v>
      </c>
      <c r="J907" s="747">
        <v>-1.208525151014328E-2</v>
      </c>
      <c r="K907" s="763"/>
      <c r="L907" s="763"/>
      <c r="M907" s="763"/>
      <c r="N907" s="732"/>
      <c r="O907" s="764"/>
      <c r="P907" s="764"/>
      <c r="Q907" s="388"/>
      <c r="R907" s="388"/>
      <c r="S907" s="388"/>
      <c r="T907" s="689"/>
      <c r="U907" s="388"/>
      <c r="V907" s="388"/>
      <c r="W907" s="388"/>
      <c r="X907" s="388"/>
    </row>
    <row r="908" spans="1:24" x14ac:dyDescent="0.45">
      <c r="A908" s="388"/>
      <c r="B908" s="388"/>
      <c r="C908" s="388"/>
      <c r="D908" s="388"/>
      <c r="E908" s="388"/>
      <c r="F908" s="388"/>
      <c r="G908" s="388"/>
      <c r="H908" s="388"/>
      <c r="I908" s="746" t="s">
        <v>1240</v>
      </c>
      <c r="J908" s="747">
        <v>-1.208525151014328E-2</v>
      </c>
      <c r="K908" s="763"/>
      <c r="L908" s="763"/>
      <c r="M908" s="763"/>
      <c r="N908" s="732"/>
      <c r="O908" s="764"/>
      <c r="P908" s="764"/>
      <c r="Q908" s="388"/>
      <c r="R908" s="388"/>
      <c r="S908" s="388"/>
      <c r="T908" s="689"/>
      <c r="U908" s="388"/>
      <c r="V908" s="388"/>
      <c r="W908" s="388"/>
      <c r="X908" s="388"/>
    </row>
    <row r="909" spans="1:24" x14ac:dyDescent="0.45">
      <c r="A909" s="388"/>
      <c r="B909" s="388"/>
      <c r="C909" s="388"/>
      <c r="D909" s="388"/>
      <c r="E909" s="388"/>
      <c r="F909" s="388"/>
      <c r="G909" s="388"/>
      <c r="H909" s="388"/>
      <c r="I909" s="746" t="s">
        <v>1241</v>
      </c>
      <c r="J909" s="747">
        <v>-1.208525151014328E-2</v>
      </c>
      <c r="K909" s="763"/>
      <c r="L909" s="763"/>
      <c r="M909" s="763"/>
      <c r="N909" s="732"/>
      <c r="O909" s="764"/>
      <c r="P909" s="764"/>
      <c r="Q909" s="388"/>
      <c r="R909" s="388"/>
      <c r="S909" s="388"/>
      <c r="T909" s="689"/>
      <c r="U909" s="388"/>
      <c r="V909" s="388"/>
      <c r="W909" s="388"/>
      <c r="X909" s="388"/>
    </row>
    <row r="910" spans="1:24" x14ac:dyDescent="0.45">
      <c r="A910" s="388"/>
      <c r="B910" s="388"/>
      <c r="C910" s="388"/>
      <c r="D910" s="388"/>
      <c r="E910" s="388"/>
      <c r="F910" s="388"/>
      <c r="G910" s="388"/>
      <c r="H910" s="388"/>
      <c r="I910" s="746" t="s">
        <v>1242</v>
      </c>
      <c r="J910" s="747">
        <v>-1.208525151014328E-2</v>
      </c>
      <c r="K910" s="763"/>
      <c r="L910" s="763"/>
      <c r="M910" s="763"/>
      <c r="N910" s="732"/>
      <c r="O910" s="764"/>
      <c r="P910" s="764"/>
      <c r="Q910" s="388"/>
      <c r="R910" s="388"/>
      <c r="S910" s="388"/>
      <c r="T910" s="689"/>
      <c r="U910" s="388"/>
      <c r="V910" s="388"/>
      <c r="W910" s="388"/>
      <c r="X910" s="388"/>
    </row>
    <row r="911" spans="1:24" x14ac:dyDescent="0.45">
      <c r="A911" s="388"/>
      <c r="B911" s="388"/>
      <c r="C911" s="388"/>
      <c r="D911" s="388"/>
      <c r="E911" s="388"/>
      <c r="F911" s="388"/>
      <c r="G911" s="388"/>
      <c r="H911" s="388"/>
      <c r="I911" s="746" t="s">
        <v>1243</v>
      </c>
      <c r="J911" s="747">
        <v>-1.208525151014328E-2</v>
      </c>
      <c r="K911" s="763"/>
      <c r="L911" s="763"/>
      <c r="M911" s="763"/>
      <c r="N911" s="732"/>
      <c r="O911" s="764"/>
      <c r="P911" s="764"/>
      <c r="Q911" s="388"/>
      <c r="R911" s="388"/>
      <c r="S911" s="388"/>
      <c r="T911" s="689"/>
      <c r="U911" s="388"/>
      <c r="V911" s="388"/>
      <c r="W911" s="388"/>
      <c r="X911" s="388"/>
    </row>
    <row r="912" spans="1:24" x14ac:dyDescent="0.45">
      <c r="A912" s="388"/>
      <c r="B912" s="388"/>
      <c r="C912" s="388"/>
      <c r="D912" s="388"/>
      <c r="E912" s="388"/>
      <c r="F912" s="388"/>
      <c r="G912" s="388"/>
      <c r="H912" s="388"/>
      <c r="I912" s="746" t="s">
        <v>1244</v>
      </c>
      <c r="J912" s="747">
        <v>-1.208525151014328E-2</v>
      </c>
      <c r="K912" s="763"/>
      <c r="L912" s="763"/>
      <c r="M912" s="763"/>
      <c r="N912" s="732"/>
      <c r="O912" s="764"/>
      <c r="P912" s="764"/>
      <c r="Q912" s="388"/>
      <c r="R912" s="388"/>
      <c r="S912" s="388"/>
      <c r="T912" s="689"/>
      <c r="U912" s="388"/>
      <c r="V912" s="388"/>
      <c r="W912" s="388"/>
      <c r="X912" s="388"/>
    </row>
    <row r="913" spans="1:24" x14ac:dyDescent="0.45">
      <c r="A913" s="388"/>
      <c r="B913" s="388"/>
      <c r="C913" s="388"/>
      <c r="D913" s="388"/>
      <c r="E913" s="388"/>
      <c r="F913" s="388"/>
      <c r="G913" s="388"/>
      <c r="H913" s="388"/>
      <c r="I913" s="746" t="s">
        <v>1245</v>
      </c>
      <c r="J913" s="747">
        <v>-1.208525151014328E-2</v>
      </c>
      <c r="K913" s="763"/>
      <c r="L913" s="763"/>
      <c r="M913" s="763"/>
      <c r="N913" s="732"/>
      <c r="O913" s="764"/>
      <c r="P913" s="764"/>
      <c r="Q913" s="388"/>
      <c r="R913" s="388"/>
      <c r="S913" s="388"/>
      <c r="T913" s="689"/>
      <c r="U913" s="388"/>
      <c r="V913" s="388"/>
      <c r="W913" s="388"/>
      <c r="X913" s="388"/>
    </row>
    <row r="914" spans="1:24" x14ac:dyDescent="0.45">
      <c r="A914" s="388"/>
      <c r="B914" s="388"/>
      <c r="C914" s="388"/>
      <c r="D914" s="388"/>
      <c r="E914" s="388"/>
      <c r="F914" s="388"/>
      <c r="G914" s="388"/>
      <c r="H914" s="388"/>
      <c r="I914" s="746" t="s">
        <v>1246</v>
      </c>
      <c r="J914" s="747">
        <v>-1.208525151014328E-2</v>
      </c>
      <c r="K914" s="763"/>
      <c r="L914" s="763"/>
      <c r="M914" s="763"/>
      <c r="N914" s="732"/>
      <c r="O914" s="764"/>
      <c r="P914" s="764"/>
      <c r="Q914" s="388"/>
      <c r="R914" s="388"/>
      <c r="S914" s="388"/>
      <c r="T914" s="689"/>
      <c r="U914" s="388"/>
      <c r="V914" s="388"/>
      <c r="W914" s="388"/>
      <c r="X914" s="388"/>
    </row>
    <row r="915" spans="1:24" x14ac:dyDescent="0.45">
      <c r="A915" s="388"/>
      <c r="B915" s="388"/>
      <c r="C915" s="388"/>
      <c r="D915" s="388"/>
      <c r="E915" s="388"/>
      <c r="F915" s="388"/>
      <c r="G915" s="388"/>
      <c r="H915" s="388"/>
      <c r="I915" s="746" t="s">
        <v>1247</v>
      </c>
      <c r="J915" s="747">
        <v>-1.208525151014328E-2</v>
      </c>
      <c r="K915" s="763"/>
      <c r="L915" s="763"/>
      <c r="M915" s="763"/>
      <c r="N915" s="732"/>
      <c r="O915" s="764"/>
      <c r="P915" s="764"/>
      <c r="Q915" s="388"/>
      <c r="R915" s="388"/>
      <c r="S915" s="388"/>
      <c r="T915" s="689"/>
      <c r="U915" s="388"/>
      <c r="V915" s="388"/>
      <c r="W915" s="388"/>
      <c r="X915" s="388"/>
    </row>
    <row r="916" spans="1:24" x14ac:dyDescent="0.45">
      <c r="A916" s="388"/>
      <c r="B916" s="388"/>
      <c r="C916" s="388"/>
      <c r="D916" s="388"/>
      <c r="E916" s="388"/>
      <c r="F916" s="388"/>
      <c r="G916" s="388"/>
      <c r="H916" s="388"/>
      <c r="I916" s="746" t="s">
        <v>4672</v>
      </c>
      <c r="J916" s="747">
        <v>-1.208525151014328E-2</v>
      </c>
      <c r="K916" s="763"/>
      <c r="L916" s="763"/>
      <c r="M916" s="763"/>
      <c r="N916" s="732"/>
      <c r="O916" s="764"/>
      <c r="P916" s="764"/>
      <c r="Q916" s="388"/>
      <c r="R916" s="388"/>
      <c r="S916" s="388"/>
      <c r="T916" s="689"/>
      <c r="U916" s="388"/>
      <c r="V916" s="388"/>
      <c r="W916" s="388"/>
      <c r="X916" s="388"/>
    </row>
    <row r="917" spans="1:24" x14ac:dyDescent="0.45">
      <c r="A917" s="388"/>
      <c r="B917" s="388"/>
      <c r="C917" s="388"/>
      <c r="D917" s="388"/>
      <c r="E917" s="388"/>
      <c r="F917" s="388"/>
      <c r="G917" s="388"/>
      <c r="H917" s="388"/>
      <c r="I917" s="746" t="s">
        <v>4673</v>
      </c>
      <c r="J917" s="747">
        <v>-1.208525151014328E-2</v>
      </c>
      <c r="K917" s="763"/>
      <c r="L917" s="763"/>
      <c r="M917" s="763"/>
      <c r="N917" s="732"/>
      <c r="O917" s="764"/>
      <c r="P917" s="764"/>
      <c r="Q917" s="388"/>
      <c r="R917" s="388"/>
      <c r="S917" s="388"/>
      <c r="T917" s="689"/>
      <c r="U917" s="388"/>
      <c r="V917" s="388"/>
      <c r="W917" s="388"/>
      <c r="X917" s="388"/>
    </row>
    <row r="918" spans="1:24" x14ac:dyDescent="0.45">
      <c r="A918" s="388"/>
      <c r="B918" s="388"/>
      <c r="C918" s="388"/>
      <c r="D918" s="388"/>
      <c r="E918" s="388"/>
      <c r="F918" s="388"/>
      <c r="G918" s="388"/>
      <c r="H918" s="388"/>
      <c r="I918" s="746" t="s">
        <v>4674</v>
      </c>
      <c r="J918" s="747">
        <v>-1.208525151014328E-2</v>
      </c>
      <c r="K918" s="763"/>
      <c r="L918" s="763"/>
      <c r="M918" s="763"/>
      <c r="N918" s="732"/>
      <c r="O918" s="764"/>
      <c r="P918" s="764"/>
      <c r="Q918" s="388"/>
      <c r="R918" s="388"/>
      <c r="S918" s="388"/>
      <c r="T918" s="689"/>
      <c r="U918" s="388"/>
      <c r="V918" s="388"/>
      <c r="W918" s="388"/>
      <c r="X918" s="388"/>
    </row>
    <row r="919" spans="1:24" x14ac:dyDescent="0.45">
      <c r="A919" s="388"/>
      <c r="B919" s="388"/>
      <c r="C919" s="388"/>
      <c r="D919" s="388"/>
      <c r="E919" s="388"/>
      <c r="F919" s="388"/>
      <c r="G919" s="388"/>
      <c r="H919" s="388"/>
      <c r="I919" s="746" t="s">
        <v>4675</v>
      </c>
      <c r="J919" s="747">
        <v>-1.208525151014328E-2</v>
      </c>
      <c r="K919" s="763"/>
      <c r="L919" s="763"/>
      <c r="M919" s="763"/>
      <c r="N919" s="732"/>
      <c r="O919" s="764"/>
      <c r="P919" s="764"/>
      <c r="Q919" s="388"/>
      <c r="R919" s="388"/>
      <c r="S919" s="388"/>
      <c r="T919" s="689"/>
      <c r="U919" s="388"/>
      <c r="V919" s="388"/>
      <c r="W919" s="388"/>
      <c r="X919" s="388"/>
    </row>
    <row r="920" spans="1:24" x14ac:dyDescent="0.45">
      <c r="A920" s="388"/>
      <c r="B920" s="388"/>
      <c r="C920" s="388"/>
      <c r="D920" s="388"/>
      <c r="E920" s="388"/>
      <c r="F920" s="388"/>
      <c r="G920" s="388"/>
      <c r="H920" s="388"/>
      <c r="I920" s="746" t="s">
        <v>4676</v>
      </c>
      <c r="J920" s="747">
        <v>-1.208525151014328E-2</v>
      </c>
      <c r="K920" s="763"/>
      <c r="L920" s="763"/>
      <c r="M920" s="763"/>
      <c r="N920" s="732"/>
      <c r="O920" s="764"/>
      <c r="P920" s="764"/>
      <c r="Q920" s="388"/>
      <c r="R920" s="388"/>
      <c r="S920" s="388"/>
      <c r="T920" s="689"/>
      <c r="U920" s="388"/>
      <c r="V920" s="388"/>
      <c r="W920" s="388"/>
      <c r="X920" s="388"/>
    </row>
    <row r="921" spans="1:24" x14ac:dyDescent="0.45">
      <c r="A921" s="388"/>
      <c r="B921" s="388"/>
      <c r="C921" s="388"/>
      <c r="D921" s="388"/>
      <c r="E921" s="388"/>
      <c r="F921" s="388"/>
      <c r="G921" s="388"/>
      <c r="H921" s="388"/>
      <c r="I921" s="746" t="s">
        <v>4677</v>
      </c>
      <c r="J921" s="747">
        <v>-1.208525151014328E-2</v>
      </c>
      <c r="K921" s="763"/>
      <c r="L921" s="763"/>
      <c r="M921" s="763"/>
      <c r="N921" s="732"/>
      <c r="O921" s="764"/>
      <c r="P921" s="764"/>
      <c r="Q921" s="388"/>
      <c r="R921" s="388"/>
      <c r="S921" s="388"/>
      <c r="T921" s="689"/>
      <c r="U921" s="388"/>
      <c r="V921" s="388"/>
      <c r="W921" s="388"/>
      <c r="X921" s="388"/>
    </row>
    <row r="922" spans="1:24" x14ac:dyDescent="0.45">
      <c r="A922" s="388"/>
      <c r="B922" s="388"/>
      <c r="C922" s="388"/>
      <c r="D922" s="388"/>
      <c r="E922" s="388"/>
      <c r="F922" s="388"/>
      <c r="G922" s="388"/>
      <c r="H922" s="388"/>
      <c r="I922" s="746" t="s">
        <v>4678</v>
      </c>
      <c r="J922" s="747">
        <v>-1.208525151014328E-2</v>
      </c>
      <c r="K922" s="763"/>
      <c r="L922" s="763"/>
      <c r="M922" s="763"/>
      <c r="N922" s="732"/>
      <c r="O922" s="764"/>
      <c r="P922" s="764"/>
      <c r="Q922" s="388"/>
      <c r="R922" s="388"/>
      <c r="S922" s="388"/>
      <c r="T922" s="689"/>
      <c r="U922" s="388"/>
      <c r="V922" s="388"/>
      <c r="W922" s="388"/>
      <c r="X922" s="388"/>
    </row>
    <row r="923" spans="1:24" x14ac:dyDescent="0.45">
      <c r="A923" s="388"/>
      <c r="B923" s="388"/>
      <c r="C923" s="388"/>
      <c r="D923" s="388"/>
      <c r="E923" s="388"/>
      <c r="F923" s="388"/>
      <c r="G923" s="388"/>
      <c r="H923" s="388"/>
      <c r="I923" s="746" t="s">
        <v>4679</v>
      </c>
      <c r="J923" s="747">
        <v>-1.208525151014328E-2</v>
      </c>
      <c r="K923" s="763"/>
      <c r="L923" s="763"/>
      <c r="M923" s="763"/>
      <c r="N923" s="732"/>
      <c r="O923" s="764"/>
      <c r="P923" s="764"/>
      <c r="Q923" s="388"/>
      <c r="R923" s="388"/>
      <c r="S923" s="388"/>
      <c r="T923" s="689"/>
      <c r="U923" s="388"/>
      <c r="V923" s="388"/>
      <c r="W923" s="388"/>
      <c r="X923" s="388"/>
    </row>
    <row r="924" spans="1:24" x14ac:dyDescent="0.45">
      <c r="A924" s="388"/>
      <c r="B924" s="388"/>
      <c r="C924" s="388"/>
      <c r="D924" s="388"/>
      <c r="E924" s="388"/>
      <c r="F924" s="388"/>
      <c r="G924" s="388"/>
      <c r="H924" s="388"/>
      <c r="I924" s="746" t="s">
        <v>4680</v>
      </c>
      <c r="J924" s="747">
        <v>-1.208525151014328E-2</v>
      </c>
      <c r="K924" s="763"/>
      <c r="L924" s="763"/>
      <c r="M924" s="763"/>
      <c r="N924" s="732"/>
      <c r="O924" s="764"/>
      <c r="P924" s="764"/>
      <c r="Q924" s="388"/>
      <c r="R924" s="388"/>
      <c r="S924" s="388"/>
      <c r="T924" s="689"/>
      <c r="U924" s="388"/>
      <c r="V924" s="388"/>
      <c r="W924" s="388"/>
      <c r="X924" s="388"/>
    </row>
    <row r="925" spans="1:24" x14ac:dyDescent="0.45">
      <c r="A925" s="388"/>
      <c r="B925" s="388"/>
      <c r="C925" s="388"/>
      <c r="D925" s="388"/>
      <c r="E925" s="388"/>
      <c r="F925" s="388"/>
      <c r="G925" s="388"/>
      <c r="H925" s="388"/>
      <c r="I925" s="746" t="s">
        <v>1248</v>
      </c>
      <c r="J925" s="747">
        <v>-1.208525151014328E-2</v>
      </c>
      <c r="K925" s="763"/>
      <c r="L925" s="763"/>
      <c r="M925" s="763"/>
      <c r="N925" s="732"/>
      <c r="O925" s="764"/>
      <c r="P925" s="764"/>
      <c r="Q925" s="388"/>
      <c r="R925" s="388"/>
      <c r="S925" s="388"/>
      <c r="T925" s="689"/>
      <c r="U925" s="388"/>
      <c r="V925" s="388"/>
      <c r="W925" s="388"/>
      <c r="X925" s="388"/>
    </row>
    <row r="926" spans="1:24" x14ac:dyDescent="0.45">
      <c r="A926" s="388"/>
      <c r="B926" s="388"/>
      <c r="C926" s="388"/>
      <c r="D926" s="388"/>
      <c r="E926" s="388"/>
      <c r="F926" s="388"/>
      <c r="G926" s="388"/>
      <c r="H926" s="388"/>
      <c r="I926" s="746" t="s">
        <v>1249</v>
      </c>
      <c r="J926" s="747">
        <v>-1.208525151014328E-2</v>
      </c>
      <c r="K926" s="763"/>
      <c r="L926" s="763"/>
      <c r="M926" s="763"/>
      <c r="N926" s="732"/>
      <c r="O926" s="764"/>
      <c r="P926" s="764"/>
      <c r="Q926" s="388"/>
      <c r="R926" s="388"/>
      <c r="S926" s="388"/>
      <c r="T926" s="689"/>
      <c r="U926" s="388"/>
      <c r="V926" s="388"/>
      <c r="W926" s="388"/>
      <c r="X926" s="388"/>
    </row>
    <row r="927" spans="1:24" x14ac:dyDescent="0.45">
      <c r="A927" s="388"/>
      <c r="B927" s="388"/>
      <c r="C927" s="388"/>
      <c r="D927" s="388"/>
      <c r="E927" s="388"/>
      <c r="F927" s="388"/>
      <c r="G927" s="388"/>
      <c r="H927" s="388"/>
      <c r="I927" s="746" t="s">
        <v>1250</v>
      </c>
      <c r="J927" s="747">
        <v>-1.208525151014328E-2</v>
      </c>
      <c r="K927" s="763"/>
      <c r="L927" s="763"/>
      <c r="M927" s="763"/>
      <c r="N927" s="732"/>
      <c r="O927" s="764"/>
      <c r="P927" s="764"/>
      <c r="Q927" s="388"/>
      <c r="R927" s="388"/>
      <c r="S927" s="388"/>
      <c r="T927" s="689"/>
      <c r="U927" s="388"/>
      <c r="V927" s="388"/>
      <c r="W927" s="388"/>
      <c r="X927" s="388"/>
    </row>
    <row r="928" spans="1:24" x14ac:dyDescent="0.45">
      <c r="A928" s="388"/>
      <c r="B928" s="388"/>
      <c r="C928" s="388"/>
      <c r="D928" s="388"/>
      <c r="E928" s="388"/>
      <c r="F928" s="388"/>
      <c r="G928" s="388"/>
      <c r="H928" s="388"/>
      <c r="I928" s="746" t="s">
        <v>1251</v>
      </c>
      <c r="J928" s="747">
        <v>-1.208525151014328E-2</v>
      </c>
      <c r="K928" s="763"/>
      <c r="L928" s="763"/>
      <c r="M928" s="763"/>
      <c r="N928" s="732"/>
      <c r="O928" s="764"/>
      <c r="P928" s="764"/>
      <c r="Q928" s="388"/>
      <c r="R928" s="388"/>
      <c r="S928" s="388"/>
      <c r="T928" s="689"/>
      <c r="U928" s="388"/>
      <c r="V928" s="388"/>
      <c r="W928" s="388"/>
      <c r="X928" s="388"/>
    </row>
    <row r="929" spans="1:24" x14ac:dyDescent="0.45">
      <c r="A929" s="388"/>
      <c r="B929" s="388"/>
      <c r="C929" s="388"/>
      <c r="D929" s="388"/>
      <c r="E929" s="388"/>
      <c r="F929" s="388"/>
      <c r="G929" s="388"/>
      <c r="H929" s="388"/>
      <c r="I929" s="746" t="s">
        <v>1252</v>
      </c>
      <c r="J929" s="747">
        <v>-1.208525151014328E-2</v>
      </c>
      <c r="K929" s="763"/>
      <c r="L929" s="763"/>
      <c r="M929" s="763"/>
      <c r="N929" s="732"/>
      <c r="O929" s="764"/>
      <c r="P929" s="764"/>
      <c r="Q929" s="388"/>
      <c r="R929" s="388"/>
      <c r="S929" s="388"/>
      <c r="T929" s="689"/>
      <c r="U929" s="388"/>
      <c r="V929" s="388"/>
      <c r="W929" s="388"/>
      <c r="X929" s="388"/>
    </row>
    <row r="930" spans="1:24" x14ac:dyDescent="0.45">
      <c r="A930" s="388"/>
      <c r="B930" s="388"/>
      <c r="C930" s="388"/>
      <c r="D930" s="388"/>
      <c r="E930" s="388"/>
      <c r="F930" s="388"/>
      <c r="G930" s="388"/>
      <c r="H930" s="388"/>
      <c r="I930" s="746" t="s">
        <v>1253</v>
      </c>
      <c r="J930" s="747">
        <v>-1.208525151014328E-2</v>
      </c>
      <c r="K930" s="763"/>
      <c r="L930" s="763"/>
      <c r="M930" s="763"/>
      <c r="N930" s="732"/>
      <c r="O930" s="764"/>
      <c r="P930" s="764"/>
      <c r="Q930" s="388"/>
      <c r="R930" s="388"/>
      <c r="S930" s="388"/>
      <c r="T930" s="689"/>
      <c r="U930" s="388"/>
      <c r="V930" s="388"/>
      <c r="W930" s="388"/>
      <c r="X930" s="388"/>
    </row>
    <row r="931" spans="1:24" x14ac:dyDescent="0.45">
      <c r="A931" s="388"/>
      <c r="B931" s="388"/>
      <c r="C931" s="388"/>
      <c r="D931" s="388"/>
      <c r="E931" s="388"/>
      <c r="F931" s="388"/>
      <c r="G931" s="388"/>
      <c r="H931" s="388"/>
      <c r="I931" s="746" t="s">
        <v>1254</v>
      </c>
      <c r="J931" s="747">
        <v>-1.208525151014328E-2</v>
      </c>
      <c r="K931" s="763"/>
      <c r="L931" s="763"/>
      <c r="M931" s="763"/>
      <c r="N931" s="732"/>
      <c r="O931" s="764"/>
      <c r="P931" s="764"/>
      <c r="Q931" s="388"/>
      <c r="R931" s="388"/>
      <c r="S931" s="388"/>
      <c r="T931" s="689"/>
      <c r="U931" s="388"/>
      <c r="V931" s="388"/>
      <c r="W931" s="388"/>
      <c r="X931" s="388"/>
    </row>
    <row r="932" spans="1:24" x14ac:dyDescent="0.45">
      <c r="A932" s="388"/>
      <c r="B932" s="388"/>
      <c r="C932" s="388"/>
      <c r="D932" s="388"/>
      <c r="E932" s="388"/>
      <c r="F932" s="388"/>
      <c r="G932" s="388"/>
      <c r="H932" s="388"/>
      <c r="I932" s="746" t="s">
        <v>1255</v>
      </c>
      <c r="J932" s="747">
        <v>-1.208525151014328E-2</v>
      </c>
      <c r="K932" s="763"/>
      <c r="L932" s="763"/>
      <c r="M932" s="763"/>
      <c r="N932" s="732"/>
      <c r="O932" s="764"/>
      <c r="P932" s="764"/>
      <c r="Q932" s="388"/>
      <c r="R932" s="388"/>
      <c r="S932" s="388"/>
      <c r="T932" s="689"/>
      <c r="U932" s="388"/>
      <c r="V932" s="388"/>
      <c r="W932" s="388"/>
      <c r="X932" s="388"/>
    </row>
    <row r="933" spans="1:24" x14ac:dyDescent="0.45">
      <c r="A933" s="388"/>
      <c r="B933" s="388"/>
      <c r="C933" s="388"/>
      <c r="D933" s="388"/>
      <c r="E933" s="388"/>
      <c r="F933" s="388"/>
      <c r="G933" s="388"/>
      <c r="H933" s="388"/>
      <c r="I933" s="746" t="s">
        <v>1256</v>
      </c>
      <c r="J933" s="747">
        <v>-1.208525151014328E-2</v>
      </c>
      <c r="K933" s="763"/>
      <c r="L933" s="763"/>
      <c r="M933" s="763"/>
      <c r="N933" s="732"/>
      <c r="O933" s="764"/>
      <c r="P933" s="764"/>
      <c r="Q933" s="388"/>
      <c r="R933" s="388"/>
      <c r="S933" s="388"/>
      <c r="T933" s="689"/>
      <c r="U933" s="388"/>
      <c r="V933" s="388"/>
      <c r="W933" s="388"/>
      <c r="X933" s="388"/>
    </row>
    <row r="934" spans="1:24" x14ac:dyDescent="0.45">
      <c r="A934" s="388"/>
      <c r="B934" s="388"/>
      <c r="C934" s="388"/>
      <c r="D934" s="388"/>
      <c r="E934" s="388"/>
      <c r="F934" s="388"/>
      <c r="G934" s="388"/>
      <c r="H934" s="388"/>
      <c r="I934" s="746" t="s">
        <v>1257</v>
      </c>
      <c r="J934" s="747">
        <v>-1.208525151014328E-2</v>
      </c>
      <c r="K934" s="763"/>
      <c r="L934" s="763"/>
      <c r="M934" s="763"/>
      <c r="N934" s="732"/>
      <c r="O934" s="764"/>
      <c r="P934" s="764"/>
      <c r="Q934" s="388"/>
      <c r="R934" s="388"/>
      <c r="S934" s="388"/>
      <c r="T934" s="689"/>
      <c r="U934" s="388"/>
      <c r="V934" s="388"/>
      <c r="W934" s="388"/>
      <c r="X934" s="388"/>
    </row>
    <row r="935" spans="1:24" x14ac:dyDescent="0.45">
      <c r="A935" s="388"/>
      <c r="B935" s="388"/>
      <c r="C935" s="388"/>
      <c r="D935" s="388"/>
      <c r="E935" s="388"/>
      <c r="F935" s="388"/>
      <c r="G935" s="388"/>
      <c r="H935" s="388"/>
      <c r="I935" s="746" t="s">
        <v>1258</v>
      </c>
      <c r="J935" s="747">
        <v>-1.208525151014328E-2</v>
      </c>
      <c r="K935" s="763"/>
      <c r="L935" s="763"/>
      <c r="M935" s="763"/>
      <c r="N935" s="732"/>
      <c r="O935" s="764"/>
      <c r="P935" s="764"/>
      <c r="Q935" s="388"/>
      <c r="R935" s="388"/>
      <c r="S935" s="388"/>
      <c r="T935" s="689"/>
      <c r="U935" s="388"/>
      <c r="V935" s="388"/>
      <c r="W935" s="388"/>
      <c r="X935" s="388"/>
    </row>
    <row r="936" spans="1:24" x14ac:dyDescent="0.45">
      <c r="A936" s="388"/>
      <c r="B936" s="388"/>
      <c r="C936" s="388"/>
      <c r="D936" s="388"/>
      <c r="E936" s="388"/>
      <c r="F936" s="388"/>
      <c r="G936" s="388"/>
      <c r="H936" s="388"/>
      <c r="I936" s="746" t="s">
        <v>1259</v>
      </c>
      <c r="J936" s="747">
        <v>-1.208525151014328E-2</v>
      </c>
      <c r="K936" s="763"/>
      <c r="L936" s="763"/>
      <c r="M936" s="763"/>
      <c r="N936" s="732"/>
      <c r="O936" s="764"/>
      <c r="P936" s="764"/>
      <c r="Q936" s="388"/>
      <c r="R936" s="388"/>
      <c r="S936" s="388"/>
      <c r="T936" s="689"/>
      <c r="U936" s="388"/>
      <c r="V936" s="388"/>
      <c r="W936" s="388"/>
      <c r="X936" s="388"/>
    </row>
    <row r="937" spans="1:24" x14ac:dyDescent="0.45">
      <c r="A937" s="388"/>
      <c r="B937" s="388"/>
      <c r="C937" s="388"/>
      <c r="D937" s="388"/>
      <c r="E937" s="388"/>
      <c r="F937" s="388"/>
      <c r="G937" s="388"/>
      <c r="H937" s="388"/>
      <c r="I937" s="746" t="s">
        <v>1260</v>
      </c>
      <c r="J937" s="747">
        <v>-1.208525151014328E-2</v>
      </c>
      <c r="K937" s="763"/>
      <c r="L937" s="763"/>
      <c r="M937" s="763"/>
      <c r="N937" s="732"/>
      <c r="O937" s="764"/>
      <c r="P937" s="764"/>
      <c r="Q937" s="388"/>
      <c r="R937" s="388"/>
      <c r="S937" s="388"/>
      <c r="T937" s="689"/>
      <c r="U937" s="388"/>
      <c r="V937" s="388"/>
      <c r="W937" s="388"/>
      <c r="X937" s="388"/>
    </row>
    <row r="938" spans="1:24" x14ac:dyDescent="0.45">
      <c r="A938" s="388"/>
      <c r="B938" s="388"/>
      <c r="C938" s="388"/>
      <c r="D938" s="388"/>
      <c r="E938" s="388"/>
      <c r="F938" s="388"/>
      <c r="G938" s="388"/>
      <c r="H938" s="388"/>
      <c r="I938" s="746" t="s">
        <v>719</v>
      </c>
      <c r="J938" s="747">
        <v>-1.208525151014328E-2</v>
      </c>
      <c r="K938" s="763"/>
      <c r="L938" s="763"/>
      <c r="M938" s="763"/>
      <c r="N938" s="732"/>
      <c r="O938" s="764"/>
      <c r="P938" s="764"/>
      <c r="Q938" s="388"/>
      <c r="R938" s="388"/>
      <c r="S938" s="388"/>
      <c r="T938" s="689"/>
      <c r="U938" s="388"/>
      <c r="V938" s="388"/>
      <c r="W938" s="388"/>
      <c r="X938" s="388"/>
    </row>
    <row r="939" spans="1:24" x14ac:dyDescent="0.45">
      <c r="A939" s="388"/>
      <c r="B939" s="388"/>
      <c r="C939" s="388"/>
      <c r="D939" s="388"/>
      <c r="E939" s="388"/>
      <c r="F939" s="388"/>
      <c r="G939" s="388"/>
      <c r="H939" s="388"/>
      <c r="I939" s="746" t="s">
        <v>1261</v>
      </c>
      <c r="J939" s="747">
        <v>-1.208525151014328E-2</v>
      </c>
      <c r="K939" s="763"/>
      <c r="L939" s="763"/>
      <c r="M939" s="763"/>
      <c r="N939" s="732"/>
      <c r="O939" s="764"/>
      <c r="P939" s="764"/>
      <c r="Q939" s="388"/>
      <c r="R939" s="388"/>
      <c r="S939" s="388"/>
      <c r="T939" s="689"/>
      <c r="U939" s="388"/>
      <c r="V939" s="388"/>
      <c r="W939" s="388"/>
      <c r="X939" s="388"/>
    </row>
    <row r="940" spans="1:24" x14ac:dyDescent="0.45">
      <c r="A940" s="388"/>
      <c r="B940" s="388"/>
      <c r="C940" s="388"/>
      <c r="D940" s="388"/>
      <c r="E940" s="388"/>
      <c r="F940" s="388"/>
      <c r="G940" s="388"/>
      <c r="H940" s="388"/>
      <c r="I940" s="746" t="s">
        <v>1262</v>
      </c>
      <c r="J940" s="747">
        <v>-1.208525151014328E-2</v>
      </c>
      <c r="K940" s="763"/>
      <c r="L940" s="763"/>
      <c r="M940" s="763"/>
      <c r="N940" s="732"/>
      <c r="O940" s="764"/>
      <c r="P940" s="764"/>
      <c r="Q940" s="388"/>
      <c r="R940" s="388"/>
      <c r="S940" s="388"/>
      <c r="T940" s="689"/>
      <c r="U940" s="388"/>
      <c r="V940" s="388"/>
      <c r="W940" s="388"/>
      <c r="X940" s="388"/>
    </row>
    <row r="941" spans="1:24" x14ac:dyDescent="0.45">
      <c r="A941" s="388"/>
      <c r="B941" s="388"/>
      <c r="C941" s="388"/>
      <c r="D941" s="388"/>
      <c r="E941" s="388"/>
      <c r="F941" s="388"/>
      <c r="G941" s="388"/>
      <c r="H941" s="388"/>
      <c r="I941" s="746" t="s">
        <v>1263</v>
      </c>
      <c r="J941" s="747">
        <v>-1.208525151014328E-2</v>
      </c>
      <c r="K941" s="763"/>
      <c r="L941" s="763"/>
      <c r="M941" s="763"/>
      <c r="N941" s="732"/>
      <c r="O941" s="764"/>
      <c r="P941" s="764"/>
      <c r="Q941" s="388"/>
      <c r="R941" s="388"/>
      <c r="S941" s="388"/>
      <c r="T941" s="689"/>
      <c r="U941" s="388"/>
      <c r="V941" s="388"/>
      <c r="W941" s="388"/>
      <c r="X941" s="388"/>
    </row>
    <row r="942" spans="1:24" x14ac:dyDescent="0.45">
      <c r="A942" s="388"/>
      <c r="B942" s="388"/>
      <c r="C942" s="388"/>
      <c r="D942" s="388"/>
      <c r="E942" s="388"/>
      <c r="F942" s="388"/>
      <c r="G942" s="388"/>
      <c r="H942" s="388"/>
      <c r="I942" s="746" t="s">
        <v>1265</v>
      </c>
      <c r="J942" s="747">
        <v>-1.208525151014328E-2</v>
      </c>
      <c r="K942" s="763"/>
      <c r="L942" s="763"/>
      <c r="M942" s="763"/>
      <c r="N942" s="732"/>
      <c r="O942" s="764"/>
      <c r="P942" s="764"/>
      <c r="Q942" s="388"/>
      <c r="R942" s="388"/>
      <c r="S942" s="388"/>
      <c r="T942" s="689"/>
      <c r="U942" s="388"/>
      <c r="V942" s="388"/>
      <c r="W942" s="388"/>
      <c r="X942" s="388"/>
    </row>
    <row r="943" spans="1:24" x14ac:dyDescent="0.45">
      <c r="A943" s="388"/>
      <c r="B943" s="388"/>
      <c r="C943" s="388"/>
      <c r="D943" s="388"/>
      <c r="E943" s="388"/>
      <c r="F943" s="388"/>
      <c r="G943" s="388"/>
      <c r="H943" s="388"/>
      <c r="I943" s="746" t="s">
        <v>1266</v>
      </c>
      <c r="J943" s="747">
        <v>-1.208525151014328E-2</v>
      </c>
      <c r="K943" s="763"/>
      <c r="L943" s="763"/>
      <c r="M943" s="763"/>
      <c r="N943" s="732"/>
      <c r="O943" s="764"/>
      <c r="P943" s="764"/>
      <c r="Q943" s="388"/>
      <c r="R943" s="388"/>
      <c r="S943" s="388"/>
      <c r="T943" s="689"/>
      <c r="U943" s="388"/>
      <c r="V943" s="388"/>
      <c r="W943" s="388"/>
      <c r="X943" s="388"/>
    </row>
    <row r="944" spans="1:24" x14ac:dyDescent="0.45">
      <c r="A944" s="388"/>
      <c r="B944" s="388"/>
      <c r="C944" s="388"/>
      <c r="D944" s="388"/>
      <c r="E944" s="388"/>
      <c r="F944" s="388"/>
      <c r="G944" s="388"/>
      <c r="H944" s="388"/>
      <c r="I944" s="746" t="s">
        <v>1267</v>
      </c>
      <c r="J944" s="747">
        <v>-1.208525151014328E-2</v>
      </c>
      <c r="K944" s="763"/>
      <c r="L944" s="763"/>
      <c r="M944" s="763"/>
      <c r="N944" s="732"/>
      <c r="O944" s="764"/>
      <c r="P944" s="764"/>
      <c r="Q944" s="388"/>
      <c r="R944" s="388"/>
      <c r="S944" s="388"/>
      <c r="T944" s="689"/>
      <c r="U944" s="388"/>
      <c r="V944" s="388"/>
      <c r="W944" s="388"/>
      <c r="X944" s="388"/>
    </row>
    <row r="945" spans="1:24" x14ac:dyDescent="0.45">
      <c r="A945" s="388"/>
      <c r="B945" s="388"/>
      <c r="C945" s="388"/>
      <c r="D945" s="388"/>
      <c r="E945" s="388"/>
      <c r="F945" s="388"/>
      <c r="G945" s="388"/>
      <c r="H945" s="388"/>
      <c r="I945" s="746" t="s">
        <v>718</v>
      </c>
      <c r="J945" s="747">
        <v>-1.208525151014328E-2</v>
      </c>
      <c r="K945" s="763"/>
      <c r="L945" s="763"/>
      <c r="M945" s="763"/>
      <c r="N945" s="732"/>
      <c r="O945" s="764"/>
      <c r="P945" s="764"/>
      <c r="Q945" s="388"/>
      <c r="R945" s="388"/>
      <c r="S945" s="388"/>
      <c r="T945" s="689"/>
      <c r="U945" s="388"/>
      <c r="V945" s="388"/>
      <c r="W945" s="388"/>
      <c r="X945" s="388"/>
    </row>
    <row r="946" spans="1:24" x14ac:dyDescent="0.45">
      <c r="A946" s="388"/>
      <c r="B946" s="388"/>
      <c r="C946" s="388"/>
      <c r="D946" s="388"/>
      <c r="E946" s="388"/>
      <c r="F946" s="388"/>
      <c r="G946" s="388"/>
      <c r="H946" s="388"/>
      <c r="I946" s="746" t="s">
        <v>717</v>
      </c>
      <c r="J946" s="747">
        <v>-1.208525151014328E-2</v>
      </c>
      <c r="K946" s="763"/>
      <c r="L946" s="763"/>
      <c r="M946" s="763"/>
      <c r="N946" s="732"/>
      <c r="O946" s="764"/>
      <c r="P946" s="764"/>
      <c r="Q946" s="388"/>
      <c r="R946" s="388"/>
      <c r="S946" s="388"/>
      <c r="T946" s="689"/>
      <c r="U946" s="388"/>
      <c r="V946" s="388"/>
      <c r="W946" s="388"/>
      <c r="X946" s="388"/>
    </row>
    <row r="947" spans="1:24" x14ac:dyDescent="0.45">
      <c r="A947" s="388"/>
      <c r="B947" s="388"/>
      <c r="C947" s="388"/>
      <c r="D947" s="388"/>
      <c r="E947" s="388"/>
      <c r="F947" s="388"/>
      <c r="G947" s="388"/>
      <c r="H947" s="388"/>
      <c r="I947" s="746" t="s">
        <v>716</v>
      </c>
      <c r="J947" s="747">
        <v>-1.208525151014328E-2</v>
      </c>
      <c r="K947" s="763"/>
      <c r="L947" s="763"/>
      <c r="M947" s="763"/>
      <c r="N947" s="732"/>
      <c r="O947" s="764"/>
      <c r="P947" s="764"/>
      <c r="Q947" s="388"/>
      <c r="R947" s="388"/>
      <c r="S947" s="388"/>
      <c r="T947" s="689"/>
      <c r="U947" s="388"/>
      <c r="V947" s="388"/>
      <c r="W947" s="388"/>
      <c r="X947" s="388"/>
    </row>
    <row r="948" spans="1:24" x14ac:dyDescent="0.45">
      <c r="A948" s="388"/>
      <c r="B948" s="388"/>
      <c r="C948" s="388"/>
      <c r="D948" s="388"/>
      <c r="E948" s="388"/>
      <c r="F948" s="388"/>
      <c r="G948" s="388"/>
      <c r="H948" s="388"/>
      <c r="I948" s="746" t="s">
        <v>1268</v>
      </c>
      <c r="J948" s="747">
        <v>-1.208525151014328E-2</v>
      </c>
      <c r="K948" s="763"/>
      <c r="L948" s="763"/>
      <c r="M948" s="763"/>
      <c r="N948" s="732"/>
      <c r="O948" s="764"/>
      <c r="P948" s="764"/>
      <c r="Q948" s="388"/>
      <c r="R948" s="388"/>
      <c r="S948" s="388"/>
      <c r="T948" s="689"/>
      <c r="U948" s="388"/>
      <c r="V948" s="388"/>
      <c r="W948" s="388"/>
      <c r="X948" s="388"/>
    </row>
    <row r="949" spans="1:24" x14ac:dyDescent="0.45">
      <c r="A949" s="388"/>
      <c r="B949" s="388"/>
      <c r="C949" s="388"/>
      <c r="D949" s="388"/>
      <c r="E949" s="388"/>
      <c r="F949" s="388"/>
      <c r="G949" s="388"/>
      <c r="H949" s="388"/>
      <c r="I949" s="746" t="s">
        <v>1269</v>
      </c>
      <c r="J949" s="747">
        <v>-1.208525151014328E-2</v>
      </c>
      <c r="K949" s="763"/>
      <c r="L949" s="763"/>
      <c r="M949" s="763"/>
      <c r="N949" s="732"/>
      <c r="O949" s="764"/>
      <c r="P949" s="764"/>
      <c r="Q949" s="388"/>
      <c r="R949" s="388"/>
      <c r="S949" s="388"/>
      <c r="T949" s="689"/>
      <c r="U949" s="388"/>
      <c r="V949" s="388"/>
      <c r="W949" s="388"/>
      <c r="X949" s="388"/>
    </row>
    <row r="950" spans="1:24" x14ac:dyDescent="0.45">
      <c r="A950" s="388"/>
      <c r="B950" s="388"/>
      <c r="C950" s="388"/>
      <c r="D950" s="388"/>
      <c r="E950" s="388"/>
      <c r="F950" s="388"/>
      <c r="G950" s="388"/>
      <c r="H950" s="388"/>
      <c r="I950" s="746" t="s">
        <v>1270</v>
      </c>
      <c r="J950" s="747">
        <v>-1.208525151014328E-2</v>
      </c>
      <c r="K950" s="763"/>
      <c r="L950" s="763"/>
      <c r="M950" s="763"/>
      <c r="N950" s="732"/>
      <c r="O950" s="764"/>
      <c r="P950" s="764"/>
      <c r="Q950" s="388"/>
      <c r="R950" s="388"/>
      <c r="S950" s="388"/>
      <c r="T950" s="689"/>
      <c r="U950" s="388"/>
      <c r="V950" s="388"/>
      <c r="W950" s="388"/>
      <c r="X950" s="388"/>
    </row>
    <row r="951" spans="1:24" x14ac:dyDescent="0.45">
      <c r="A951" s="388"/>
      <c r="B951" s="388"/>
      <c r="C951" s="388"/>
      <c r="D951" s="388"/>
      <c r="E951" s="388"/>
      <c r="F951" s="388"/>
      <c r="G951" s="388"/>
      <c r="H951" s="388"/>
      <c r="I951" s="746" t="s">
        <v>1271</v>
      </c>
      <c r="J951" s="747">
        <v>-1.208525151014328E-2</v>
      </c>
      <c r="K951" s="763"/>
      <c r="L951" s="763"/>
      <c r="M951" s="763"/>
      <c r="N951" s="732"/>
      <c r="O951" s="764"/>
      <c r="P951" s="764"/>
      <c r="Q951" s="388"/>
      <c r="R951" s="388"/>
      <c r="S951" s="388"/>
      <c r="T951" s="689"/>
      <c r="U951" s="388"/>
      <c r="V951" s="388"/>
      <c r="W951" s="388"/>
      <c r="X951" s="388"/>
    </row>
    <row r="952" spans="1:24" x14ac:dyDescent="0.45">
      <c r="A952" s="388"/>
      <c r="B952" s="388"/>
      <c r="C952" s="388"/>
      <c r="D952" s="388"/>
      <c r="E952" s="388"/>
      <c r="F952" s="388"/>
      <c r="G952" s="388"/>
      <c r="H952" s="388"/>
      <c r="I952" s="746" t="s">
        <v>1272</v>
      </c>
      <c r="J952" s="747">
        <v>-1.208525151014328E-2</v>
      </c>
      <c r="K952" s="763"/>
      <c r="L952" s="763"/>
      <c r="M952" s="763"/>
      <c r="N952" s="732"/>
      <c r="O952" s="764"/>
      <c r="P952" s="764"/>
      <c r="Q952" s="388"/>
      <c r="R952" s="388"/>
      <c r="S952" s="388"/>
      <c r="T952" s="689"/>
      <c r="U952" s="388"/>
      <c r="V952" s="388"/>
      <c r="W952" s="388"/>
      <c r="X952" s="388"/>
    </row>
    <row r="953" spans="1:24" x14ac:dyDescent="0.45">
      <c r="A953" s="388"/>
      <c r="B953" s="388"/>
      <c r="C953" s="388"/>
      <c r="D953" s="388"/>
      <c r="E953" s="388"/>
      <c r="F953" s="388"/>
      <c r="G953" s="388"/>
      <c r="H953" s="388"/>
      <c r="I953" s="746" t="s">
        <v>1273</v>
      </c>
      <c r="J953" s="747">
        <v>-1.208525151014328E-2</v>
      </c>
      <c r="K953" s="763"/>
      <c r="L953" s="763"/>
      <c r="M953" s="763"/>
      <c r="N953" s="732"/>
      <c r="O953" s="764"/>
      <c r="P953" s="764"/>
      <c r="Q953" s="388"/>
      <c r="R953" s="388"/>
      <c r="S953" s="388"/>
      <c r="T953" s="689"/>
      <c r="U953" s="388"/>
      <c r="V953" s="388"/>
      <c r="W953" s="388"/>
      <c r="X953" s="388"/>
    </row>
    <row r="954" spans="1:24" x14ac:dyDescent="0.45">
      <c r="A954" s="388"/>
      <c r="B954" s="388"/>
      <c r="C954" s="388"/>
      <c r="D954" s="388"/>
      <c r="E954" s="388"/>
      <c r="F954" s="388"/>
      <c r="G954" s="388"/>
      <c r="H954" s="388"/>
      <c r="I954" s="746" t="s">
        <v>1274</v>
      </c>
      <c r="J954" s="747">
        <v>-1.208525151014328E-2</v>
      </c>
      <c r="K954" s="763"/>
      <c r="L954" s="763"/>
      <c r="M954" s="763"/>
      <c r="N954" s="732"/>
      <c r="O954" s="764"/>
      <c r="P954" s="764"/>
      <c r="Q954" s="388"/>
      <c r="R954" s="388"/>
      <c r="S954" s="388"/>
      <c r="T954" s="689"/>
      <c r="U954" s="388"/>
      <c r="V954" s="388"/>
      <c r="W954" s="388"/>
      <c r="X954" s="388"/>
    </row>
    <row r="955" spans="1:24" x14ac:dyDescent="0.45">
      <c r="A955" s="388"/>
      <c r="B955" s="388"/>
      <c r="C955" s="388"/>
      <c r="D955" s="388"/>
      <c r="E955" s="388"/>
      <c r="F955" s="388"/>
      <c r="G955" s="388"/>
      <c r="H955" s="388"/>
      <c r="I955" s="746" t="s">
        <v>1275</v>
      </c>
      <c r="J955" s="747">
        <v>-1.208525151014328E-2</v>
      </c>
      <c r="K955" s="763"/>
      <c r="L955" s="763"/>
      <c r="M955" s="763"/>
      <c r="N955" s="732"/>
      <c r="O955" s="764"/>
      <c r="P955" s="764"/>
      <c r="Q955" s="388"/>
      <c r="R955" s="388"/>
      <c r="S955" s="388"/>
      <c r="T955" s="689"/>
      <c r="U955" s="388"/>
      <c r="V955" s="388"/>
      <c r="W955" s="388"/>
      <c r="X955" s="388"/>
    </row>
    <row r="956" spans="1:24" x14ac:dyDescent="0.45">
      <c r="A956" s="388"/>
      <c r="B956" s="388"/>
      <c r="C956" s="388"/>
      <c r="D956" s="388"/>
      <c r="E956" s="388"/>
      <c r="F956" s="388"/>
      <c r="G956" s="388"/>
      <c r="H956" s="388"/>
      <c r="I956" s="746" t="s">
        <v>1276</v>
      </c>
      <c r="J956" s="747">
        <v>-1.208525151014328E-2</v>
      </c>
      <c r="K956" s="763"/>
      <c r="L956" s="763"/>
      <c r="M956" s="763"/>
      <c r="N956" s="732"/>
      <c r="O956" s="764"/>
      <c r="P956" s="764"/>
      <c r="Q956" s="388"/>
      <c r="R956" s="388"/>
      <c r="S956" s="388"/>
      <c r="T956" s="689"/>
      <c r="U956" s="388"/>
      <c r="V956" s="388"/>
      <c r="W956" s="388"/>
      <c r="X956" s="388"/>
    </row>
    <row r="957" spans="1:24" x14ac:dyDescent="0.45">
      <c r="A957" s="388"/>
      <c r="B957" s="388"/>
      <c r="C957" s="388"/>
      <c r="D957" s="388"/>
      <c r="E957" s="388"/>
      <c r="F957" s="388"/>
      <c r="G957" s="388"/>
      <c r="H957" s="388"/>
      <c r="I957" s="746" t="s">
        <v>1277</v>
      </c>
      <c r="J957" s="747">
        <v>-1.208525151014328E-2</v>
      </c>
      <c r="K957" s="763"/>
      <c r="L957" s="763"/>
      <c r="M957" s="763"/>
      <c r="N957" s="732"/>
      <c r="O957" s="764"/>
      <c r="P957" s="764"/>
      <c r="Q957" s="388"/>
      <c r="R957" s="388"/>
      <c r="S957" s="388"/>
      <c r="T957" s="689"/>
      <c r="U957" s="388"/>
      <c r="V957" s="388"/>
      <c r="W957" s="388"/>
      <c r="X957" s="388"/>
    </row>
    <row r="958" spans="1:24" x14ac:dyDescent="0.45">
      <c r="A958" s="388"/>
      <c r="B958" s="388"/>
      <c r="C958" s="388"/>
      <c r="D958" s="388"/>
      <c r="E958" s="388"/>
      <c r="F958" s="388"/>
      <c r="G958" s="388"/>
      <c r="H958" s="388"/>
      <c r="I958" s="746" t="s">
        <v>4681</v>
      </c>
      <c r="J958" s="747">
        <v>-1.208525151014328E-2</v>
      </c>
      <c r="K958" s="763"/>
      <c r="L958" s="763"/>
      <c r="M958" s="763"/>
      <c r="N958" s="732"/>
      <c r="O958" s="764"/>
      <c r="P958" s="764"/>
      <c r="Q958" s="388"/>
      <c r="R958" s="388"/>
      <c r="S958" s="388"/>
      <c r="T958" s="689"/>
      <c r="U958" s="388"/>
      <c r="V958" s="388"/>
      <c r="W958" s="388"/>
      <c r="X958" s="388"/>
    </row>
    <row r="959" spans="1:24" x14ac:dyDescent="0.45">
      <c r="A959" s="388"/>
      <c r="B959" s="388"/>
      <c r="C959" s="388"/>
      <c r="D959" s="388"/>
      <c r="E959" s="388"/>
      <c r="F959" s="388"/>
      <c r="G959" s="388"/>
      <c r="H959" s="388"/>
      <c r="I959" s="746" t="s">
        <v>4682</v>
      </c>
      <c r="J959" s="747">
        <v>-1.208525151014328E-2</v>
      </c>
      <c r="K959" s="763"/>
      <c r="L959" s="763"/>
      <c r="M959" s="763"/>
      <c r="N959" s="732"/>
      <c r="O959" s="764"/>
      <c r="P959" s="764"/>
      <c r="Q959" s="388"/>
      <c r="R959" s="388"/>
      <c r="S959" s="388"/>
      <c r="T959" s="689"/>
      <c r="U959" s="388"/>
      <c r="V959" s="388"/>
      <c r="W959" s="388"/>
      <c r="X959" s="388"/>
    </row>
    <row r="960" spans="1:24" x14ac:dyDescent="0.45">
      <c r="A960" s="388"/>
      <c r="B960" s="388"/>
      <c r="C960" s="388"/>
      <c r="D960" s="388"/>
      <c r="E960" s="388"/>
      <c r="F960" s="388"/>
      <c r="G960" s="388"/>
      <c r="H960" s="388"/>
      <c r="I960" s="746" t="s">
        <v>4683</v>
      </c>
      <c r="J960" s="747">
        <v>-1.208525151014328E-2</v>
      </c>
      <c r="K960" s="763"/>
      <c r="L960" s="763"/>
      <c r="M960" s="763"/>
      <c r="N960" s="732"/>
      <c r="O960" s="764"/>
      <c r="P960" s="764"/>
      <c r="Q960" s="388"/>
      <c r="R960" s="388"/>
      <c r="S960" s="388"/>
      <c r="T960" s="689"/>
      <c r="U960" s="388"/>
      <c r="V960" s="388"/>
      <c r="W960" s="388"/>
      <c r="X960" s="388"/>
    </row>
    <row r="961" spans="1:24" x14ac:dyDescent="0.45">
      <c r="A961" s="388"/>
      <c r="B961" s="388"/>
      <c r="C961" s="388"/>
      <c r="D961" s="388"/>
      <c r="E961" s="388"/>
      <c r="F961" s="388"/>
      <c r="G961" s="388"/>
      <c r="H961" s="388"/>
      <c r="I961" s="746" t="s">
        <v>4684</v>
      </c>
      <c r="J961" s="747">
        <v>-1.208525151014328E-2</v>
      </c>
      <c r="K961" s="763"/>
      <c r="L961" s="763"/>
      <c r="M961" s="763"/>
      <c r="N961" s="732"/>
      <c r="O961" s="764"/>
      <c r="P961" s="764"/>
      <c r="Q961" s="388"/>
      <c r="R961" s="388"/>
      <c r="S961" s="388"/>
      <c r="T961" s="689"/>
      <c r="U961" s="388"/>
      <c r="V961" s="388"/>
      <c r="W961" s="388"/>
      <c r="X961" s="388"/>
    </row>
    <row r="962" spans="1:24" x14ac:dyDescent="0.45">
      <c r="A962" s="388"/>
      <c r="B962" s="388"/>
      <c r="C962" s="388"/>
      <c r="D962" s="388"/>
      <c r="E962" s="388"/>
      <c r="F962" s="388"/>
      <c r="G962" s="388"/>
      <c r="H962" s="388"/>
      <c r="I962" s="746" t="s">
        <v>1278</v>
      </c>
      <c r="J962" s="747">
        <v>-1.208525151014328E-2</v>
      </c>
      <c r="K962" s="763"/>
      <c r="L962" s="763"/>
      <c r="M962" s="763"/>
      <c r="N962" s="732"/>
      <c r="O962" s="764"/>
      <c r="P962" s="764"/>
      <c r="Q962" s="388"/>
      <c r="R962" s="388"/>
      <c r="S962" s="388"/>
      <c r="T962" s="689"/>
      <c r="U962" s="388"/>
      <c r="V962" s="388"/>
      <c r="W962" s="388"/>
      <c r="X962" s="388"/>
    </row>
    <row r="963" spans="1:24" x14ac:dyDescent="0.45">
      <c r="A963" s="388"/>
      <c r="B963" s="388"/>
      <c r="C963" s="388"/>
      <c r="D963" s="388"/>
      <c r="E963" s="388"/>
      <c r="F963" s="388"/>
      <c r="G963" s="388"/>
      <c r="H963" s="388"/>
      <c r="I963" s="746" t="s">
        <v>1279</v>
      </c>
      <c r="J963" s="747">
        <v>-1.208525151014328E-2</v>
      </c>
      <c r="K963" s="763"/>
      <c r="L963" s="763"/>
      <c r="M963" s="763"/>
      <c r="N963" s="732"/>
      <c r="O963" s="764"/>
      <c r="P963" s="764"/>
      <c r="Q963" s="388"/>
      <c r="R963" s="388"/>
      <c r="S963" s="388"/>
      <c r="T963" s="689"/>
      <c r="U963" s="388"/>
      <c r="V963" s="388"/>
      <c r="W963" s="388"/>
      <c r="X963" s="388"/>
    </row>
    <row r="964" spans="1:24" x14ac:dyDescent="0.45">
      <c r="A964" s="388"/>
      <c r="B964" s="388"/>
      <c r="C964" s="388"/>
      <c r="D964" s="388"/>
      <c r="E964" s="388"/>
      <c r="F964" s="388"/>
      <c r="G964" s="388"/>
      <c r="H964" s="388"/>
      <c r="I964" s="746" t="s">
        <v>1280</v>
      </c>
      <c r="J964" s="747">
        <v>-1.208525151014328E-2</v>
      </c>
      <c r="K964" s="763"/>
      <c r="L964" s="763"/>
      <c r="M964" s="763"/>
      <c r="N964" s="732"/>
      <c r="O964" s="764"/>
      <c r="P964" s="764"/>
      <c r="Q964" s="388"/>
      <c r="R964" s="388"/>
      <c r="S964" s="388"/>
      <c r="T964" s="689"/>
      <c r="U964" s="388"/>
      <c r="V964" s="388"/>
      <c r="W964" s="388"/>
      <c r="X964" s="388"/>
    </row>
    <row r="965" spans="1:24" x14ac:dyDescent="0.45">
      <c r="A965" s="388"/>
      <c r="B965" s="388"/>
      <c r="C965" s="388"/>
      <c r="D965" s="388"/>
      <c r="E965" s="388"/>
      <c r="F965" s="388"/>
      <c r="G965" s="388"/>
      <c r="H965" s="388"/>
      <c r="I965" s="746" t="s">
        <v>1281</v>
      </c>
      <c r="J965" s="747">
        <v>-1.208525151014328E-2</v>
      </c>
      <c r="K965" s="763"/>
      <c r="L965" s="763"/>
      <c r="M965" s="763"/>
      <c r="N965" s="732"/>
      <c r="O965" s="764"/>
      <c r="P965" s="764"/>
      <c r="Q965" s="388"/>
      <c r="R965" s="388"/>
      <c r="S965" s="388"/>
      <c r="T965" s="689"/>
      <c r="U965" s="388"/>
      <c r="V965" s="388"/>
      <c r="W965" s="388"/>
      <c r="X965" s="388"/>
    </row>
    <row r="966" spans="1:24" x14ac:dyDescent="0.45">
      <c r="A966" s="388"/>
      <c r="B966" s="388"/>
      <c r="C966" s="388"/>
      <c r="D966" s="388"/>
      <c r="E966" s="388"/>
      <c r="F966" s="388"/>
      <c r="G966" s="388"/>
      <c r="H966" s="388"/>
      <c r="I966" s="746" t="s">
        <v>1282</v>
      </c>
      <c r="J966" s="747">
        <v>-1.208525151014328E-2</v>
      </c>
      <c r="K966" s="763"/>
      <c r="L966" s="763"/>
      <c r="M966" s="763"/>
      <c r="N966" s="732"/>
      <c r="O966" s="764"/>
      <c r="P966" s="764"/>
      <c r="Q966" s="388"/>
      <c r="R966" s="388"/>
      <c r="S966" s="388"/>
      <c r="T966" s="689"/>
      <c r="U966" s="388"/>
      <c r="V966" s="388"/>
      <c r="W966" s="388"/>
      <c r="X966" s="388"/>
    </row>
    <row r="967" spans="1:24" x14ac:dyDescent="0.45">
      <c r="A967" s="388"/>
      <c r="B967" s="388"/>
      <c r="C967" s="388"/>
      <c r="D967" s="388"/>
      <c r="E967" s="388"/>
      <c r="F967" s="388"/>
      <c r="G967" s="388"/>
      <c r="H967" s="388"/>
      <c r="I967" s="746" t="s">
        <v>1283</v>
      </c>
      <c r="J967" s="747">
        <v>-1.208525151014328E-2</v>
      </c>
      <c r="K967" s="763"/>
      <c r="L967" s="763"/>
      <c r="M967" s="763"/>
      <c r="N967" s="732"/>
      <c r="O967" s="764"/>
      <c r="P967" s="764"/>
      <c r="Q967" s="388"/>
      <c r="R967" s="388"/>
      <c r="S967" s="388"/>
      <c r="T967" s="689"/>
      <c r="U967" s="388"/>
      <c r="V967" s="388"/>
      <c r="W967" s="388"/>
      <c r="X967" s="388"/>
    </row>
    <row r="968" spans="1:24" x14ac:dyDescent="0.45">
      <c r="A968" s="388"/>
      <c r="B968" s="388"/>
      <c r="C968" s="388"/>
      <c r="D968" s="388"/>
      <c r="E968" s="388"/>
      <c r="F968" s="388"/>
      <c r="G968" s="388"/>
      <c r="H968" s="388"/>
      <c r="I968" s="746" t="s">
        <v>1284</v>
      </c>
      <c r="J968" s="747">
        <v>-1.208525151014328E-2</v>
      </c>
      <c r="K968" s="763"/>
      <c r="L968" s="763"/>
      <c r="M968" s="763"/>
      <c r="N968" s="732"/>
      <c r="O968" s="764"/>
      <c r="P968" s="764"/>
      <c r="Q968" s="388"/>
      <c r="R968" s="388"/>
      <c r="S968" s="388"/>
      <c r="T968" s="689"/>
      <c r="U968" s="388"/>
      <c r="V968" s="388"/>
      <c r="W968" s="388"/>
      <c r="X968" s="388"/>
    </row>
    <row r="969" spans="1:24" x14ac:dyDescent="0.45">
      <c r="A969" s="388"/>
      <c r="B969" s="388"/>
      <c r="C969" s="388"/>
      <c r="D969" s="388"/>
      <c r="E969" s="388"/>
      <c r="F969" s="388"/>
      <c r="G969" s="388"/>
      <c r="H969" s="388"/>
      <c r="I969" s="746" t="s">
        <v>1285</v>
      </c>
      <c r="J969" s="747">
        <v>-1.208525151014328E-2</v>
      </c>
      <c r="K969" s="763"/>
      <c r="L969" s="763"/>
      <c r="M969" s="763"/>
      <c r="N969" s="732"/>
      <c r="O969" s="764"/>
      <c r="P969" s="764"/>
      <c r="Q969" s="388"/>
      <c r="R969" s="388"/>
      <c r="S969" s="388"/>
      <c r="T969" s="689"/>
      <c r="U969" s="388"/>
      <c r="V969" s="388"/>
      <c r="W969" s="388"/>
      <c r="X969" s="388"/>
    </row>
    <row r="970" spans="1:24" x14ac:dyDescent="0.45">
      <c r="A970" s="388"/>
      <c r="B970" s="388"/>
      <c r="C970" s="388"/>
      <c r="D970" s="388"/>
      <c r="E970" s="388"/>
      <c r="F970" s="388"/>
      <c r="G970" s="388"/>
      <c r="H970" s="388"/>
      <c r="I970" s="746" t="s">
        <v>1286</v>
      </c>
      <c r="J970" s="747">
        <v>-1.208525151014328E-2</v>
      </c>
      <c r="K970" s="763"/>
      <c r="L970" s="763"/>
      <c r="M970" s="763"/>
      <c r="N970" s="732"/>
      <c r="O970" s="764"/>
      <c r="P970" s="764"/>
      <c r="Q970" s="388"/>
      <c r="R970" s="388"/>
      <c r="S970" s="388"/>
      <c r="T970" s="689"/>
      <c r="U970" s="388"/>
      <c r="V970" s="388"/>
      <c r="W970" s="388"/>
      <c r="X970" s="388"/>
    </row>
    <row r="971" spans="1:24" x14ac:dyDescent="0.45">
      <c r="A971" s="388"/>
      <c r="B971" s="388"/>
      <c r="C971" s="388"/>
      <c r="D971" s="388"/>
      <c r="E971" s="388"/>
      <c r="F971" s="388"/>
      <c r="G971" s="388"/>
      <c r="H971" s="388"/>
      <c r="I971" s="746" t="s">
        <v>1287</v>
      </c>
      <c r="J971" s="747">
        <v>-1.208525151014328E-2</v>
      </c>
      <c r="K971" s="763"/>
      <c r="L971" s="763"/>
      <c r="M971" s="763"/>
      <c r="N971" s="732"/>
      <c r="O971" s="764"/>
      <c r="P971" s="764"/>
      <c r="Q971" s="388"/>
      <c r="R971" s="388"/>
      <c r="S971" s="388"/>
      <c r="T971" s="689"/>
      <c r="U971" s="388"/>
      <c r="V971" s="388"/>
      <c r="W971" s="388"/>
      <c r="X971" s="388"/>
    </row>
    <row r="972" spans="1:24" x14ac:dyDescent="0.45">
      <c r="A972" s="388"/>
      <c r="B972" s="388"/>
      <c r="C972" s="388"/>
      <c r="D972" s="388"/>
      <c r="E972" s="388"/>
      <c r="F972" s="388"/>
      <c r="G972" s="388"/>
      <c r="H972" s="388"/>
      <c r="I972" s="746" t="s">
        <v>1288</v>
      </c>
      <c r="J972" s="747">
        <v>-1.208525151014328E-2</v>
      </c>
      <c r="K972" s="763"/>
      <c r="L972" s="763"/>
      <c r="M972" s="763"/>
      <c r="N972" s="732"/>
      <c r="O972" s="764"/>
      <c r="P972" s="764"/>
      <c r="Q972" s="388"/>
      <c r="R972" s="388"/>
      <c r="S972" s="388"/>
      <c r="T972" s="689"/>
      <c r="U972" s="388"/>
      <c r="V972" s="388"/>
      <c r="W972" s="388"/>
      <c r="X972" s="388"/>
    </row>
    <row r="973" spans="1:24" x14ac:dyDescent="0.45">
      <c r="A973" s="388"/>
      <c r="B973" s="388"/>
      <c r="C973" s="388"/>
      <c r="D973" s="388"/>
      <c r="E973" s="388"/>
      <c r="F973" s="388"/>
      <c r="G973" s="388"/>
      <c r="H973" s="388"/>
      <c r="I973" s="746" t="s">
        <v>1289</v>
      </c>
      <c r="J973" s="747">
        <v>-1.208525151014328E-2</v>
      </c>
      <c r="K973" s="763"/>
      <c r="L973" s="763"/>
      <c r="M973" s="763"/>
      <c r="N973" s="732"/>
      <c r="O973" s="764"/>
      <c r="P973" s="764"/>
      <c r="Q973" s="388"/>
      <c r="R973" s="388"/>
      <c r="S973" s="388"/>
      <c r="T973" s="689"/>
      <c r="U973" s="388"/>
      <c r="V973" s="388"/>
      <c r="W973" s="388"/>
      <c r="X973" s="388"/>
    </row>
    <row r="974" spans="1:24" x14ac:dyDescent="0.45">
      <c r="A974" s="388"/>
      <c r="B974" s="388"/>
      <c r="C974" s="388"/>
      <c r="D974" s="388"/>
      <c r="E974" s="388"/>
      <c r="F974" s="388"/>
      <c r="G974" s="388"/>
      <c r="H974" s="388"/>
      <c r="I974" s="746" t="s">
        <v>1290</v>
      </c>
      <c r="J974" s="747">
        <v>-1.208525151014328E-2</v>
      </c>
      <c r="K974" s="763"/>
      <c r="L974" s="763"/>
      <c r="M974" s="763"/>
      <c r="N974" s="732"/>
      <c r="O974" s="764"/>
      <c r="P974" s="764"/>
      <c r="Q974" s="388"/>
      <c r="R974" s="388"/>
      <c r="S974" s="388"/>
      <c r="T974" s="689"/>
      <c r="U974" s="388"/>
      <c r="V974" s="388"/>
      <c r="W974" s="388"/>
      <c r="X974" s="388"/>
    </row>
    <row r="975" spans="1:24" x14ac:dyDescent="0.45">
      <c r="A975" s="388"/>
      <c r="B975" s="388"/>
      <c r="C975" s="388"/>
      <c r="D975" s="388"/>
      <c r="E975" s="388"/>
      <c r="F975" s="388"/>
      <c r="G975" s="388"/>
      <c r="H975" s="388"/>
      <c r="I975" s="746" t="s">
        <v>1291</v>
      </c>
      <c r="J975" s="747">
        <v>-1.208525151014328E-2</v>
      </c>
      <c r="K975" s="763"/>
      <c r="L975" s="763"/>
      <c r="M975" s="763"/>
      <c r="N975" s="732"/>
      <c r="O975" s="764"/>
      <c r="P975" s="764"/>
      <c r="Q975" s="388"/>
      <c r="R975" s="388"/>
      <c r="S975" s="388"/>
      <c r="T975" s="689"/>
      <c r="U975" s="388"/>
      <c r="V975" s="388"/>
      <c r="W975" s="388"/>
      <c r="X975" s="388"/>
    </row>
    <row r="976" spans="1:24" x14ac:dyDescent="0.45">
      <c r="A976" s="388"/>
      <c r="B976" s="388"/>
      <c r="C976" s="388"/>
      <c r="D976" s="388"/>
      <c r="E976" s="388"/>
      <c r="F976" s="388"/>
      <c r="G976" s="388"/>
      <c r="H976" s="388"/>
      <c r="I976" s="746" t="s">
        <v>1292</v>
      </c>
      <c r="J976" s="747">
        <v>-1.208525151014328E-2</v>
      </c>
      <c r="K976" s="763"/>
      <c r="L976" s="763"/>
      <c r="M976" s="763"/>
      <c r="N976" s="732"/>
      <c r="O976" s="764"/>
      <c r="P976" s="764"/>
      <c r="Q976" s="388"/>
      <c r="R976" s="388"/>
      <c r="S976" s="388"/>
      <c r="T976" s="689"/>
      <c r="U976" s="388"/>
      <c r="V976" s="388"/>
      <c r="W976" s="388"/>
      <c r="X976" s="388"/>
    </row>
    <row r="977" spans="1:24" x14ac:dyDescent="0.45">
      <c r="A977" s="388"/>
      <c r="B977" s="388"/>
      <c r="C977" s="388"/>
      <c r="D977" s="388"/>
      <c r="E977" s="388"/>
      <c r="F977" s="388"/>
      <c r="G977" s="388"/>
      <c r="H977" s="388"/>
      <c r="I977" s="746" t="s">
        <v>1293</v>
      </c>
      <c r="J977" s="747">
        <v>-1.208525151014328E-2</v>
      </c>
      <c r="K977" s="763"/>
      <c r="L977" s="763"/>
      <c r="M977" s="763"/>
      <c r="N977" s="732"/>
      <c r="O977" s="764"/>
      <c r="P977" s="764"/>
      <c r="Q977" s="388"/>
      <c r="R977" s="388"/>
      <c r="S977" s="388"/>
      <c r="T977" s="689"/>
      <c r="U977" s="388"/>
      <c r="V977" s="388"/>
      <c r="W977" s="388"/>
      <c r="X977" s="388"/>
    </row>
    <row r="978" spans="1:24" x14ac:dyDescent="0.45">
      <c r="A978" s="388"/>
      <c r="B978" s="388"/>
      <c r="C978" s="388"/>
      <c r="D978" s="388"/>
      <c r="E978" s="388"/>
      <c r="F978" s="388"/>
      <c r="G978" s="388"/>
      <c r="H978" s="388"/>
      <c r="I978" s="746" t="s">
        <v>1294</v>
      </c>
      <c r="J978" s="747">
        <v>-1.208525151014328E-2</v>
      </c>
      <c r="K978" s="763"/>
      <c r="L978" s="763"/>
      <c r="M978" s="763"/>
      <c r="N978" s="732"/>
      <c r="O978" s="764"/>
      <c r="P978" s="764"/>
      <c r="Q978" s="388"/>
      <c r="R978" s="388"/>
      <c r="S978" s="388"/>
      <c r="T978" s="689"/>
      <c r="U978" s="388"/>
      <c r="V978" s="388"/>
      <c r="W978" s="388"/>
      <c r="X978" s="388"/>
    </row>
    <row r="979" spans="1:24" x14ac:dyDescent="0.45">
      <c r="A979" s="388"/>
      <c r="B979" s="388"/>
      <c r="C979" s="388"/>
      <c r="D979" s="388"/>
      <c r="E979" s="388"/>
      <c r="F979" s="388"/>
      <c r="G979" s="388"/>
      <c r="H979" s="388"/>
      <c r="I979" s="746" t="s">
        <v>1295</v>
      </c>
      <c r="J979" s="747">
        <v>-1.208525151014328E-2</v>
      </c>
      <c r="K979" s="763"/>
      <c r="L979" s="763"/>
      <c r="M979" s="763"/>
      <c r="N979" s="732"/>
      <c r="O979" s="764"/>
      <c r="P979" s="764"/>
      <c r="Q979" s="388"/>
      <c r="R979" s="388"/>
      <c r="S979" s="388"/>
      <c r="T979" s="689"/>
      <c r="U979" s="388"/>
      <c r="V979" s="388"/>
      <c r="W979" s="388"/>
      <c r="X979" s="388"/>
    </row>
    <row r="980" spans="1:24" x14ac:dyDescent="0.45">
      <c r="A980" s="388"/>
      <c r="B980" s="388"/>
      <c r="C980" s="388"/>
      <c r="D980" s="388"/>
      <c r="E980" s="388"/>
      <c r="F980" s="388"/>
      <c r="G980" s="388"/>
      <c r="H980" s="388"/>
      <c r="I980" s="746" t="s">
        <v>1296</v>
      </c>
      <c r="J980" s="747">
        <v>-1.208525151014328E-2</v>
      </c>
      <c r="K980" s="763"/>
      <c r="L980" s="763"/>
      <c r="M980" s="763"/>
      <c r="N980" s="732"/>
      <c r="O980" s="764"/>
      <c r="P980" s="764"/>
      <c r="Q980" s="388"/>
      <c r="R980" s="388"/>
      <c r="S980" s="388"/>
      <c r="T980" s="689"/>
      <c r="U980" s="388"/>
      <c r="V980" s="388"/>
      <c r="W980" s="388"/>
      <c r="X980" s="388"/>
    </row>
    <row r="981" spans="1:24" x14ac:dyDescent="0.45">
      <c r="A981" s="388"/>
      <c r="B981" s="388"/>
      <c r="C981" s="388"/>
      <c r="D981" s="388"/>
      <c r="E981" s="388"/>
      <c r="F981" s="388"/>
      <c r="G981" s="388"/>
      <c r="H981" s="388"/>
      <c r="I981" s="746" t="s">
        <v>1297</v>
      </c>
      <c r="J981" s="747">
        <v>-1.208525151014328E-2</v>
      </c>
      <c r="K981" s="763"/>
      <c r="L981" s="763"/>
      <c r="M981" s="763"/>
      <c r="N981" s="732"/>
      <c r="O981" s="764"/>
      <c r="P981" s="764"/>
      <c r="Q981" s="388"/>
      <c r="R981" s="388"/>
      <c r="S981" s="388"/>
      <c r="T981" s="689"/>
      <c r="U981" s="388"/>
      <c r="V981" s="388"/>
      <c r="W981" s="388"/>
      <c r="X981" s="388"/>
    </row>
    <row r="982" spans="1:24" x14ac:dyDescent="0.45">
      <c r="A982" s="388"/>
      <c r="B982" s="388"/>
      <c r="C982" s="388"/>
      <c r="D982" s="388"/>
      <c r="E982" s="388"/>
      <c r="F982" s="388"/>
      <c r="G982" s="388"/>
      <c r="H982" s="388"/>
      <c r="I982" s="746" t="s">
        <v>1298</v>
      </c>
      <c r="J982" s="747">
        <v>-1.208525151014328E-2</v>
      </c>
      <c r="K982" s="763"/>
      <c r="L982" s="763"/>
      <c r="M982" s="763"/>
      <c r="N982" s="732"/>
      <c r="O982" s="764"/>
      <c r="P982" s="764"/>
      <c r="Q982" s="388"/>
      <c r="R982" s="388"/>
      <c r="S982" s="388"/>
      <c r="T982" s="689"/>
      <c r="U982" s="388"/>
      <c r="V982" s="388"/>
      <c r="W982" s="388"/>
      <c r="X982" s="388"/>
    </row>
    <row r="983" spans="1:24" x14ac:dyDescent="0.45">
      <c r="A983" s="388"/>
      <c r="B983" s="388"/>
      <c r="C983" s="388"/>
      <c r="D983" s="388"/>
      <c r="E983" s="388"/>
      <c r="F983" s="388"/>
      <c r="G983" s="388"/>
      <c r="H983" s="388"/>
      <c r="I983" s="746" t="s">
        <v>1299</v>
      </c>
      <c r="J983" s="747">
        <v>-1.208525151014328E-2</v>
      </c>
      <c r="K983" s="763"/>
      <c r="L983" s="763"/>
      <c r="M983" s="763"/>
      <c r="N983" s="732"/>
      <c r="O983" s="764"/>
      <c r="P983" s="764"/>
      <c r="Q983" s="388"/>
      <c r="R983" s="388"/>
      <c r="S983" s="388"/>
      <c r="T983" s="689"/>
      <c r="U983" s="388"/>
      <c r="V983" s="388"/>
      <c r="W983" s="388"/>
      <c r="X983" s="388"/>
    </row>
    <row r="984" spans="1:24" x14ac:dyDescent="0.45">
      <c r="A984" s="388"/>
      <c r="B984" s="388"/>
      <c r="C984" s="388"/>
      <c r="D984" s="388"/>
      <c r="E984" s="388"/>
      <c r="F984" s="388"/>
      <c r="G984" s="388"/>
      <c r="H984" s="388"/>
      <c r="I984" s="746" t="s">
        <v>4685</v>
      </c>
      <c r="J984" s="747">
        <v>-1.208525151014328E-2</v>
      </c>
      <c r="K984" s="763"/>
      <c r="L984" s="763"/>
      <c r="M984" s="763"/>
      <c r="N984" s="732"/>
      <c r="O984" s="764"/>
      <c r="P984" s="764"/>
      <c r="Q984" s="388"/>
      <c r="R984" s="388"/>
      <c r="S984" s="388"/>
      <c r="T984" s="689"/>
      <c r="U984" s="388"/>
      <c r="V984" s="388"/>
      <c r="W984" s="388"/>
      <c r="X984" s="388"/>
    </row>
    <row r="985" spans="1:24" x14ac:dyDescent="0.45">
      <c r="A985" s="388"/>
      <c r="B985" s="388"/>
      <c r="C985" s="388"/>
      <c r="D985" s="388"/>
      <c r="E985" s="388"/>
      <c r="F985" s="388"/>
      <c r="G985" s="388"/>
      <c r="H985" s="388"/>
      <c r="I985" s="746" t="s">
        <v>4686</v>
      </c>
      <c r="J985" s="747">
        <v>-1.208525151014328E-2</v>
      </c>
      <c r="K985" s="763"/>
      <c r="L985" s="763"/>
      <c r="M985" s="763"/>
      <c r="N985" s="732"/>
      <c r="O985" s="764"/>
      <c r="P985" s="764"/>
      <c r="Q985" s="388"/>
      <c r="R985" s="388"/>
      <c r="S985" s="388"/>
      <c r="T985" s="689"/>
      <c r="U985" s="388"/>
      <c r="V985" s="388"/>
      <c r="W985" s="388"/>
      <c r="X985" s="388"/>
    </row>
    <row r="986" spans="1:24" x14ac:dyDescent="0.45">
      <c r="A986" s="388"/>
      <c r="B986" s="388"/>
      <c r="C986" s="388"/>
      <c r="D986" s="388"/>
      <c r="E986" s="388"/>
      <c r="F986" s="388"/>
      <c r="G986" s="388"/>
      <c r="H986" s="388"/>
      <c r="I986" s="746" t="s">
        <v>4687</v>
      </c>
      <c r="J986" s="747">
        <v>3.9195068180561066E-2</v>
      </c>
      <c r="K986" s="763"/>
      <c r="L986" s="763"/>
      <c r="M986" s="763"/>
      <c r="N986" s="732"/>
      <c r="O986" s="764"/>
      <c r="P986" s="764"/>
      <c r="Q986" s="388"/>
      <c r="R986" s="388"/>
      <c r="S986" s="388"/>
      <c r="T986" s="689"/>
      <c r="U986" s="388"/>
      <c r="V986" s="388"/>
      <c r="W986" s="388"/>
      <c r="X986" s="388"/>
    </row>
    <row r="987" spans="1:24" x14ac:dyDescent="0.45">
      <c r="A987" s="388"/>
      <c r="B987" s="388"/>
      <c r="C987" s="388"/>
      <c r="D987" s="388"/>
      <c r="E987" s="388"/>
      <c r="F987" s="388"/>
      <c r="G987" s="388"/>
      <c r="H987" s="388"/>
      <c r="I987" s="746" t="s">
        <v>4688</v>
      </c>
      <c r="J987" s="747">
        <v>3.9195068180561066E-2</v>
      </c>
      <c r="K987" s="763"/>
      <c r="L987" s="763"/>
      <c r="M987" s="763"/>
      <c r="N987" s="732"/>
      <c r="O987" s="764"/>
      <c r="P987" s="764"/>
      <c r="Q987" s="388"/>
      <c r="R987" s="388"/>
      <c r="S987" s="388"/>
      <c r="T987" s="689"/>
      <c r="U987" s="388"/>
      <c r="V987" s="388"/>
      <c r="W987" s="388"/>
      <c r="X987" s="388"/>
    </row>
    <row r="988" spans="1:24" x14ac:dyDescent="0.45">
      <c r="A988" s="388"/>
      <c r="B988" s="388"/>
      <c r="C988" s="388"/>
      <c r="D988" s="388"/>
      <c r="E988" s="388"/>
      <c r="F988" s="388"/>
      <c r="G988" s="388"/>
      <c r="H988" s="388"/>
      <c r="I988" s="746" t="s">
        <v>4689</v>
      </c>
      <c r="J988" s="747">
        <v>3.9195068180561066E-2</v>
      </c>
      <c r="K988" s="763"/>
      <c r="L988" s="763"/>
      <c r="M988" s="763"/>
      <c r="N988" s="732"/>
      <c r="O988" s="764"/>
      <c r="P988" s="764"/>
      <c r="Q988" s="388"/>
      <c r="R988" s="388"/>
      <c r="S988" s="388"/>
      <c r="T988" s="689"/>
      <c r="U988" s="388"/>
      <c r="V988" s="388"/>
      <c r="W988" s="388"/>
      <c r="X988" s="388"/>
    </row>
    <row r="989" spans="1:24" x14ac:dyDescent="0.45">
      <c r="A989" s="388"/>
      <c r="B989" s="388"/>
      <c r="C989" s="388"/>
      <c r="D989" s="388"/>
      <c r="E989" s="388"/>
      <c r="F989" s="388"/>
      <c r="G989" s="388"/>
      <c r="H989" s="388"/>
      <c r="I989" s="746" t="s">
        <v>4690</v>
      </c>
      <c r="J989" s="747">
        <v>3.9195068180561066E-2</v>
      </c>
      <c r="K989" s="763"/>
      <c r="L989" s="763"/>
      <c r="M989" s="763"/>
      <c r="N989" s="732"/>
      <c r="O989" s="764"/>
      <c r="P989" s="764"/>
      <c r="Q989" s="388"/>
      <c r="R989" s="388"/>
      <c r="S989" s="388"/>
      <c r="T989" s="689"/>
      <c r="U989" s="388"/>
      <c r="V989" s="388"/>
      <c r="W989" s="388"/>
      <c r="X989" s="388"/>
    </row>
    <row r="990" spans="1:24" x14ac:dyDescent="0.45">
      <c r="A990" s="388"/>
      <c r="B990" s="388"/>
      <c r="C990" s="388"/>
      <c r="D990" s="388"/>
      <c r="E990" s="388"/>
      <c r="F990" s="388"/>
      <c r="G990" s="388"/>
      <c r="H990" s="388"/>
      <c r="I990" s="746" t="s">
        <v>4691</v>
      </c>
      <c r="J990" s="747">
        <v>3.9195068180561066E-2</v>
      </c>
      <c r="K990" s="763"/>
      <c r="L990" s="763"/>
      <c r="M990" s="763"/>
      <c r="N990" s="732"/>
      <c r="O990" s="764"/>
      <c r="P990" s="764"/>
      <c r="Q990" s="388"/>
      <c r="R990" s="388"/>
      <c r="S990" s="388"/>
      <c r="T990" s="689"/>
      <c r="U990" s="388"/>
      <c r="V990" s="388"/>
      <c r="W990" s="388"/>
      <c r="X990" s="388"/>
    </row>
    <row r="991" spans="1:24" x14ac:dyDescent="0.45">
      <c r="A991" s="388"/>
      <c r="B991" s="388"/>
      <c r="C991" s="388"/>
      <c r="D991" s="388"/>
      <c r="E991" s="388"/>
      <c r="F991" s="388"/>
      <c r="G991" s="388"/>
      <c r="H991" s="388"/>
      <c r="I991" s="746" t="s">
        <v>1300</v>
      </c>
      <c r="J991" s="747">
        <v>3.9195068180561066E-2</v>
      </c>
      <c r="K991" s="763"/>
      <c r="L991" s="763"/>
      <c r="M991" s="763"/>
      <c r="N991" s="732"/>
      <c r="O991" s="764"/>
      <c r="P991" s="764"/>
      <c r="Q991" s="388"/>
      <c r="R991" s="388"/>
      <c r="S991" s="388"/>
      <c r="T991" s="689"/>
      <c r="U991" s="388"/>
      <c r="V991" s="388"/>
      <c r="W991" s="388"/>
      <c r="X991" s="388"/>
    </row>
    <row r="992" spans="1:24" x14ac:dyDescent="0.45">
      <c r="A992" s="388"/>
      <c r="B992" s="388"/>
      <c r="C992" s="388"/>
      <c r="D992" s="388"/>
      <c r="E992" s="388"/>
      <c r="F992" s="388"/>
      <c r="G992" s="388"/>
      <c r="H992" s="388"/>
      <c r="I992" s="746" t="s">
        <v>1301</v>
      </c>
      <c r="J992" s="747">
        <v>3.9195068180561066E-2</v>
      </c>
      <c r="K992" s="763"/>
      <c r="L992" s="763"/>
      <c r="M992" s="763"/>
      <c r="N992" s="732"/>
      <c r="O992" s="764"/>
      <c r="P992" s="764"/>
      <c r="Q992" s="388"/>
      <c r="R992" s="388"/>
      <c r="S992" s="388"/>
      <c r="T992" s="689"/>
      <c r="U992" s="388"/>
      <c r="V992" s="388"/>
      <c r="W992" s="388"/>
      <c r="X992" s="388"/>
    </row>
    <row r="993" spans="1:24" x14ac:dyDescent="0.45">
      <c r="A993" s="388"/>
      <c r="B993" s="388"/>
      <c r="C993" s="388"/>
      <c r="D993" s="388"/>
      <c r="E993" s="388"/>
      <c r="F993" s="388"/>
      <c r="G993" s="388"/>
      <c r="H993" s="388"/>
      <c r="I993" s="746" t="s">
        <v>1302</v>
      </c>
      <c r="J993" s="747">
        <v>3.9195068180561066E-2</v>
      </c>
      <c r="K993" s="763"/>
      <c r="L993" s="763"/>
      <c r="M993" s="763"/>
      <c r="N993" s="732"/>
      <c r="O993" s="764"/>
      <c r="P993" s="764"/>
      <c r="Q993" s="388"/>
      <c r="R993" s="388"/>
      <c r="S993" s="388"/>
      <c r="T993" s="689"/>
      <c r="U993" s="388"/>
      <c r="V993" s="388"/>
      <c r="W993" s="388"/>
      <c r="X993" s="388"/>
    </row>
    <row r="994" spans="1:24" x14ac:dyDescent="0.45">
      <c r="A994" s="388"/>
      <c r="B994" s="388"/>
      <c r="C994" s="388"/>
      <c r="D994" s="388"/>
      <c r="E994" s="388"/>
      <c r="F994" s="388"/>
      <c r="G994" s="388"/>
      <c r="H994" s="388"/>
      <c r="I994" s="746" t="s">
        <v>1303</v>
      </c>
      <c r="J994" s="747">
        <v>3.9195068180561066E-2</v>
      </c>
      <c r="K994" s="763"/>
      <c r="L994" s="763"/>
      <c r="M994" s="763"/>
      <c r="N994" s="732"/>
      <c r="O994" s="764"/>
      <c r="P994" s="764"/>
      <c r="Q994" s="388"/>
      <c r="R994" s="388"/>
      <c r="S994" s="388"/>
      <c r="T994" s="689"/>
      <c r="U994" s="388"/>
      <c r="V994" s="388"/>
      <c r="W994" s="388"/>
      <c r="X994" s="388"/>
    </row>
    <row r="995" spans="1:24" x14ac:dyDescent="0.45">
      <c r="A995" s="388"/>
      <c r="B995" s="388"/>
      <c r="C995" s="388"/>
      <c r="D995" s="388"/>
      <c r="E995" s="388"/>
      <c r="F995" s="388"/>
      <c r="G995" s="388"/>
      <c r="H995" s="388"/>
      <c r="I995" s="746" t="s">
        <v>1304</v>
      </c>
      <c r="J995" s="747">
        <v>3.9195068180561066E-2</v>
      </c>
      <c r="K995" s="763"/>
      <c r="L995" s="763"/>
      <c r="M995" s="763"/>
      <c r="N995" s="732"/>
      <c r="O995" s="764"/>
      <c r="P995" s="764"/>
      <c r="Q995" s="388"/>
      <c r="R995" s="388"/>
      <c r="S995" s="388"/>
      <c r="T995" s="689"/>
      <c r="U995" s="388"/>
      <c r="V995" s="388"/>
      <c r="W995" s="388"/>
      <c r="X995" s="388"/>
    </row>
    <row r="996" spans="1:24" x14ac:dyDescent="0.45">
      <c r="A996" s="388"/>
      <c r="B996" s="388"/>
      <c r="C996" s="388"/>
      <c r="D996" s="388"/>
      <c r="E996" s="388"/>
      <c r="F996" s="388"/>
      <c r="G996" s="388"/>
      <c r="H996" s="388"/>
      <c r="I996" s="746" t="s">
        <v>4692</v>
      </c>
      <c r="J996" s="747">
        <v>3.9195068180561066E-2</v>
      </c>
      <c r="K996" s="763"/>
      <c r="L996" s="763"/>
      <c r="M996" s="763"/>
      <c r="N996" s="732"/>
      <c r="O996" s="764"/>
      <c r="P996" s="764"/>
      <c r="Q996" s="388"/>
      <c r="R996" s="388"/>
      <c r="S996" s="388"/>
      <c r="T996" s="689"/>
      <c r="U996" s="388"/>
      <c r="V996" s="388"/>
      <c r="W996" s="388"/>
      <c r="X996" s="388"/>
    </row>
    <row r="997" spans="1:24" x14ac:dyDescent="0.45">
      <c r="A997" s="388"/>
      <c r="B997" s="388"/>
      <c r="C997" s="388"/>
      <c r="D997" s="388"/>
      <c r="E997" s="388"/>
      <c r="F997" s="388"/>
      <c r="G997" s="388"/>
      <c r="H997" s="388"/>
      <c r="I997" s="746" t="s">
        <v>4693</v>
      </c>
      <c r="J997" s="747">
        <v>3.9195068180561066E-2</v>
      </c>
      <c r="K997" s="763"/>
      <c r="L997" s="763"/>
      <c r="M997" s="763"/>
      <c r="N997" s="732"/>
      <c r="O997" s="764"/>
      <c r="P997" s="764"/>
      <c r="Q997" s="388"/>
      <c r="R997" s="388"/>
      <c r="S997" s="388"/>
      <c r="T997" s="689"/>
      <c r="U997" s="388"/>
      <c r="V997" s="388"/>
      <c r="W997" s="388"/>
      <c r="X997" s="388"/>
    </row>
    <row r="998" spans="1:24" x14ac:dyDescent="0.45">
      <c r="A998" s="388"/>
      <c r="B998" s="388"/>
      <c r="C998" s="388"/>
      <c r="D998" s="388"/>
      <c r="E998" s="388"/>
      <c r="F998" s="388"/>
      <c r="G998" s="388"/>
      <c r="H998" s="388"/>
      <c r="I998" s="746" t="s">
        <v>4694</v>
      </c>
      <c r="J998" s="747">
        <v>3.9195068180561066E-2</v>
      </c>
      <c r="K998" s="763"/>
      <c r="L998" s="763"/>
      <c r="M998" s="763"/>
      <c r="N998" s="732"/>
      <c r="O998" s="764"/>
      <c r="P998" s="764"/>
      <c r="Q998" s="388"/>
      <c r="R998" s="388"/>
      <c r="S998" s="388"/>
      <c r="T998" s="689"/>
      <c r="U998" s="388"/>
      <c r="V998" s="388"/>
      <c r="W998" s="388"/>
      <c r="X998" s="388"/>
    </row>
    <row r="999" spans="1:24" x14ac:dyDescent="0.45">
      <c r="A999" s="388"/>
      <c r="B999" s="388"/>
      <c r="C999" s="388"/>
      <c r="D999" s="388"/>
      <c r="E999" s="388"/>
      <c r="F999" s="388"/>
      <c r="G999" s="388"/>
      <c r="H999" s="388"/>
      <c r="I999" s="746" t="s">
        <v>4695</v>
      </c>
      <c r="J999" s="747">
        <v>3.9195068180561066E-2</v>
      </c>
      <c r="K999" s="763"/>
      <c r="L999" s="763"/>
      <c r="M999" s="763"/>
      <c r="N999" s="732"/>
      <c r="O999" s="764"/>
      <c r="P999" s="764"/>
      <c r="Q999" s="388"/>
      <c r="R999" s="388"/>
      <c r="S999" s="388"/>
      <c r="T999" s="689"/>
      <c r="U999" s="388"/>
      <c r="V999" s="388"/>
      <c r="W999" s="388"/>
      <c r="X999" s="388"/>
    </row>
    <row r="1000" spans="1:24" x14ac:dyDescent="0.45">
      <c r="A1000" s="388"/>
      <c r="B1000" s="388"/>
      <c r="C1000" s="388"/>
      <c r="D1000" s="388"/>
      <c r="E1000" s="388"/>
      <c r="F1000" s="388"/>
      <c r="G1000" s="388"/>
      <c r="H1000" s="388"/>
      <c r="I1000" s="746" t="s">
        <v>4696</v>
      </c>
      <c r="J1000" s="747">
        <v>3.9195068180561066E-2</v>
      </c>
      <c r="K1000" s="763"/>
      <c r="L1000" s="763"/>
      <c r="M1000" s="763"/>
      <c r="N1000" s="732"/>
      <c r="O1000" s="764"/>
      <c r="P1000" s="764"/>
      <c r="Q1000" s="388"/>
      <c r="R1000" s="388"/>
      <c r="S1000" s="388"/>
      <c r="T1000" s="689"/>
      <c r="U1000" s="388"/>
      <c r="V1000" s="388"/>
      <c r="W1000" s="388"/>
      <c r="X1000" s="388"/>
    </row>
    <row r="1001" spans="1:24" x14ac:dyDescent="0.45">
      <c r="A1001" s="388"/>
      <c r="B1001" s="388"/>
      <c r="C1001" s="388"/>
      <c r="D1001" s="388"/>
      <c r="E1001" s="388"/>
      <c r="F1001" s="388"/>
      <c r="G1001" s="388"/>
      <c r="H1001" s="388"/>
      <c r="I1001" s="746" t="s">
        <v>4697</v>
      </c>
      <c r="J1001" s="747">
        <v>3.9195068180561066E-2</v>
      </c>
      <c r="K1001" s="763"/>
      <c r="L1001" s="763"/>
      <c r="M1001" s="763"/>
      <c r="N1001" s="732"/>
      <c r="O1001" s="764"/>
      <c r="P1001" s="764"/>
      <c r="Q1001" s="388"/>
      <c r="R1001" s="388"/>
      <c r="S1001" s="388"/>
      <c r="T1001" s="689"/>
      <c r="U1001" s="388"/>
      <c r="V1001" s="388"/>
      <c r="W1001" s="388"/>
      <c r="X1001" s="388"/>
    </row>
    <row r="1002" spans="1:24" x14ac:dyDescent="0.45">
      <c r="A1002" s="388"/>
      <c r="B1002" s="388"/>
      <c r="C1002" s="388"/>
      <c r="D1002" s="388"/>
      <c r="E1002" s="388"/>
      <c r="F1002" s="388"/>
      <c r="G1002" s="388"/>
      <c r="H1002" s="388"/>
      <c r="I1002" s="746" t="s">
        <v>4698</v>
      </c>
      <c r="J1002" s="747">
        <v>3.9195068180561066E-2</v>
      </c>
      <c r="K1002" s="763"/>
      <c r="L1002" s="763"/>
      <c r="M1002" s="763"/>
      <c r="N1002" s="732"/>
      <c r="O1002" s="764"/>
      <c r="P1002" s="764"/>
      <c r="Q1002" s="388"/>
      <c r="R1002" s="388"/>
      <c r="S1002" s="388"/>
      <c r="T1002" s="689"/>
      <c r="U1002" s="388"/>
      <c r="V1002" s="388"/>
      <c r="W1002" s="388"/>
      <c r="X1002" s="388"/>
    </row>
    <row r="1003" spans="1:24" x14ac:dyDescent="0.45">
      <c r="A1003" s="388"/>
      <c r="B1003" s="388"/>
      <c r="C1003" s="388"/>
      <c r="D1003" s="388"/>
      <c r="E1003" s="388"/>
      <c r="F1003" s="388"/>
      <c r="G1003" s="388"/>
      <c r="H1003" s="388"/>
      <c r="I1003" s="746" t="s">
        <v>4699</v>
      </c>
      <c r="J1003" s="747">
        <v>3.9195068180561066E-2</v>
      </c>
      <c r="K1003" s="763"/>
      <c r="L1003" s="763"/>
      <c r="M1003" s="763"/>
      <c r="N1003" s="732"/>
      <c r="O1003" s="764"/>
      <c r="P1003" s="764"/>
      <c r="Q1003" s="388"/>
      <c r="R1003" s="388"/>
      <c r="S1003" s="388"/>
      <c r="T1003" s="689"/>
      <c r="U1003" s="388"/>
      <c r="V1003" s="388"/>
      <c r="W1003" s="388"/>
      <c r="X1003" s="388"/>
    </row>
    <row r="1004" spans="1:24" x14ac:dyDescent="0.45">
      <c r="A1004" s="388"/>
      <c r="B1004" s="388"/>
      <c r="C1004" s="388"/>
      <c r="D1004" s="388"/>
      <c r="E1004" s="388"/>
      <c r="F1004" s="388"/>
      <c r="G1004" s="388"/>
      <c r="H1004" s="388"/>
      <c r="I1004" s="746" t="s">
        <v>4700</v>
      </c>
      <c r="J1004" s="747">
        <v>3.9195068180561066E-2</v>
      </c>
      <c r="K1004" s="763"/>
      <c r="L1004" s="763"/>
      <c r="M1004" s="763"/>
      <c r="N1004" s="732"/>
      <c r="O1004" s="764"/>
      <c r="P1004" s="764"/>
      <c r="Q1004" s="388"/>
      <c r="R1004" s="388"/>
      <c r="S1004" s="388"/>
      <c r="T1004" s="689"/>
      <c r="U1004" s="388"/>
      <c r="V1004" s="388"/>
      <c r="W1004" s="388"/>
      <c r="X1004" s="388"/>
    </row>
    <row r="1005" spans="1:24" x14ac:dyDescent="0.45">
      <c r="A1005" s="388"/>
      <c r="B1005" s="388"/>
      <c r="C1005" s="388"/>
      <c r="D1005" s="388"/>
      <c r="E1005" s="388"/>
      <c r="F1005" s="388"/>
      <c r="G1005" s="388"/>
      <c r="H1005" s="388"/>
      <c r="I1005" s="746" t="s">
        <v>4701</v>
      </c>
      <c r="J1005" s="747">
        <v>3.9195068180561066E-2</v>
      </c>
      <c r="K1005" s="763"/>
      <c r="L1005" s="763"/>
      <c r="M1005" s="763"/>
      <c r="N1005" s="732"/>
      <c r="O1005" s="764"/>
      <c r="P1005" s="764"/>
      <c r="Q1005" s="388"/>
      <c r="R1005" s="388"/>
      <c r="S1005" s="388"/>
      <c r="T1005" s="689"/>
      <c r="U1005" s="388"/>
      <c r="V1005" s="388"/>
      <c r="W1005" s="388"/>
      <c r="X1005" s="388"/>
    </row>
    <row r="1006" spans="1:24" x14ac:dyDescent="0.45">
      <c r="A1006" s="388"/>
      <c r="B1006" s="388"/>
      <c r="C1006" s="388"/>
      <c r="D1006" s="388"/>
      <c r="E1006" s="388"/>
      <c r="F1006" s="388"/>
      <c r="G1006" s="388"/>
      <c r="H1006" s="388"/>
      <c r="I1006" s="746" t="s">
        <v>4702</v>
      </c>
      <c r="J1006" s="747">
        <v>3.9195068180561066E-2</v>
      </c>
      <c r="K1006" s="763"/>
      <c r="L1006" s="763"/>
      <c r="M1006" s="763"/>
      <c r="N1006" s="732"/>
      <c r="O1006" s="764"/>
      <c r="P1006" s="764"/>
      <c r="Q1006" s="388"/>
      <c r="R1006" s="388"/>
      <c r="S1006" s="388"/>
      <c r="T1006" s="689"/>
      <c r="U1006" s="388"/>
      <c r="V1006" s="388"/>
      <c r="W1006" s="388"/>
      <c r="X1006" s="388"/>
    </row>
    <row r="1007" spans="1:24" x14ac:dyDescent="0.45">
      <c r="A1007" s="388"/>
      <c r="B1007" s="388"/>
      <c r="C1007" s="388"/>
      <c r="D1007" s="388"/>
      <c r="E1007" s="388"/>
      <c r="F1007" s="388"/>
      <c r="G1007" s="388"/>
      <c r="H1007" s="388"/>
      <c r="I1007" s="746" t="s">
        <v>1305</v>
      </c>
      <c r="J1007" s="747">
        <v>3.9195068180561066E-2</v>
      </c>
      <c r="K1007" s="763"/>
      <c r="L1007" s="763"/>
      <c r="M1007" s="763"/>
      <c r="N1007" s="732"/>
      <c r="O1007" s="764"/>
      <c r="P1007" s="764"/>
      <c r="Q1007" s="388"/>
      <c r="R1007" s="388"/>
      <c r="S1007" s="388"/>
      <c r="T1007" s="689"/>
      <c r="U1007" s="388"/>
      <c r="V1007" s="388"/>
      <c r="W1007" s="388"/>
      <c r="X1007" s="388"/>
    </row>
    <row r="1008" spans="1:24" x14ac:dyDescent="0.45">
      <c r="A1008" s="388"/>
      <c r="B1008" s="388"/>
      <c r="C1008" s="388"/>
      <c r="D1008" s="388"/>
      <c r="E1008" s="388"/>
      <c r="F1008" s="388"/>
      <c r="G1008" s="388"/>
      <c r="H1008" s="388"/>
      <c r="I1008" s="746" t="s">
        <v>1306</v>
      </c>
      <c r="J1008" s="747">
        <v>3.9195068180561066E-2</v>
      </c>
      <c r="K1008" s="763"/>
      <c r="L1008" s="763"/>
      <c r="M1008" s="763"/>
      <c r="N1008" s="732"/>
      <c r="O1008" s="764"/>
      <c r="P1008" s="764"/>
      <c r="Q1008" s="388"/>
      <c r="R1008" s="388"/>
      <c r="S1008" s="388"/>
      <c r="T1008" s="689"/>
      <c r="U1008" s="388"/>
      <c r="V1008" s="388"/>
      <c r="W1008" s="388"/>
      <c r="X1008" s="388"/>
    </row>
    <row r="1009" spans="1:24" x14ac:dyDescent="0.45">
      <c r="A1009" s="388"/>
      <c r="B1009" s="388"/>
      <c r="C1009" s="388"/>
      <c r="D1009" s="388"/>
      <c r="E1009" s="388"/>
      <c r="F1009" s="388"/>
      <c r="G1009" s="388"/>
      <c r="H1009" s="388"/>
      <c r="I1009" s="746" t="s">
        <v>1307</v>
      </c>
      <c r="J1009" s="747">
        <v>3.9195068180561066E-2</v>
      </c>
      <c r="K1009" s="763"/>
      <c r="L1009" s="763"/>
      <c r="M1009" s="763"/>
      <c r="N1009" s="732"/>
      <c r="O1009" s="764"/>
      <c r="P1009" s="764"/>
      <c r="Q1009" s="388"/>
      <c r="R1009" s="388"/>
      <c r="S1009" s="388"/>
      <c r="T1009" s="689"/>
      <c r="U1009" s="388"/>
      <c r="V1009" s="388"/>
      <c r="W1009" s="388"/>
      <c r="X1009" s="388"/>
    </row>
    <row r="1010" spans="1:24" x14ac:dyDescent="0.45">
      <c r="A1010" s="388"/>
      <c r="B1010" s="388"/>
      <c r="C1010" s="388"/>
      <c r="D1010" s="388"/>
      <c r="E1010" s="388"/>
      <c r="F1010" s="388"/>
      <c r="G1010" s="388"/>
      <c r="H1010" s="388"/>
      <c r="I1010" s="746" t="s">
        <v>1308</v>
      </c>
      <c r="J1010" s="747">
        <v>3.9195068180561066E-2</v>
      </c>
      <c r="K1010" s="763"/>
      <c r="L1010" s="763"/>
      <c r="M1010" s="763"/>
      <c r="N1010" s="732"/>
      <c r="O1010" s="764"/>
      <c r="P1010" s="764"/>
      <c r="Q1010" s="388"/>
      <c r="R1010" s="388"/>
      <c r="S1010" s="388"/>
      <c r="T1010" s="689"/>
      <c r="U1010" s="388"/>
      <c r="V1010" s="388"/>
      <c r="W1010" s="388"/>
      <c r="X1010" s="388"/>
    </row>
    <row r="1011" spans="1:24" x14ac:dyDescent="0.45">
      <c r="A1011" s="388"/>
      <c r="B1011" s="388"/>
      <c r="C1011" s="388"/>
      <c r="D1011" s="388"/>
      <c r="E1011" s="388"/>
      <c r="F1011" s="388"/>
      <c r="G1011" s="388"/>
      <c r="H1011" s="388"/>
      <c r="I1011" s="746" t="s">
        <v>4703</v>
      </c>
      <c r="J1011" s="747">
        <v>3.9195068180561066E-2</v>
      </c>
      <c r="K1011" s="763"/>
      <c r="L1011" s="763"/>
      <c r="M1011" s="763"/>
      <c r="N1011" s="732"/>
      <c r="O1011" s="764"/>
      <c r="P1011" s="764"/>
      <c r="Q1011" s="388"/>
      <c r="R1011" s="388"/>
      <c r="S1011" s="388"/>
      <c r="T1011" s="689"/>
      <c r="U1011" s="388"/>
      <c r="V1011" s="388"/>
      <c r="W1011" s="388"/>
      <c r="X1011" s="388"/>
    </row>
    <row r="1012" spans="1:24" x14ac:dyDescent="0.45">
      <c r="A1012" s="388"/>
      <c r="B1012" s="388"/>
      <c r="C1012" s="388"/>
      <c r="D1012" s="388"/>
      <c r="E1012" s="388"/>
      <c r="F1012" s="388"/>
      <c r="G1012" s="388"/>
      <c r="H1012" s="388"/>
      <c r="I1012" s="746" t="s">
        <v>4704</v>
      </c>
      <c r="J1012" s="747">
        <v>3.9195068180561066E-2</v>
      </c>
      <c r="K1012" s="763"/>
      <c r="L1012" s="763"/>
      <c r="M1012" s="763"/>
      <c r="N1012" s="732"/>
      <c r="O1012" s="764"/>
      <c r="P1012" s="764"/>
      <c r="Q1012" s="388"/>
      <c r="R1012" s="388"/>
      <c r="S1012" s="388"/>
      <c r="T1012" s="689"/>
      <c r="U1012" s="388"/>
      <c r="V1012" s="388"/>
      <c r="W1012" s="388"/>
      <c r="X1012" s="388"/>
    </row>
    <row r="1013" spans="1:24" x14ac:dyDescent="0.45">
      <c r="A1013" s="388"/>
      <c r="B1013" s="388"/>
      <c r="C1013" s="388"/>
      <c r="D1013" s="388"/>
      <c r="E1013" s="388"/>
      <c r="F1013" s="388"/>
      <c r="G1013" s="388"/>
      <c r="H1013" s="388"/>
      <c r="I1013" s="746" t="s">
        <v>4705</v>
      </c>
      <c r="J1013" s="747">
        <v>3.9195068180561066E-2</v>
      </c>
      <c r="K1013" s="763"/>
      <c r="L1013" s="763"/>
      <c r="M1013" s="763"/>
      <c r="N1013" s="732"/>
      <c r="O1013" s="764"/>
      <c r="P1013" s="764"/>
      <c r="Q1013" s="388"/>
      <c r="R1013" s="388"/>
      <c r="S1013" s="388"/>
      <c r="T1013" s="689"/>
      <c r="U1013" s="388"/>
      <c r="V1013" s="388"/>
      <c r="W1013" s="388"/>
      <c r="X1013" s="388"/>
    </row>
    <row r="1014" spans="1:24" x14ac:dyDescent="0.45">
      <c r="A1014" s="388"/>
      <c r="B1014" s="388"/>
      <c r="C1014" s="388"/>
      <c r="D1014" s="388"/>
      <c r="E1014" s="388"/>
      <c r="F1014" s="388"/>
      <c r="G1014" s="388"/>
      <c r="H1014" s="388"/>
      <c r="I1014" s="746" t="s">
        <v>4706</v>
      </c>
      <c r="J1014" s="747">
        <v>3.9195068180561066E-2</v>
      </c>
      <c r="K1014" s="763"/>
      <c r="L1014" s="763"/>
      <c r="M1014" s="763"/>
      <c r="N1014" s="732"/>
      <c r="O1014" s="764"/>
      <c r="P1014" s="764"/>
      <c r="Q1014" s="388"/>
      <c r="R1014" s="388"/>
      <c r="S1014" s="388"/>
      <c r="T1014" s="689"/>
      <c r="U1014" s="388"/>
      <c r="V1014" s="388"/>
      <c r="W1014" s="388"/>
      <c r="X1014" s="388"/>
    </row>
    <row r="1015" spans="1:24" x14ac:dyDescent="0.45">
      <c r="A1015" s="388"/>
      <c r="B1015" s="388"/>
      <c r="C1015" s="388"/>
      <c r="D1015" s="388"/>
      <c r="E1015" s="388"/>
      <c r="F1015" s="388"/>
      <c r="G1015" s="388"/>
      <c r="H1015" s="388"/>
      <c r="I1015" s="746" t="s">
        <v>4707</v>
      </c>
      <c r="J1015" s="747">
        <v>3.9195068180561066E-2</v>
      </c>
      <c r="K1015" s="763"/>
      <c r="L1015" s="763"/>
      <c r="M1015" s="763"/>
      <c r="N1015" s="732"/>
      <c r="O1015" s="764"/>
      <c r="P1015" s="764"/>
      <c r="Q1015" s="388"/>
      <c r="R1015" s="388"/>
      <c r="S1015" s="388"/>
      <c r="T1015" s="689"/>
      <c r="U1015" s="388"/>
      <c r="V1015" s="388"/>
      <c r="W1015" s="388"/>
      <c r="X1015" s="388"/>
    </row>
    <row r="1016" spans="1:24" x14ac:dyDescent="0.45">
      <c r="A1016" s="388"/>
      <c r="B1016" s="388"/>
      <c r="C1016" s="388"/>
      <c r="D1016" s="388"/>
      <c r="E1016" s="388"/>
      <c r="F1016" s="388"/>
      <c r="G1016" s="388"/>
      <c r="H1016" s="388"/>
      <c r="I1016" s="746" t="s">
        <v>4708</v>
      </c>
      <c r="J1016" s="747">
        <v>3.9195068180561066E-2</v>
      </c>
      <c r="K1016" s="763"/>
      <c r="L1016" s="763"/>
      <c r="M1016" s="763"/>
      <c r="N1016" s="732"/>
      <c r="O1016" s="764"/>
      <c r="P1016" s="764"/>
      <c r="Q1016" s="388"/>
      <c r="R1016" s="388"/>
      <c r="S1016" s="388"/>
      <c r="T1016" s="689"/>
      <c r="U1016" s="388"/>
      <c r="V1016" s="388"/>
      <c r="W1016" s="388"/>
      <c r="X1016" s="388"/>
    </row>
    <row r="1017" spans="1:24" x14ac:dyDescent="0.45">
      <c r="A1017" s="388"/>
      <c r="B1017" s="388"/>
      <c r="C1017" s="388"/>
      <c r="D1017" s="388"/>
      <c r="E1017" s="388"/>
      <c r="F1017" s="388"/>
      <c r="G1017" s="388"/>
      <c r="H1017" s="388"/>
      <c r="I1017" s="746" t="s">
        <v>4709</v>
      </c>
      <c r="J1017" s="747">
        <v>3.9195068180561066E-2</v>
      </c>
      <c r="K1017" s="763"/>
      <c r="L1017" s="763"/>
      <c r="M1017" s="763"/>
      <c r="N1017" s="732"/>
      <c r="O1017" s="764"/>
      <c r="P1017" s="764"/>
      <c r="Q1017" s="388"/>
      <c r="R1017" s="388"/>
      <c r="S1017" s="388"/>
      <c r="T1017" s="689"/>
      <c r="U1017" s="388"/>
      <c r="V1017" s="388"/>
      <c r="W1017" s="388"/>
      <c r="X1017" s="388"/>
    </row>
    <row r="1018" spans="1:24" x14ac:dyDescent="0.45">
      <c r="A1018" s="388"/>
      <c r="B1018" s="388"/>
      <c r="C1018" s="388"/>
      <c r="D1018" s="388"/>
      <c r="E1018" s="388"/>
      <c r="F1018" s="388"/>
      <c r="G1018" s="388"/>
      <c r="H1018" s="388"/>
      <c r="I1018" s="746" t="s">
        <v>4710</v>
      </c>
      <c r="J1018" s="747">
        <v>3.9195068180561066E-2</v>
      </c>
      <c r="K1018" s="763"/>
      <c r="L1018" s="763"/>
      <c r="M1018" s="763"/>
      <c r="N1018" s="732"/>
      <c r="O1018" s="764"/>
      <c r="P1018" s="764"/>
      <c r="Q1018" s="388"/>
      <c r="R1018" s="388"/>
      <c r="S1018" s="388"/>
      <c r="T1018" s="689"/>
      <c r="U1018" s="388"/>
      <c r="V1018" s="388"/>
      <c r="W1018" s="388"/>
      <c r="X1018" s="388"/>
    </row>
    <row r="1019" spans="1:24" x14ac:dyDescent="0.45">
      <c r="A1019" s="388"/>
      <c r="B1019" s="388"/>
      <c r="C1019" s="388"/>
      <c r="D1019" s="388"/>
      <c r="E1019" s="388"/>
      <c r="F1019" s="388"/>
      <c r="G1019" s="388"/>
      <c r="H1019" s="388"/>
      <c r="I1019" s="746" t="s">
        <v>4711</v>
      </c>
      <c r="J1019" s="747">
        <v>3.9195068180561066E-2</v>
      </c>
      <c r="K1019" s="763"/>
      <c r="L1019" s="763"/>
      <c r="M1019" s="763"/>
      <c r="N1019" s="732"/>
      <c r="O1019" s="764"/>
      <c r="P1019" s="764"/>
      <c r="Q1019" s="388"/>
      <c r="R1019" s="388"/>
      <c r="S1019" s="388"/>
      <c r="T1019" s="689"/>
      <c r="U1019" s="388"/>
      <c r="V1019" s="388"/>
      <c r="W1019" s="388"/>
      <c r="X1019" s="388"/>
    </row>
    <row r="1020" spans="1:24" x14ac:dyDescent="0.45">
      <c r="A1020" s="388"/>
      <c r="B1020" s="388"/>
      <c r="C1020" s="388"/>
      <c r="D1020" s="388"/>
      <c r="E1020" s="388"/>
      <c r="F1020" s="388"/>
      <c r="G1020" s="388"/>
      <c r="H1020" s="388"/>
      <c r="I1020" s="746" t="s">
        <v>4712</v>
      </c>
      <c r="J1020" s="747">
        <v>3.9195068180561066E-2</v>
      </c>
      <c r="K1020" s="763"/>
      <c r="L1020" s="763"/>
      <c r="M1020" s="763"/>
      <c r="N1020" s="732"/>
      <c r="O1020" s="764"/>
      <c r="P1020" s="764"/>
      <c r="Q1020" s="388"/>
      <c r="R1020" s="388"/>
      <c r="S1020" s="388"/>
      <c r="T1020" s="689"/>
      <c r="U1020" s="388"/>
      <c r="V1020" s="388"/>
      <c r="W1020" s="388"/>
      <c r="X1020" s="388"/>
    </row>
    <row r="1021" spans="1:24" x14ac:dyDescent="0.45">
      <c r="A1021" s="388"/>
      <c r="B1021" s="388"/>
      <c r="C1021" s="388"/>
      <c r="D1021" s="388"/>
      <c r="E1021" s="388"/>
      <c r="F1021" s="388"/>
      <c r="G1021" s="388"/>
      <c r="H1021" s="388"/>
      <c r="I1021" s="746" t="s">
        <v>4713</v>
      </c>
      <c r="J1021" s="747">
        <v>3.9195068180561066E-2</v>
      </c>
      <c r="K1021" s="763"/>
      <c r="L1021" s="763"/>
      <c r="M1021" s="763"/>
      <c r="N1021" s="732"/>
      <c r="O1021" s="764"/>
      <c r="P1021" s="764"/>
      <c r="Q1021" s="388"/>
      <c r="R1021" s="388"/>
      <c r="S1021" s="388"/>
      <c r="T1021" s="689"/>
      <c r="U1021" s="388"/>
      <c r="V1021" s="388"/>
      <c r="W1021" s="388"/>
      <c r="X1021" s="388"/>
    </row>
    <row r="1022" spans="1:24" x14ac:dyDescent="0.45">
      <c r="A1022" s="388"/>
      <c r="B1022" s="388"/>
      <c r="C1022" s="388"/>
      <c r="D1022" s="388"/>
      <c r="E1022" s="388"/>
      <c r="F1022" s="388"/>
      <c r="G1022" s="388"/>
      <c r="H1022" s="388"/>
      <c r="I1022" s="746" t="s">
        <v>4714</v>
      </c>
      <c r="J1022" s="747">
        <v>3.9195068180561066E-2</v>
      </c>
      <c r="K1022" s="763"/>
      <c r="L1022" s="763"/>
      <c r="M1022" s="763"/>
      <c r="N1022" s="732"/>
      <c r="O1022" s="764"/>
      <c r="P1022" s="764"/>
      <c r="Q1022" s="388"/>
      <c r="R1022" s="388"/>
      <c r="S1022" s="388"/>
      <c r="T1022" s="689"/>
      <c r="U1022" s="388"/>
      <c r="V1022" s="388"/>
      <c r="W1022" s="388"/>
      <c r="X1022" s="388"/>
    </row>
    <row r="1023" spans="1:24" x14ac:dyDescent="0.45">
      <c r="A1023" s="388"/>
      <c r="B1023" s="388"/>
      <c r="C1023" s="388"/>
      <c r="D1023" s="388"/>
      <c r="E1023" s="388"/>
      <c r="F1023" s="388"/>
      <c r="G1023" s="388"/>
      <c r="H1023" s="388"/>
      <c r="I1023" s="746" t="s">
        <v>4715</v>
      </c>
      <c r="J1023" s="747">
        <v>3.9195068180561066E-2</v>
      </c>
      <c r="K1023" s="763"/>
      <c r="L1023" s="763"/>
      <c r="M1023" s="763"/>
      <c r="N1023" s="732"/>
      <c r="O1023" s="764"/>
      <c r="P1023" s="764"/>
      <c r="Q1023" s="388"/>
      <c r="R1023" s="388"/>
      <c r="S1023" s="388"/>
      <c r="T1023" s="689"/>
      <c r="U1023" s="388"/>
      <c r="V1023" s="388"/>
      <c r="W1023" s="388"/>
      <c r="X1023" s="388"/>
    </row>
    <row r="1024" spans="1:24" x14ac:dyDescent="0.45">
      <c r="A1024" s="388"/>
      <c r="B1024" s="388"/>
      <c r="C1024" s="388"/>
      <c r="D1024" s="388"/>
      <c r="E1024" s="388"/>
      <c r="F1024" s="388"/>
      <c r="G1024" s="388"/>
      <c r="H1024" s="388"/>
      <c r="I1024" s="746" t="s">
        <v>4716</v>
      </c>
      <c r="J1024" s="747">
        <v>3.9195068180561066E-2</v>
      </c>
      <c r="K1024" s="763"/>
      <c r="L1024" s="763"/>
      <c r="M1024" s="763"/>
      <c r="N1024" s="732"/>
      <c r="O1024" s="764"/>
      <c r="P1024" s="764"/>
      <c r="Q1024" s="388"/>
      <c r="R1024" s="388"/>
      <c r="S1024" s="388"/>
      <c r="T1024" s="689"/>
      <c r="U1024" s="388"/>
      <c r="V1024" s="388"/>
      <c r="W1024" s="388"/>
      <c r="X1024" s="388"/>
    </row>
    <row r="1025" spans="1:24" x14ac:dyDescent="0.45">
      <c r="A1025" s="388"/>
      <c r="B1025" s="388"/>
      <c r="C1025" s="388"/>
      <c r="D1025" s="388"/>
      <c r="E1025" s="388"/>
      <c r="F1025" s="388"/>
      <c r="G1025" s="388"/>
      <c r="H1025" s="388"/>
      <c r="I1025" s="746" t="s">
        <v>4717</v>
      </c>
      <c r="J1025" s="747">
        <v>3.9195068180561066E-2</v>
      </c>
      <c r="K1025" s="763"/>
      <c r="L1025" s="763"/>
      <c r="M1025" s="763"/>
      <c r="N1025" s="732"/>
      <c r="O1025" s="764"/>
      <c r="P1025" s="764"/>
      <c r="Q1025" s="388"/>
      <c r="R1025" s="388"/>
      <c r="S1025" s="388"/>
      <c r="T1025" s="689"/>
      <c r="U1025" s="388"/>
      <c r="V1025" s="388"/>
      <c r="W1025" s="388"/>
      <c r="X1025" s="388"/>
    </row>
    <row r="1026" spans="1:24" x14ac:dyDescent="0.45">
      <c r="A1026" s="388"/>
      <c r="B1026" s="388"/>
      <c r="C1026" s="388"/>
      <c r="D1026" s="388"/>
      <c r="E1026" s="388"/>
      <c r="F1026" s="388"/>
      <c r="G1026" s="388"/>
      <c r="H1026" s="388"/>
      <c r="I1026" s="746" t="s">
        <v>4718</v>
      </c>
      <c r="J1026" s="747">
        <v>3.9195068180561066E-2</v>
      </c>
      <c r="K1026" s="763"/>
      <c r="L1026" s="763"/>
      <c r="M1026" s="763"/>
      <c r="N1026" s="732"/>
      <c r="O1026" s="764"/>
      <c r="P1026" s="764"/>
      <c r="Q1026" s="388"/>
      <c r="R1026" s="388"/>
      <c r="S1026" s="388"/>
      <c r="T1026" s="689"/>
      <c r="U1026" s="388"/>
      <c r="V1026" s="388"/>
      <c r="W1026" s="388"/>
      <c r="X1026" s="388"/>
    </row>
    <row r="1027" spans="1:24" x14ac:dyDescent="0.45">
      <c r="A1027" s="388"/>
      <c r="B1027" s="388"/>
      <c r="C1027" s="388"/>
      <c r="D1027" s="388"/>
      <c r="E1027" s="388"/>
      <c r="F1027" s="388"/>
      <c r="G1027" s="388"/>
      <c r="H1027" s="388"/>
      <c r="I1027" s="746" t="s">
        <v>4719</v>
      </c>
      <c r="J1027" s="747">
        <v>3.9195068180561066E-2</v>
      </c>
      <c r="K1027" s="763"/>
      <c r="L1027" s="763"/>
      <c r="M1027" s="763"/>
      <c r="N1027" s="732"/>
      <c r="O1027" s="764"/>
      <c r="P1027" s="764"/>
      <c r="Q1027" s="388"/>
      <c r="R1027" s="388"/>
      <c r="S1027" s="388"/>
      <c r="T1027" s="689"/>
      <c r="U1027" s="388"/>
      <c r="V1027" s="388"/>
      <c r="W1027" s="388"/>
      <c r="X1027" s="388"/>
    </row>
    <row r="1028" spans="1:24" x14ac:dyDescent="0.45">
      <c r="A1028" s="388"/>
      <c r="B1028" s="388"/>
      <c r="C1028" s="388"/>
      <c r="D1028" s="388"/>
      <c r="E1028" s="388"/>
      <c r="F1028" s="388"/>
      <c r="G1028" s="388"/>
      <c r="H1028" s="388"/>
      <c r="I1028" s="746" t="s">
        <v>4720</v>
      </c>
      <c r="J1028" s="747">
        <v>3.9195068180561066E-2</v>
      </c>
      <c r="K1028" s="763"/>
      <c r="L1028" s="763"/>
      <c r="M1028" s="763"/>
      <c r="N1028" s="732"/>
      <c r="O1028" s="764"/>
      <c r="P1028" s="764"/>
      <c r="Q1028" s="388"/>
      <c r="R1028" s="388"/>
      <c r="S1028" s="388"/>
      <c r="T1028" s="689"/>
      <c r="U1028" s="388"/>
      <c r="V1028" s="388"/>
      <c r="W1028" s="388"/>
      <c r="X1028" s="388"/>
    </row>
    <row r="1029" spans="1:24" x14ac:dyDescent="0.45">
      <c r="A1029" s="388"/>
      <c r="B1029" s="388"/>
      <c r="C1029" s="388"/>
      <c r="D1029" s="388"/>
      <c r="E1029" s="388"/>
      <c r="F1029" s="388"/>
      <c r="G1029" s="388"/>
      <c r="H1029" s="388"/>
      <c r="I1029" s="746" t="s">
        <v>4721</v>
      </c>
      <c r="J1029" s="747">
        <v>3.9195068180561066E-2</v>
      </c>
      <c r="K1029" s="763"/>
      <c r="L1029" s="763"/>
      <c r="M1029" s="763"/>
      <c r="N1029" s="732"/>
      <c r="O1029" s="764"/>
      <c r="P1029" s="764"/>
      <c r="Q1029" s="388"/>
      <c r="R1029" s="388"/>
      <c r="S1029" s="388"/>
      <c r="T1029" s="689"/>
      <c r="U1029" s="388"/>
      <c r="V1029" s="388"/>
      <c r="W1029" s="388"/>
      <c r="X1029" s="388"/>
    </row>
    <row r="1030" spans="1:24" x14ac:dyDescent="0.45">
      <c r="A1030" s="388"/>
      <c r="B1030" s="388"/>
      <c r="C1030" s="388"/>
      <c r="D1030" s="388"/>
      <c r="E1030" s="388"/>
      <c r="F1030" s="388"/>
      <c r="G1030" s="388"/>
      <c r="H1030" s="388"/>
      <c r="I1030" s="746" t="s">
        <v>4722</v>
      </c>
      <c r="J1030" s="747">
        <v>3.9195068180561066E-2</v>
      </c>
      <c r="K1030" s="763"/>
      <c r="L1030" s="763"/>
      <c r="M1030" s="763"/>
      <c r="N1030" s="732"/>
      <c r="O1030" s="764"/>
      <c r="P1030" s="764"/>
      <c r="Q1030" s="388"/>
      <c r="R1030" s="388"/>
      <c r="S1030" s="388"/>
      <c r="T1030" s="689"/>
      <c r="U1030" s="388"/>
      <c r="V1030" s="388"/>
      <c r="W1030" s="388"/>
      <c r="X1030" s="388"/>
    </row>
    <row r="1031" spans="1:24" x14ac:dyDescent="0.45">
      <c r="A1031" s="388"/>
      <c r="B1031" s="388"/>
      <c r="C1031" s="388"/>
      <c r="D1031" s="388"/>
      <c r="E1031" s="388"/>
      <c r="F1031" s="388"/>
      <c r="G1031" s="388"/>
      <c r="H1031" s="388"/>
      <c r="I1031" s="746" t="s">
        <v>4723</v>
      </c>
      <c r="J1031" s="747">
        <v>3.9195068180561066E-2</v>
      </c>
      <c r="K1031" s="763"/>
      <c r="L1031" s="763"/>
      <c r="M1031" s="763"/>
      <c r="N1031" s="732"/>
      <c r="O1031" s="764"/>
      <c r="P1031" s="764"/>
      <c r="Q1031" s="388"/>
      <c r="R1031" s="388"/>
      <c r="S1031" s="388"/>
      <c r="T1031" s="689"/>
      <c r="U1031" s="388"/>
      <c r="V1031" s="388"/>
      <c r="W1031" s="388"/>
      <c r="X1031" s="388"/>
    </row>
    <row r="1032" spans="1:24" x14ac:dyDescent="0.45">
      <c r="A1032" s="388"/>
      <c r="B1032" s="388"/>
      <c r="C1032" s="388"/>
      <c r="D1032" s="388"/>
      <c r="E1032" s="388"/>
      <c r="F1032" s="388"/>
      <c r="G1032" s="388"/>
      <c r="H1032" s="388"/>
      <c r="I1032" s="746" t="s">
        <v>4724</v>
      </c>
      <c r="J1032" s="747">
        <v>3.9195068180561066E-2</v>
      </c>
      <c r="K1032" s="763"/>
      <c r="L1032" s="763"/>
      <c r="M1032" s="763"/>
      <c r="N1032" s="732"/>
      <c r="O1032" s="764"/>
      <c r="P1032" s="764"/>
      <c r="Q1032" s="388"/>
      <c r="R1032" s="388"/>
      <c r="S1032" s="388"/>
      <c r="T1032" s="689"/>
      <c r="U1032" s="388"/>
      <c r="V1032" s="388"/>
      <c r="W1032" s="388"/>
      <c r="X1032" s="388"/>
    </row>
    <row r="1033" spans="1:24" x14ac:dyDescent="0.45">
      <c r="A1033" s="388"/>
      <c r="B1033" s="388"/>
      <c r="C1033" s="388"/>
      <c r="D1033" s="388"/>
      <c r="E1033" s="388"/>
      <c r="F1033" s="388"/>
      <c r="G1033" s="388"/>
      <c r="H1033" s="388"/>
      <c r="I1033" s="746" t="s">
        <v>4725</v>
      </c>
      <c r="J1033" s="747">
        <v>3.9195068180561066E-2</v>
      </c>
      <c r="K1033" s="763"/>
      <c r="L1033" s="763"/>
      <c r="M1033" s="763"/>
      <c r="N1033" s="732"/>
      <c r="O1033" s="764"/>
      <c r="P1033" s="764"/>
      <c r="Q1033" s="388"/>
      <c r="R1033" s="388"/>
      <c r="S1033" s="388"/>
      <c r="T1033" s="689"/>
      <c r="U1033" s="388"/>
      <c r="V1033" s="388"/>
      <c r="W1033" s="388"/>
      <c r="X1033" s="388"/>
    </row>
    <row r="1034" spans="1:24" x14ac:dyDescent="0.45">
      <c r="A1034" s="388"/>
      <c r="B1034" s="388"/>
      <c r="C1034" s="388"/>
      <c r="D1034" s="388"/>
      <c r="E1034" s="388"/>
      <c r="F1034" s="388"/>
      <c r="G1034" s="388"/>
      <c r="H1034" s="388"/>
      <c r="I1034" s="746" t="s">
        <v>4726</v>
      </c>
      <c r="J1034" s="747">
        <v>3.9195068180561066E-2</v>
      </c>
      <c r="K1034" s="763"/>
      <c r="L1034" s="763"/>
      <c r="M1034" s="763"/>
      <c r="N1034" s="732"/>
      <c r="O1034" s="764"/>
      <c r="P1034" s="764"/>
      <c r="Q1034" s="388"/>
      <c r="R1034" s="388"/>
      <c r="S1034" s="388"/>
      <c r="T1034" s="689"/>
      <c r="U1034" s="388"/>
      <c r="V1034" s="388"/>
      <c r="W1034" s="388"/>
      <c r="X1034" s="388"/>
    </row>
    <row r="1035" spans="1:24" x14ac:dyDescent="0.45">
      <c r="A1035" s="388"/>
      <c r="B1035" s="388"/>
      <c r="C1035" s="388"/>
      <c r="D1035" s="388"/>
      <c r="E1035" s="388"/>
      <c r="F1035" s="388"/>
      <c r="G1035" s="388"/>
      <c r="H1035" s="388"/>
      <c r="I1035" s="746" t="s">
        <v>4727</v>
      </c>
      <c r="J1035" s="747">
        <v>3.9195068180561066E-2</v>
      </c>
      <c r="K1035" s="763"/>
      <c r="L1035" s="763"/>
      <c r="M1035" s="763"/>
      <c r="N1035" s="732"/>
      <c r="O1035" s="764"/>
      <c r="P1035" s="764"/>
      <c r="Q1035" s="388"/>
      <c r="R1035" s="388"/>
      <c r="S1035" s="388"/>
      <c r="T1035" s="689"/>
      <c r="U1035" s="388"/>
      <c r="V1035" s="388"/>
      <c r="W1035" s="388"/>
      <c r="X1035" s="388"/>
    </row>
    <row r="1036" spans="1:24" x14ac:dyDescent="0.45">
      <c r="A1036" s="388"/>
      <c r="B1036" s="388"/>
      <c r="C1036" s="388"/>
      <c r="D1036" s="388"/>
      <c r="E1036" s="388"/>
      <c r="F1036" s="388"/>
      <c r="G1036" s="388"/>
      <c r="H1036" s="388"/>
      <c r="I1036" s="746" t="s">
        <v>4728</v>
      </c>
      <c r="J1036" s="747">
        <v>3.9195068180561066E-2</v>
      </c>
      <c r="K1036" s="763"/>
      <c r="L1036" s="763"/>
      <c r="M1036" s="763"/>
      <c r="N1036" s="732"/>
      <c r="O1036" s="764"/>
      <c r="P1036" s="764"/>
      <c r="Q1036" s="388"/>
      <c r="R1036" s="388"/>
      <c r="S1036" s="388"/>
      <c r="T1036" s="689"/>
      <c r="U1036" s="388"/>
      <c r="V1036" s="388"/>
      <c r="W1036" s="388"/>
      <c r="X1036" s="388"/>
    </row>
    <row r="1037" spans="1:24" x14ac:dyDescent="0.45">
      <c r="A1037" s="388"/>
      <c r="B1037" s="388"/>
      <c r="C1037" s="388"/>
      <c r="D1037" s="388"/>
      <c r="E1037" s="388"/>
      <c r="F1037" s="388"/>
      <c r="G1037" s="388"/>
      <c r="H1037" s="388"/>
      <c r="I1037" s="746" t="s">
        <v>4729</v>
      </c>
      <c r="J1037" s="747">
        <v>3.9195068180561066E-2</v>
      </c>
      <c r="K1037" s="763"/>
      <c r="L1037" s="763"/>
      <c r="M1037" s="763"/>
      <c r="N1037" s="732"/>
      <c r="O1037" s="764"/>
      <c r="P1037" s="764"/>
      <c r="Q1037" s="388"/>
      <c r="R1037" s="388"/>
      <c r="S1037" s="388"/>
      <c r="T1037" s="689"/>
      <c r="U1037" s="388"/>
      <c r="V1037" s="388"/>
      <c r="W1037" s="388"/>
      <c r="X1037" s="388"/>
    </row>
    <row r="1038" spans="1:24" x14ac:dyDescent="0.45">
      <c r="A1038" s="388"/>
      <c r="B1038" s="388"/>
      <c r="C1038" s="388"/>
      <c r="D1038" s="388"/>
      <c r="E1038" s="388"/>
      <c r="F1038" s="388"/>
      <c r="G1038" s="388"/>
      <c r="H1038" s="388"/>
      <c r="I1038" s="746" t="s">
        <v>4730</v>
      </c>
      <c r="J1038" s="747">
        <v>3.9195068180561066E-2</v>
      </c>
      <c r="K1038" s="763"/>
      <c r="L1038" s="763"/>
      <c r="M1038" s="763"/>
      <c r="N1038" s="732"/>
      <c r="O1038" s="764"/>
      <c r="P1038" s="764"/>
      <c r="Q1038" s="388"/>
      <c r="R1038" s="388"/>
      <c r="S1038" s="388"/>
      <c r="T1038" s="689"/>
      <c r="U1038" s="388"/>
      <c r="V1038" s="388"/>
      <c r="W1038" s="388"/>
      <c r="X1038" s="388"/>
    </row>
    <row r="1039" spans="1:24" x14ac:dyDescent="0.45">
      <c r="A1039" s="388"/>
      <c r="B1039" s="388"/>
      <c r="C1039" s="388"/>
      <c r="D1039" s="388"/>
      <c r="E1039" s="388"/>
      <c r="F1039" s="388"/>
      <c r="G1039" s="388"/>
      <c r="H1039" s="388"/>
      <c r="I1039" s="746" t="s">
        <v>4731</v>
      </c>
      <c r="J1039" s="747">
        <v>3.9195068180561066E-2</v>
      </c>
      <c r="K1039" s="763"/>
      <c r="L1039" s="763"/>
      <c r="M1039" s="763"/>
      <c r="N1039" s="732"/>
      <c r="O1039" s="764"/>
      <c r="P1039" s="764"/>
      <c r="Q1039" s="388"/>
      <c r="R1039" s="388"/>
      <c r="S1039" s="388"/>
      <c r="T1039" s="689"/>
      <c r="U1039" s="388"/>
      <c r="V1039" s="388"/>
      <c r="W1039" s="388"/>
      <c r="X1039" s="388"/>
    </row>
    <row r="1040" spans="1:24" x14ac:dyDescent="0.45">
      <c r="A1040" s="388"/>
      <c r="B1040" s="388"/>
      <c r="C1040" s="388"/>
      <c r="D1040" s="388"/>
      <c r="E1040" s="388"/>
      <c r="F1040" s="388"/>
      <c r="G1040" s="388"/>
      <c r="H1040" s="388"/>
      <c r="I1040" s="746" t="s">
        <v>4732</v>
      </c>
      <c r="J1040" s="747">
        <v>3.9195068180561066E-2</v>
      </c>
      <c r="K1040" s="763"/>
      <c r="L1040" s="763"/>
      <c r="M1040" s="763"/>
      <c r="N1040" s="732"/>
      <c r="O1040" s="764"/>
      <c r="P1040" s="764"/>
      <c r="Q1040" s="388"/>
      <c r="R1040" s="388"/>
      <c r="S1040" s="388"/>
      <c r="T1040" s="689"/>
      <c r="U1040" s="388"/>
      <c r="V1040" s="388"/>
      <c r="W1040" s="388"/>
      <c r="X1040" s="388"/>
    </row>
    <row r="1041" spans="1:24" x14ac:dyDescent="0.45">
      <c r="A1041" s="388"/>
      <c r="B1041" s="388"/>
      <c r="C1041" s="388"/>
      <c r="D1041" s="388"/>
      <c r="E1041" s="388"/>
      <c r="F1041" s="388"/>
      <c r="G1041" s="388"/>
      <c r="H1041" s="388"/>
      <c r="I1041" s="746" t="s">
        <v>4733</v>
      </c>
      <c r="J1041" s="747">
        <v>3.9195068180561066E-2</v>
      </c>
      <c r="K1041" s="763"/>
      <c r="L1041" s="763"/>
      <c r="M1041" s="763"/>
      <c r="N1041" s="732"/>
      <c r="O1041" s="764"/>
      <c r="P1041" s="764"/>
      <c r="Q1041" s="388"/>
      <c r="R1041" s="388"/>
      <c r="S1041" s="388"/>
      <c r="T1041" s="689"/>
      <c r="U1041" s="388"/>
      <c r="V1041" s="388"/>
      <c r="W1041" s="388"/>
      <c r="X1041" s="388"/>
    </row>
    <row r="1042" spans="1:24" x14ac:dyDescent="0.45">
      <c r="A1042" s="388"/>
      <c r="B1042" s="388"/>
      <c r="C1042" s="388"/>
      <c r="D1042" s="388"/>
      <c r="E1042" s="388"/>
      <c r="F1042" s="388"/>
      <c r="G1042" s="388"/>
      <c r="H1042" s="388"/>
      <c r="I1042" s="746" t="s">
        <v>4734</v>
      </c>
      <c r="J1042" s="747">
        <v>3.9195068180561066E-2</v>
      </c>
      <c r="K1042" s="763"/>
      <c r="L1042" s="763"/>
      <c r="M1042" s="763"/>
      <c r="N1042" s="732"/>
      <c r="O1042" s="764"/>
      <c r="P1042" s="764"/>
      <c r="Q1042" s="388"/>
      <c r="R1042" s="388"/>
      <c r="S1042" s="388"/>
      <c r="T1042" s="689"/>
      <c r="U1042" s="388"/>
      <c r="V1042" s="388"/>
      <c r="W1042" s="388"/>
      <c r="X1042" s="388"/>
    </row>
    <row r="1043" spans="1:24" x14ac:dyDescent="0.45">
      <c r="A1043" s="388"/>
      <c r="B1043" s="388"/>
      <c r="C1043" s="388"/>
      <c r="D1043" s="388"/>
      <c r="E1043" s="388"/>
      <c r="F1043" s="388"/>
      <c r="G1043" s="388"/>
      <c r="H1043" s="388"/>
      <c r="I1043" s="746" t="s">
        <v>4735</v>
      </c>
      <c r="J1043" s="747">
        <v>3.9195068180561066E-2</v>
      </c>
      <c r="K1043" s="763"/>
      <c r="L1043" s="763"/>
      <c r="M1043" s="763"/>
      <c r="N1043" s="732"/>
      <c r="O1043" s="764"/>
      <c r="P1043" s="764"/>
      <c r="Q1043" s="388"/>
      <c r="R1043" s="388"/>
      <c r="S1043" s="388"/>
      <c r="T1043" s="689"/>
      <c r="U1043" s="388"/>
      <c r="V1043" s="388"/>
      <c r="W1043" s="388"/>
      <c r="X1043" s="388"/>
    </row>
    <row r="1044" spans="1:24" x14ac:dyDescent="0.45">
      <c r="A1044" s="388"/>
      <c r="B1044" s="388"/>
      <c r="C1044" s="388"/>
      <c r="D1044" s="388"/>
      <c r="E1044" s="388"/>
      <c r="F1044" s="388"/>
      <c r="G1044" s="388"/>
      <c r="H1044" s="388"/>
      <c r="I1044" s="746" t="s">
        <v>4736</v>
      </c>
      <c r="J1044" s="747">
        <v>3.9195068180561066E-2</v>
      </c>
      <c r="K1044" s="763"/>
      <c r="L1044" s="763"/>
      <c r="M1044" s="763"/>
      <c r="N1044" s="732"/>
      <c r="O1044" s="764"/>
      <c r="P1044" s="764"/>
      <c r="Q1044" s="388"/>
      <c r="R1044" s="388"/>
      <c r="S1044" s="388"/>
      <c r="T1044" s="689"/>
      <c r="U1044" s="388"/>
      <c r="V1044" s="388"/>
      <c r="W1044" s="388"/>
      <c r="X1044" s="388"/>
    </row>
    <row r="1045" spans="1:24" x14ac:dyDescent="0.45">
      <c r="A1045" s="388"/>
      <c r="B1045" s="388"/>
      <c r="C1045" s="388"/>
      <c r="D1045" s="388"/>
      <c r="E1045" s="388"/>
      <c r="F1045" s="388"/>
      <c r="G1045" s="388"/>
      <c r="H1045" s="388"/>
      <c r="I1045" s="746" t="s">
        <v>4737</v>
      </c>
      <c r="J1045" s="747">
        <v>3.9195068180561066E-2</v>
      </c>
      <c r="K1045" s="763"/>
      <c r="L1045" s="763"/>
      <c r="M1045" s="763"/>
      <c r="N1045" s="732"/>
      <c r="O1045" s="764"/>
      <c r="P1045" s="764"/>
      <c r="Q1045" s="388"/>
      <c r="R1045" s="388"/>
      <c r="S1045" s="388"/>
      <c r="T1045" s="689"/>
      <c r="U1045" s="388"/>
      <c r="V1045" s="388"/>
      <c r="W1045" s="388"/>
      <c r="X1045" s="388"/>
    </row>
    <row r="1046" spans="1:24" x14ac:dyDescent="0.45">
      <c r="A1046" s="388"/>
      <c r="B1046" s="388"/>
      <c r="C1046" s="388"/>
      <c r="D1046" s="388"/>
      <c r="E1046" s="388"/>
      <c r="F1046" s="388"/>
      <c r="G1046" s="388"/>
      <c r="H1046" s="388"/>
      <c r="I1046" s="746" t="s">
        <v>4738</v>
      </c>
      <c r="J1046" s="747">
        <v>3.9195068180561066E-2</v>
      </c>
      <c r="K1046" s="763"/>
      <c r="L1046" s="763"/>
      <c r="M1046" s="763"/>
      <c r="N1046" s="732"/>
      <c r="O1046" s="764"/>
      <c r="P1046" s="764"/>
      <c r="Q1046" s="388"/>
      <c r="R1046" s="388"/>
      <c r="S1046" s="388"/>
      <c r="T1046" s="689"/>
      <c r="U1046" s="388"/>
      <c r="V1046" s="388"/>
      <c r="W1046" s="388"/>
      <c r="X1046" s="388"/>
    </row>
    <row r="1047" spans="1:24" x14ac:dyDescent="0.45">
      <c r="A1047" s="388"/>
      <c r="B1047" s="388"/>
      <c r="C1047" s="388"/>
      <c r="D1047" s="388"/>
      <c r="E1047" s="388"/>
      <c r="F1047" s="388"/>
      <c r="G1047" s="388"/>
      <c r="H1047" s="388"/>
      <c r="I1047" s="746" t="s">
        <v>4739</v>
      </c>
      <c r="J1047" s="747">
        <v>3.9195068180561066E-2</v>
      </c>
      <c r="K1047" s="763"/>
      <c r="L1047" s="763"/>
      <c r="M1047" s="763"/>
      <c r="N1047" s="732"/>
      <c r="O1047" s="764"/>
      <c r="P1047" s="764"/>
      <c r="Q1047" s="388"/>
      <c r="R1047" s="388"/>
      <c r="S1047" s="388"/>
      <c r="T1047" s="689"/>
      <c r="U1047" s="388"/>
      <c r="V1047" s="388"/>
      <c r="W1047" s="388"/>
      <c r="X1047" s="388"/>
    </row>
    <row r="1048" spans="1:24" x14ac:dyDescent="0.45">
      <c r="A1048" s="388"/>
      <c r="B1048" s="388"/>
      <c r="C1048" s="388"/>
      <c r="D1048" s="388"/>
      <c r="E1048" s="388"/>
      <c r="F1048" s="388"/>
      <c r="G1048" s="388"/>
      <c r="H1048" s="388"/>
      <c r="I1048" s="746" t="s">
        <v>4740</v>
      </c>
      <c r="J1048" s="747">
        <v>3.9195068180561066E-2</v>
      </c>
      <c r="K1048" s="763"/>
      <c r="L1048" s="763"/>
      <c r="M1048" s="763"/>
      <c r="N1048" s="732"/>
      <c r="O1048" s="764"/>
      <c r="P1048" s="764"/>
      <c r="Q1048" s="388"/>
      <c r="R1048" s="388"/>
      <c r="S1048" s="388"/>
      <c r="T1048" s="689"/>
      <c r="U1048" s="388"/>
      <c r="V1048" s="388"/>
      <c r="W1048" s="388"/>
      <c r="X1048" s="388"/>
    </row>
    <row r="1049" spans="1:24" x14ac:dyDescent="0.45">
      <c r="A1049" s="388"/>
      <c r="B1049" s="388"/>
      <c r="C1049" s="388"/>
      <c r="D1049" s="388"/>
      <c r="E1049" s="388"/>
      <c r="F1049" s="388"/>
      <c r="G1049" s="388"/>
      <c r="H1049" s="388"/>
      <c r="I1049" s="746" t="s">
        <v>4741</v>
      </c>
      <c r="J1049" s="747">
        <v>3.9195068180561066E-2</v>
      </c>
      <c r="K1049" s="763"/>
      <c r="L1049" s="763"/>
      <c r="M1049" s="763"/>
      <c r="N1049" s="732"/>
      <c r="O1049" s="764"/>
      <c r="P1049" s="764"/>
      <c r="Q1049" s="388"/>
      <c r="R1049" s="388"/>
      <c r="S1049" s="388"/>
      <c r="T1049" s="689"/>
      <c r="U1049" s="388"/>
      <c r="V1049" s="388"/>
      <c r="W1049" s="388"/>
      <c r="X1049" s="388"/>
    </row>
    <row r="1050" spans="1:24" x14ac:dyDescent="0.45">
      <c r="A1050" s="388"/>
      <c r="B1050" s="388"/>
      <c r="C1050" s="388"/>
      <c r="D1050" s="388"/>
      <c r="E1050" s="388"/>
      <c r="F1050" s="388"/>
      <c r="G1050" s="388"/>
      <c r="H1050" s="388"/>
      <c r="I1050" s="746" t="s">
        <v>4742</v>
      </c>
      <c r="J1050" s="747">
        <v>3.9195068180561066E-2</v>
      </c>
      <c r="K1050" s="763"/>
      <c r="L1050" s="763"/>
      <c r="M1050" s="763"/>
      <c r="N1050" s="732"/>
      <c r="O1050" s="764"/>
      <c r="P1050" s="764"/>
      <c r="Q1050" s="388"/>
      <c r="R1050" s="388"/>
      <c r="S1050" s="388"/>
      <c r="T1050" s="689"/>
      <c r="U1050" s="388"/>
      <c r="V1050" s="388"/>
      <c r="W1050" s="388"/>
      <c r="X1050" s="388"/>
    </row>
    <row r="1051" spans="1:24" x14ac:dyDescent="0.45">
      <c r="A1051" s="388"/>
      <c r="B1051" s="388"/>
      <c r="C1051" s="388"/>
      <c r="D1051" s="388"/>
      <c r="E1051" s="388"/>
      <c r="F1051" s="388"/>
      <c r="G1051" s="388"/>
      <c r="H1051" s="388"/>
      <c r="I1051" s="746" t="s">
        <v>4743</v>
      </c>
      <c r="J1051" s="747">
        <v>3.9195068180561066E-2</v>
      </c>
      <c r="K1051" s="763"/>
      <c r="L1051" s="763"/>
      <c r="M1051" s="763"/>
      <c r="N1051" s="732"/>
      <c r="O1051" s="764"/>
      <c r="P1051" s="764"/>
      <c r="Q1051" s="388"/>
      <c r="R1051" s="388"/>
      <c r="S1051" s="388"/>
      <c r="T1051" s="689"/>
      <c r="U1051" s="388"/>
      <c r="V1051" s="388"/>
      <c r="W1051" s="388"/>
      <c r="X1051" s="388"/>
    </row>
    <row r="1052" spans="1:24" x14ac:dyDescent="0.45">
      <c r="A1052" s="388"/>
      <c r="B1052" s="388"/>
      <c r="C1052" s="388"/>
      <c r="D1052" s="388"/>
      <c r="E1052" s="388"/>
      <c r="F1052" s="388"/>
      <c r="G1052" s="388"/>
      <c r="H1052" s="388"/>
      <c r="I1052" s="746" t="s">
        <v>4744</v>
      </c>
      <c r="J1052" s="747">
        <v>3.9195068180561066E-2</v>
      </c>
      <c r="K1052" s="763"/>
      <c r="L1052" s="763"/>
      <c r="M1052" s="763"/>
      <c r="N1052" s="732"/>
      <c r="O1052" s="764"/>
      <c r="P1052" s="764"/>
      <c r="Q1052" s="388"/>
      <c r="R1052" s="388"/>
      <c r="S1052" s="388"/>
      <c r="T1052" s="689"/>
      <c r="U1052" s="388"/>
      <c r="V1052" s="388"/>
      <c r="W1052" s="388"/>
      <c r="X1052" s="388"/>
    </row>
    <row r="1053" spans="1:24" x14ac:dyDescent="0.45">
      <c r="A1053" s="388"/>
      <c r="B1053" s="388"/>
      <c r="C1053" s="388"/>
      <c r="D1053" s="388"/>
      <c r="E1053" s="388"/>
      <c r="F1053" s="388"/>
      <c r="G1053" s="388"/>
      <c r="H1053" s="388"/>
      <c r="I1053" s="746" t="s">
        <v>4745</v>
      </c>
      <c r="J1053" s="747">
        <v>3.9195068180561066E-2</v>
      </c>
      <c r="K1053" s="763"/>
      <c r="L1053" s="763"/>
      <c r="M1053" s="763"/>
      <c r="N1053" s="732"/>
      <c r="O1053" s="764"/>
      <c r="P1053" s="764"/>
      <c r="Q1053" s="388"/>
      <c r="R1053" s="388"/>
      <c r="S1053" s="388"/>
      <c r="T1053" s="689"/>
      <c r="U1053" s="388"/>
      <c r="V1053" s="388"/>
      <c r="W1053" s="388"/>
      <c r="X1053" s="388"/>
    </row>
    <row r="1054" spans="1:24" x14ac:dyDescent="0.45">
      <c r="A1054" s="388"/>
      <c r="B1054" s="388"/>
      <c r="C1054" s="388"/>
      <c r="D1054" s="388"/>
      <c r="E1054" s="388"/>
      <c r="F1054" s="388"/>
      <c r="G1054" s="388"/>
      <c r="H1054" s="388"/>
      <c r="I1054" s="746" t="s">
        <v>4746</v>
      </c>
      <c r="J1054" s="747">
        <v>3.9195068180561066E-2</v>
      </c>
      <c r="K1054" s="763"/>
      <c r="L1054" s="763"/>
      <c r="M1054" s="763"/>
      <c r="N1054" s="732"/>
      <c r="O1054" s="764"/>
      <c r="P1054" s="764"/>
      <c r="Q1054" s="388"/>
      <c r="R1054" s="388"/>
      <c r="S1054" s="388"/>
      <c r="T1054" s="689"/>
      <c r="U1054" s="388"/>
      <c r="V1054" s="388"/>
      <c r="W1054" s="388"/>
      <c r="X1054" s="388"/>
    </row>
    <row r="1055" spans="1:24" x14ac:dyDescent="0.45">
      <c r="A1055" s="388"/>
      <c r="B1055" s="388"/>
      <c r="C1055" s="388"/>
      <c r="D1055" s="388"/>
      <c r="E1055" s="388"/>
      <c r="F1055" s="388"/>
      <c r="G1055" s="388"/>
      <c r="H1055" s="388"/>
      <c r="I1055" s="746" t="s">
        <v>4747</v>
      </c>
      <c r="J1055" s="747">
        <v>3.9195068180561066E-2</v>
      </c>
      <c r="K1055" s="763"/>
      <c r="L1055" s="763"/>
      <c r="M1055" s="763"/>
      <c r="N1055" s="732"/>
      <c r="O1055" s="764"/>
      <c r="P1055" s="764"/>
      <c r="Q1055" s="388"/>
      <c r="R1055" s="388"/>
      <c r="S1055" s="388"/>
      <c r="T1055" s="689"/>
      <c r="U1055" s="388"/>
      <c r="V1055" s="388"/>
      <c r="W1055" s="388"/>
      <c r="X1055" s="388"/>
    </row>
    <row r="1056" spans="1:24" x14ac:dyDescent="0.45">
      <c r="A1056" s="388"/>
      <c r="B1056" s="388"/>
      <c r="C1056" s="388"/>
      <c r="D1056" s="388"/>
      <c r="E1056" s="388"/>
      <c r="F1056" s="388"/>
      <c r="G1056" s="388"/>
      <c r="H1056" s="388"/>
      <c r="I1056" s="746" t="s">
        <v>4748</v>
      </c>
      <c r="J1056" s="747">
        <v>3.9195068180561066E-2</v>
      </c>
      <c r="K1056" s="763"/>
      <c r="L1056" s="763"/>
      <c r="M1056" s="763"/>
      <c r="N1056" s="732"/>
      <c r="O1056" s="764"/>
      <c r="P1056" s="764"/>
      <c r="Q1056" s="388"/>
      <c r="R1056" s="388"/>
      <c r="S1056" s="388"/>
      <c r="T1056" s="689"/>
      <c r="U1056" s="388"/>
      <c r="V1056" s="388"/>
      <c r="W1056" s="388"/>
      <c r="X1056" s="388"/>
    </row>
    <row r="1057" spans="1:24" x14ac:dyDescent="0.45">
      <c r="A1057" s="388"/>
      <c r="B1057" s="388"/>
      <c r="C1057" s="388"/>
      <c r="D1057" s="388"/>
      <c r="E1057" s="388"/>
      <c r="F1057" s="388"/>
      <c r="G1057" s="388"/>
      <c r="H1057" s="388"/>
      <c r="I1057" s="746" t="s">
        <v>4749</v>
      </c>
      <c r="J1057" s="747">
        <v>3.9195068180561066E-2</v>
      </c>
      <c r="K1057" s="763"/>
      <c r="L1057" s="763"/>
      <c r="M1057" s="763"/>
      <c r="N1057" s="732"/>
      <c r="O1057" s="764"/>
      <c r="P1057" s="764"/>
      <c r="Q1057" s="388"/>
      <c r="R1057" s="388"/>
      <c r="S1057" s="388"/>
      <c r="T1057" s="689"/>
      <c r="U1057" s="388"/>
      <c r="V1057" s="388"/>
      <c r="W1057" s="388"/>
      <c r="X1057" s="388"/>
    </row>
    <row r="1058" spans="1:24" x14ac:dyDescent="0.45">
      <c r="A1058" s="388"/>
      <c r="B1058" s="388"/>
      <c r="C1058" s="388"/>
      <c r="D1058" s="388"/>
      <c r="E1058" s="388"/>
      <c r="F1058" s="388"/>
      <c r="G1058" s="388"/>
      <c r="H1058" s="388"/>
      <c r="I1058" s="746" t="s">
        <v>4750</v>
      </c>
      <c r="J1058" s="747">
        <v>3.9195068180561066E-2</v>
      </c>
      <c r="K1058" s="763"/>
      <c r="L1058" s="763"/>
      <c r="M1058" s="763"/>
      <c r="N1058" s="732"/>
      <c r="O1058" s="764"/>
      <c r="P1058" s="764"/>
      <c r="Q1058" s="388"/>
      <c r="R1058" s="388"/>
      <c r="S1058" s="388"/>
      <c r="T1058" s="689"/>
      <c r="U1058" s="388"/>
      <c r="V1058" s="388"/>
      <c r="W1058" s="388"/>
      <c r="X1058" s="388"/>
    </row>
    <row r="1059" spans="1:24" x14ac:dyDescent="0.45">
      <c r="A1059" s="388"/>
      <c r="B1059" s="388"/>
      <c r="C1059" s="388"/>
      <c r="D1059" s="388"/>
      <c r="E1059" s="388"/>
      <c r="F1059" s="388"/>
      <c r="G1059" s="388"/>
      <c r="H1059" s="388"/>
      <c r="I1059" s="746" t="s">
        <v>4751</v>
      </c>
      <c r="J1059" s="747">
        <v>3.9195068180561066E-2</v>
      </c>
      <c r="K1059" s="763"/>
      <c r="L1059" s="763"/>
      <c r="M1059" s="763"/>
      <c r="N1059" s="732"/>
      <c r="O1059" s="764"/>
      <c r="P1059" s="764"/>
      <c r="Q1059" s="388"/>
      <c r="R1059" s="388"/>
      <c r="S1059" s="388"/>
      <c r="T1059" s="689"/>
      <c r="U1059" s="388"/>
      <c r="V1059" s="388"/>
      <c r="W1059" s="388"/>
      <c r="X1059" s="388"/>
    </row>
    <row r="1060" spans="1:24" x14ac:dyDescent="0.45">
      <c r="A1060" s="388"/>
      <c r="B1060" s="388"/>
      <c r="C1060" s="388"/>
      <c r="D1060" s="388"/>
      <c r="E1060" s="388"/>
      <c r="F1060" s="388"/>
      <c r="G1060" s="388"/>
      <c r="H1060" s="388"/>
      <c r="I1060" s="746" t="s">
        <v>1309</v>
      </c>
      <c r="J1060" s="747">
        <v>8.9384885504841805E-3</v>
      </c>
      <c r="K1060" s="763"/>
      <c r="L1060" s="763"/>
      <c r="M1060" s="763"/>
      <c r="N1060" s="732"/>
      <c r="O1060" s="764"/>
      <c r="P1060" s="764"/>
      <c r="Q1060" s="388"/>
      <c r="R1060" s="388"/>
      <c r="S1060" s="388"/>
      <c r="T1060" s="689"/>
      <c r="U1060" s="388"/>
      <c r="V1060" s="388"/>
      <c r="W1060" s="388"/>
      <c r="X1060" s="388"/>
    </row>
    <row r="1061" spans="1:24" x14ac:dyDescent="0.45">
      <c r="A1061" s="388"/>
      <c r="B1061" s="388"/>
      <c r="C1061" s="388"/>
      <c r="D1061" s="388"/>
      <c r="E1061" s="388"/>
      <c r="F1061" s="388"/>
      <c r="G1061" s="388"/>
      <c r="H1061" s="388"/>
      <c r="I1061" s="746" t="s">
        <v>1310</v>
      </c>
      <c r="J1061" s="747">
        <v>8.9384885504841805E-3</v>
      </c>
      <c r="K1061" s="763"/>
      <c r="L1061" s="763"/>
      <c r="M1061" s="763"/>
      <c r="N1061" s="732"/>
      <c r="O1061" s="764"/>
      <c r="P1061" s="764"/>
      <c r="Q1061" s="388"/>
      <c r="R1061" s="388"/>
      <c r="S1061" s="388"/>
      <c r="T1061" s="689"/>
      <c r="U1061" s="388"/>
      <c r="V1061" s="388"/>
      <c r="W1061" s="388"/>
      <c r="X1061" s="388"/>
    </row>
    <row r="1062" spans="1:24" x14ac:dyDescent="0.45">
      <c r="A1062" s="388"/>
      <c r="B1062" s="388"/>
      <c r="C1062" s="388"/>
      <c r="D1062" s="388"/>
      <c r="E1062" s="388"/>
      <c r="F1062" s="388"/>
      <c r="G1062" s="388"/>
      <c r="H1062" s="388"/>
      <c r="I1062" s="746" t="s">
        <v>1311</v>
      </c>
      <c r="J1062" s="747">
        <v>8.9384885504841805E-3</v>
      </c>
      <c r="K1062" s="763"/>
      <c r="L1062" s="763"/>
      <c r="M1062" s="763"/>
      <c r="N1062" s="732"/>
      <c r="O1062" s="764"/>
      <c r="P1062" s="764"/>
      <c r="Q1062" s="388"/>
      <c r="R1062" s="388"/>
      <c r="S1062" s="388"/>
      <c r="T1062" s="689"/>
      <c r="U1062" s="388"/>
      <c r="V1062" s="388"/>
      <c r="W1062" s="388"/>
      <c r="X1062" s="388"/>
    </row>
    <row r="1063" spans="1:24" x14ac:dyDescent="0.45">
      <c r="A1063" s="388"/>
      <c r="B1063" s="388"/>
      <c r="C1063" s="388"/>
      <c r="D1063" s="388"/>
      <c r="E1063" s="388"/>
      <c r="F1063" s="388"/>
      <c r="G1063" s="388"/>
      <c r="H1063" s="388"/>
      <c r="I1063" s="746" t="s">
        <v>1312</v>
      </c>
      <c r="J1063" s="747">
        <v>8.9384885504841805E-3</v>
      </c>
      <c r="K1063" s="763"/>
      <c r="L1063" s="763"/>
      <c r="M1063" s="763"/>
      <c r="N1063" s="732"/>
      <c r="O1063" s="764"/>
      <c r="P1063" s="764"/>
      <c r="Q1063" s="388"/>
      <c r="R1063" s="388"/>
      <c r="S1063" s="388"/>
      <c r="T1063" s="689"/>
      <c r="U1063" s="388"/>
      <c r="V1063" s="388"/>
      <c r="W1063" s="388"/>
      <c r="X1063" s="388"/>
    </row>
    <row r="1064" spans="1:24" x14ac:dyDescent="0.45">
      <c r="A1064" s="388"/>
      <c r="B1064" s="388"/>
      <c r="C1064" s="388"/>
      <c r="D1064" s="388"/>
      <c r="E1064" s="388"/>
      <c r="F1064" s="388"/>
      <c r="G1064" s="388"/>
      <c r="H1064" s="388"/>
      <c r="I1064" s="746" t="s">
        <v>1313</v>
      </c>
      <c r="J1064" s="747">
        <v>8.9384885504841805E-3</v>
      </c>
      <c r="K1064" s="763"/>
      <c r="L1064" s="763"/>
      <c r="M1064" s="763"/>
      <c r="N1064" s="732"/>
      <c r="O1064" s="764"/>
      <c r="P1064" s="764"/>
      <c r="Q1064" s="388"/>
      <c r="R1064" s="388"/>
      <c r="S1064" s="388"/>
      <c r="T1064" s="689"/>
      <c r="U1064" s="388"/>
      <c r="V1064" s="388"/>
      <c r="W1064" s="388"/>
      <c r="X1064" s="388"/>
    </row>
    <row r="1065" spans="1:24" x14ac:dyDescent="0.45">
      <c r="A1065" s="388"/>
      <c r="B1065" s="388"/>
      <c r="C1065" s="388"/>
      <c r="D1065" s="388"/>
      <c r="E1065" s="388"/>
      <c r="F1065" s="388"/>
      <c r="G1065" s="388"/>
      <c r="H1065" s="388"/>
      <c r="I1065" s="746" t="s">
        <v>1314</v>
      </c>
      <c r="J1065" s="747">
        <v>8.9384885504841805E-3</v>
      </c>
      <c r="K1065" s="763"/>
      <c r="L1065" s="763"/>
      <c r="M1065" s="763"/>
      <c r="N1065" s="732"/>
      <c r="O1065" s="764"/>
      <c r="P1065" s="764"/>
      <c r="Q1065" s="388"/>
      <c r="R1065" s="388"/>
      <c r="S1065" s="388"/>
      <c r="T1065" s="689"/>
      <c r="U1065" s="388"/>
      <c r="V1065" s="388"/>
      <c r="W1065" s="388"/>
      <c r="X1065" s="388"/>
    </row>
    <row r="1066" spans="1:24" x14ac:dyDescent="0.45">
      <c r="A1066" s="388"/>
      <c r="B1066" s="388"/>
      <c r="C1066" s="388"/>
      <c r="D1066" s="388"/>
      <c r="E1066" s="388"/>
      <c r="F1066" s="388"/>
      <c r="G1066" s="388"/>
      <c r="H1066" s="388"/>
      <c r="I1066" s="746" t="s">
        <v>1315</v>
      </c>
      <c r="J1066" s="747">
        <v>8.9384885504841805E-3</v>
      </c>
      <c r="K1066" s="763"/>
      <c r="L1066" s="763"/>
      <c r="M1066" s="763"/>
      <c r="N1066" s="732"/>
      <c r="O1066" s="764"/>
      <c r="P1066" s="764"/>
      <c r="Q1066" s="388"/>
      <c r="R1066" s="388"/>
      <c r="S1066" s="388"/>
      <c r="T1066" s="689"/>
      <c r="U1066" s="388"/>
      <c r="V1066" s="388"/>
      <c r="W1066" s="388"/>
      <c r="X1066" s="388"/>
    </row>
    <row r="1067" spans="1:24" x14ac:dyDescent="0.45">
      <c r="A1067" s="388"/>
      <c r="B1067" s="388"/>
      <c r="C1067" s="388"/>
      <c r="D1067" s="388"/>
      <c r="E1067" s="388"/>
      <c r="F1067" s="388"/>
      <c r="G1067" s="388"/>
      <c r="H1067" s="388"/>
      <c r="I1067" s="746" t="s">
        <v>1316</v>
      </c>
      <c r="J1067" s="747">
        <v>8.9384885504841805E-3</v>
      </c>
      <c r="K1067" s="763"/>
      <c r="L1067" s="763"/>
      <c r="M1067" s="763"/>
      <c r="N1067" s="732"/>
      <c r="O1067" s="764"/>
      <c r="P1067" s="764"/>
      <c r="Q1067" s="388"/>
      <c r="R1067" s="388"/>
      <c r="S1067" s="388"/>
      <c r="T1067" s="689"/>
      <c r="U1067" s="388"/>
      <c r="V1067" s="388"/>
      <c r="W1067" s="388"/>
      <c r="X1067" s="388"/>
    </row>
    <row r="1068" spans="1:24" x14ac:dyDescent="0.45">
      <c r="A1068" s="388"/>
      <c r="B1068" s="388"/>
      <c r="C1068" s="388"/>
      <c r="D1068" s="388"/>
      <c r="E1068" s="388"/>
      <c r="F1068" s="388"/>
      <c r="G1068" s="388"/>
      <c r="H1068" s="388"/>
      <c r="I1068" s="746" t="s">
        <v>1317</v>
      </c>
      <c r="J1068" s="747">
        <v>8.9384885504841805E-3</v>
      </c>
      <c r="K1068" s="763"/>
      <c r="L1068" s="763"/>
      <c r="M1068" s="763"/>
      <c r="N1068" s="732"/>
      <c r="O1068" s="764"/>
      <c r="P1068" s="764"/>
      <c r="Q1068" s="388"/>
      <c r="R1068" s="388"/>
      <c r="S1068" s="388"/>
      <c r="T1068" s="689"/>
      <c r="U1068" s="388"/>
      <c r="V1068" s="388"/>
      <c r="W1068" s="388"/>
      <c r="X1068" s="388"/>
    </row>
    <row r="1069" spans="1:24" x14ac:dyDescent="0.45">
      <c r="A1069" s="388"/>
      <c r="B1069" s="388"/>
      <c r="C1069" s="388"/>
      <c r="D1069" s="388"/>
      <c r="E1069" s="388"/>
      <c r="F1069" s="388"/>
      <c r="G1069" s="388"/>
      <c r="H1069" s="388"/>
      <c r="I1069" s="746" t="s">
        <v>1318</v>
      </c>
      <c r="J1069" s="747">
        <v>8.9384885504841805E-3</v>
      </c>
      <c r="K1069" s="763"/>
      <c r="L1069" s="763"/>
      <c r="M1069" s="763"/>
      <c r="N1069" s="732"/>
      <c r="O1069" s="764"/>
      <c r="P1069" s="764"/>
      <c r="Q1069" s="388"/>
      <c r="R1069" s="388"/>
      <c r="S1069" s="388"/>
      <c r="T1069" s="689"/>
      <c r="U1069" s="388"/>
      <c r="V1069" s="388"/>
      <c r="W1069" s="388"/>
      <c r="X1069" s="388"/>
    </row>
    <row r="1070" spans="1:24" x14ac:dyDescent="0.45">
      <c r="A1070" s="388"/>
      <c r="B1070" s="388"/>
      <c r="C1070" s="388"/>
      <c r="D1070" s="388"/>
      <c r="E1070" s="388"/>
      <c r="F1070" s="388"/>
      <c r="G1070" s="388"/>
      <c r="H1070" s="388"/>
      <c r="I1070" s="746" t="s">
        <v>1319</v>
      </c>
      <c r="J1070" s="747">
        <v>8.9384885504841805E-3</v>
      </c>
      <c r="K1070" s="763"/>
      <c r="L1070" s="763"/>
      <c r="M1070" s="763"/>
      <c r="N1070" s="732"/>
      <c r="O1070" s="764"/>
      <c r="P1070" s="764"/>
      <c r="Q1070" s="388"/>
      <c r="R1070" s="388"/>
      <c r="S1070" s="388"/>
      <c r="T1070" s="689"/>
      <c r="U1070" s="388"/>
      <c r="V1070" s="388"/>
      <c r="W1070" s="388"/>
      <c r="X1070" s="388"/>
    </row>
    <row r="1071" spans="1:24" x14ac:dyDescent="0.45">
      <c r="A1071" s="388"/>
      <c r="B1071" s="388"/>
      <c r="C1071" s="388"/>
      <c r="D1071" s="388"/>
      <c r="E1071" s="388"/>
      <c r="F1071" s="388"/>
      <c r="G1071" s="388"/>
      <c r="H1071" s="388"/>
      <c r="I1071" s="746" t="s">
        <v>1320</v>
      </c>
      <c r="J1071" s="747">
        <v>8.9384885504841805E-3</v>
      </c>
      <c r="K1071" s="763"/>
      <c r="L1071" s="763"/>
      <c r="M1071" s="763"/>
      <c r="N1071" s="732"/>
      <c r="O1071" s="764"/>
      <c r="P1071" s="764"/>
      <c r="Q1071" s="388"/>
      <c r="R1071" s="388"/>
      <c r="S1071" s="388"/>
      <c r="T1071" s="689"/>
      <c r="U1071" s="388"/>
      <c r="V1071" s="388"/>
      <c r="W1071" s="388"/>
      <c r="X1071" s="388"/>
    </row>
    <row r="1072" spans="1:24" x14ac:dyDescent="0.45">
      <c r="A1072" s="388"/>
      <c r="B1072" s="388"/>
      <c r="C1072" s="388"/>
      <c r="D1072" s="388"/>
      <c r="E1072" s="388"/>
      <c r="F1072" s="388"/>
      <c r="G1072" s="388"/>
      <c r="H1072" s="388"/>
      <c r="I1072" s="746" t="s">
        <v>1321</v>
      </c>
      <c r="J1072" s="747">
        <v>8.9384885504841805E-3</v>
      </c>
      <c r="K1072" s="763"/>
      <c r="L1072" s="763"/>
      <c r="M1072" s="763"/>
      <c r="N1072" s="732"/>
      <c r="O1072" s="764"/>
      <c r="P1072" s="764"/>
      <c r="Q1072" s="388"/>
      <c r="R1072" s="388"/>
      <c r="S1072" s="388"/>
      <c r="T1072" s="689"/>
      <c r="U1072" s="388"/>
      <c r="V1072" s="388"/>
      <c r="W1072" s="388"/>
      <c r="X1072" s="388"/>
    </row>
    <row r="1073" spans="1:24" x14ac:dyDescent="0.45">
      <c r="A1073" s="388"/>
      <c r="B1073" s="388"/>
      <c r="C1073" s="388"/>
      <c r="D1073" s="388"/>
      <c r="E1073" s="388"/>
      <c r="F1073" s="388"/>
      <c r="G1073" s="388"/>
      <c r="H1073" s="388"/>
      <c r="I1073" s="746" t="s">
        <v>1322</v>
      </c>
      <c r="J1073" s="747">
        <v>8.9384885504841805E-3</v>
      </c>
      <c r="K1073" s="763"/>
      <c r="L1073" s="763"/>
      <c r="M1073" s="763"/>
      <c r="N1073" s="732"/>
      <c r="O1073" s="764"/>
      <c r="P1073" s="764"/>
      <c r="Q1073" s="388"/>
      <c r="R1073" s="388"/>
      <c r="S1073" s="388"/>
      <c r="T1073" s="689"/>
      <c r="U1073" s="388"/>
      <c r="V1073" s="388"/>
      <c r="W1073" s="388"/>
      <c r="X1073" s="388"/>
    </row>
    <row r="1074" spans="1:24" x14ac:dyDescent="0.45">
      <c r="A1074" s="388"/>
      <c r="B1074" s="388"/>
      <c r="C1074" s="388"/>
      <c r="D1074" s="388"/>
      <c r="E1074" s="388"/>
      <c r="F1074" s="388"/>
      <c r="G1074" s="388"/>
      <c r="H1074" s="388"/>
      <c r="I1074" s="746" t="s">
        <v>1323</v>
      </c>
      <c r="J1074" s="747">
        <v>8.9384885504841805E-3</v>
      </c>
      <c r="K1074" s="763"/>
      <c r="L1074" s="763"/>
      <c r="M1074" s="763"/>
      <c r="N1074" s="732"/>
      <c r="O1074" s="764"/>
      <c r="P1074" s="764"/>
      <c r="Q1074" s="388"/>
      <c r="R1074" s="388"/>
      <c r="S1074" s="388"/>
      <c r="T1074" s="689"/>
      <c r="U1074" s="388"/>
      <c r="V1074" s="388"/>
      <c r="W1074" s="388"/>
      <c r="X1074" s="388"/>
    </row>
    <row r="1075" spans="1:24" x14ac:dyDescent="0.45">
      <c r="A1075" s="388"/>
      <c r="B1075" s="388"/>
      <c r="C1075" s="388"/>
      <c r="D1075" s="388"/>
      <c r="E1075" s="388"/>
      <c r="F1075" s="388"/>
      <c r="G1075" s="388"/>
      <c r="H1075" s="388"/>
      <c r="I1075" s="746" t="s">
        <v>1324</v>
      </c>
      <c r="J1075" s="747">
        <v>8.9384885504841805E-3</v>
      </c>
      <c r="K1075" s="763"/>
      <c r="L1075" s="763"/>
      <c r="M1075" s="763"/>
      <c r="N1075" s="732"/>
      <c r="O1075" s="764"/>
      <c r="P1075" s="764"/>
      <c r="Q1075" s="388"/>
      <c r="R1075" s="388"/>
      <c r="S1075" s="388"/>
      <c r="T1075" s="689"/>
      <c r="U1075" s="388"/>
      <c r="V1075" s="388"/>
      <c r="W1075" s="388"/>
      <c r="X1075" s="388"/>
    </row>
    <row r="1076" spans="1:24" x14ac:dyDescent="0.45">
      <c r="A1076" s="388"/>
      <c r="B1076" s="388"/>
      <c r="C1076" s="388"/>
      <c r="D1076" s="388"/>
      <c r="E1076" s="388"/>
      <c r="F1076" s="388"/>
      <c r="G1076" s="388"/>
      <c r="H1076" s="388"/>
      <c r="I1076" s="746" t="s">
        <v>1325</v>
      </c>
      <c r="J1076" s="747">
        <v>8.9384885504841805E-3</v>
      </c>
      <c r="K1076" s="763"/>
      <c r="L1076" s="763"/>
      <c r="M1076" s="763"/>
      <c r="N1076" s="732"/>
      <c r="O1076" s="764"/>
      <c r="P1076" s="764"/>
      <c r="Q1076" s="388"/>
      <c r="R1076" s="388"/>
      <c r="S1076" s="388"/>
      <c r="T1076" s="689"/>
      <c r="U1076" s="388"/>
      <c r="V1076" s="388"/>
      <c r="W1076" s="388"/>
      <c r="X1076" s="388"/>
    </row>
    <row r="1077" spans="1:24" x14ac:dyDescent="0.45">
      <c r="A1077" s="388"/>
      <c r="B1077" s="388"/>
      <c r="C1077" s="388"/>
      <c r="D1077" s="388"/>
      <c r="E1077" s="388"/>
      <c r="F1077" s="388"/>
      <c r="G1077" s="388"/>
      <c r="H1077" s="388"/>
      <c r="I1077" s="746" t="s">
        <v>1326</v>
      </c>
      <c r="J1077" s="747">
        <v>8.9384885504841805E-3</v>
      </c>
      <c r="K1077" s="763"/>
      <c r="L1077" s="763"/>
      <c r="M1077" s="763"/>
      <c r="N1077" s="732"/>
      <c r="O1077" s="764"/>
      <c r="P1077" s="764"/>
      <c r="Q1077" s="388"/>
      <c r="R1077" s="388"/>
      <c r="S1077" s="388"/>
      <c r="T1077" s="689"/>
      <c r="U1077" s="388"/>
      <c r="V1077" s="388"/>
      <c r="W1077" s="388"/>
      <c r="X1077" s="388"/>
    </row>
    <row r="1078" spans="1:24" x14ac:dyDescent="0.45">
      <c r="A1078" s="388"/>
      <c r="B1078" s="388"/>
      <c r="C1078" s="388"/>
      <c r="D1078" s="388"/>
      <c r="E1078" s="388"/>
      <c r="F1078" s="388"/>
      <c r="G1078" s="388"/>
      <c r="H1078" s="388"/>
      <c r="I1078" s="746" t="s">
        <v>1327</v>
      </c>
      <c r="J1078" s="747">
        <v>8.9384885504841805E-3</v>
      </c>
      <c r="K1078" s="763"/>
      <c r="L1078" s="763"/>
      <c r="M1078" s="763"/>
      <c r="N1078" s="732"/>
      <c r="O1078" s="764"/>
      <c r="P1078" s="764"/>
      <c r="Q1078" s="388"/>
      <c r="R1078" s="388"/>
      <c r="S1078" s="388"/>
      <c r="T1078" s="689"/>
      <c r="U1078" s="388"/>
      <c r="V1078" s="388"/>
      <c r="W1078" s="388"/>
      <c r="X1078" s="388"/>
    </row>
    <row r="1079" spans="1:24" x14ac:dyDescent="0.45">
      <c r="A1079" s="388"/>
      <c r="B1079" s="388"/>
      <c r="C1079" s="388"/>
      <c r="D1079" s="388"/>
      <c r="E1079" s="388"/>
      <c r="F1079" s="388"/>
      <c r="G1079" s="388"/>
      <c r="H1079" s="388"/>
      <c r="I1079" s="746" t="s">
        <v>1328</v>
      </c>
      <c r="J1079" s="747">
        <v>8.9384885504841805E-3</v>
      </c>
      <c r="K1079" s="763"/>
      <c r="L1079" s="763"/>
      <c r="M1079" s="763"/>
      <c r="N1079" s="732"/>
      <c r="O1079" s="764"/>
      <c r="P1079" s="764"/>
      <c r="Q1079" s="388"/>
      <c r="R1079" s="388"/>
      <c r="S1079" s="388"/>
      <c r="T1079" s="689"/>
      <c r="U1079" s="388"/>
      <c r="V1079" s="388"/>
      <c r="W1079" s="388"/>
      <c r="X1079" s="388"/>
    </row>
    <row r="1080" spans="1:24" x14ac:dyDescent="0.45">
      <c r="A1080" s="388"/>
      <c r="B1080" s="388"/>
      <c r="C1080" s="388"/>
      <c r="D1080" s="388"/>
      <c r="E1080" s="388"/>
      <c r="F1080" s="388"/>
      <c r="G1080" s="388"/>
      <c r="H1080" s="388"/>
      <c r="I1080" s="746" t="s">
        <v>1329</v>
      </c>
      <c r="J1080" s="747">
        <v>8.9384885504841805E-3</v>
      </c>
      <c r="K1080" s="763"/>
      <c r="L1080" s="763"/>
      <c r="M1080" s="763"/>
      <c r="N1080" s="732"/>
      <c r="O1080" s="764"/>
      <c r="P1080" s="764"/>
      <c r="Q1080" s="388"/>
      <c r="R1080" s="388"/>
      <c r="S1080" s="388"/>
      <c r="T1080" s="689"/>
      <c r="U1080" s="388"/>
      <c r="V1080" s="388"/>
      <c r="W1080" s="388"/>
      <c r="X1080" s="388"/>
    </row>
    <row r="1081" spans="1:24" x14ac:dyDescent="0.45">
      <c r="A1081" s="388"/>
      <c r="B1081" s="388"/>
      <c r="C1081" s="388"/>
      <c r="D1081" s="388"/>
      <c r="E1081" s="388"/>
      <c r="F1081" s="388"/>
      <c r="G1081" s="388"/>
      <c r="H1081" s="388"/>
      <c r="I1081" s="746" t="s">
        <v>1330</v>
      </c>
      <c r="J1081" s="747">
        <v>8.9384885504841805E-3</v>
      </c>
      <c r="K1081" s="763"/>
      <c r="L1081" s="763"/>
      <c r="M1081" s="763"/>
      <c r="N1081" s="732"/>
      <c r="O1081" s="764"/>
      <c r="P1081" s="764"/>
      <c r="Q1081" s="388"/>
      <c r="R1081" s="388"/>
      <c r="S1081" s="388"/>
      <c r="T1081" s="689"/>
      <c r="U1081" s="388"/>
      <c r="V1081" s="388"/>
      <c r="W1081" s="388"/>
      <c r="X1081" s="388"/>
    </row>
    <row r="1082" spans="1:24" x14ac:dyDescent="0.45">
      <c r="A1082" s="388"/>
      <c r="B1082" s="388"/>
      <c r="C1082" s="388"/>
      <c r="D1082" s="388"/>
      <c r="E1082" s="388"/>
      <c r="F1082" s="388"/>
      <c r="G1082" s="388"/>
      <c r="H1082" s="388"/>
      <c r="I1082" s="746" t="s">
        <v>1331</v>
      </c>
      <c r="J1082" s="747">
        <v>8.9384885504841805E-3</v>
      </c>
      <c r="K1082" s="763"/>
      <c r="L1082" s="763"/>
      <c r="M1082" s="763"/>
      <c r="N1082" s="732"/>
      <c r="O1082" s="764"/>
      <c r="P1082" s="764"/>
      <c r="Q1082" s="388"/>
      <c r="R1082" s="388"/>
      <c r="S1082" s="388"/>
      <c r="T1082" s="689"/>
      <c r="U1082" s="388"/>
      <c r="V1082" s="388"/>
      <c r="W1082" s="388"/>
      <c r="X1082" s="388"/>
    </row>
    <row r="1083" spans="1:24" x14ac:dyDescent="0.45">
      <c r="A1083" s="388"/>
      <c r="B1083" s="388"/>
      <c r="C1083" s="388"/>
      <c r="D1083" s="388"/>
      <c r="E1083" s="388"/>
      <c r="F1083" s="388"/>
      <c r="G1083" s="388"/>
      <c r="H1083" s="388"/>
      <c r="I1083" s="746" t="s">
        <v>1332</v>
      </c>
      <c r="J1083" s="747">
        <v>8.9384885504841805E-3</v>
      </c>
      <c r="K1083" s="763"/>
      <c r="L1083" s="763"/>
      <c r="M1083" s="763"/>
      <c r="N1083" s="732"/>
      <c r="O1083" s="764"/>
      <c r="P1083" s="764"/>
      <c r="Q1083" s="388"/>
      <c r="R1083" s="388"/>
      <c r="S1083" s="388"/>
      <c r="T1083" s="689"/>
      <c r="U1083" s="388"/>
      <c r="V1083" s="388"/>
      <c r="W1083" s="388"/>
      <c r="X1083" s="388"/>
    </row>
    <row r="1084" spans="1:24" x14ac:dyDescent="0.45">
      <c r="A1084" s="388"/>
      <c r="B1084" s="388"/>
      <c r="C1084" s="388"/>
      <c r="D1084" s="388"/>
      <c r="E1084" s="388"/>
      <c r="F1084" s="388"/>
      <c r="G1084" s="388"/>
      <c r="H1084" s="388"/>
      <c r="I1084" s="746" t="s">
        <v>1333</v>
      </c>
      <c r="J1084" s="747">
        <v>8.9384885504841805E-3</v>
      </c>
      <c r="K1084" s="763"/>
      <c r="L1084" s="763"/>
      <c r="M1084" s="763"/>
      <c r="N1084" s="732"/>
      <c r="O1084" s="764"/>
      <c r="P1084" s="764"/>
      <c r="Q1084" s="388"/>
      <c r="R1084" s="388"/>
      <c r="S1084" s="388"/>
      <c r="T1084" s="689"/>
      <c r="U1084" s="388"/>
      <c r="V1084" s="388"/>
      <c r="W1084" s="388"/>
      <c r="X1084" s="388"/>
    </row>
    <row r="1085" spans="1:24" x14ac:dyDescent="0.45">
      <c r="A1085" s="388"/>
      <c r="B1085" s="388"/>
      <c r="C1085" s="388"/>
      <c r="D1085" s="388"/>
      <c r="E1085" s="388"/>
      <c r="F1085" s="388"/>
      <c r="G1085" s="388"/>
      <c r="H1085" s="388"/>
      <c r="I1085" s="746" t="s">
        <v>1334</v>
      </c>
      <c r="J1085" s="747">
        <v>8.9384885504841805E-3</v>
      </c>
      <c r="K1085" s="763"/>
      <c r="L1085" s="763"/>
      <c r="M1085" s="763"/>
      <c r="N1085" s="732"/>
      <c r="O1085" s="764"/>
      <c r="P1085" s="764"/>
      <c r="Q1085" s="388"/>
      <c r="R1085" s="388"/>
      <c r="S1085" s="388"/>
      <c r="T1085" s="689"/>
      <c r="U1085" s="388"/>
      <c r="V1085" s="388"/>
      <c r="W1085" s="388"/>
      <c r="X1085" s="388"/>
    </row>
    <row r="1086" spans="1:24" x14ac:dyDescent="0.45">
      <c r="A1086" s="388"/>
      <c r="B1086" s="388"/>
      <c r="C1086" s="388"/>
      <c r="D1086" s="388"/>
      <c r="E1086" s="388"/>
      <c r="F1086" s="388"/>
      <c r="G1086" s="388"/>
      <c r="H1086" s="388"/>
      <c r="I1086" s="746" t="s">
        <v>1335</v>
      </c>
      <c r="J1086" s="747">
        <v>8.9384885504841805E-3</v>
      </c>
      <c r="K1086" s="763"/>
      <c r="L1086" s="763"/>
      <c r="M1086" s="763"/>
      <c r="N1086" s="732"/>
      <c r="O1086" s="764"/>
      <c r="P1086" s="764"/>
      <c r="Q1086" s="388"/>
      <c r="R1086" s="388"/>
      <c r="S1086" s="388"/>
      <c r="T1086" s="689"/>
      <c r="U1086" s="388"/>
      <c r="V1086" s="388"/>
      <c r="W1086" s="388"/>
      <c r="X1086" s="388"/>
    </row>
    <row r="1087" spans="1:24" x14ac:dyDescent="0.45">
      <c r="A1087" s="388"/>
      <c r="B1087" s="388"/>
      <c r="C1087" s="388"/>
      <c r="D1087" s="388"/>
      <c r="E1087" s="388"/>
      <c r="F1087" s="388"/>
      <c r="G1087" s="388"/>
      <c r="H1087" s="388"/>
      <c r="I1087" s="746" t="s">
        <v>1336</v>
      </c>
      <c r="J1087" s="747">
        <v>8.9384885504841805E-3</v>
      </c>
      <c r="K1087" s="763"/>
      <c r="L1087" s="763"/>
      <c r="M1087" s="763"/>
      <c r="N1087" s="732"/>
      <c r="O1087" s="764"/>
      <c r="P1087" s="764"/>
      <c r="Q1087" s="388"/>
      <c r="R1087" s="388"/>
      <c r="S1087" s="388"/>
      <c r="T1087" s="689"/>
      <c r="U1087" s="388"/>
      <c r="V1087" s="388"/>
      <c r="W1087" s="388"/>
      <c r="X1087" s="388"/>
    </row>
    <row r="1088" spans="1:24" x14ac:dyDescent="0.45">
      <c r="A1088" s="388"/>
      <c r="B1088" s="388"/>
      <c r="C1088" s="388"/>
      <c r="D1088" s="388"/>
      <c r="E1088" s="388"/>
      <c r="F1088" s="388"/>
      <c r="G1088" s="388"/>
      <c r="H1088" s="388"/>
      <c r="I1088" s="746" t="s">
        <v>1337</v>
      </c>
      <c r="J1088" s="747">
        <v>8.9384885504841805E-3</v>
      </c>
      <c r="K1088" s="763"/>
      <c r="L1088" s="763"/>
      <c r="M1088" s="763"/>
      <c r="N1088" s="732"/>
      <c r="O1088" s="764"/>
      <c r="P1088" s="764"/>
      <c r="Q1088" s="388"/>
      <c r="R1088" s="388"/>
      <c r="S1088" s="388"/>
      <c r="T1088" s="689"/>
      <c r="U1088" s="388"/>
      <c r="V1088" s="388"/>
      <c r="W1088" s="388"/>
      <c r="X1088" s="388"/>
    </row>
    <row r="1089" spans="1:24" x14ac:dyDescent="0.45">
      <c r="A1089" s="388"/>
      <c r="B1089" s="388"/>
      <c r="C1089" s="388"/>
      <c r="D1089" s="388"/>
      <c r="E1089" s="388"/>
      <c r="F1089" s="388"/>
      <c r="G1089" s="388"/>
      <c r="H1089" s="388"/>
      <c r="I1089" s="746" t="s">
        <v>1338</v>
      </c>
      <c r="J1089" s="747">
        <v>8.9384885504841805E-3</v>
      </c>
      <c r="K1089" s="763"/>
      <c r="L1089" s="763"/>
      <c r="M1089" s="763"/>
      <c r="N1089" s="732"/>
      <c r="O1089" s="764"/>
      <c r="P1089" s="764"/>
      <c r="Q1089" s="388"/>
      <c r="R1089" s="388"/>
      <c r="S1089" s="388"/>
      <c r="T1089" s="689"/>
      <c r="U1089" s="388"/>
      <c r="V1089" s="388"/>
      <c r="W1089" s="388"/>
      <c r="X1089" s="388"/>
    </row>
    <row r="1090" spans="1:24" x14ac:dyDescent="0.45">
      <c r="A1090" s="388"/>
      <c r="B1090" s="388"/>
      <c r="C1090" s="388"/>
      <c r="D1090" s="388"/>
      <c r="E1090" s="388"/>
      <c r="F1090" s="388"/>
      <c r="G1090" s="388"/>
      <c r="H1090" s="388"/>
      <c r="I1090" s="746" t="s">
        <v>1339</v>
      </c>
      <c r="J1090" s="747">
        <v>8.9384885504841805E-3</v>
      </c>
      <c r="K1090" s="763"/>
      <c r="L1090" s="763"/>
      <c r="M1090" s="763"/>
      <c r="N1090" s="732"/>
      <c r="O1090" s="764"/>
      <c r="P1090" s="764"/>
      <c r="Q1090" s="388"/>
      <c r="R1090" s="388"/>
      <c r="S1090" s="388"/>
      <c r="T1090" s="689"/>
      <c r="U1090" s="388"/>
      <c r="V1090" s="388"/>
      <c r="W1090" s="388"/>
      <c r="X1090" s="388"/>
    </row>
    <row r="1091" spans="1:24" x14ac:dyDescent="0.45">
      <c r="A1091" s="388"/>
      <c r="B1091" s="388"/>
      <c r="C1091" s="388"/>
      <c r="D1091" s="388"/>
      <c r="E1091" s="388"/>
      <c r="F1091" s="388"/>
      <c r="G1091" s="388"/>
      <c r="H1091" s="388"/>
      <c r="I1091" s="746" t="s">
        <v>1340</v>
      </c>
      <c r="J1091" s="747">
        <v>8.9384885504841805E-3</v>
      </c>
      <c r="K1091" s="763"/>
      <c r="L1091" s="763"/>
      <c r="M1091" s="763"/>
      <c r="N1091" s="732"/>
      <c r="O1091" s="764"/>
      <c r="P1091" s="764"/>
      <c r="Q1091" s="388"/>
      <c r="R1091" s="388"/>
      <c r="S1091" s="388"/>
      <c r="T1091" s="689"/>
      <c r="U1091" s="388"/>
      <c r="V1091" s="388"/>
      <c r="W1091" s="388"/>
      <c r="X1091" s="388"/>
    </row>
    <row r="1092" spans="1:24" x14ac:dyDescent="0.45">
      <c r="A1092" s="388"/>
      <c r="B1092" s="388"/>
      <c r="C1092" s="388"/>
      <c r="D1092" s="388"/>
      <c r="E1092" s="388"/>
      <c r="F1092" s="388"/>
      <c r="G1092" s="388"/>
      <c r="H1092" s="388"/>
      <c r="I1092" s="746" t="s">
        <v>1341</v>
      </c>
      <c r="J1092" s="747">
        <v>8.9384885504841805E-3</v>
      </c>
      <c r="K1092" s="763"/>
      <c r="L1092" s="763"/>
      <c r="M1092" s="763"/>
      <c r="N1092" s="732"/>
      <c r="O1092" s="764"/>
      <c r="P1092" s="764"/>
      <c r="Q1092" s="388"/>
      <c r="R1092" s="388"/>
      <c r="S1092" s="388"/>
      <c r="T1092" s="689"/>
      <c r="U1092" s="388"/>
      <c r="V1092" s="388"/>
      <c r="W1092" s="388"/>
      <c r="X1092" s="388"/>
    </row>
    <row r="1093" spans="1:24" x14ac:dyDescent="0.45">
      <c r="A1093" s="388"/>
      <c r="B1093" s="388"/>
      <c r="C1093" s="388"/>
      <c r="D1093" s="388"/>
      <c r="E1093" s="388"/>
      <c r="F1093" s="388"/>
      <c r="G1093" s="388"/>
      <c r="H1093" s="388"/>
      <c r="I1093" s="746" t="s">
        <v>1342</v>
      </c>
      <c r="J1093" s="747">
        <v>8.9384885504841805E-3</v>
      </c>
      <c r="K1093" s="763"/>
      <c r="L1093" s="763"/>
      <c r="M1093" s="763"/>
      <c r="N1093" s="732"/>
      <c r="O1093" s="764"/>
      <c r="P1093" s="764"/>
      <c r="Q1093" s="388"/>
      <c r="R1093" s="388"/>
      <c r="S1093" s="388"/>
      <c r="T1093" s="689"/>
      <c r="U1093" s="388"/>
      <c r="V1093" s="388"/>
      <c r="W1093" s="388"/>
      <c r="X1093" s="388"/>
    </row>
    <row r="1094" spans="1:24" x14ac:dyDescent="0.45">
      <c r="A1094" s="388"/>
      <c r="B1094" s="388"/>
      <c r="C1094" s="388"/>
      <c r="D1094" s="388"/>
      <c r="E1094" s="388"/>
      <c r="F1094" s="388"/>
      <c r="G1094" s="388"/>
      <c r="H1094" s="388"/>
      <c r="I1094" s="746" t="s">
        <v>1343</v>
      </c>
      <c r="J1094" s="747">
        <v>8.9384885504841805E-3</v>
      </c>
      <c r="K1094" s="763"/>
      <c r="L1094" s="763"/>
      <c r="M1094" s="763"/>
      <c r="N1094" s="732"/>
      <c r="O1094" s="764"/>
      <c r="P1094" s="764"/>
      <c r="Q1094" s="388"/>
      <c r="R1094" s="388"/>
      <c r="S1094" s="388"/>
      <c r="T1094" s="689"/>
      <c r="U1094" s="388"/>
      <c r="V1094" s="388"/>
      <c r="W1094" s="388"/>
      <c r="X1094" s="388"/>
    </row>
    <row r="1095" spans="1:24" x14ac:dyDescent="0.45">
      <c r="A1095" s="388"/>
      <c r="B1095" s="388"/>
      <c r="C1095" s="388"/>
      <c r="D1095" s="388"/>
      <c r="E1095" s="388"/>
      <c r="F1095" s="388"/>
      <c r="G1095" s="388"/>
      <c r="H1095" s="388"/>
      <c r="I1095" s="746" t="s">
        <v>4752</v>
      </c>
      <c r="J1095" s="747">
        <v>0.11065252870321274</v>
      </c>
      <c r="K1095" s="763"/>
      <c r="L1095" s="763"/>
      <c r="M1095" s="763"/>
      <c r="N1095" s="732"/>
      <c r="O1095" s="764"/>
      <c r="P1095" s="764"/>
      <c r="Q1095" s="388"/>
      <c r="R1095" s="388"/>
      <c r="S1095" s="388"/>
      <c r="T1095" s="689"/>
      <c r="U1095" s="388"/>
      <c r="V1095" s="388"/>
      <c r="W1095" s="388"/>
      <c r="X1095" s="388"/>
    </row>
    <row r="1096" spans="1:24" x14ac:dyDescent="0.45">
      <c r="A1096" s="388"/>
      <c r="B1096" s="388"/>
      <c r="C1096" s="388"/>
      <c r="D1096" s="388"/>
      <c r="E1096" s="388"/>
      <c r="F1096" s="388"/>
      <c r="G1096" s="388"/>
      <c r="H1096" s="388"/>
      <c r="I1096" s="746" t="s">
        <v>4753</v>
      </c>
      <c r="J1096" s="747">
        <v>0.11065252870321274</v>
      </c>
      <c r="K1096" s="763"/>
      <c r="L1096" s="763"/>
      <c r="M1096" s="763"/>
      <c r="N1096" s="732"/>
      <c r="O1096" s="764"/>
      <c r="P1096" s="764"/>
      <c r="Q1096" s="388"/>
      <c r="R1096" s="388"/>
      <c r="S1096" s="388"/>
      <c r="T1096" s="689"/>
      <c r="U1096" s="388"/>
      <c r="V1096" s="388"/>
      <c r="W1096" s="388"/>
      <c r="X1096" s="388"/>
    </row>
    <row r="1097" spans="1:24" x14ac:dyDescent="0.45">
      <c r="A1097" s="388"/>
      <c r="B1097" s="388"/>
      <c r="C1097" s="388"/>
      <c r="D1097" s="388"/>
      <c r="E1097" s="388"/>
      <c r="F1097" s="388"/>
      <c r="G1097" s="388"/>
      <c r="H1097" s="388"/>
      <c r="I1097" s="746" t="s">
        <v>4754</v>
      </c>
      <c r="J1097" s="747">
        <v>0.11065252870321274</v>
      </c>
      <c r="K1097" s="763"/>
      <c r="L1097" s="763"/>
      <c r="M1097" s="763"/>
      <c r="N1097" s="732"/>
      <c r="O1097" s="764"/>
      <c r="P1097" s="764"/>
      <c r="Q1097" s="388"/>
      <c r="R1097" s="388"/>
      <c r="S1097" s="388"/>
      <c r="T1097" s="689"/>
      <c r="U1097" s="388"/>
      <c r="V1097" s="388"/>
      <c r="W1097" s="388"/>
      <c r="X1097" s="388"/>
    </row>
    <row r="1098" spans="1:24" x14ac:dyDescent="0.45">
      <c r="A1098" s="388"/>
      <c r="B1098" s="388"/>
      <c r="C1098" s="388"/>
      <c r="D1098" s="388"/>
      <c r="E1098" s="388"/>
      <c r="F1098" s="388"/>
      <c r="G1098" s="388"/>
      <c r="H1098" s="388"/>
      <c r="I1098" s="746" t="s">
        <v>4755</v>
      </c>
      <c r="J1098" s="747">
        <v>0.11065252870321274</v>
      </c>
      <c r="K1098" s="763"/>
      <c r="L1098" s="763"/>
      <c r="M1098" s="763"/>
      <c r="N1098" s="732"/>
      <c r="O1098" s="764"/>
      <c r="P1098" s="764"/>
      <c r="Q1098" s="388"/>
      <c r="R1098" s="388"/>
      <c r="S1098" s="388"/>
      <c r="T1098" s="689"/>
      <c r="U1098" s="388"/>
      <c r="V1098" s="388"/>
      <c r="W1098" s="388"/>
      <c r="X1098" s="388"/>
    </row>
    <row r="1099" spans="1:24" x14ac:dyDescent="0.45">
      <c r="A1099" s="388"/>
      <c r="B1099" s="388"/>
      <c r="C1099" s="388"/>
      <c r="D1099" s="388"/>
      <c r="E1099" s="388"/>
      <c r="F1099" s="388"/>
      <c r="G1099" s="388"/>
      <c r="H1099" s="388"/>
      <c r="I1099" s="746" t="s">
        <v>4756</v>
      </c>
      <c r="J1099" s="747">
        <v>0.11065252870321274</v>
      </c>
      <c r="K1099" s="763"/>
      <c r="L1099" s="763"/>
      <c r="M1099" s="763"/>
      <c r="N1099" s="732"/>
      <c r="O1099" s="764"/>
      <c r="P1099" s="764"/>
      <c r="Q1099" s="388"/>
      <c r="R1099" s="388"/>
      <c r="S1099" s="388"/>
      <c r="T1099" s="689"/>
      <c r="U1099" s="388"/>
      <c r="V1099" s="388"/>
      <c r="W1099" s="388"/>
      <c r="X1099" s="388"/>
    </row>
    <row r="1100" spans="1:24" x14ac:dyDescent="0.45">
      <c r="A1100" s="388"/>
      <c r="B1100" s="388"/>
      <c r="C1100" s="388"/>
      <c r="D1100" s="388"/>
      <c r="E1100" s="388"/>
      <c r="F1100" s="388"/>
      <c r="G1100" s="388"/>
      <c r="H1100" s="388"/>
      <c r="I1100" s="746" t="s">
        <v>4757</v>
      </c>
      <c r="J1100" s="747">
        <v>0.11065252870321274</v>
      </c>
      <c r="K1100" s="763"/>
      <c r="L1100" s="763"/>
      <c r="M1100" s="763"/>
      <c r="N1100" s="732"/>
      <c r="O1100" s="764"/>
      <c r="P1100" s="764"/>
      <c r="Q1100" s="388"/>
      <c r="R1100" s="388"/>
      <c r="S1100" s="388"/>
      <c r="T1100" s="689"/>
      <c r="U1100" s="388"/>
      <c r="V1100" s="388"/>
      <c r="W1100" s="388"/>
      <c r="X1100" s="388"/>
    </row>
    <row r="1101" spans="1:24" x14ac:dyDescent="0.45">
      <c r="A1101" s="388"/>
      <c r="B1101" s="388"/>
      <c r="C1101" s="388"/>
      <c r="D1101" s="388"/>
      <c r="E1101" s="388"/>
      <c r="F1101" s="388"/>
      <c r="G1101" s="388"/>
      <c r="H1101" s="388"/>
      <c r="I1101" s="746" t="s">
        <v>4758</v>
      </c>
      <c r="J1101" s="747">
        <v>0.11065252870321274</v>
      </c>
      <c r="K1101" s="763"/>
      <c r="L1101" s="763"/>
      <c r="M1101" s="763"/>
      <c r="N1101" s="732"/>
      <c r="O1101" s="764"/>
      <c r="P1101" s="764"/>
      <c r="Q1101" s="388"/>
      <c r="R1101" s="388"/>
      <c r="S1101" s="388"/>
      <c r="T1101" s="689"/>
      <c r="U1101" s="388"/>
      <c r="V1101" s="388"/>
      <c r="W1101" s="388"/>
      <c r="X1101" s="388"/>
    </row>
    <row r="1102" spans="1:24" x14ac:dyDescent="0.45">
      <c r="A1102" s="388"/>
      <c r="B1102" s="388"/>
      <c r="C1102" s="388"/>
      <c r="D1102" s="388"/>
      <c r="E1102" s="388"/>
      <c r="F1102" s="388"/>
      <c r="G1102" s="388"/>
      <c r="H1102" s="388"/>
      <c r="I1102" s="746" t="s">
        <v>4759</v>
      </c>
      <c r="J1102" s="747">
        <v>0.11065252870321274</v>
      </c>
      <c r="K1102" s="763"/>
      <c r="L1102" s="763"/>
      <c r="M1102" s="763"/>
      <c r="N1102" s="732"/>
      <c r="O1102" s="764"/>
      <c r="P1102" s="764"/>
      <c r="Q1102" s="388"/>
      <c r="R1102" s="388"/>
      <c r="S1102" s="388"/>
      <c r="T1102" s="689"/>
      <c r="U1102" s="388"/>
      <c r="V1102" s="388"/>
      <c r="W1102" s="388"/>
      <c r="X1102" s="388"/>
    </row>
    <row r="1103" spans="1:24" x14ac:dyDescent="0.45">
      <c r="A1103" s="388"/>
      <c r="B1103" s="388"/>
      <c r="C1103" s="388"/>
      <c r="D1103" s="388"/>
      <c r="E1103" s="388"/>
      <c r="F1103" s="388"/>
      <c r="G1103" s="388"/>
      <c r="H1103" s="388"/>
      <c r="I1103" s="746" t="s">
        <v>4760</v>
      </c>
      <c r="J1103" s="747">
        <v>0.11065252870321274</v>
      </c>
      <c r="K1103" s="763"/>
      <c r="L1103" s="763"/>
      <c r="M1103" s="763"/>
      <c r="N1103" s="732"/>
      <c r="O1103" s="764"/>
      <c r="P1103" s="764"/>
      <c r="Q1103" s="388"/>
      <c r="R1103" s="388"/>
      <c r="S1103" s="388"/>
      <c r="T1103" s="689"/>
      <c r="U1103" s="388"/>
      <c r="V1103" s="388"/>
      <c r="W1103" s="388"/>
      <c r="X1103" s="388"/>
    </row>
    <row r="1104" spans="1:24" x14ac:dyDescent="0.45">
      <c r="A1104" s="388"/>
      <c r="B1104" s="388"/>
      <c r="C1104" s="388"/>
      <c r="D1104" s="388"/>
      <c r="E1104" s="388"/>
      <c r="F1104" s="388"/>
      <c r="G1104" s="388"/>
      <c r="H1104" s="388"/>
      <c r="I1104" s="746" t="s">
        <v>4761</v>
      </c>
      <c r="J1104" s="747">
        <v>0.11065252870321274</v>
      </c>
      <c r="K1104" s="763"/>
      <c r="L1104" s="763"/>
      <c r="M1104" s="763"/>
      <c r="N1104" s="732"/>
      <c r="O1104" s="764"/>
      <c r="P1104" s="764"/>
      <c r="Q1104" s="388"/>
      <c r="R1104" s="388"/>
      <c r="S1104" s="388"/>
      <c r="T1104" s="689"/>
      <c r="U1104" s="388"/>
      <c r="V1104" s="388"/>
      <c r="W1104" s="388"/>
      <c r="X1104" s="388"/>
    </row>
    <row r="1105" spans="1:24" x14ac:dyDescent="0.45">
      <c r="A1105" s="388"/>
      <c r="B1105" s="388"/>
      <c r="C1105" s="388"/>
      <c r="D1105" s="388"/>
      <c r="E1105" s="388"/>
      <c r="F1105" s="388"/>
      <c r="G1105" s="388"/>
      <c r="H1105" s="388"/>
      <c r="I1105" s="746" t="s">
        <v>4762</v>
      </c>
      <c r="J1105" s="747">
        <v>0.11065252870321274</v>
      </c>
      <c r="K1105" s="763"/>
      <c r="L1105" s="763"/>
      <c r="M1105" s="763"/>
      <c r="N1105" s="732"/>
      <c r="O1105" s="764"/>
      <c r="P1105" s="764"/>
      <c r="Q1105" s="388"/>
      <c r="R1105" s="388"/>
      <c r="S1105" s="388"/>
      <c r="T1105" s="689"/>
      <c r="U1105" s="388"/>
      <c r="V1105" s="388"/>
      <c r="W1105" s="388"/>
      <c r="X1105" s="388"/>
    </row>
    <row r="1106" spans="1:24" x14ac:dyDescent="0.45">
      <c r="A1106" s="388"/>
      <c r="B1106" s="388"/>
      <c r="C1106" s="388"/>
      <c r="D1106" s="388"/>
      <c r="E1106" s="388"/>
      <c r="F1106" s="388"/>
      <c r="G1106" s="388"/>
      <c r="H1106" s="388"/>
      <c r="I1106" s="746" t="s">
        <v>4763</v>
      </c>
      <c r="J1106" s="747">
        <v>0.11065252870321274</v>
      </c>
      <c r="K1106" s="763"/>
      <c r="L1106" s="763"/>
      <c r="M1106" s="763"/>
      <c r="N1106" s="732"/>
      <c r="O1106" s="764"/>
      <c r="P1106" s="764"/>
      <c r="Q1106" s="388"/>
      <c r="R1106" s="388"/>
      <c r="S1106" s="388"/>
      <c r="T1106" s="689"/>
      <c r="U1106" s="388"/>
      <c r="V1106" s="388"/>
      <c r="W1106" s="388"/>
      <c r="X1106" s="388"/>
    </row>
    <row r="1107" spans="1:24" x14ac:dyDescent="0.45">
      <c r="A1107" s="388"/>
      <c r="B1107" s="388"/>
      <c r="C1107" s="388"/>
      <c r="D1107" s="388"/>
      <c r="E1107" s="388"/>
      <c r="F1107" s="388"/>
      <c r="G1107" s="388"/>
      <c r="H1107" s="388"/>
      <c r="I1107" s="746" t="s">
        <v>4764</v>
      </c>
      <c r="J1107" s="747">
        <v>0.11065252870321274</v>
      </c>
      <c r="K1107" s="763"/>
      <c r="L1107" s="763"/>
      <c r="M1107" s="763"/>
      <c r="N1107" s="732"/>
      <c r="O1107" s="764"/>
      <c r="P1107" s="764"/>
      <c r="Q1107" s="388"/>
      <c r="R1107" s="388"/>
      <c r="S1107" s="388"/>
      <c r="T1107" s="689"/>
      <c r="U1107" s="388"/>
      <c r="V1107" s="388"/>
      <c r="W1107" s="388"/>
      <c r="X1107" s="388"/>
    </row>
    <row r="1108" spans="1:24" x14ac:dyDescent="0.45">
      <c r="A1108" s="388"/>
      <c r="B1108" s="388"/>
      <c r="C1108" s="388"/>
      <c r="D1108" s="388"/>
      <c r="E1108" s="388"/>
      <c r="F1108" s="388"/>
      <c r="G1108" s="388"/>
      <c r="H1108" s="388"/>
      <c r="I1108" s="746" t="s">
        <v>4765</v>
      </c>
      <c r="J1108" s="747">
        <v>0.11065252870321274</v>
      </c>
      <c r="K1108" s="763"/>
      <c r="L1108" s="763"/>
      <c r="M1108" s="763"/>
      <c r="N1108" s="732"/>
      <c r="O1108" s="764"/>
      <c r="P1108" s="764"/>
      <c r="Q1108" s="388"/>
      <c r="R1108" s="388"/>
      <c r="S1108" s="388"/>
      <c r="T1108" s="689"/>
      <c r="U1108" s="388"/>
      <c r="V1108" s="388"/>
      <c r="W1108" s="388"/>
      <c r="X1108" s="388"/>
    </row>
    <row r="1109" spans="1:24" x14ac:dyDescent="0.45">
      <c r="A1109" s="388"/>
      <c r="B1109" s="388"/>
      <c r="C1109" s="388"/>
      <c r="D1109" s="388"/>
      <c r="E1109" s="388"/>
      <c r="F1109" s="388"/>
      <c r="G1109" s="388"/>
      <c r="H1109" s="388"/>
      <c r="I1109" s="746" t="s">
        <v>4766</v>
      </c>
      <c r="J1109" s="747">
        <v>0.11065252870321274</v>
      </c>
      <c r="K1109" s="763"/>
      <c r="L1109" s="763"/>
      <c r="M1109" s="763"/>
      <c r="N1109" s="732"/>
      <c r="O1109" s="764"/>
      <c r="P1109" s="764"/>
      <c r="Q1109" s="388"/>
      <c r="R1109" s="388"/>
      <c r="S1109" s="388"/>
      <c r="T1109" s="689"/>
      <c r="U1109" s="388"/>
      <c r="V1109" s="388"/>
      <c r="W1109" s="388"/>
      <c r="X1109" s="388"/>
    </row>
    <row r="1110" spans="1:24" x14ac:dyDescent="0.45">
      <c r="A1110" s="388"/>
      <c r="B1110" s="388"/>
      <c r="C1110" s="388"/>
      <c r="D1110" s="388"/>
      <c r="E1110" s="388"/>
      <c r="F1110" s="388"/>
      <c r="G1110" s="388"/>
      <c r="H1110" s="388"/>
      <c r="I1110" s="746" t="s">
        <v>4767</v>
      </c>
      <c r="J1110" s="747">
        <v>0.11065252870321274</v>
      </c>
      <c r="K1110" s="763"/>
      <c r="L1110" s="763"/>
      <c r="M1110" s="763"/>
      <c r="N1110" s="732"/>
      <c r="O1110" s="764"/>
      <c r="P1110" s="764"/>
      <c r="Q1110" s="388"/>
      <c r="R1110" s="388"/>
      <c r="S1110" s="388"/>
      <c r="T1110" s="689"/>
      <c r="U1110" s="388"/>
      <c r="V1110" s="388"/>
      <c r="W1110" s="388"/>
      <c r="X1110" s="388"/>
    </row>
    <row r="1111" spans="1:24" x14ac:dyDescent="0.45">
      <c r="A1111" s="388"/>
      <c r="B1111" s="388"/>
      <c r="C1111" s="388"/>
      <c r="D1111" s="388"/>
      <c r="E1111" s="388"/>
      <c r="F1111" s="388"/>
      <c r="G1111" s="388"/>
      <c r="H1111" s="388"/>
      <c r="I1111" s="746" t="s">
        <v>4768</v>
      </c>
      <c r="J1111" s="747">
        <v>0.11065252870321274</v>
      </c>
      <c r="K1111" s="763"/>
      <c r="L1111" s="763"/>
      <c r="M1111" s="763"/>
      <c r="N1111" s="732"/>
      <c r="O1111" s="764"/>
      <c r="P1111" s="764"/>
      <c r="Q1111" s="388"/>
      <c r="R1111" s="388"/>
      <c r="S1111" s="388"/>
      <c r="T1111" s="689"/>
      <c r="U1111" s="388"/>
      <c r="V1111" s="388"/>
      <c r="W1111" s="388"/>
      <c r="X1111" s="388"/>
    </row>
    <row r="1112" spans="1:24" x14ac:dyDescent="0.45">
      <c r="A1112" s="388"/>
      <c r="B1112" s="388"/>
      <c r="C1112" s="388"/>
      <c r="D1112" s="388"/>
      <c r="E1112" s="388"/>
      <c r="F1112" s="388"/>
      <c r="G1112" s="388"/>
      <c r="H1112" s="388"/>
      <c r="I1112" s="746" t="s">
        <v>4769</v>
      </c>
      <c r="J1112" s="747">
        <v>0.11065252870321274</v>
      </c>
      <c r="K1112" s="763"/>
      <c r="L1112" s="763"/>
      <c r="M1112" s="763"/>
      <c r="N1112" s="732"/>
      <c r="O1112" s="764"/>
      <c r="P1112" s="764"/>
      <c r="Q1112" s="388"/>
      <c r="R1112" s="388"/>
      <c r="S1112" s="388"/>
      <c r="T1112" s="689"/>
      <c r="U1112" s="388"/>
      <c r="V1112" s="388"/>
      <c r="W1112" s="388"/>
      <c r="X1112" s="388"/>
    </row>
    <row r="1113" spans="1:24" x14ac:dyDescent="0.45">
      <c r="A1113" s="388"/>
      <c r="B1113" s="388"/>
      <c r="C1113" s="388"/>
      <c r="D1113" s="388"/>
      <c r="E1113" s="388"/>
      <c r="F1113" s="388"/>
      <c r="G1113" s="388"/>
      <c r="H1113" s="388"/>
      <c r="I1113" s="746" t="s">
        <v>4770</v>
      </c>
      <c r="J1113" s="747">
        <v>0.11065252870321274</v>
      </c>
      <c r="K1113" s="763"/>
      <c r="L1113" s="763"/>
      <c r="M1113" s="763"/>
      <c r="N1113" s="732"/>
      <c r="O1113" s="764"/>
      <c r="P1113" s="764"/>
      <c r="Q1113" s="388"/>
      <c r="R1113" s="388"/>
      <c r="S1113" s="388"/>
      <c r="T1113" s="689"/>
      <c r="U1113" s="388"/>
      <c r="V1113" s="388"/>
      <c r="W1113" s="388"/>
      <c r="X1113" s="388"/>
    </row>
    <row r="1114" spans="1:24" x14ac:dyDescent="0.45">
      <c r="A1114" s="388"/>
      <c r="B1114" s="388"/>
      <c r="C1114" s="388"/>
      <c r="D1114" s="388"/>
      <c r="E1114" s="388"/>
      <c r="F1114" s="388"/>
      <c r="G1114" s="388"/>
      <c r="H1114" s="388"/>
      <c r="I1114" s="746" t="s">
        <v>4771</v>
      </c>
      <c r="J1114" s="747">
        <v>0.11065252870321274</v>
      </c>
      <c r="K1114" s="763"/>
      <c r="L1114" s="763"/>
      <c r="M1114" s="763"/>
      <c r="N1114" s="732"/>
      <c r="O1114" s="764"/>
      <c r="P1114" s="764"/>
      <c r="Q1114" s="388"/>
      <c r="R1114" s="388"/>
      <c r="S1114" s="388"/>
      <c r="T1114" s="689"/>
      <c r="U1114" s="388"/>
      <c r="V1114" s="388"/>
      <c r="W1114" s="388"/>
      <c r="X1114" s="388"/>
    </row>
    <row r="1115" spans="1:24" x14ac:dyDescent="0.45">
      <c r="A1115" s="388"/>
      <c r="B1115" s="388"/>
      <c r="C1115" s="388"/>
      <c r="D1115" s="388"/>
      <c r="E1115" s="388"/>
      <c r="F1115" s="388"/>
      <c r="G1115" s="388"/>
      <c r="H1115" s="388"/>
      <c r="I1115" s="746" t="s">
        <v>4772</v>
      </c>
      <c r="J1115" s="747">
        <v>0.11065252870321274</v>
      </c>
      <c r="K1115" s="763"/>
      <c r="L1115" s="763"/>
      <c r="M1115" s="763"/>
      <c r="N1115" s="732"/>
      <c r="O1115" s="764"/>
      <c r="P1115" s="764"/>
      <c r="Q1115" s="388"/>
      <c r="R1115" s="388"/>
      <c r="S1115" s="388"/>
      <c r="T1115" s="689"/>
      <c r="U1115" s="388"/>
      <c r="V1115" s="388"/>
      <c r="W1115" s="388"/>
      <c r="X1115" s="388"/>
    </row>
    <row r="1116" spans="1:24" x14ac:dyDescent="0.45">
      <c r="A1116" s="388"/>
      <c r="B1116" s="388"/>
      <c r="C1116" s="388"/>
      <c r="D1116" s="388"/>
      <c r="E1116" s="388"/>
      <c r="F1116" s="388"/>
      <c r="G1116" s="388"/>
      <c r="H1116" s="388"/>
      <c r="I1116" s="746" t="s">
        <v>4773</v>
      </c>
      <c r="J1116" s="747">
        <v>0.11065252870321274</v>
      </c>
      <c r="K1116" s="763"/>
      <c r="L1116" s="763"/>
      <c r="M1116" s="763"/>
      <c r="N1116" s="732"/>
      <c r="O1116" s="764"/>
      <c r="P1116" s="764"/>
      <c r="Q1116" s="388"/>
      <c r="R1116" s="388"/>
      <c r="S1116" s="388"/>
      <c r="T1116" s="689"/>
      <c r="U1116" s="388"/>
      <c r="V1116" s="388"/>
      <c r="W1116" s="388"/>
      <c r="X1116" s="388"/>
    </row>
    <row r="1117" spans="1:24" x14ac:dyDescent="0.45">
      <c r="A1117" s="388"/>
      <c r="B1117" s="388"/>
      <c r="C1117" s="388"/>
      <c r="D1117" s="388"/>
      <c r="E1117" s="388"/>
      <c r="F1117" s="388"/>
      <c r="G1117" s="388"/>
      <c r="H1117" s="388"/>
      <c r="I1117" s="746" t="s">
        <v>4774</v>
      </c>
      <c r="J1117" s="747">
        <v>0.11065252870321274</v>
      </c>
      <c r="K1117" s="763"/>
      <c r="L1117" s="763"/>
      <c r="M1117" s="763"/>
      <c r="N1117" s="732"/>
      <c r="O1117" s="764"/>
      <c r="P1117" s="764"/>
      <c r="Q1117" s="388"/>
      <c r="R1117" s="388"/>
      <c r="S1117" s="388"/>
      <c r="T1117" s="689"/>
      <c r="U1117" s="388"/>
      <c r="V1117" s="388"/>
      <c r="W1117" s="388"/>
      <c r="X1117" s="388"/>
    </row>
    <row r="1118" spans="1:24" x14ac:dyDescent="0.45">
      <c r="A1118" s="388"/>
      <c r="B1118" s="388"/>
      <c r="C1118" s="388"/>
      <c r="D1118" s="388"/>
      <c r="E1118" s="388"/>
      <c r="F1118" s="388"/>
      <c r="G1118" s="388"/>
      <c r="H1118" s="388"/>
      <c r="I1118" s="746" t="s">
        <v>4775</v>
      </c>
      <c r="J1118" s="747">
        <v>0.11065252870321274</v>
      </c>
      <c r="K1118" s="763"/>
      <c r="L1118" s="763"/>
      <c r="M1118" s="763"/>
      <c r="N1118" s="732"/>
      <c r="O1118" s="764"/>
      <c r="P1118" s="764"/>
      <c r="Q1118" s="388"/>
      <c r="R1118" s="388"/>
      <c r="S1118" s="388"/>
      <c r="T1118" s="689"/>
      <c r="U1118" s="388"/>
      <c r="V1118" s="388"/>
      <c r="W1118" s="388"/>
      <c r="X1118" s="388"/>
    </row>
    <row r="1119" spans="1:24" x14ac:dyDescent="0.45">
      <c r="A1119" s="388"/>
      <c r="B1119" s="388"/>
      <c r="C1119" s="388"/>
      <c r="D1119" s="388"/>
      <c r="E1119" s="388"/>
      <c r="F1119" s="388"/>
      <c r="G1119" s="388"/>
      <c r="H1119" s="388"/>
      <c r="I1119" s="746" t="s">
        <v>4776</v>
      </c>
      <c r="J1119" s="747">
        <v>0.11065252870321274</v>
      </c>
      <c r="K1119" s="763"/>
      <c r="L1119" s="763"/>
      <c r="M1119" s="763"/>
      <c r="N1119" s="732"/>
      <c r="O1119" s="764"/>
      <c r="P1119" s="764"/>
      <c r="Q1119" s="388"/>
      <c r="R1119" s="388"/>
      <c r="S1119" s="388"/>
      <c r="T1119" s="689"/>
      <c r="U1119" s="388"/>
      <c r="V1119" s="388"/>
      <c r="W1119" s="388"/>
      <c r="X1119" s="388"/>
    </row>
    <row r="1120" spans="1:24" x14ac:dyDescent="0.45">
      <c r="A1120" s="388"/>
      <c r="B1120" s="388"/>
      <c r="C1120" s="388"/>
      <c r="D1120" s="388"/>
      <c r="E1120" s="388"/>
      <c r="F1120" s="388"/>
      <c r="G1120" s="388"/>
      <c r="H1120" s="388"/>
      <c r="I1120" s="746" t="s">
        <v>4777</v>
      </c>
      <c r="J1120" s="747">
        <v>0.11065252870321274</v>
      </c>
      <c r="K1120" s="763"/>
      <c r="L1120" s="763"/>
      <c r="M1120" s="763"/>
      <c r="N1120" s="732"/>
      <c r="O1120" s="764"/>
      <c r="P1120" s="764"/>
      <c r="Q1120" s="388"/>
      <c r="R1120" s="388"/>
      <c r="S1120" s="388"/>
      <c r="T1120" s="689"/>
      <c r="U1120" s="388"/>
      <c r="V1120" s="388"/>
      <c r="W1120" s="388"/>
      <c r="X1120" s="388"/>
    </row>
    <row r="1121" spans="1:24" x14ac:dyDescent="0.45">
      <c r="A1121" s="388"/>
      <c r="B1121" s="388"/>
      <c r="C1121" s="388"/>
      <c r="D1121" s="388"/>
      <c r="E1121" s="388"/>
      <c r="F1121" s="388"/>
      <c r="G1121" s="388"/>
      <c r="H1121" s="388"/>
      <c r="I1121" s="746" t="s">
        <v>4778</v>
      </c>
      <c r="J1121" s="747">
        <v>0.11065252870321274</v>
      </c>
      <c r="K1121" s="763"/>
      <c r="L1121" s="763"/>
      <c r="M1121" s="763"/>
      <c r="N1121" s="732"/>
      <c r="O1121" s="764"/>
      <c r="P1121" s="764"/>
      <c r="Q1121" s="388"/>
      <c r="R1121" s="388"/>
      <c r="S1121" s="388"/>
      <c r="T1121" s="689"/>
      <c r="U1121" s="388"/>
      <c r="V1121" s="388"/>
      <c r="W1121" s="388"/>
      <c r="X1121" s="388"/>
    </row>
    <row r="1122" spans="1:24" x14ac:dyDescent="0.45">
      <c r="A1122" s="388"/>
      <c r="B1122" s="388"/>
      <c r="C1122" s="388"/>
      <c r="D1122" s="388"/>
      <c r="E1122" s="388"/>
      <c r="F1122" s="388"/>
      <c r="G1122" s="388"/>
      <c r="H1122" s="388"/>
      <c r="I1122" s="746" t="s">
        <v>4779</v>
      </c>
      <c r="J1122" s="747">
        <v>0.11065252870321274</v>
      </c>
      <c r="K1122" s="763"/>
      <c r="L1122" s="763"/>
      <c r="M1122" s="763"/>
      <c r="N1122" s="732"/>
      <c r="O1122" s="764"/>
      <c r="P1122" s="764"/>
      <c r="Q1122" s="388"/>
      <c r="R1122" s="388"/>
      <c r="S1122" s="388"/>
      <c r="T1122" s="689"/>
      <c r="U1122" s="388"/>
      <c r="V1122" s="388"/>
      <c r="W1122" s="388"/>
      <c r="X1122" s="388"/>
    </row>
    <row r="1123" spans="1:24" x14ac:dyDescent="0.45">
      <c r="A1123" s="388"/>
      <c r="B1123" s="388"/>
      <c r="C1123" s="388"/>
      <c r="D1123" s="388"/>
      <c r="E1123" s="388"/>
      <c r="F1123" s="388"/>
      <c r="G1123" s="388"/>
      <c r="H1123" s="388"/>
      <c r="I1123" s="746" t="s">
        <v>4780</v>
      </c>
      <c r="J1123" s="747">
        <v>0.11065252870321274</v>
      </c>
      <c r="K1123" s="763"/>
      <c r="L1123" s="763"/>
      <c r="M1123" s="763"/>
      <c r="N1123" s="732"/>
      <c r="O1123" s="764"/>
      <c r="P1123" s="764"/>
      <c r="Q1123" s="388"/>
      <c r="R1123" s="388"/>
      <c r="S1123" s="388"/>
      <c r="T1123" s="689"/>
      <c r="U1123" s="388"/>
      <c r="V1123" s="388"/>
      <c r="W1123" s="388"/>
      <c r="X1123" s="388"/>
    </row>
    <row r="1124" spans="1:24" x14ac:dyDescent="0.45">
      <c r="A1124" s="388"/>
      <c r="B1124" s="388"/>
      <c r="C1124" s="388"/>
      <c r="D1124" s="388"/>
      <c r="E1124" s="388"/>
      <c r="F1124" s="388"/>
      <c r="G1124" s="388"/>
      <c r="H1124" s="388"/>
      <c r="I1124" s="746" t="s">
        <v>4781</v>
      </c>
      <c r="J1124" s="747">
        <v>0.11065252870321274</v>
      </c>
      <c r="K1124" s="763"/>
      <c r="L1124" s="763"/>
      <c r="M1124" s="763"/>
      <c r="N1124" s="732"/>
      <c r="O1124" s="764"/>
      <c r="P1124" s="764"/>
      <c r="Q1124" s="388"/>
      <c r="R1124" s="388"/>
      <c r="S1124" s="388"/>
      <c r="T1124" s="689"/>
      <c r="U1124" s="388"/>
      <c r="V1124" s="388"/>
      <c r="W1124" s="388"/>
      <c r="X1124" s="388"/>
    </row>
    <row r="1125" spans="1:24" x14ac:dyDescent="0.45">
      <c r="A1125" s="388"/>
      <c r="B1125" s="388"/>
      <c r="C1125" s="388"/>
      <c r="D1125" s="388"/>
      <c r="E1125" s="388"/>
      <c r="F1125" s="388"/>
      <c r="G1125" s="388"/>
      <c r="H1125" s="388"/>
      <c r="I1125" s="746" t="s">
        <v>4782</v>
      </c>
      <c r="J1125" s="747">
        <v>0.11065252870321274</v>
      </c>
      <c r="K1125" s="763"/>
      <c r="L1125" s="763"/>
      <c r="M1125" s="763"/>
      <c r="N1125" s="732"/>
      <c r="O1125" s="764"/>
      <c r="P1125" s="764"/>
      <c r="Q1125" s="388"/>
      <c r="R1125" s="388"/>
      <c r="S1125" s="388"/>
      <c r="T1125" s="689"/>
      <c r="U1125" s="388"/>
      <c r="V1125" s="388"/>
      <c r="W1125" s="388"/>
      <c r="X1125" s="388"/>
    </row>
    <row r="1126" spans="1:24" x14ac:dyDescent="0.45">
      <c r="A1126" s="388"/>
      <c r="B1126" s="388"/>
      <c r="C1126" s="388"/>
      <c r="D1126" s="388"/>
      <c r="E1126" s="388"/>
      <c r="F1126" s="388"/>
      <c r="G1126" s="388"/>
      <c r="H1126" s="388"/>
      <c r="I1126" s="746" t="s">
        <v>4783</v>
      </c>
      <c r="J1126" s="747">
        <v>0.11065252870321274</v>
      </c>
      <c r="K1126" s="763"/>
      <c r="L1126" s="763"/>
      <c r="M1126" s="763"/>
      <c r="N1126" s="732"/>
      <c r="O1126" s="764"/>
      <c r="P1126" s="764"/>
      <c r="Q1126" s="388"/>
      <c r="R1126" s="388"/>
      <c r="S1126" s="388"/>
      <c r="T1126" s="689"/>
      <c r="U1126" s="388"/>
      <c r="V1126" s="388"/>
      <c r="W1126" s="388"/>
      <c r="X1126" s="388"/>
    </row>
    <row r="1127" spans="1:24" x14ac:dyDescent="0.45">
      <c r="A1127" s="388"/>
      <c r="B1127" s="388"/>
      <c r="C1127" s="388"/>
      <c r="D1127" s="388"/>
      <c r="E1127" s="388"/>
      <c r="F1127" s="388"/>
      <c r="G1127" s="388"/>
      <c r="H1127" s="388"/>
      <c r="I1127" s="746" t="s">
        <v>4784</v>
      </c>
      <c r="J1127" s="747">
        <v>0.11065252870321274</v>
      </c>
      <c r="K1127" s="763"/>
      <c r="L1127" s="763"/>
      <c r="M1127" s="763"/>
      <c r="N1127" s="732"/>
      <c r="O1127" s="764"/>
      <c r="P1127" s="764"/>
      <c r="Q1127" s="388"/>
      <c r="R1127" s="388"/>
      <c r="S1127" s="388"/>
      <c r="T1127" s="689"/>
      <c r="U1127" s="388"/>
      <c r="V1127" s="388"/>
      <c r="W1127" s="388"/>
      <c r="X1127" s="388"/>
    </row>
    <row r="1128" spans="1:24" x14ac:dyDescent="0.45">
      <c r="A1128" s="388"/>
      <c r="B1128" s="388"/>
      <c r="C1128" s="388"/>
      <c r="D1128" s="388"/>
      <c r="E1128" s="388"/>
      <c r="F1128" s="388"/>
      <c r="G1128" s="388"/>
      <c r="H1128" s="388"/>
      <c r="I1128" s="746" t="s">
        <v>4785</v>
      </c>
      <c r="J1128" s="747">
        <v>0.11065252870321274</v>
      </c>
      <c r="K1128" s="763"/>
      <c r="L1128" s="763"/>
      <c r="M1128" s="763"/>
      <c r="N1128" s="732"/>
      <c r="O1128" s="764"/>
      <c r="P1128" s="764"/>
      <c r="Q1128" s="388"/>
      <c r="R1128" s="388"/>
      <c r="S1128" s="388"/>
      <c r="T1128" s="689"/>
      <c r="U1128" s="388"/>
      <c r="V1128" s="388"/>
      <c r="W1128" s="388"/>
      <c r="X1128" s="388"/>
    </row>
    <row r="1129" spans="1:24" x14ac:dyDescent="0.45">
      <c r="A1129" s="388"/>
      <c r="B1129" s="388"/>
      <c r="C1129" s="388"/>
      <c r="D1129" s="388"/>
      <c r="E1129" s="388"/>
      <c r="F1129" s="388"/>
      <c r="G1129" s="388"/>
      <c r="H1129" s="388"/>
      <c r="I1129" s="746" t="s">
        <v>4786</v>
      </c>
      <c r="J1129" s="747">
        <v>0.11065252870321274</v>
      </c>
      <c r="K1129" s="763"/>
      <c r="L1129" s="763"/>
      <c r="M1129" s="763"/>
      <c r="N1129" s="732"/>
      <c r="O1129" s="764"/>
      <c r="P1129" s="764"/>
      <c r="Q1129" s="388"/>
      <c r="R1129" s="388"/>
      <c r="S1129" s="388"/>
      <c r="T1129" s="689"/>
      <c r="U1129" s="388"/>
      <c r="V1129" s="388"/>
      <c r="W1129" s="388"/>
      <c r="X1129" s="388"/>
    </row>
    <row r="1130" spans="1:24" x14ac:dyDescent="0.45">
      <c r="A1130" s="388"/>
      <c r="B1130" s="388"/>
      <c r="C1130" s="388"/>
      <c r="D1130" s="388"/>
      <c r="E1130" s="388"/>
      <c r="F1130" s="388"/>
      <c r="G1130" s="388"/>
      <c r="H1130" s="388"/>
      <c r="I1130" s="746" t="s">
        <v>4787</v>
      </c>
      <c r="J1130" s="747">
        <v>0.11065252870321274</v>
      </c>
      <c r="K1130" s="763"/>
      <c r="L1130" s="763"/>
      <c r="M1130" s="763"/>
      <c r="N1130" s="732"/>
      <c r="O1130" s="764"/>
      <c r="P1130" s="764"/>
      <c r="Q1130" s="388"/>
      <c r="R1130" s="388"/>
      <c r="S1130" s="388"/>
      <c r="T1130" s="689"/>
      <c r="U1130" s="388"/>
      <c r="V1130" s="388"/>
      <c r="W1130" s="388"/>
      <c r="X1130" s="388"/>
    </row>
    <row r="1131" spans="1:24" x14ac:dyDescent="0.45">
      <c r="A1131" s="388"/>
      <c r="B1131" s="388"/>
      <c r="C1131" s="388"/>
      <c r="D1131" s="388"/>
      <c r="E1131" s="388"/>
      <c r="F1131" s="388"/>
      <c r="G1131" s="388"/>
      <c r="H1131" s="388"/>
      <c r="I1131" s="746" t="s">
        <v>4788</v>
      </c>
      <c r="J1131" s="747">
        <v>0.11065252870321274</v>
      </c>
      <c r="K1131" s="763"/>
      <c r="L1131" s="763"/>
      <c r="M1131" s="763"/>
      <c r="N1131" s="732"/>
      <c r="O1131" s="764"/>
      <c r="P1131" s="764"/>
      <c r="Q1131" s="388"/>
      <c r="R1131" s="388"/>
      <c r="S1131" s="388"/>
      <c r="T1131" s="689"/>
      <c r="U1131" s="388"/>
      <c r="V1131" s="388"/>
      <c r="W1131" s="388"/>
      <c r="X1131" s="388"/>
    </row>
    <row r="1132" spans="1:24" x14ac:dyDescent="0.45">
      <c r="A1132" s="388"/>
      <c r="B1132" s="388"/>
      <c r="C1132" s="388"/>
      <c r="D1132" s="388"/>
      <c r="E1132" s="388"/>
      <c r="F1132" s="388"/>
      <c r="G1132" s="388"/>
      <c r="H1132" s="388"/>
      <c r="I1132" s="746" t="s">
        <v>4789</v>
      </c>
      <c r="J1132" s="747">
        <v>0.11065252870321274</v>
      </c>
      <c r="K1132" s="763"/>
      <c r="L1132" s="763"/>
      <c r="M1132" s="763"/>
      <c r="N1132" s="732"/>
      <c r="O1132" s="764"/>
      <c r="P1132" s="764"/>
      <c r="Q1132" s="388"/>
      <c r="R1132" s="388"/>
      <c r="S1132" s="388"/>
      <c r="T1132" s="689"/>
      <c r="U1132" s="388"/>
      <c r="V1132" s="388"/>
      <c r="W1132" s="388"/>
      <c r="X1132" s="388"/>
    </row>
    <row r="1133" spans="1:24" x14ac:dyDescent="0.45">
      <c r="A1133" s="388"/>
      <c r="B1133" s="388"/>
      <c r="C1133" s="388"/>
      <c r="D1133" s="388"/>
      <c r="E1133" s="388"/>
      <c r="F1133" s="388"/>
      <c r="G1133" s="388"/>
      <c r="H1133" s="388"/>
      <c r="I1133" s="746" t="s">
        <v>4790</v>
      </c>
      <c r="J1133" s="747">
        <v>0.11065252870321274</v>
      </c>
      <c r="K1133" s="763"/>
      <c r="L1133" s="763"/>
      <c r="M1133" s="763"/>
      <c r="N1133" s="732"/>
      <c r="O1133" s="764"/>
      <c r="P1133" s="764"/>
      <c r="Q1133" s="388"/>
      <c r="R1133" s="388"/>
      <c r="S1133" s="388"/>
      <c r="T1133" s="689"/>
      <c r="U1133" s="388"/>
      <c r="V1133" s="388"/>
      <c r="W1133" s="388"/>
      <c r="X1133" s="388"/>
    </row>
    <row r="1134" spans="1:24" x14ac:dyDescent="0.45">
      <c r="A1134" s="388"/>
      <c r="B1134" s="388"/>
      <c r="C1134" s="388"/>
      <c r="D1134" s="388"/>
      <c r="E1134" s="388"/>
      <c r="F1134" s="388"/>
      <c r="G1134" s="388"/>
      <c r="H1134" s="388"/>
      <c r="I1134" s="746" t="s">
        <v>4791</v>
      </c>
      <c r="J1134" s="747">
        <v>0.11065252870321274</v>
      </c>
      <c r="K1134" s="763"/>
      <c r="L1134" s="763"/>
      <c r="M1134" s="763"/>
      <c r="N1134" s="732"/>
      <c r="O1134" s="764"/>
      <c r="P1134" s="764"/>
      <c r="Q1134" s="388"/>
      <c r="R1134" s="388"/>
      <c r="S1134" s="388"/>
      <c r="T1134" s="689"/>
      <c r="U1134" s="388"/>
      <c r="V1134" s="388"/>
      <c r="W1134" s="388"/>
      <c r="X1134" s="388"/>
    </row>
    <row r="1135" spans="1:24" x14ac:dyDescent="0.45">
      <c r="A1135" s="388"/>
      <c r="B1135" s="388"/>
      <c r="C1135" s="388"/>
      <c r="D1135" s="388"/>
      <c r="E1135" s="388"/>
      <c r="F1135" s="388"/>
      <c r="G1135" s="388"/>
      <c r="H1135" s="388"/>
      <c r="I1135" s="746" t="s">
        <v>4792</v>
      </c>
      <c r="J1135" s="747">
        <v>0.11065252870321274</v>
      </c>
      <c r="K1135" s="763"/>
      <c r="L1135" s="763"/>
      <c r="M1135" s="763"/>
      <c r="N1135" s="732"/>
      <c r="O1135" s="764"/>
      <c r="P1135" s="764"/>
      <c r="Q1135" s="388"/>
      <c r="R1135" s="388"/>
      <c r="S1135" s="388"/>
      <c r="T1135" s="689"/>
      <c r="U1135" s="388"/>
      <c r="V1135" s="388"/>
      <c r="W1135" s="388"/>
      <c r="X1135" s="388"/>
    </row>
    <row r="1136" spans="1:24" x14ac:dyDescent="0.45">
      <c r="A1136" s="388"/>
      <c r="B1136" s="388"/>
      <c r="C1136" s="388"/>
      <c r="D1136" s="388"/>
      <c r="E1136" s="388"/>
      <c r="F1136" s="388"/>
      <c r="G1136" s="388"/>
      <c r="H1136" s="388"/>
      <c r="I1136" s="746" t="s">
        <v>4793</v>
      </c>
      <c r="J1136" s="747">
        <v>0.11065252870321274</v>
      </c>
      <c r="K1136" s="763"/>
      <c r="L1136" s="763"/>
      <c r="M1136" s="763"/>
      <c r="N1136" s="732"/>
      <c r="O1136" s="764"/>
      <c r="P1136" s="764"/>
      <c r="Q1136" s="388"/>
      <c r="R1136" s="388"/>
      <c r="S1136" s="388"/>
      <c r="T1136" s="689"/>
      <c r="U1136" s="388"/>
      <c r="V1136" s="388"/>
      <c r="W1136" s="388"/>
      <c r="X1136" s="388"/>
    </row>
    <row r="1137" spans="1:24" x14ac:dyDescent="0.45">
      <c r="A1137" s="388"/>
      <c r="B1137" s="388"/>
      <c r="C1137" s="388"/>
      <c r="D1137" s="388"/>
      <c r="E1137" s="388"/>
      <c r="F1137" s="388"/>
      <c r="G1137" s="388"/>
      <c r="H1137" s="388"/>
      <c r="I1137" s="746" t="s">
        <v>4794</v>
      </c>
      <c r="J1137" s="747">
        <v>0.11065252870321274</v>
      </c>
      <c r="K1137" s="763"/>
      <c r="L1137" s="763"/>
      <c r="M1137" s="763"/>
      <c r="N1137" s="732"/>
      <c r="O1137" s="764"/>
      <c r="P1137" s="764"/>
      <c r="Q1137" s="388"/>
      <c r="R1137" s="388"/>
      <c r="S1137" s="388"/>
      <c r="T1137" s="689"/>
      <c r="U1137" s="388"/>
      <c r="V1137" s="388"/>
      <c r="W1137" s="388"/>
      <c r="X1137" s="388"/>
    </row>
    <row r="1138" spans="1:24" x14ac:dyDescent="0.45">
      <c r="A1138" s="388"/>
      <c r="B1138" s="388"/>
      <c r="C1138" s="388"/>
      <c r="D1138" s="388"/>
      <c r="E1138" s="388"/>
      <c r="F1138" s="388"/>
      <c r="G1138" s="388"/>
      <c r="H1138" s="388"/>
      <c r="I1138" s="746" t="s">
        <v>4795</v>
      </c>
      <c r="J1138" s="747">
        <v>0.11065252870321274</v>
      </c>
      <c r="K1138" s="763"/>
      <c r="L1138" s="763"/>
      <c r="M1138" s="763"/>
      <c r="N1138" s="732"/>
      <c r="O1138" s="764"/>
      <c r="P1138" s="764"/>
      <c r="Q1138" s="388"/>
      <c r="R1138" s="388"/>
      <c r="S1138" s="388"/>
      <c r="T1138" s="689"/>
      <c r="U1138" s="388"/>
      <c r="V1138" s="388"/>
      <c r="W1138" s="388"/>
      <c r="X1138" s="388"/>
    </row>
    <row r="1139" spans="1:24" x14ac:dyDescent="0.45">
      <c r="A1139" s="388"/>
      <c r="B1139" s="388"/>
      <c r="C1139" s="388"/>
      <c r="D1139" s="388"/>
      <c r="E1139" s="388"/>
      <c r="F1139" s="388"/>
      <c r="G1139" s="388"/>
      <c r="H1139" s="388"/>
      <c r="I1139" s="746" t="s">
        <v>4796</v>
      </c>
      <c r="J1139" s="747">
        <v>0.11065252870321274</v>
      </c>
      <c r="K1139" s="763"/>
      <c r="L1139" s="763"/>
      <c r="M1139" s="763"/>
      <c r="N1139" s="732"/>
      <c r="O1139" s="764"/>
      <c r="P1139" s="764"/>
      <c r="Q1139" s="388"/>
      <c r="R1139" s="388"/>
      <c r="S1139" s="388"/>
      <c r="T1139" s="689"/>
      <c r="U1139" s="388"/>
      <c r="V1139" s="388"/>
      <c r="W1139" s="388"/>
      <c r="X1139" s="388"/>
    </row>
    <row r="1140" spans="1:24" x14ac:dyDescent="0.45">
      <c r="A1140" s="388"/>
      <c r="B1140" s="388"/>
      <c r="C1140" s="388"/>
      <c r="D1140" s="388"/>
      <c r="E1140" s="388"/>
      <c r="F1140" s="388"/>
      <c r="G1140" s="388"/>
      <c r="H1140" s="388"/>
      <c r="I1140" s="746" t="s">
        <v>4797</v>
      </c>
      <c r="J1140" s="747">
        <v>0.11065252870321274</v>
      </c>
      <c r="K1140" s="763"/>
      <c r="L1140" s="763"/>
      <c r="M1140" s="763"/>
      <c r="N1140" s="732"/>
      <c r="O1140" s="764"/>
      <c r="P1140" s="764"/>
      <c r="Q1140" s="388"/>
      <c r="R1140" s="388"/>
      <c r="S1140" s="388"/>
      <c r="T1140" s="689"/>
      <c r="U1140" s="388"/>
      <c r="V1140" s="388"/>
      <c r="W1140" s="388"/>
      <c r="X1140" s="388"/>
    </row>
    <row r="1141" spans="1:24" x14ac:dyDescent="0.45">
      <c r="A1141" s="388"/>
      <c r="B1141" s="388"/>
      <c r="C1141" s="388"/>
      <c r="D1141" s="388"/>
      <c r="E1141" s="388"/>
      <c r="F1141" s="388"/>
      <c r="G1141" s="388"/>
      <c r="H1141" s="388"/>
      <c r="I1141" s="746" t="s">
        <v>4798</v>
      </c>
      <c r="J1141" s="747">
        <v>0.11065252870321274</v>
      </c>
      <c r="K1141" s="763"/>
      <c r="L1141" s="763"/>
      <c r="M1141" s="763"/>
      <c r="N1141" s="732"/>
      <c r="O1141" s="764"/>
      <c r="P1141" s="764"/>
      <c r="Q1141" s="388"/>
      <c r="R1141" s="388"/>
      <c r="S1141" s="388"/>
      <c r="T1141" s="689"/>
      <c r="U1141" s="388"/>
      <c r="V1141" s="388"/>
      <c r="W1141" s="388"/>
      <c r="X1141" s="388"/>
    </row>
    <row r="1142" spans="1:24" x14ac:dyDescent="0.45">
      <c r="A1142" s="388"/>
      <c r="B1142" s="388"/>
      <c r="C1142" s="388"/>
      <c r="D1142" s="388"/>
      <c r="E1142" s="388"/>
      <c r="F1142" s="388"/>
      <c r="G1142" s="388"/>
      <c r="H1142" s="388"/>
      <c r="I1142" s="746" t="s">
        <v>4799</v>
      </c>
      <c r="J1142" s="747">
        <v>0.11065252870321274</v>
      </c>
      <c r="K1142" s="763"/>
      <c r="L1142" s="763"/>
      <c r="M1142" s="763"/>
      <c r="N1142" s="732"/>
      <c r="O1142" s="764"/>
      <c r="P1142" s="764"/>
      <c r="Q1142" s="388"/>
      <c r="R1142" s="388"/>
      <c r="S1142" s="388"/>
      <c r="T1142" s="689"/>
      <c r="U1142" s="388"/>
      <c r="V1142" s="388"/>
      <c r="W1142" s="388"/>
      <c r="X1142" s="388"/>
    </row>
    <row r="1143" spans="1:24" x14ac:dyDescent="0.45">
      <c r="A1143" s="388"/>
      <c r="B1143" s="388"/>
      <c r="C1143" s="388"/>
      <c r="D1143" s="388"/>
      <c r="E1143" s="388"/>
      <c r="F1143" s="388"/>
      <c r="G1143" s="388"/>
      <c r="H1143" s="388"/>
      <c r="I1143" s="746" t="s">
        <v>4800</v>
      </c>
      <c r="J1143" s="747">
        <v>0.11065252870321274</v>
      </c>
      <c r="K1143" s="763"/>
      <c r="L1143" s="763"/>
      <c r="M1143" s="763"/>
      <c r="N1143" s="732"/>
      <c r="O1143" s="764"/>
      <c r="P1143" s="764"/>
      <c r="Q1143" s="388"/>
      <c r="R1143" s="388"/>
      <c r="S1143" s="388"/>
      <c r="T1143" s="689"/>
      <c r="U1143" s="388"/>
      <c r="V1143" s="388"/>
      <c r="W1143" s="388"/>
      <c r="X1143" s="388"/>
    </row>
    <row r="1144" spans="1:24" x14ac:dyDescent="0.45">
      <c r="A1144" s="388"/>
      <c r="B1144" s="388"/>
      <c r="C1144" s="388"/>
      <c r="D1144" s="388"/>
      <c r="E1144" s="388"/>
      <c r="F1144" s="388"/>
      <c r="G1144" s="388"/>
      <c r="H1144" s="388"/>
      <c r="I1144" s="746" t="s">
        <v>4801</v>
      </c>
      <c r="J1144" s="747">
        <v>0.11065252870321274</v>
      </c>
      <c r="K1144" s="763"/>
      <c r="L1144" s="763"/>
      <c r="M1144" s="763"/>
      <c r="N1144" s="732"/>
      <c r="O1144" s="764"/>
      <c r="P1144" s="764"/>
      <c r="Q1144" s="388"/>
      <c r="R1144" s="388"/>
      <c r="S1144" s="388"/>
      <c r="T1144" s="689"/>
      <c r="U1144" s="388"/>
      <c r="V1144" s="388"/>
      <c r="W1144" s="388"/>
      <c r="X1144" s="388"/>
    </row>
    <row r="1145" spans="1:24" x14ac:dyDescent="0.45">
      <c r="A1145" s="388"/>
      <c r="B1145" s="388"/>
      <c r="C1145" s="388"/>
      <c r="D1145" s="388"/>
      <c r="E1145" s="388"/>
      <c r="F1145" s="388"/>
      <c r="G1145" s="388"/>
      <c r="H1145" s="388"/>
      <c r="I1145" s="746" t="s">
        <v>4802</v>
      </c>
      <c r="J1145" s="747">
        <v>0.11065252870321274</v>
      </c>
      <c r="K1145" s="763"/>
      <c r="L1145" s="763"/>
      <c r="M1145" s="763"/>
      <c r="N1145" s="732"/>
      <c r="O1145" s="764"/>
      <c r="P1145" s="764"/>
      <c r="Q1145" s="388"/>
      <c r="R1145" s="388"/>
      <c r="S1145" s="388"/>
      <c r="T1145" s="689"/>
      <c r="U1145" s="388"/>
      <c r="V1145" s="388"/>
      <c r="W1145" s="388"/>
      <c r="X1145" s="388"/>
    </row>
    <row r="1146" spans="1:24" x14ac:dyDescent="0.45">
      <c r="A1146" s="388"/>
      <c r="B1146" s="388"/>
      <c r="C1146" s="388"/>
      <c r="D1146" s="388"/>
      <c r="E1146" s="388"/>
      <c r="F1146" s="388"/>
      <c r="G1146" s="388"/>
      <c r="H1146" s="388"/>
      <c r="I1146" s="746" t="s">
        <v>4803</v>
      </c>
      <c r="J1146" s="747">
        <v>0.11065252870321274</v>
      </c>
      <c r="K1146" s="763"/>
      <c r="L1146" s="763"/>
      <c r="M1146" s="763"/>
      <c r="N1146" s="732"/>
      <c r="O1146" s="764"/>
      <c r="P1146" s="764"/>
      <c r="Q1146" s="388"/>
      <c r="R1146" s="388"/>
      <c r="S1146" s="388"/>
      <c r="T1146" s="689"/>
      <c r="U1146" s="388"/>
      <c r="V1146" s="388"/>
      <c r="W1146" s="388"/>
      <c r="X1146" s="388"/>
    </row>
    <row r="1147" spans="1:24" x14ac:dyDescent="0.45">
      <c r="A1147" s="388"/>
      <c r="B1147" s="388"/>
      <c r="C1147" s="388"/>
      <c r="D1147" s="388"/>
      <c r="E1147" s="388"/>
      <c r="F1147" s="388"/>
      <c r="G1147" s="388"/>
      <c r="H1147" s="388"/>
      <c r="I1147" s="746" t="s">
        <v>4804</v>
      </c>
      <c r="J1147" s="747">
        <v>0.11065252870321274</v>
      </c>
      <c r="K1147" s="763"/>
      <c r="L1147" s="763"/>
      <c r="M1147" s="763"/>
      <c r="N1147" s="732"/>
      <c r="O1147" s="764"/>
      <c r="P1147" s="764"/>
      <c r="Q1147" s="388"/>
      <c r="R1147" s="388"/>
      <c r="S1147" s="388"/>
      <c r="T1147" s="689"/>
      <c r="U1147" s="388"/>
      <c r="V1147" s="388"/>
      <c r="W1147" s="388"/>
      <c r="X1147" s="388"/>
    </row>
    <row r="1148" spans="1:24" x14ac:dyDescent="0.45">
      <c r="A1148" s="388"/>
      <c r="B1148" s="388"/>
      <c r="C1148" s="388"/>
      <c r="D1148" s="388"/>
      <c r="E1148" s="388"/>
      <c r="F1148" s="388"/>
      <c r="G1148" s="388"/>
      <c r="H1148" s="388"/>
      <c r="I1148" s="746" t="s">
        <v>4805</v>
      </c>
      <c r="J1148" s="747">
        <v>0.11065252870321274</v>
      </c>
      <c r="K1148" s="763"/>
      <c r="L1148" s="763"/>
      <c r="M1148" s="763"/>
      <c r="N1148" s="732"/>
      <c r="O1148" s="764"/>
      <c r="P1148" s="764"/>
      <c r="Q1148" s="388"/>
      <c r="R1148" s="388"/>
      <c r="S1148" s="388"/>
      <c r="T1148" s="689"/>
      <c r="U1148" s="388"/>
      <c r="V1148" s="388"/>
      <c r="W1148" s="388"/>
      <c r="X1148" s="388"/>
    </row>
    <row r="1149" spans="1:24" x14ac:dyDescent="0.45">
      <c r="A1149" s="388"/>
      <c r="B1149" s="388"/>
      <c r="C1149" s="388"/>
      <c r="D1149" s="388"/>
      <c r="E1149" s="388"/>
      <c r="F1149" s="388"/>
      <c r="G1149" s="388"/>
      <c r="H1149" s="388"/>
      <c r="I1149" s="746" t="s">
        <v>4806</v>
      </c>
      <c r="J1149" s="747">
        <v>0.11065252870321274</v>
      </c>
      <c r="K1149" s="763"/>
      <c r="L1149" s="763"/>
      <c r="M1149" s="763"/>
      <c r="N1149" s="732"/>
      <c r="O1149" s="764"/>
      <c r="P1149" s="764"/>
      <c r="Q1149" s="388"/>
      <c r="R1149" s="388"/>
      <c r="S1149" s="388"/>
      <c r="T1149" s="689"/>
      <c r="U1149" s="388"/>
      <c r="V1149" s="388"/>
      <c r="W1149" s="388"/>
      <c r="X1149" s="388"/>
    </row>
    <row r="1150" spans="1:24" x14ac:dyDescent="0.45">
      <c r="A1150" s="388"/>
      <c r="B1150" s="388"/>
      <c r="C1150" s="388"/>
      <c r="D1150" s="388"/>
      <c r="E1150" s="388"/>
      <c r="F1150" s="388"/>
      <c r="G1150" s="388"/>
      <c r="H1150" s="388"/>
      <c r="I1150" s="746" t="s">
        <v>4807</v>
      </c>
      <c r="J1150" s="747">
        <v>0.11065252870321274</v>
      </c>
      <c r="K1150" s="763"/>
      <c r="L1150" s="763"/>
      <c r="M1150" s="763"/>
      <c r="N1150" s="732"/>
      <c r="O1150" s="764"/>
      <c r="P1150" s="764"/>
      <c r="Q1150" s="388"/>
      <c r="R1150" s="388"/>
      <c r="S1150" s="388"/>
      <c r="T1150" s="689"/>
      <c r="U1150" s="388"/>
      <c r="V1150" s="388"/>
      <c r="W1150" s="388"/>
      <c r="X1150" s="388"/>
    </row>
    <row r="1151" spans="1:24" x14ac:dyDescent="0.45">
      <c r="A1151" s="388"/>
      <c r="B1151" s="388"/>
      <c r="C1151" s="388"/>
      <c r="D1151" s="388"/>
      <c r="E1151" s="388"/>
      <c r="F1151" s="388"/>
      <c r="G1151" s="388"/>
      <c r="H1151" s="388"/>
      <c r="I1151" s="746" t="s">
        <v>4808</v>
      </c>
      <c r="J1151" s="747">
        <v>0.11065252870321274</v>
      </c>
      <c r="K1151" s="763"/>
      <c r="L1151" s="763"/>
      <c r="M1151" s="763"/>
      <c r="N1151" s="732"/>
      <c r="O1151" s="764"/>
      <c r="P1151" s="764"/>
      <c r="Q1151" s="388"/>
      <c r="R1151" s="388"/>
      <c r="S1151" s="388"/>
      <c r="T1151" s="689"/>
      <c r="U1151" s="388"/>
      <c r="V1151" s="388"/>
      <c r="W1151" s="388"/>
      <c r="X1151" s="388"/>
    </row>
    <row r="1152" spans="1:24" x14ac:dyDescent="0.45">
      <c r="A1152" s="388"/>
      <c r="B1152" s="388"/>
      <c r="C1152" s="388"/>
      <c r="D1152" s="388"/>
      <c r="E1152" s="388"/>
      <c r="F1152" s="388"/>
      <c r="G1152" s="388"/>
      <c r="H1152" s="388"/>
      <c r="I1152" s="746" t="s">
        <v>4809</v>
      </c>
      <c r="J1152" s="747">
        <v>0.11065252870321274</v>
      </c>
      <c r="K1152" s="763"/>
      <c r="L1152" s="763"/>
      <c r="M1152" s="763"/>
      <c r="N1152" s="732"/>
      <c r="O1152" s="764"/>
      <c r="P1152" s="764"/>
      <c r="Q1152" s="388"/>
      <c r="R1152" s="388"/>
      <c r="S1152" s="388"/>
      <c r="T1152" s="689"/>
      <c r="U1152" s="388"/>
      <c r="V1152" s="388"/>
      <c r="W1152" s="388"/>
      <c r="X1152" s="388"/>
    </row>
    <row r="1153" spans="1:24" x14ac:dyDescent="0.45">
      <c r="A1153" s="388"/>
      <c r="B1153" s="388"/>
      <c r="C1153" s="388"/>
      <c r="D1153" s="388"/>
      <c r="E1153" s="388"/>
      <c r="F1153" s="388"/>
      <c r="G1153" s="388"/>
      <c r="H1153" s="388"/>
      <c r="I1153" s="746" t="s">
        <v>4810</v>
      </c>
      <c r="J1153" s="747">
        <v>0.11065252870321274</v>
      </c>
      <c r="K1153" s="763"/>
      <c r="L1153" s="763"/>
      <c r="M1153" s="763"/>
      <c r="N1153" s="732"/>
      <c r="O1153" s="764"/>
      <c r="P1153" s="764"/>
      <c r="Q1153" s="388"/>
      <c r="R1153" s="388"/>
      <c r="S1153" s="388"/>
      <c r="T1153" s="689"/>
      <c r="U1153" s="388"/>
      <c r="V1153" s="388"/>
      <c r="W1153" s="388"/>
      <c r="X1153" s="388"/>
    </row>
    <row r="1154" spans="1:24" x14ac:dyDescent="0.45">
      <c r="A1154" s="388"/>
      <c r="B1154" s="388"/>
      <c r="C1154" s="388"/>
      <c r="D1154" s="388"/>
      <c r="E1154" s="388"/>
      <c r="F1154" s="388"/>
      <c r="G1154" s="388"/>
      <c r="H1154" s="388"/>
      <c r="I1154" s="746" t="s">
        <v>4811</v>
      </c>
      <c r="J1154" s="747">
        <v>0.11065252870321274</v>
      </c>
      <c r="K1154" s="763"/>
      <c r="L1154" s="763"/>
      <c r="M1154" s="763"/>
      <c r="N1154" s="732"/>
      <c r="O1154" s="764"/>
      <c r="P1154" s="764"/>
      <c r="Q1154" s="388"/>
      <c r="R1154" s="388"/>
      <c r="S1154" s="388"/>
      <c r="T1154" s="689"/>
      <c r="U1154" s="388"/>
      <c r="V1154" s="388"/>
      <c r="W1154" s="388"/>
      <c r="X1154" s="388"/>
    </row>
    <row r="1155" spans="1:24" x14ac:dyDescent="0.45">
      <c r="A1155" s="388"/>
      <c r="B1155" s="388"/>
      <c r="C1155" s="388"/>
      <c r="D1155" s="388"/>
      <c r="E1155" s="388"/>
      <c r="F1155" s="388"/>
      <c r="G1155" s="388"/>
      <c r="H1155" s="388"/>
      <c r="I1155" s="746" t="s">
        <v>4812</v>
      </c>
      <c r="J1155" s="747">
        <v>0.11065252870321274</v>
      </c>
      <c r="K1155" s="763"/>
      <c r="L1155" s="763"/>
      <c r="M1155" s="763"/>
      <c r="N1155" s="732"/>
      <c r="O1155" s="764"/>
      <c r="P1155" s="764"/>
      <c r="Q1155" s="388"/>
      <c r="R1155" s="388"/>
      <c r="S1155" s="388"/>
      <c r="T1155" s="689"/>
      <c r="U1155" s="388"/>
      <c r="V1155" s="388"/>
      <c r="W1155" s="388"/>
      <c r="X1155" s="388"/>
    </row>
    <row r="1156" spans="1:24" x14ac:dyDescent="0.45">
      <c r="A1156" s="388"/>
      <c r="B1156" s="388"/>
      <c r="C1156" s="388"/>
      <c r="D1156" s="388"/>
      <c r="E1156" s="388"/>
      <c r="F1156" s="388"/>
      <c r="G1156" s="388"/>
      <c r="H1156" s="388"/>
      <c r="I1156" s="746" t="s">
        <v>4813</v>
      </c>
      <c r="J1156" s="747">
        <v>0.11065252870321274</v>
      </c>
      <c r="K1156" s="763"/>
      <c r="L1156" s="763"/>
      <c r="M1156" s="763"/>
      <c r="N1156" s="732"/>
      <c r="O1156" s="764"/>
      <c r="P1156" s="764"/>
      <c r="Q1156" s="388"/>
      <c r="R1156" s="388"/>
      <c r="S1156" s="388"/>
      <c r="T1156" s="689"/>
      <c r="U1156" s="388"/>
      <c r="V1156" s="388"/>
      <c r="W1156" s="388"/>
      <c r="X1156" s="388"/>
    </row>
    <row r="1157" spans="1:24" x14ac:dyDescent="0.45">
      <c r="A1157" s="388"/>
      <c r="B1157" s="388"/>
      <c r="C1157" s="388"/>
      <c r="D1157" s="388"/>
      <c r="E1157" s="388"/>
      <c r="F1157" s="388"/>
      <c r="G1157" s="388"/>
      <c r="H1157" s="388"/>
      <c r="I1157" s="746" t="s">
        <v>4814</v>
      </c>
      <c r="J1157" s="747">
        <v>0.11065252870321274</v>
      </c>
      <c r="K1157" s="763"/>
      <c r="L1157" s="763"/>
      <c r="M1157" s="763"/>
      <c r="N1157" s="732"/>
      <c r="O1157" s="764"/>
      <c r="P1157" s="764"/>
      <c r="Q1157" s="388"/>
      <c r="R1157" s="388"/>
      <c r="S1157" s="388"/>
      <c r="T1157" s="689"/>
      <c r="U1157" s="388"/>
      <c r="V1157" s="388"/>
      <c r="W1157" s="388"/>
      <c r="X1157" s="388"/>
    </row>
    <row r="1158" spans="1:24" x14ac:dyDescent="0.45">
      <c r="A1158" s="388"/>
      <c r="B1158" s="388"/>
      <c r="C1158" s="388"/>
      <c r="D1158" s="388"/>
      <c r="E1158" s="388"/>
      <c r="F1158" s="388"/>
      <c r="G1158" s="388"/>
      <c r="H1158" s="388"/>
      <c r="I1158" s="746" t="s">
        <v>4815</v>
      </c>
      <c r="J1158" s="747">
        <v>0.11065252870321274</v>
      </c>
      <c r="K1158" s="763"/>
      <c r="L1158" s="763"/>
      <c r="M1158" s="763"/>
      <c r="N1158" s="732"/>
      <c r="O1158" s="764"/>
      <c r="P1158" s="764"/>
      <c r="Q1158" s="388"/>
      <c r="R1158" s="388"/>
      <c r="S1158" s="388"/>
      <c r="T1158" s="689"/>
      <c r="U1158" s="388"/>
      <c r="V1158" s="388"/>
      <c r="W1158" s="388"/>
      <c r="X1158" s="388"/>
    </row>
    <row r="1159" spans="1:24" x14ac:dyDescent="0.45">
      <c r="A1159" s="388"/>
      <c r="B1159" s="388"/>
      <c r="C1159" s="388"/>
      <c r="D1159" s="388"/>
      <c r="E1159" s="388"/>
      <c r="F1159" s="388"/>
      <c r="G1159" s="388"/>
      <c r="H1159" s="388"/>
      <c r="I1159" s="746" t="s">
        <v>4816</v>
      </c>
      <c r="J1159" s="747">
        <v>0.11065252870321274</v>
      </c>
      <c r="K1159" s="763"/>
      <c r="L1159" s="763"/>
      <c r="M1159" s="763"/>
      <c r="N1159" s="732"/>
      <c r="O1159" s="764"/>
      <c r="P1159" s="764"/>
      <c r="Q1159" s="388"/>
      <c r="R1159" s="388"/>
      <c r="S1159" s="388"/>
      <c r="T1159" s="689"/>
      <c r="U1159" s="388"/>
      <c r="V1159" s="388"/>
      <c r="W1159" s="388"/>
      <c r="X1159" s="388"/>
    </row>
    <row r="1160" spans="1:24" x14ac:dyDescent="0.45">
      <c r="A1160" s="388"/>
      <c r="B1160" s="388"/>
      <c r="C1160" s="388"/>
      <c r="D1160" s="388"/>
      <c r="E1160" s="388"/>
      <c r="F1160" s="388"/>
      <c r="G1160" s="388"/>
      <c r="H1160" s="388"/>
      <c r="I1160" s="746" t="s">
        <v>4817</v>
      </c>
      <c r="J1160" s="747">
        <v>0.11065252870321274</v>
      </c>
      <c r="K1160" s="763"/>
      <c r="L1160" s="763"/>
      <c r="M1160" s="763"/>
      <c r="N1160" s="732"/>
      <c r="O1160" s="764"/>
      <c r="P1160" s="764"/>
      <c r="Q1160" s="388"/>
      <c r="R1160" s="388"/>
      <c r="S1160" s="388"/>
      <c r="T1160" s="689"/>
      <c r="U1160" s="388"/>
      <c r="V1160" s="388"/>
      <c r="W1160" s="388"/>
      <c r="X1160" s="388"/>
    </row>
    <row r="1161" spans="1:24" x14ac:dyDescent="0.45">
      <c r="A1161" s="388"/>
      <c r="B1161" s="388"/>
      <c r="C1161" s="388"/>
      <c r="D1161" s="388"/>
      <c r="E1161" s="388"/>
      <c r="F1161" s="388"/>
      <c r="G1161" s="388"/>
      <c r="H1161" s="388"/>
      <c r="I1161" s="746" t="s">
        <v>4818</v>
      </c>
      <c r="J1161" s="747">
        <v>0.11065252870321274</v>
      </c>
      <c r="K1161" s="763"/>
      <c r="L1161" s="763"/>
      <c r="M1161" s="763"/>
      <c r="N1161" s="732"/>
      <c r="O1161" s="764"/>
      <c r="P1161" s="764"/>
      <c r="Q1161" s="388"/>
      <c r="R1161" s="388"/>
      <c r="S1161" s="388"/>
      <c r="T1161" s="689"/>
      <c r="U1161" s="388"/>
      <c r="V1161" s="388"/>
      <c r="W1161" s="388"/>
      <c r="X1161" s="388"/>
    </row>
    <row r="1162" spans="1:24" x14ac:dyDescent="0.45">
      <c r="A1162" s="388"/>
      <c r="B1162" s="388"/>
      <c r="C1162" s="388"/>
      <c r="D1162" s="388"/>
      <c r="E1162" s="388"/>
      <c r="F1162" s="388"/>
      <c r="G1162" s="388"/>
      <c r="H1162" s="388"/>
      <c r="I1162" s="746" t="s">
        <v>4819</v>
      </c>
      <c r="J1162" s="747">
        <v>0.11065252870321274</v>
      </c>
      <c r="K1162" s="763"/>
      <c r="L1162" s="763"/>
      <c r="M1162" s="763"/>
      <c r="N1162" s="732"/>
      <c r="O1162" s="764"/>
      <c r="P1162" s="764"/>
      <c r="Q1162" s="388"/>
      <c r="R1162" s="388"/>
      <c r="S1162" s="388"/>
      <c r="T1162" s="689"/>
      <c r="U1162" s="388"/>
      <c r="V1162" s="388"/>
      <c r="W1162" s="388"/>
      <c r="X1162" s="388"/>
    </row>
    <row r="1163" spans="1:24" x14ac:dyDescent="0.45">
      <c r="A1163" s="388"/>
      <c r="B1163" s="388"/>
      <c r="C1163" s="388"/>
      <c r="D1163" s="388"/>
      <c r="E1163" s="388"/>
      <c r="F1163" s="388"/>
      <c r="G1163" s="388"/>
      <c r="H1163" s="388"/>
      <c r="I1163" s="746" t="s">
        <v>4820</v>
      </c>
      <c r="J1163" s="747">
        <v>0.11065252870321274</v>
      </c>
      <c r="K1163" s="763"/>
      <c r="L1163" s="763"/>
      <c r="M1163" s="763"/>
      <c r="N1163" s="732"/>
      <c r="O1163" s="764"/>
      <c r="P1163" s="764"/>
      <c r="Q1163" s="388"/>
      <c r="R1163" s="388"/>
      <c r="S1163" s="388"/>
      <c r="T1163" s="689"/>
      <c r="U1163" s="388"/>
      <c r="V1163" s="388"/>
      <c r="W1163" s="388"/>
      <c r="X1163" s="388"/>
    </row>
    <row r="1164" spans="1:24" x14ac:dyDescent="0.45">
      <c r="A1164" s="388"/>
      <c r="B1164" s="388"/>
      <c r="C1164" s="388"/>
      <c r="D1164" s="388"/>
      <c r="E1164" s="388"/>
      <c r="F1164" s="388"/>
      <c r="G1164" s="388"/>
      <c r="H1164" s="388"/>
      <c r="I1164" s="746" t="s">
        <v>4821</v>
      </c>
      <c r="J1164" s="747">
        <v>0.11065252870321274</v>
      </c>
      <c r="K1164" s="763"/>
      <c r="L1164" s="763"/>
      <c r="M1164" s="763"/>
      <c r="N1164" s="732"/>
      <c r="O1164" s="764"/>
      <c r="P1164" s="764"/>
      <c r="Q1164" s="388"/>
      <c r="R1164" s="388"/>
      <c r="S1164" s="388"/>
      <c r="T1164" s="689"/>
      <c r="U1164" s="388"/>
      <c r="V1164" s="388"/>
      <c r="W1164" s="388"/>
      <c r="X1164" s="388"/>
    </row>
    <row r="1165" spans="1:24" x14ac:dyDescent="0.45">
      <c r="A1165" s="388"/>
      <c r="B1165" s="388"/>
      <c r="C1165" s="388"/>
      <c r="D1165" s="388"/>
      <c r="E1165" s="388"/>
      <c r="F1165" s="388"/>
      <c r="G1165" s="388"/>
      <c r="H1165" s="388"/>
      <c r="I1165" s="746" t="s">
        <v>4822</v>
      </c>
      <c r="J1165" s="747">
        <v>0.11065252870321274</v>
      </c>
      <c r="K1165" s="763"/>
      <c r="L1165" s="763"/>
      <c r="M1165" s="763"/>
      <c r="N1165" s="732"/>
      <c r="O1165" s="764"/>
      <c r="P1165" s="764"/>
      <c r="Q1165" s="388"/>
      <c r="R1165" s="388"/>
      <c r="S1165" s="388"/>
      <c r="T1165" s="689"/>
      <c r="U1165" s="388"/>
      <c r="V1165" s="388"/>
      <c r="W1165" s="388"/>
      <c r="X1165" s="388"/>
    </row>
    <row r="1166" spans="1:24" x14ac:dyDescent="0.45">
      <c r="A1166" s="388"/>
      <c r="B1166" s="388"/>
      <c r="C1166" s="388"/>
      <c r="D1166" s="388"/>
      <c r="E1166" s="388"/>
      <c r="F1166" s="388"/>
      <c r="G1166" s="388"/>
      <c r="H1166" s="388"/>
      <c r="I1166" s="746" t="s">
        <v>4823</v>
      </c>
      <c r="J1166" s="747">
        <v>0.11065252870321274</v>
      </c>
      <c r="K1166" s="763"/>
      <c r="L1166" s="763"/>
      <c r="M1166" s="763"/>
      <c r="N1166" s="732"/>
      <c r="O1166" s="764"/>
      <c r="P1166" s="764"/>
      <c r="Q1166" s="388"/>
      <c r="R1166" s="388"/>
      <c r="S1166" s="388"/>
      <c r="T1166" s="689"/>
      <c r="U1166" s="388"/>
      <c r="V1166" s="388"/>
      <c r="W1166" s="388"/>
      <c r="X1166" s="388"/>
    </row>
    <row r="1167" spans="1:24" x14ac:dyDescent="0.45">
      <c r="A1167" s="388"/>
      <c r="B1167" s="388"/>
      <c r="C1167" s="388"/>
      <c r="D1167" s="388"/>
      <c r="E1167" s="388"/>
      <c r="F1167" s="388"/>
      <c r="G1167" s="388"/>
      <c r="H1167" s="388"/>
      <c r="I1167" s="746" t="s">
        <v>4824</v>
      </c>
      <c r="J1167" s="747">
        <v>0.11065252870321274</v>
      </c>
      <c r="K1167" s="763"/>
      <c r="L1167" s="763"/>
      <c r="M1167" s="763"/>
      <c r="N1167" s="732"/>
      <c r="O1167" s="764"/>
      <c r="P1167" s="764"/>
      <c r="Q1167" s="388"/>
      <c r="R1167" s="388"/>
      <c r="S1167" s="388"/>
      <c r="T1167" s="689"/>
      <c r="U1167" s="388"/>
      <c r="V1167" s="388"/>
      <c r="W1167" s="388"/>
      <c r="X1167" s="388"/>
    </row>
    <row r="1168" spans="1:24" x14ac:dyDescent="0.45">
      <c r="A1168" s="388"/>
      <c r="B1168" s="388"/>
      <c r="C1168" s="388"/>
      <c r="D1168" s="388"/>
      <c r="E1168" s="388"/>
      <c r="F1168" s="388"/>
      <c r="G1168" s="388"/>
      <c r="H1168" s="388"/>
      <c r="I1168" s="746" t="s">
        <v>4825</v>
      </c>
      <c r="J1168" s="747">
        <v>0.11065252870321274</v>
      </c>
      <c r="K1168" s="763"/>
      <c r="L1168" s="763"/>
      <c r="M1168" s="763"/>
      <c r="N1168" s="732"/>
      <c r="O1168" s="764"/>
      <c r="P1168" s="764"/>
      <c r="Q1168" s="388"/>
      <c r="R1168" s="388"/>
      <c r="S1168" s="388"/>
      <c r="T1168" s="689"/>
      <c r="U1168" s="388"/>
      <c r="V1168" s="388"/>
      <c r="W1168" s="388"/>
      <c r="X1168" s="388"/>
    </row>
    <row r="1169" spans="1:24" x14ac:dyDescent="0.45">
      <c r="A1169" s="388"/>
      <c r="B1169" s="388"/>
      <c r="C1169" s="388"/>
      <c r="D1169" s="388"/>
      <c r="E1169" s="388"/>
      <c r="F1169" s="388"/>
      <c r="G1169" s="388"/>
      <c r="H1169" s="388"/>
      <c r="I1169" s="746" t="s">
        <v>4826</v>
      </c>
      <c r="J1169" s="747">
        <v>0.11065252870321274</v>
      </c>
      <c r="K1169" s="763"/>
      <c r="L1169" s="763"/>
      <c r="M1169" s="763"/>
      <c r="N1169" s="732"/>
      <c r="O1169" s="764"/>
      <c r="P1169" s="764"/>
      <c r="Q1169" s="388"/>
      <c r="R1169" s="388"/>
      <c r="S1169" s="388"/>
      <c r="T1169" s="689"/>
      <c r="U1169" s="388"/>
      <c r="V1169" s="388"/>
      <c r="W1169" s="388"/>
      <c r="X1169" s="388"/>
    </row>
    <row r="1170" spans="1:24" x14ac:dyDescent="0.45">
      <c r="A1170" s="388"/>
      <c r="B1170" s="388"/>
      <c r="C1170" s="388"/>
      <c r="D1170" s="388"/>
      <c r="E1170" s="388"/>
      <c r="F1170" s="388"/>
      <c r="G1170" s="388"/>
      <c r="H1170" s="388"/>
      <c r="I1170" s="746" t="s">
        <v>4827</v>
      </c>
      <c r="J1170" s="747">
        <v>0.11065252870321274</v>
      </c>
      <c r="K1170" s="763"/>
      <c r="L1170" s="763"/>
      <c r="M1170" s="763"/>
      <c r="N1170" s="732"/>
      <c r="O1170" s="764"/>
      <c r="P1170" s="764"/>
      <c r="Q1170" s="388"/>
      <c r="R1170" s="388"/>
      <c r="S1170" s="388"/>
      <c r="T1170" s="689"/>
      <c r="U1170" s="388"/>
      <c r="V1170" s="388"/>
      <c r="W1170" s="388"/>
      <c r="X1170" s="388"/>
    </row>
    <row r="1171" spans="1:24" x14ac:dyDescent="0.45">
      <c r="A1171" s="388"/>
      <c r="B1171" s="388"/>
      <c r="C1171" s="388"/>
      <c r="D1171" s="388"/>
      <c r="E1171" s="388"/>
      <c r="F1171" s="388"/>
      <c r="G1171" s="388"/>
      <c r="H1171" s="388"/>
      <c r="I1171" s="746" t="s">
        <v>4828</v>
      </c>
      <c r="J1171" s="747">
        <v>0.11065252870321274</v>
      </c>
      <c r="K1171" s="763"/>
      <c r="L1171" s="763"/>
      <c r="M1171" s="763"/>
      <c r="N1171" s="732"/>
      <c r="O1171" s="764"/>
      <c r="P1171" s="764"/>
      <c r="Q1171" s="388"/>
      <c r="R1171" s="388"/>
      <c r="S1171" s="388"/>
      <c r="T1171" s="689"/>
      <c r="U1171" s="388"/>
      <c r="V1171" s="388"/>
      <c r="W1171" s="388"/>
      <c r="X1171" s="388"/>
    </row>
    <row r="1172" spans="1:24" x14ac:dyDescent="0.45">
      <c r="A1172" s="388"/>
      <c r="B1172" s="388"/>
      <c r="C1172" s="388"/>
      <c r="D1172" s="388"/>
      <c r="E1172" s="388"/>
      <c r="F1172" s="388"/>
      <c r="G1172" s="388"/>
      <c r="H1172" s="388"/>
      <c r="I1172" s="746" t="s">
        <v>4829</v>
      </c>
      <c r="J1172" s="747">
        <v>0.11065252870321274</v>
      </c>
      <c r="K1172" s="763"/>
      <c r="L1172" s="763"/>
      <c r="M1172" s="763"/>
      <c r="N1172" s="732"/>
      <c r="O1172" s="764"/>
      <c r="P1172" s="764"/>
      <c r="Q1172" s="388"/>
      <c r="R1172" s="388"/>
      <c r="S1172" s="388"/>
      <c r="T1172" s="689"/>
      <c r="U1172" s="388"/>
      <c r="V1172" s="388"/>
      <c r="W1172" s="388"/>
      <c r="X1172" s="388"/>
    </row>
    <row r="1173" spans="1:24" x14ac:dyDescent="0.45">
      <c r="A1173" s="388"/>
      <c r="B1173" s="388"/>
      <c r="C1173" s="388"/>
      <c r="D1173" s="388"/>
      <c r="E1173" s="388"/>
      <c r="F1173" s="388"/>
      <c r="G1173" s="388"/>
      <c r="H1173" s="388"/>
      <c r="I1173" s="746" t="s">
        <v>4830</v>
      </c>
      <c r="J1173" s="747">
        <v>0.11065252870321274</v>
      </c>
      <c r="K1173" s="763"/>
      <c r="L1173" s="763"/>
      <c r="M1173" s="763"/>
      <c r="N1173" s="732"/>
      <c r="O1173" s="764"/>
      <c r="P1173" s="764"/>
      <c r="Q1173" s="388"/>
      <c r="R1173" s="388"/>
      <c r="S1173" s="388"/>
      <c r="T1173" s="689"/>
      <c r="U1173" s="388"/>
      <c r="V1173" s="388"/>
      <c r="W1173" s="388"/>
      <c r="X1173" s="388"/>
    </row>
    <row r="1174" spans="1:24" x14ac:dyDescent="0.45">
      <c r="A1174" s="388"/>
      <c r="B1174" s="388"/>
      <c r="C1174" s="388"/>
      <c r="D1174" s="388"/>
      <c r="E1174" s="388"/>
      <c r="F1174" s="388"/>
      <c r="G1174" s="388"/>
      <c r="H1174" s="388"/>
      <c r="I1174" s="746" t="s">
        <v>4831</v>
      </c>
      <c r="J1174" s="747">
        <v>0.11065252870321274</v>
      </c>
      <c r="K1174" s="763"/>
      <c r="L1174" s="763"/>
      <c r="M1174" s="763"/>
      <c r="N1174" s="732"/>
      <c r="O1174" s="764"/>
      <c r="P1174" s="764"/>
      <c r="Q1174" s="388"/>
      <c r="R1174" s="388"/>
      <c r="S1174" s="388"/>
      <c r="T1174" s="689"/>
      <c r="U1174" s="388"/>
      <c r="V1174" s="388"/>
      <c r="W1174" s="388"/>
      <c r="X1174" s="388"/>
    </row>
    <row r="1175" spans="1:24" x14ac:dyDescent="0.45">
      <c r="A1175" s="388"/>
      <c r="B1175" s="388"/>
      <c r="C1175" s="388"/>
      <c r="D1175" s="388"/>
      <c r="E1175" s="388"/>
      <c r="F1175" s="388"/>
      <c r="G1175" s="388"/>
      <c r="H1175" s="388"/>
      <c r="I1175" s="746" t="s">
        <v>4832</v>
      </c>
      <c r="J1175" s="747">
        <v>0.11065252870321274</v>
      </c>
      <c r="K1175" s="763"/>
      <c r="L1175" s="763"/>
      <c r="M1175" s="763"/>
      <c r="N1175" s="732"/>
      <c r="O1175" s="764"/>
      <c r="P1175" s="764"/>
      <c r="Q1175" s="388"/>
      <c r="R1175" s="388"/>
      <c r="S1175" s="388"/>
      <c r="T1175" s="689"/>
      <c r="U1175" s="388"/>
      <c r="V1175" s="388"/>
      <c r="W1175" s="388"/>
      <c r="X1175" s="388"/>
    </row>
    <row r="1176" spans="1:24" x14ac:dyDescent="0.45">
      <c r="A1176" s="388"/>
      <c r="B1176" s="388"/>
      <c r="C1176" s="388"/>
      <c r="D1176" s="388"/>
      <c r="E1176" s="388"/>
      <c r="F1176" s="388"/>
      <c r="G1176" s="388"/>
      <c r="H1176" s="388"/>
      <c r="I1176" s="746" t="s">
        <v>4833</v>
      </c>
      <c r="J1176" s="747">
        <v>0.11065252870321274</v>
      </c>
      <c r="K1176" s="763"/>
      <c r="L1176" s="763"/>
      <c r="M1176" s="763"/>
      <c r="N1176" s="732"/>
      <c r="O1176" s="764"/>
      <c r="P1176" s="764"/>
      <c r="Q1176" s="388"/>
      <c r="R1176" s="388"/>
      <c r="S1176" s="388"/>
      <c r="T1176" s="689"/>
      <c r="U1176" s="388"/>
      <c r="V1176" s="388"/>
      <c r="W1176" s="388"/>
      <c r="X1176" s="388"/>
    </row>
    <row r="1177" spans="1:24" x14ac:dyDescent="0.45">
      <c r="A1177" s="388"/>
      <c r="B1177" s="388"/>
      <c r="C1177" s="388"/>
      <c r="D1177" s="388"/>
      <c r="E1177" s="388"/>
      <c r="F1177" s="388"/>
      <c r="G1177" s="388"/>
      <c r="H1177" s="388"/>
      <c r="I1177" s="746" t="s">
        <v>4834</v>
      </c>
      <c r="J1177" s="747">
        <v>0.11065252870321274</v>
      </c>
      <c r="K1177" s="763"/>
      <c r="L1177" s="763"/>
      <c r="M1177" s="763"/>
      <c r="N1177" s="732"/>
      <c r="O1177" s="764"/>
      <c r="P1177" s="764"/>
      <c r="Q1177" s="388"/>
      <c r="R1177" s="388"/>
      <c r="S1177" s="388"/>
      <c r="T1177" s="689"/>
      <c r="U1177" s="388"/>
      <c r="V1177" s="388"/>
      <c r="W1177" s="388"/>
      <c r="X1177" s="388"/>
    </row>
    <row r="1178" spans="1:24" x14ac:dyDescent="0.45">
      <c r="A1178" s="388"/>
      <c r="B1178" s="388"/>
      <c r="C1178" s="388"/>
      <c r="D1178" s="388"/>
      <c r="E1178" s="388"/>
      <c r="F1178" s="388"/>
      <c r="G1178" s="388"/>
      <c r="H1178" s="388"/>
      <c r="I1178" s="746" t="s">
        <v>4835</v>
      </c>
      <c r="J1178" s="747">
        <v>0.11065252870321274</v>
      </c>
      <c r="K1178" s="763"/>
      <c r="L1178" s="763"/>
      <c r="M1178" s="763"/>
      <c r="N1178" s="732"/>
      <c r="O1178" s="764"/>
      <c r="P1178" s="764"/>
      <c r="Q1178" s="388"/>
      <c r="R1178" s="388"/>
      <c r="S1178" s="388"/>
      <c r="T1178" s="689"/>
      <c r="U1178" s="388"/>
      <c r="V1178" s="388"/>
      <c r="W1178" s="388"/>
      <c r="X1178" s="388"/>
    </row>
    <row r="1179" spans="1:24" x14ac:dyDescent="0.45">
      <c r="A1179" s="388"/>
      <c r="B1179" s="388"/>
      <c r="C1179" s="388"/>
      <c r="D1179" s="388"/>
      <c r="E1179" s="388"/>
      <c r="F1179" s="388"/>
      <c r="G1179" s="388"/>
      <c r="H1179" s="388"/>
      <c r="I1179" s="746" t="s">
        <v>4836</v>
      </c>
      <c r="J1179" s="747">
        <v>5.3238272666931152E-2</v>
      </c>
      <c r="K1179" s="763"/>
      <c r="L1179" s="763"/>
      <c r="M1179" s="763"/>
      <c r="N1179" s="732"/>
      <c r="O1179" s="764"/>
      <c r="P1179" s="764"/>
      <c r="Q1179" s="388"/>
      <c r="R1179" s="388"/>
      <c r="S1179" s="388"/>
      <c r="T1179" s="689"/>
      <c r="U1179" s="388"/>
      <c r="V1179" s="388"/>
      <c r="W1179" s="388"/>
      <c r="X1179" s="388"/>
    </row>
    <row r="1180" spans="1:24" x14ac:dyDescent="0.45">
      <c r="A1180" s="388"/>
      <c r="B1180" s="388"/>
      <c r="C1180" s="388"/>
      <c r="D1180" s="388"/>
      <c r="E1180" s="388"/>
      <c r="F1180" s="388"/>
      <c r="G1180" s="388"/>
      <c r="H1180" s="388"/>
      <c r="I1180" s="746" t="s">
        <v>4837</v>
      </c>
      <c r="J1180" s="747">
        <v>5.3238272666931152E-2</v>
      </c>
      <c r="K1180" s="763"/>
      <c r="L1180" s="763"/>
      <c r="M1180" s="763"/>
      <c r="N1180" s="732"/>
      <c r="O1180" s="764"/>
      <c r="P1180" s="764"/>
      <c r="Q1180" s="388"/>
      <c r="R1180" s="388"/>
      <c r="S1180" s="388"/>
      <c r="T1180" s="689"/>
      <c r="U1180" s="388"/>
      <c r="V1180" s="388"/>
      <c r="W1180" s="388"/>
      <c r="X1180" s="388"/>
    </row>
    <row r="1181" spans="1:24" x14ac:dyDescent="0.45">
      <c r="A1181" s="388"/>
      <c r="B1181" s="388"/>
      <c r="C1181" s="388"/>
      <c r="D1181" s="388"/>
      <c r="E1181" s="388"/>
      <c r="F1181" s="388"/>
      <c r="G1181" s="388"/>
      <c r="H1181" s="388"/>
      <c r="I1181" s="746" t="s">
        <v>4838</v>
      </c>
      <c r="J1181" s="747">
        <v>5.3238272666931152E-2</v>
      </c>
      <c r="K1181" s="763"/>
      <c r="L1181" s="763"/>
      <c r="M1181" s="763"/>
      <c r="N1181" s="732"/>
      <c r="O1181" s="764"/>
      <c r="P1181" s="764"/>
      <c r="Q1181" s="388"/>
      <c r="R1181" s="388"/>
      <c r="S1181" s="388"/>
      <c r="T1181" s="689"/>
      <c r="U1181" s="388"/>
      <c r="V1181" s="388"/>
      <c r="W1181" s="388"/>
      <c r="X1181" s="388"/>
    </row>
    <row r="1182" spans="1:24" x14ac:dyDescent="0.45">
      <c r="A1182" s="388"/>
      <c r="B1182" s="388"/>
      <c r="C1182" s="388"/>
      <c r="D1182" s="388"/>
      <c r="E1182" s="388"/>
      <c r="F1182" s="388"/>
      <c r="G1182" s="388"/>
      <c r="H1182" s="388"/>
      <c r="I1182" s="746" t="s">
        <v>4839</v>
      </c>
      <c r="J1182" s="747">
        <v>5.3238272666931152E-2</v>
      </c>
      <c r="K1182" s="763"/>
      <c r="L1182" s="763"/>
      <c r="M1182" s="763"/>
      <c r="N1182" s="732"/>
      <c r="O1182" s="764"/>
      <c r="P1182" s="764"/>
      <c r="Q1182" s="388"/>
      <c r="R1182" s="388"/>
      <c r="S1182" s="388"/>
      <c r="T1182" s="689"/>
      <c r="U1182" s="388"/>
      <c r="V1182" s="388"/>
      <c r="W1182" s="388"/>
      <c r="X1182" s="388"/>
    </row>
    <row r="1183" spans="1:24" x14ac:dyDescent="0.45">
      <c r="A1183" s="388"/>
      <c r="B1183" s="388"/>
      <c r="C1183" s="388"/>
      <c r="D1183" s="388"/>
      <c r="E1183" s="388"/>
      <c r="F1183" s="388"/>
      <c r="G1183" s="388"/>
      <c r="H1183" s="388"/>
      <c r="I1183" s="746" t="s">
        <v>4840</v>
      </c>
      <c r="J1183" s="747">
        <v>5.3238272666931152E-2</v>
      </c>
      <c r="K1183" s="763"/>
      <c r="L1183" s="763"/>
      <c r="M1183" s="763"/>
      <c r="N1183" s="732"/>
      <c r="O1183" s="764"/>
      <c r="P1183" s="764"/>
      <c r="Q1183" s="388"/>
      <c r="R1183" s="388"/>
      <c r="S1183" s="388"/>
      <c r="T1183" s="689"/>
      <c r="U1183" s="388"/>
      <c r="V1183" s="388"/>
      <c r="W1183" s="388"/>
      <c r="X1183" s="388"/>
    </row>
    <row r="1184" spans="1:24" x14ac:dyDescent="0.45">
      <c r="A1184" s="388"/>
      <c r="B1184" s="388"/>
      <c r="C1184" s="388"/>
      <c r="D1184" s="388"/>
      <c r="E1184" s="388"/>
      <c r="F1184" s="388"/>
      <c r="G1184" s="388"/>
      <c r="H1184" s="388"/>
      <c r="I1184" s="746" t="s">
        <v>4841</v>
      </c>
      <c r="J1184" s="747">
        <v>5.3238272666931152E-2</v>
      </c>
      <c r="K1184" s="763"/>
      <c r="L1184" s="763"/>
      <c r="M1184" s="763"/>
      <c r="N1184" s="732"/>
      <c r="O1184" s="764"/>
      <c r="P1184" s="764"/>
      <c r="Q1184" s="388"/>
      <c r="R1184" s="388"/>
      <c r="S1184" s="388"/>
      <c r="T1184" s="689"/>
      <c r="U1184" s="388"/>
      <c r="V1184" s="388"/>
      <c r="W1184" s="388"/>
      <c r="X1184" s="388"/>
    </row>
    <row r="1185" spans="1:24" x14ac:dyDescent="0.45">
      <c r="A1185" s="388"/>
      <c r="B1185" s="388"/>
      <c r="C1185" s="388"/>
      <c r="D1185" s="388"/>
      <c r="E1185" s="388"/>
      <c r="F1185" s="388"/>
      <c r="G1185" s="388"/>
      <c r="H1185" s="388"/>
      <c r="I1185" s="746" t="s">
        <v>4842</v>
      </c>
      <c r="J1185" s="747">
        <v>5.3238272666931152E-2</v>
      </c>
      <c r="K1185" s="763"/>
      <c r="L1185" s="763"/>
      <c r="M1185" s="763"/>
      <c r="N1185" s="732"/>
      <c r="O1185" s="764"/>
      <c r="P1185" s="764"/>
      <c r="Q1185" s="388"/>
      <c r="R1185" s="388"/>
      <c r="S1185" s="388"/>
      <c r="T1185" s="689"/>
      <c r="U1185" s="388"/>
      <c r="V1185" s="388"/>
      <c r="W1185" s="388"/>
      <c r="X1185" s="388"/>
    </row>
    <row r="1186" spans="1:24" x14ac:dyDescent="0.45">
      <c r="A1186" s="388"/>
      <c r="B1186" s="388"/>
      <c r="C1186" s="388"/>
      <c r="D1186" s="388"/>
      <c r="E1186" s="388"/>
      <c r="F1186" s="388"/>
      <c r="G1186" s="388"/>
      <c r="H1186" s="388"/>
      <c r="I1186" s="746" t="s">
        <v>4843</v>
      </c>
      <c r="J1186" s="747">
        <v>5.3238272666931152E-2</v>
      </c>
      <c r="K1186" s="763"/>
      <c r="L1186" s="763"/>
      <c r="M1186" s="763"/>
      <c r="N1186" s="732"/>
      <c r="O1186" s="764"/>
      <c r="P1186" s="764"/>
      <c r="Q1186" s="388"/>
      <c r="R1186" s="388"/>
      <c r="S1186" s="388"/>
      <c r="T1186" s="689"/>
      <c r="U1186" s="388"/>
      <c r="V1186" s="388"/>
      <c r="W1186" s="388"/>
      <c r="X1186" s="388"/>
    </row>
    <row r="1187" spans="1:24" x14ac:dyDescent="0.45">
      <c r="A1187" s="388"/>
      <c r="B1187" s="388"/>
      <c r="C1187" s="388"/>
      <c r="D1187" s="388"/>
      <c r="E1187" s="388"/>
      <c r="F1187" s="388"/>
      <c r="G1187" s="388"/>
      <c r="H1187" s="388"/>
      <c r="I1187" s="746" t="s">
        <v>4844</v>
      </c>
      <c r="J1187" s="747">
        <v>5.3238272666931152E-2</v>
      </c>
      <c r="K1187" s="763"/>
      <c r="L1187" s="763"/>
      <c r="M1187" s="763"/>
      <c r="N1187" s="732"/>
      <c r="O1187" s="764"/>
      <c r="P1187" s="764"/>
      <c r="Q1187" s="388"/>
      <c r="R1187" s="388"/>
      <c r="S1187" s="388"/>
      <c r="T1187" s="689"/>
      <c r="U1187" s="388"/>
      <c r="V1187" s="388"/>
      <c r="W1187" s="388"/>
      <c r="X1187" s="388"/>
    </row>
    <row r="1188" spans="1:24" x14ac:dyDescent="0.45">
      <c r="A1188" s="388"/>
      <c r="B1188" s="388"/>
      <c r="C1188" s="388"/>
      <c r="D1188" s="388"/>
      <c r="E1188" s="388"/>
      <c r="F1188" s="388"/>
      <c r="G1188" s="388"/>
      <c r="H1188" s="388"/>
      <c r="I1188" s="746" t="s">
        <v>4845</v>
      </c>
      <c r="J1188" s="747">
        <v>5.3238272666931152E-2</v>
      </c>
      <c r="K1188" s="763"/>
      <c r="L1188" s="763"/>
      <c r="M1188" s="763"/>
      <c r="N1188" s="732"/>
      <c r="O1188" s="764"/>
      <c r="P1188" s="764"/>
      <c r="Q1188" s="388"/>
      <c r="R1188" s="388"/>
      <c r="S1188" s="388"/>
      <c r="T1188" s="689"/>
      <c r="U1188" s="388"/>
      <c r="V1188" s="388"/>
      <c r="W1188" s="388"/>
      <c r="X1188" s="388"/>
    </row>
    <row r="1189" spans="1:24" x14ac:dyDescent="0.45">
      <c r="A1189" s="388"/>
      <c r="B1189" s="388"/>
      <c r="C1189" s="388"/>
      <c r="D1189" s="388"/>
      <c r="E1189" s="388"/>
      <c r="F1189" s="388"/>
      <c r="G1189" s="388"/>
      <c r="H1189" s="388"/>
      <c r="I1189" s="746" t="s">
        <v>4846</v>
      </c>
      <c r="J1189" s="747">
        <v>5.3238272666931152E-2</v>
      </c>
      <c r="K1189" s="763"/>
      <c r="L1189" s="763"/>
      <c r="M1189" s="763"/>
      <c r="N1189" s="732"/>
      <c r="O1189" s="764"/>
      <c r="P1189" s="764"/>
      <c r="Q1189" s="388"/>
      <c r="R1189" s="388"/>
      <c r="S1189" s="388"/>
      <c r="T1189" s="689"/>
      <c r="U1189" s="388"/>
      <c r="V1189" s="388"/>
      <c r="W1189" s="388"/>
      <c r="X1189" s="388"/>
    </row>
    <row r="1190" spans="1:24" x14ac:dyDescent="0.45">
      <c r="A1190" s="388"/>
      <c r="B1190" s="388"/>
      <c r="C1190" s="388"/>
      <c r="D1190" s="388"/>
      <c r="E1190" s="388"/>
      <c r="F1190" s="388"/>
      <c r="G1190" s="388"/>
      <c r="H1190" s="388"/>
      <c r="I1190" s="746" t="s">
        <v>4847</v>
      </c>
      <c r="J1190" s="747">
        <v>5.3238272666931152E-2</v>
      </c>
      <c r="K1190" s="763"/>
      <c r="L1190" s="763"/>
      <c r="M1190" s="763"/>
      <c r="N1190" s="732"/>
      <c r="O1190" s="764"/>
      <c r="P1190" s="764"/>
      <c r="Q1190" s="388"/>
      <c r="R1190" s="388"/>
      <c r="S1190" s="388"/>
      <c r="T1190" s="689"/>
      <c r="U1190" s="388"/>
      <c r="V1190" s="388"/>
      <c r="W1190" s="388"/>
      <c r="X1190" s="388"/>
    </row>
    <row r="1191" spans="1:24" x14ac:dyDescent="0.45">
      <c r="A1191" s="388"/>
      <c r="B1191" s="388"/>
      <c r="C1191" s="388"/>
      <c r="D1191" s="388"/>
      <c r="E1191" s="388"/>
      <c r="F1191" s="388"/>
      <c r="G1191" s="388"/>
      <c r="H1191" s="388"/>
      <c r="I1191" s="746" t="s">
        <v>4848</v>
      </c>
      <c r="J1191" s="747">
        <v>5.3238272666931152E-2</v>
      </c>
      <c r="K1191" s="763"/>
      <c r="L1191" s="763"/>
      <c r="M1191" s="763"/>
      <c r="N1191" s="732"/>
      <c r="O1191" s="764"/>
      <c r="P1191" s="764"/>
      <c r="Q1191" s="388"/>
      <c r="R1191" s="388"/>
      <c r="S1191" s="388"/>
      <c r="T1191" s="689"/>
      <c r="U1191" s="388"/>
      <c r="V1191" s="388"/>
      <c r="W1191" s="388"/>
      <c r="X1191" s="388"/>
    </row>
    <row r="1192" spans="1:24" x14ac:dyDescent="0.45">
      <c r="A1192" s="388"/>
      <c r="B1192" s="388"/>
      <c r="C1192" s="388"/>
      <c r="D1192" s="388"/>
      <c r="E1192" s="388"/>
      <c r="F1192" s="388"/>
      <c r="G1192" s="388"/>
      <c r="H1192" s="388"/>
      <c r="I1192" s="746" t="s">
        <v>4849</v>
      </c>
      <c r="J1192" s="747">
        <v>5.3238272666931152E-2</v>
      </c>
      <c r="K1192" s="763"/>
      <c r="L1192" s="763"/>
      <c r="M1192" s="763"/>
      <c r="N1192" s="732"/>
      <c r="O1192" s="764"/>
      <c r="P1192" s="764"/>
      <c r="Q1192" s="388"/>
      <c r="R1192" s="388"/>
      <c r="S1192" s="388"/>
      <c r="T1192" s="689"/>
      <c r="U1192" s="388"/>
      <c r="V1192" s="388"/>
      <c r="W1192" s="388"/>
      <c r="X1192" s="388"/>
    </row>
    <row r="1193" spans="1:24" x14ac:dyDescent="0.45">
      <c r="A1193" s="388"/>
      <c r="B1193" s="388"/>
      <c r="C1193" s="388"/>
      <c r="D1193" s="388"/>
      <c r="E1193" s="388"/>
      <c r="F1193" s="388"/>
      <c r="G1193" s="388"/>
      <c r="H1193" s="388"/>
      <c r="I1193" s="746" t="s">
        <v>4850</v>
      </c>
      <c r="J1193" s="747">
        <v>5.3238272666931152E-2</v>
      </c>
      <c r="K1193" s="763"/>
      <c r="L1193" s="763"/>
      <c r="M1193" s="763"/>
      <c r="N1193" s="732"/>
      <c r="O1193" s="764"/>
      <c r="P1193" s="764"/>
      <c r="Q1193" s="388"/>
      <c r="R1193" s="388"/>
      <c r="S1193" s="388"/>
      <c r="T1193" s="689"/>
      <c r="U1193" s="388"/>
      <c r="V1193" s="388"/>
      <c r="W1193" s="388"/>
      <c r="X1193" s="388"/>
    </row>
    <row r="1194" spans="1:24" x14ac:dyDescent="0.45">
      <c r="A1194" s="388"/>
      <c r="B1194" s="388"/>
      <c r="C1194" s="388"/>
      <c r="D1194" s="388"/>
      <c r="E1194" s="388"/>
      <c r="F1194" s="388"/>
      <c r="G1194" s="388"/>
      <c r="H1194" s="388"/>
      <c r="I1194" s="746" t="s">
        <v>4851</v>
      </c>
      <c r="J1194" s="747">
        <v>5.3238272666931152E-2</v>
      </c>
      <c r="K1194" s="763"/>
      <c r="L1194" s="763"/>
      <c r="M1194" s="763"/>
      <c r="N1194" s="732"/>
      <c r="O1194" s="764"/>
      <c r="P1194" s="764"/>
      <c r="Q1194" s="388"/>
      <c r="R1194" s="388"/>
      <c r="S1194" s="388"/>
      <c r="T1194" s="689"/>
      <c r="U1194" s="388"/>
      <c r="V1194" s="388"/>
      <c r="W1194" s="388"/>
      <c r="X1194" s="388"/>
    </row>
    <row r="1195" spans="1:24" x14ac:dyDescent="0.45">
      <c r="A1195" s="388"/>
      <c r="B1195" s="388"/>
      <c r="C1195" s="388"/>
      <c r="D1195" s="388"/>
      <c r="E1195" s="388"/>
      <c r="F1195" s="388"/>
      <c r="G1195" s="388"/>
      <c r="H1195" s="388"/>
      <c r="I1195" s="746" t="s">
        <v>4852</v>
      </c>
      <c r="J1195" s="747">
        <v>5.3238272666931152E-2</v>
      </c>
      <c r="K1195" s="763"/>
      <c r="L1195" s="763"/>
      <c r="M1195" s="763"/>
      <c r="N1195" s="732"/>
      <c r="O1195" s="764"/>
      <c r="P1195" s="764"/>
      <c r="Q1195" s="388"/>
      <c r="R1195" s="388"/>
      <c r="S1195" s="388"/>
      <c r="T1195" s="689"/>
      <c r="U1195" s="388"/>
      <c r="V1195" s="388"/>
      <c r="W1195" s="388"/>
      <c r="X1195" s="388"/>
    </row>
    <row r="1196" spans="1:24" x14ac:dyDescent="0.45">
      <c r="A1196" s="388"/>
      <c r="B1196" s="388"/>
      <c r="C1196" s="388"/>
      <c r="D1196" s="388"/>
      <c r="E1196" s="388"/>
      <c r="F1196" s="388"/>
      <c r="G1196" s="388"/>
      <c r="H1196" s="388"/>
      <c r="I1196" s="746" t="s">
        <v>4853</v>
      </c>
      <c r="J1196" s="747">
        <v>5.3238272666931152E-2</v>
      </c>
      <c r="K1196" s="763"/>
      <c r="L1196" s="763"/>
      <c r="M1196" s="763"/>
      <c r="N1196" s="732"/>
      <c r="O1196" s="764"/>
      <c r="P1196" s="764"/>
      <c r="Q1196" s="388"/>
      <c r="R1196" s="388"/>
      <c r="S1196" s="388"/>
      <c r="T1196" s="689"/>
      <c r="U1196" s="388"/>
      <c r="V1196" s="388"/>
      <c r="W1196" s="388"/>
      <c r="X1196" s="388"/>
    </row>
    <row r="1197" spans="1:24" x14ac:dyDescent="0.45">
      <c r="A1197" s="388"/>
      <c r="B1197" s="388"/>
      <c r="C1197" s="388"/>
      <c r="D1197" s="388"/>
      <c r="E1197" s="388"/>
      <c r="F1197" s="388"/>
      <c r="G1197" s="388"/>
      <c r="H1197" s="388"/>
      <c r="I1197" s="746" t="s">
        <v>4854</v>
      </c>
      <c r="J1197" s="747">
        <v>5.3238272666931152E-2</v>
      </c>
      <c r="K1197" s="763"/>
      <c r="L1197" s="763"/>
      <c r="M1197" s="763"/>
      <c r="N1197" s="732"/>
      <c r="O1197" s="764"/>
      <c r="P1197" s="764"/>
      <c r="Q1197" s="388"/>
      <c r="R1197" s="388"/>
      <c r="S1197" s="388"/>
      <c r="T1197" s="689"/>
      <c r="U1197" s="388"/>
      <c r="V1197" s="388"/>
      <c r="W1197" s="388"/>
      <c r="X1197" s="388"/>
    </row>
    <row r="1198" spans="1:24" x14ac:dyDescent="0.45">
      <c r="A1198" s="388"/>
      <c r="B1198" s="388"/>
      <c r="C1198" s="388"/>
      <c r="D1198" s="388"/>
      <c r="E1198" s="388"/>
      <c r="F1198" s="388"/>
      <c r="G1198" s="388"/>
      <c r="H1198" s="388"/>
      <c r="I1198" s="746" t="s">
        <v>4855</v>
      </c>
      <c r="J1198" s="747">
        <v>5.3238272666931152E-2</v>
      </c>
      <c r="K1198" s="763"/>
      <c r="L1198" s="763"/>
      <c r="M1198" s="763"/>
      <c r="N1198" s="732"/>
      <c r="O1198" s="764"/>
      <c r="P1198" s="764"/>
      <c r="Q1198" s="388"/>
      <c r="R1198" s="388"/>
      <c r="S1198" s="388"/>
      <c r="T1198" s="689"/>
      <c r="U1198" s="388"/>
      <c r="V1198" s="388"/>
      <c r="W1198" s="388"/>
      <c r="X1198" s="388"/>
    </row>
    <row r="1199" spans="1:24" x14ac:dyDescent="0.45">
      <c r="A1199" s="388"/>
      <c r="B1199" s="388"/>
      <c r="C1199" s="388"/>
      <c r="D1199" s="388"/>
      <c r="E1199" s="388"/>
      <c r="F1199" s="388"/>
      <c r="G1199" s="388"/>
      <c r="H1199" s="388"/>
      <c r="I1199" s="746" t="s">
        <v>4856</v>
      </c>
      <c r="J1199" s="747">
        <v>5.3238272666931152E-2</v>
      </c>
      <c r="K1199" s="763"/>
      <c r="L1199" s="763"/>
      <c r="M1199" s="763"/>
      <c r="N1199" s="732"/>
      <c r="O1199" s="764"/>
      <c r="P1199" s="764"/>
      <c r="Q1199" s="388"/>
      <c r="R1199" s="388"/>
      <c r="S1199" s="388"/>
      <c r="T1199" s="689"/>
      <c r="U1199" s="388"/>
      <c r="V1199" s="388"/>
      <c r="W1199" s="388"/>
      <c r="X1199" s="388"/>
    </row>
    <row r="1200" spans="1:24" x14ac:dyDescent="0.45">
      <c r="A1200" s="388"/>
      <c r="B1200" s="388"/>
      <c r="C1200" s="388"/>
      <c r="D1200" s="388"/>
      <c r="E1200" s="388"/>
      <c r="F1200" s="388"/>
      <c r="G1200" s="388"/>
      <c r="H1200" s="388"/>
      <c r="I1200" s="746" t="s">
        <v>4857</v>
      </c>
      <c r="J1200" s="747">
        <v>5.3238272666931152E-2</v>
      </c>
      <c r="K1200" s="763"/>
      <c r="L1200" s="763"/>
      <c r="M1200" s="763"/>
      <c r="N1200" s="732"/>
      <c r="O1200" s="764"/>
      <c r="P1200" s="764"/>
      <c r="Q1200" s="388"/>
      <c r="R1200" s="388"/>
      <c r="S1200" s="388"/>
      <c r="T1200" s="689"/>
      <c r="U1200" s="388"/>
      <c r="V1200" s="388"/>
      <c r="W1200" s="388"/>
      <c r="X1200" s="388"/>
    </row>
    <row r="1201" spans="1:24" x14ac:dyDescent="0.45">
      <c r="A1201" s="388"/>
      <c r="B1201" s="388"/>
      <c r="C1201" s="388"/>
      <c r="D1201" s="388"/>
      <c r="E1201" s="388"/>
      <c r="F1201" s="388"/>
      <c r="G1201" s="388"/>
      <c r="H1201" s="388"/>
      <c r="I1201" s="746" t="s">
        <v>4858</v>
      </c>
      <c r="J1201" s="747">
        <v>5.3238272666931152E-2</v>
      </c>
      <c r="K1201" s="763"/>
      <c r="L1201" s="763"/>
      <c r="M1201" s="763"/>
      <c r="N1201" s="732"/>
      <c r="O1201" s="764"/>
      <c r="P1201" s="764"/>
      <c r="Q1201" s="388"/>
      <c r="R1201" s="388"/>
      <c r="S1201" s="388"/>
      <c r="T1201" s="689"/>
      <c r="U1201" s="388"/>
      <c r="V1201" s="388"/>
      <c r="W1201" s="388"/>
      <c r="X1201" s="388"/>
    </row>
    <row r="1202" spans="1:24" x14ac:dyDescent="0.45">
      <c r="A1202" s="388"/>
      <c r="B1202" s="388"/>
      <c r="C1202" s="388"/>
      <c r="D1202" s="388"/>
      <c r="E1202" s="388"/>
      <c r="F1202" s="388"/>
      <c r="G1202" s="388"/>
      <c r="H1202" s="388"/>
      <c r="I1202" s="746" t="s">
        <v>4859</v>
      </c>
      <c r="J1202" s="747">
        <v>5.3238272666931152E-2</v>
      </c>
      <c r="K1202" s="763"/>
      <c r="L1202" s="763"/>
      <c r="M1202" s="763"/>
      <c r="N1202" s="732"/>
      <c r="O1202" s="764"/>
      <c r="P1202" s="764"/>
      <c r="Q1202" s="388"/>
      <c r="R1202" s="388"/>
      <c r="S1202" s="388"/>
      <c r="T1202" s="689"/>
      <c r="U1202" s="388"/>
      <c r="V1202" s="388"/>
      <c r="W1202" s="388"/>
      <c r="X1202" s="388"/>
    </row>
    <row r="1203" spans="1:24" x14ac:dyDescent="0.45">
      <c r="A1203" s="388"/>
      <c r="B1203" s="388"/>
      <c r="C1203" s="388"/>
      <c r="D1203" s="388"/>
      <c r="E1203" s="388"/>
      <c r="F1203" s="388"/>
      <c r="G1203" s="388"/>
      <c r="H1203" s="388"/>
      <c r="I1203" s="746" t="s">
        <v>4860</v>
      </c>
      <c r="J1203" s="747">
        <v>5.3238272666931152E-2</v>
      </c>
      <c r="K1203" s="763"/>
      <c r="L1203" s="763"/>
      <c r="M1203" s="763"/>
      <c r="N1203" s="732"/>
      <c r="O1203" s="764"/>
      <c r="P1203" s="764"/>
      <c r="Q1203" s="388"/>
      <c r="R1203" s="388"/>
      <c r="S1203" s="388"/>
      <c r="T1203" s="689"/>
      <c r="U1203" s="388"/>
      <c r="V1203" s="388"/>
      <c r="W1203" s="388"/>
      <c r="X1203" s="388"/>
    </row>
    <row r="1204" spans="1:24" x14ac:dyDescent="0.45">
      <c r="A1204" s="388"/>
      <c r="B1204" s="388"/>
      <c r="C1204" s="388"/>
      <c r="D1204" s="388"/>
      <c r="E1204" s="388"/>
      <c r="F1204" s="388"/>
      <c r="G1204" s="388"/>
      <c r="H1204" s="388"/>
      <c r="I1204" s="746" t="s">
        <v>4861</v>
      </c>
      <c r="J1204" s="747">
        <v>5.3238272666931152E-2</v>
      </c>
      <c r="K1204" s="763"/>
      <c r="L1204" s="763"/>
      <c r="M1204" s="763"/>
      <c r="N1204" s="732"/>
      <c r="O1204" s="764"/>
      <c r="P1204" s="764"/>
      <c r="Q1204" s="388"/>
      <c r="R1204" s="388"/>
      <c r="S1204" s="388"/>
      <c r="T1204" s="689"/>
      <c r="U1204" s="388"/>
      <c r="V1204" s="388"/>
      <c r="W1204" s="388"/>
      <c r="X1204" s="388"/>
    </row>
    <row r="1205" spans="1:24" x14ac:dyDescent="0.45">
      <c r="A1205" s="388"/>
      <c r="B1205" s="388"/>
      <c r="C1205" s="388"/>
      <c r="D1205" s="388"/>
      <c r="E1205" s="388"/>
      <c r="F1205" s="388"/>
      <c r="G1205" s="388"/>
      <c r="H1205" s="388"/>
      <c r="I1205" s="746" t="s">
        <v>4862</v>
      </c>
      <c r="J1205" s="747">
        <v>5.3238272666931152E-2</v>
      </c>
      <c r="K1205" s="763"/>
      <c r="L1205" s="763"/>
      <c r="M1205" s="763"/>
      <c r="N1205" s="732"/>
      <c r="O1205" s="764"/>
      <c r="P1205" s="764"/>
      <c r="Q1205" s="388"/>
      <c r="R1205" s="388"/>
      <c r="S1205" s="388"/>
      <c r="T1205" s="689"/>
      <c r="U1205" s="388"/>
      <c r="V1205" s="388"/>
      <c r="W1205" s="388"/>
      <c r="X1205" s="388"/>
    </row>
    <row r="1206" spans="1:24" x14ac:dyDescent="0.45">
      <c r="A1206" s="388"/>
      <c r="B1206" s="388"/>
      <c r="C1206" s="388"/>
      <c r="D1206" s="388"/>
      <c r="E1206" s="388"/>
      <c r="F1206" s="388"/>
      <c r="G1206" s="388"/>
      <c r="H1206" s="388"/>
      <c r="I1206" s="746" t="s">
        <v>4863</v>
      </c>
      <c r="J1206" s="747">
        <v>5.3238272666931152E-2</v>
      </c>
      <c r="K1206" s="763"/>
      <c r="L1206" s="763"/>
      <c r="M1206" s="763"/>
      <c r="N1206" s="732"/>
      <c r="O1206" s="764"/>
      <c r="P1206" s="764"/>
      <c r="Q1206" s="388"/>
      <c r="R1206" s="388"/>
      <c r="S1206" s="388"/>
      <c r="T1206" s="689"/>
      <c r="U1206" s="388"/>
      <c r="V1206" s="388"/>
      <c r="W1206" s="388"/>
      <c r="X1206" s="388"/>
    </row>
    <row r="1207" spans="1:24" x14ac:dyDescent="0.45">
      <c r="A1207" s="388"/>
      <c r="B1207" s="388"/>
      <c r="C1207" s="388"/>
      <c r="D1207" s="388"/>
      <c r="E1207" s="388"/>
      <c r="F1207" s="388"/>
      <c r="G1207" s="388"/>
      <c r="H1207" s="388"/>
      <c r="I1207" s="746" t="s">
        <v>4864</v>
      </c>
      <c r="J1207" s="747">
        <v>5.3238272666931152E-2</v>
      </c>
      <c r="K1207" s="763"/>
      <c r="L1207" s="763"/>
      <c r="M1207" s="763"/>
      <c r="N1207" s="732"/>
      <c r="O1207" s="764"/>
      <c r="P1207" s="764"/>
      <c r="Q1207" s="388"/>
      <c r="R1207" s="388"/>
      <c r="S1207" s="388"/>
      <c r="T1207" s="689"/>
      <c r="U1207" s="388"/>
      <c r="V1207" s="388"/>
      <c r="W1207" s="388"/>
      <c r="X1207" s="388"/>
    </row>
    <row r="1208" spans="1:24" x14ac:dyDescent="0.45">
      <c r="A1208" s="388"/>
      <c r="B1208" s="388"/>
      <c r="C1208" s="388"/>
      <c r="D1208" s="388"/>
      <c r="E1208" s="388"/>
      <c r="F1208" s="388"/>
      <c r="G1208" s="388"/>
      <c r="H1208" s="388"/>
      <c r="I1208" s="746" t="s">
        <v>4865</v>
      </c>
      <c r="J1208" s="747">
        <v>5.3238272666931152E-2</v>
      </c>
      <c r="K1208" s="763"/>
      <c r="L1208" s="763"/>
      <c r="M1208" s="763"/>
      <c r="N1208" s="732"/>
      <c r="O1208" s="764"/>
      <c r="P1208" s="764"/>
      <c r="Q1208" s="388"/>
      <c r="R1208" s="388"/>
      <c r="S1208" s="388"/>
      <c r="T1208" s="689"/>
      <c r="U1208" s="388"/>
      <c r="V1208" s="388"/>
      <c r="W1208" s="388"/>
      <c r="X1208" s="388"/>
    </row>
    <row r="1209" spans="1:24" x14ac:dyDescent="0.45">
      <c r="A1209" s="388"/>
      <c r="B1209" s="388"/>
      <c r="C1209" s="388"/>
      <c r="D1209" s="388"/>
      <c r="E1209" s="388"/>
      <c r="F1209" s="388"/>
      <c r="G1209" s="388"/>
      <c r="H1209" s="388"/>
      <c r="I1209" s="746" t="s">
        <v>4866</v>
      </c>
      <c r="J1209" s="747">
        <v>5.3238272666931152E-2</v>
      </c>
      <c r="K1209" s="763"/>
      <c r="L1209" s="763"/>
      <c r="M1209" s="763"/>
      <c r="N1209" s="732"/>
      <c r="O1209" s="764"/>
      <c r="P1209" s="764"/>
      <c r="Q1209" s="388"/>
      <c r="R1209" s="388"/>
      <c r="S1209" s="388"/>
      <c r="T1209" s="689"/>
      <c r="U1209" s="388"/>
      <c r="V1209" s="388"/>
      <c r="W1209" s="388"/>
      <c r="X1209" s="388"/>
    </row>
    <row r="1210" spans="1:24" x14ac:dyDescent="0.45">
      <c r="A1210" s="388"/>
      <c r="B1210" s="388"/>
      <c r="C1210" s="388"/>
      <c r="D1210" s="388"/>
      <c r="E1210" s="388"/>
      <c r="F1210" s="388"/>
      <c r="G1210" s="388"/>
      <c r="H1210" s="388"/>
      <c r="I1210" s="746" t="s">
        <v>4867</v>
      </c>
      <c r="J1210" s="747">
        <v>5.3238272666931152E-2</v>
      </c>
      <c r="K1210" s="763"/>
      <c r="L1210" s="763"/>
      <c r="M1210" s="763"/>
      <c r="N1210" s="732"/>
      <c r="O1210" s="764"/>
      <c r="P1210" s="764"/>
      <c r="Q1210" s="388"/>
      <c r="R1210" s="388"/>
      <c r="S1210" s="388"/>
      <c r="T1210" s="689"/>
      <c r="U1210" s="388"/>
      <c r="V1210" s="388"/>
      <c r="W1210" s="388"/>
      <c r="X1210" s="388"/>
    </row>
    <row r="1211" spans="1:24" x14ac:dyDescent="0.45">
      <c r="A1211" s="388"/>
      <c r="B1211" s="388"/>
      <c r="C1211" s="388"/>
      <c r="D1211" s="388"/>
      <c r="E1211" s="388"/>
      <c r="F1211" s="388"/>
      <c r="G1211" s="388"/>
      <c r="H1211" s="388"/>
      <c r="I1211" s="746" t="s">
        <v>4868</v>
      </c>
      <c r="J1211" s="747">
        <v>5.3238272666931152E-2</v>
      </c>
      <c r="K1211" s="763"/>
      <c r="L1211" s="763"/>
      <c r="M1211" s="763"/>
      <c r="N1211" s="732"/>
      <c r="O1211" s="764"/>
      <c r="P1211" s="764"/>
      <c r="Q1211" s="388"/>
      <c r="R1211" s="388"/>
      <c r="S1211" s="388"/>
      <c r="T1211" s="689"/>
      <c r="U1211" s="388"/>
      <c r="V1211" s="388"/>
      <c r="W1211" s="388"/>
      <c r="X1211" s="388"/>
    </row>
    <row r="1212" spans="1:24" x14ac:dyDescent="0.45">
      <c r="A1212" s="388"/>
      <c r="B1212" s="388"/>
      <c r="C1212" s="388"/>
      <c r="D1212" s="388"/>
      <c r="E1212" s="388"/>
      <c r="F1212" s="388"/>
      <c r="G1212" s="388"/>
      <c r="H1212" s="388"/>
      <c r="I1212" s="746" t="s">
        <v>4869</v>
      </c>
      <c r="J1212" s="747">
        <v>5.3238272666931152E-2</v>
      </c>
      <c r="K1212" s="763"/>
      <c r="L1212" s="763"/>
      <c r="M1212" s="763"/>
      <c r="N1212" s="732"/>
      <c r="O1212" s="764"/>
      <c r="P1212" s="764"/>
      <c r="Q1212" s="388"/>
      <c r="R1212" s="388"/>
      <c r="S1212" s="388"/>
      <c r="T1212" s="689"/>
      <c r="U1212" s="388"/>
      <c r="V1212" s="388"/>
      <c r="W1212" s="388"/>
      <c r="X1212" s="388"/>
    </row>
    <row r="1213" spans="1:24" x14ac:dyDescent="0.45">
      <c r="A1213" s="388"/>
      <c r="B1213" s="388"/>
      <c r="C1213" s="388"/>
      <c r="D1213" s="388"/>
      <c r="E1213" s="388"/>
      <c r="F1213" s="388"/>
      <c r="G1213" s="388"/>
      <c r="H1213" s="388"/>
      <c r="I1213" s="746" t="s">
        <v>4870</v>
      </c>
      <c r="J1213" s="747">
        <v>5.3238272666931152E-2</v>
      </c>
      <c r="K1213" s="763"/>
      <c r="L1213" s="763"/>
      <c r="M1213" s="763"/>
      <c r="N1213" s="732"/>
      <c r="O1213" s="764"/>
      <c r="P1213" s="764"/>
      <c r="Q1213" s="388"/>
      <c r="R1213" s="388"/>
      <c r="S1213" s="388"/>
      <c r="T1213" s="689"/>
      <c r="U1213" s="388"/>
      <c r="V1213" s="388"/>
      <c r="W1213" s="388"/>
      <c r="X1213" s="388"/>
    </row>
    <row r="1214" spans="1:24" x14ac:dyDescent="0.45">
      <c r="A1214" s="388"/>
      <c r="B1214" s="388"/>
      <c r="C1214" s="388"/>
      <c r="D1214" s="388"/>
      <c r="E1214" s="388"/>
      <c r="F1214" s="388"/>
      <c r="G1214" s="388"/>
      <c r="H1214" s="388"/>
      <c r="I1214" s="746" t="s">
        <v>4871</v>
      </c>
      <c r="J1214" s="747">
        <v>5.3238272666931152E-2</v>
      </c>
      <c r="K1214" s="763"/>
      <c r="L1214" s="763"/>
      <c r="M1214" s="763"/>
      <c r="N1214" s="732"/>
      <c r="O1214" s="764"/>
      <c r="P1214" s="764"/>
      <c r="Q1214" s="388"/>
      <c r="R1214" s="388"/>
      <c r="S1214" s="388"/>
      <c r="T1214" s="689"/>
      <c r="U1214" s="388"/>
      <c r="V1214" s="388"/>
      <c r="W1214" s="388"/>
      <c r="X1214" s="388"/>
    </row>
    <row r="1215" spans="1:24" x14ac:dyDescent="0.45">
      <c r="A1215" s="388"/>
      <c r="B1215" s="388"/>
      <c r="C1215" s="388"/>
      <c r="D1215" s="388"/>
      <c r="E1215" s="388"/>
      <c r="F1215" s="388"/>
      <c r="G1215" s="388"/>
      <c r="H1215" s="388"/>
      <c r="I1215" s="746" t="s">
        <v>4872</v>
      </c>
      <c r="J1215" s="747">
        <v>5.3238272666931152E-2</v>
      </c>
      <c r="K1215" s="763"/>
      <c r="L1215" s="763"/>
      <c r="M1215" s="763"/>
      <c r="N1215" s="732"/>
      <c r="O1215" s="764"/>
      <c r="P1215" s="764"/>
      <c r="Q1215" s="388"/>
      <c r="R1215" s="388"/>
      <c r="S1215" s="388"/>
      <c r="T1215" s="689"/>
      <c r="U1215" s="388"/>
      <c r="V1215" s="388"/>
      <c r="W1215" s="388"/>
      <c r="X1215" s="388"/>
    </row>
    <row r="1216" spans="1:24" x14ac:dyDescent="0.45">
      <c r="A1216" s="388"/>
      <c r="B1216" s="388"/>
      <c r="C1216" s="388"/>
      <c r="D1216" s="388"/>
      <c r="E1216" s="388"/>
      <c r="F1216" s="388"/>
      <c r="G1216" s="388"/>
      <c r="H1216" s="388"/>
      <c r="I1216" s="746" t="s">
        <v>4873</v>
      </c>
      <c r="J1216" s="747">
        <v>5.3238272666931152E-2</v>
      </c>
      <c r="K1216" s="763"/>
      <c r="L1216" s="763"/>
      <c r="M1216" s="763"/>
      <c r="N1216" s="732"/>
      <c r="O1216" s="764"/>
      <c r="P1216" s="764"/>
      <c r="Q1216" s="388"/>
      <c r="R1216" s="388"/>
      <c r="S1216" s="388"/>
      <c r="T1216" s="689"/>
      <c r="U1216" s="388"/>
      <c r="V1216" s="388"/>
      <c r="W1216" s="388"/>
      <c r="X1216" s="388"/>
    </row>
    <row r="1217" spans="1:24" x14ac:dyDescent="0.45">
      <c r="A1217" s="388"/>
      <c r="B1217" s="388"/>
      <c r="C1217" s="388"/>
      <c r="D1217" s="388"/>
      <c r="E1217" s="388"/>
      <c r="F1217" s="388"/>
      <c r="G1217" s="388"/>
      <c r="H1217" s="388"/>
      <c r="I1217" s="746" t="s">
        <v>4874</v>
      </c>
      <c r="J1217" s="747">
        <v>5.3238272666931152E-2</v>
      </c>
      <c r="K1217" s="763"/>
      <c r="L1217" s="763"/>
      <c r="M1217" s="763"/>
      <c r="N1217" s="732"/>
      <c r="O1217" s="764"/>
      <c r="P1217" s="764"/>
      <c r="Q1217" s="388"/>
      <c r="R1217" s="388"/>
      <c r="S1217" s="388"/>
      <c r="T1217" s="689"/>
      <c r="U1217" s="388"/>
      <c r="V1217" s="388"/>
      <c r="W1217" s="388"/>
      <c r="X1217" s="388"/>
    </row>
    <row r="1218" spans="1:24" x14ac:dyDescent="0.45">
      <c r="A1218" s="388"/>
      <c r="B1218" s="388"/>
      <c r="C1218" s="388"/>
      <c r="D1218" s="388"/>
      <c r="E1218" s="388"/>
      <c r="F1218" s="388"/>
      <c r="G1218" s="388"/>
      <c r="H1218" s="388"/>
      <c r="I1218" s="746" t="s">
        <v>4875</v>
      </c>
      <c r="J1218" s="747">
        <v>5.3238272666931152E-2</v>
      </c>
      <c r="K1218" s="763"/>
      <c r="L1218" s="763"/>
      <c r="M1218" s="763"/>
      <c r="N1218" s="732"/>
      <c r="O1218" s="764"/>
      <c r="P1218" s="764"/>
      <c r="Q1218" s="388"/>
      <c r="R1218" s="388"/>
      <c r="S1218" s="388"/>
      <c r="T1218" s="689"/>
      <c r="U1218" s="388"/>
      <c r="V1218" s="388"/>
      <c r="W1218" s="388"/>
      <c r="X1218" s="388"/>
    </row>
    <row r="1219" spans="1:24" x14ac:dyDescent="0.45">
      <c r="A1219" s="388"/>
      <c r="B1219" s="388"/>
      <c r="C1219" s="388"/>
      <c r="D1219" s="388"/>
      <c r="E1219" s="388"/>
      <c r="F1219" s="388"/>
      <c r="G1219" s="388"/>
      <c r="H1219" s="388"/>
      <c r="I1219" s="746" t="s">
        <v>4876</v>
      </c>
      <c r="J1219" s="747">
        <v>5.3238272666931152E-2</v>
      </c>
      <c r="K1219" s="763"/>
      <c r="L1219" s="763"/>
      <c r="M1219" s="763"/>
      <c r="N1219" s="732"/>
      <c r="O1219" s="764"/>
      <c r="P1219" s="764"/>
      <c r="Q1219" s="388"/>
      <c r="R1219" s="388"/>
      <c r="S1219" s="388"/>
      <c r="T1219" s="689"/>
      <c r="U1219" s="388"/>
      <c r="V1219" s="388"/>
      <c r="W1219" s="388"/>
      <c r="X1219" s="388"/>
    </row>
    <row r="1220" spans="1:24" x14ac:dyDescent="0.45">
      <c r="A1220" s="388"/>
      <c r="B1220" s="388"/>
      <c r="C1220" s="388"/>
      <c r="D1220" s="388"/>
      <c r="E1220" s="388"/>
      <c r="F1220" s="388"/>
      <c r="G1220" s="388"/>
      <c r="H1220" s="388"/>
      <c r="I1220" s="746" t="s">
        <v>4877</v>
      </c>
      <c r="J1220" s="747">
        <v>5.3238272666931152E-2</v>
      </c>
      <c r="K1220" s="763"/>
      <c r="L1220" s="763"/>
      <c r="M1220" s="763"/>
      <c r="N1220" s="732"/>
      <c r="O1220" s="764"/>
      <c r="P1220" s="764"/>
      <c r="Q1220" s="388"/>
      <c r="R1220" s="388"/>
      <c r="S1220" s="388"/>
      <c r="T1220" s="689"/>
      <c r="U1220" s="388"/>
      <c r="V1220" s="388"/>
      <c r="W1220" s="388"/>
      <c r="X1220" s="388"/>
    </row>
    <row r="1221" spans="1:24" x14ac:dyDescent="0.45">
      <c r="A1221" s="388"/>
      <c r="B1221" s="388"/>
      <c r="C1221" s="388"/>
      <c r="D1221" s="388"/>
      <c r="E1221" s="388"/>
      <c r="F1221" s="388"/>
      <c r="G1221" s="388"/>
      <c r="H1221" s="388"/>
      <c r="I1221" s="746" t="s">
        <v>4878</v>
      </c>
      <c r="J1221" s="747">
        <v>5.3238272666931152E-2</v>
      </c>
      <c r="K1221" s="763"/>
      <c r="L1221" s="763"/>
      <c r="M1221" s="763"/>
      <c r="N1221" s="732"/>
      <c r="O1221" s="764"/>
      <c r="P1221" s="764"/>
      <c r="Q1221" s="388"/>
      <c r="R1221" s="388"/>
      <c r="S1221" s="388"/>
      <c r="T1221" s="689"/>
      <c r="U1221" s="388"/>
      <c r="V1221" s="388"/>
      <c r="W1221" s="388"/>
      <c r="X1221" s="388"/>
    </row>
    <row r="1222" spans="1:24" x14ac:dyDescent="0.45">
      <c r="A1222" s="388"/>
      <c r="B1222" s="388"/>
      <c r="C1222" s="388"/>
      <c r="D1222" s="388"/>
      <c r="E1222" s="388"/>
      <c r="F1222" s="388"/>
      <c r="G1222" s="388"/>
      <c r="H1222" s="388"/>
      <c r="I1222" s="746" t="s">
        <v>4879</v>
      </c>
      <c r="J1222" s="747">
        <v>5.3238272666931152E-2</v>
      </c>
      <c r="K1222" s="763"/>
      <c r="L1222" s="763"/>
      <c r="M1222" s="763"/>
      <c r="N1222" s="732"/>
      <c r="O1222" s="764"/>
      <c r="P1222" s="764"/>
      <c r="Q1222" s="388"/>
      <c r="R1222" s="388"/>
      <c r="S1222" s="388"/>
      <c r="T1222" s="689"/>
      <c r="U1222" s="388"/>
      <c r="V1222" s="388"/>
      <c r="W1222" s="388"/>
      <c r="X1222" s="388"/>
    </row>
    <row r="1223" spans="1:24" x14ac:dyDescent="0.45">
      <c r="A1223" s="388"/>
      <c r="B1223" s="388"/>
      <c r="C1223" s="388"/>
      <c r="D1223" s="388"/>
      <c r="E1223" s="388"/>
      <c r="F1223" s="388"/>
      <c r="G1223" s="388"/>
      <c r="H1223" s="388"/>
      <c r="I1223" s="746" t="s">
        <v>4880</v>
      </c>
      <c r="J1223" s="747">
        <v>5.3238272666931152E-2</v>
      </c>
      <c r="K1223" s="763"/>
      <c r="L1223" s="763"/>
      <c r="M1223" s="763"/>
      <c r="N1223" s="732"/>
      <c r="O1223" s="764"/>
      <c r="P1223" s="764"/>
      <c r="Q1223" s="388"/>
      <c r="R1223" s="388"/>
      <c r="S1223" s="388"/>
      <c r="T1223" s="689"/>
      <c r="U1223" s="388"/>
      <c r="V1223" s="388"/>
      <c r="W1223" s="388"/>
      <c r="X1223" s="388"/>
    </row>
    <row r="1224" spans="1:24" x14ac:dyDescent="0.45">
      <c r="A1224" s="388"/>
      <c r="B1224" s="388"/>
      <c r="C1224" s="388"/>
      <c r="D1224" s="388"/>
      <c r="E1224" s="388"/>
      <c r="F1224" s="388"/>
      <c r="G1224" s="388"/>
      <c r="H1224" s="388"/>
      <c r="I1224" s="746" t="s">
        <v>4881</v>
      </c>
      <c r="J1224" s="747">
        <v>5.3238272666931152E-2</v>
      </c>
      <c r="K1224" s="763"/>
      <c r="L1224" s="763"/>
      <c r="M1224" s="763"/>
      <c r="N1224" s="732"/>
      <c r="O1224" s="764"/>
      <c r="P1224" s="764"/>
      <c r="Q1224" s="388"/>
      <c r="R1224" s="388"/>
      <c r="S1224" s="388"/>
      <c r="T1224" s="689"/>
      <c r="U1224" s="388"/>
      <c r="V1224" s="388"/>
      <c r="W1224" s="388"/>
      <c r="X1224" s="388"/>
    </row>
    <row r="1225" spans="1:24" x14ac:dyDescent="0.45">
      <c r="A1225" s="388"/>
      <c r="B1225" s="388"/>
      <c r="C1225" s="388"/>
      <c r="D1225" s="388"/>
      <c r="E1225" s="388"/>
      <c r="F1225" s="388"/>
      <c r="G1225" s="388"/>
      <c r="H1225" s="388"/>
      <c r="I1225" s="746" t="s">
        <v>4882</v>
      </c>
      <c r="J1225" s="747">
        <v>5.3238272666931152E-2</v>
      </c>
      <c r="K1225" s="763"/>
      <c r="L1225" s="763"/>
      <c r="M1225" s="763"/>
      <c r="N1225" s="732"/>
      <c r="O1225" s="764"/>
      <c r="P1225" s="764"/>
      <c r="Q1225" s="388"/>
      <c r="R1225" s="388"/>
      <c r="S1225" s="388"/>
      <c r="T1225" s="689"/>
      <c r="U1225" s="388"/>
      <c r="V1225" s="388"/>
      <c r="W1225" s="388"/>
      <c r="X1225" s="388"/>
    </row>
    <row r="1226" spans="1:24" x14ac:dyDescent="0.45">
      <c r="A1226" s="388"/>
      <c r="B1226" s="388"/>
      <c r="C1226" s="388"/>
      <c r="D1226" s="388"/>
      <c r="E1226" s="388"/>
      <c r="F1226" s="388"/>
      <c r="G1226" s="388"/>
      <c r="H1226" s="388"/>
      <c r="I1226" s="746" t="s">
        <v>4883</v>
      </c>
      <c r="J1226" s="747">
        <v>5.3238272666931152E-2</v>
      </c>
      <c r="K1226" s="763"/>
      <c r="L1226" s="763"/>
      <c r="M1226" s="763"/>
      <c r="N1226" s="732"/>
      <c r="O1226" s="764"/>
      <c r="P1226" s="764"/>
      <c r="Q1226" s="388"/>
      <c r="R1226" s="388"/>
      <c r="S1226" s="388"/>
      <c r="T1226" s="689"/>
      <c r="U1226" s="388"/>
      <c r="V1226" s="388"/>
      <c r="W1226" s="388"/>
      <c r="X1226" s="388"/>
    </row>
    <row r="1227" spans="1:24" x14ac:dyDescent="0.45">
      <c r="A1227" s="388"/>
      <c r="B1227" s="388"/>
      <c r="C1227" s="388"/>
      <c r="D1227" s="388"/>
      <c r="E1227" s="388"/>
      <c r="F1227" s="388"/>
      <c r="G1227" s="388"/>
      <c r="H1227" s="388"/>
      <c r="I1227" s="746" t="s">
        <v>4884</v>
      </c>
      <c r="J1227" s="747">
        <v>5.3238272666931152E-2</v>
      </c>
      <c r="K1227" s="763"/>
      <c r="L1227" s="763"/>
      <c r="M1227" s="763"/>
      <c r="N1227" s="732"/>
      <c r="O1227" s="764"/>
      <c r="P1227" s="764"/>
      <c r="Q1227" s="388"/>
      <c r="R1227" s="388"/>
      <c r="S1227" s="388"/>
      <c r="T1227" s="689"/>
      <c r="U1227" s="388"/>
      <c r="V1227" s="388"/>
      <c r="W1227" s="388"/>
      <c r="X1227" s="388"/>
    </row>
    <row r="1228" spans="1:24" x14ac:dyDescent="0.45">
      <c r="A1228" s="388"/>
      <c r="B1228" s="388"/>
      <c r="C1228" s="388"/>
      <c r="D1228" s="388"/>
      <c r="E1228" s="388"/>
      <c r="F1228" s="388"/>
      <c r="G1228" s="388"/>
      <c r="H1228" s="388"/>
      <c r="I1228" s="746" t="s">
        <v>4885</v>
      </c>
      <c r="J1228" s="747">
        <v>5.3238272666931152E-2</v>
      </c>
      <c r="K1228" s="763"/>
      <c r="L1228" s="763"/>
      <c r="M1228" s="763"/>
      <c r="N1228" s="732"/>
      <c r="O1228" s="764"/>
      <c r="P1228" s="764"/>
      <c r="Q1228" s="388"/>
      <c r="R1228" s="388"/>
      <c r="S1228" s="388"/>
      <c r="T1228" s="689"/>
      <c r="U1228" s="388"/>
      <c r="V1228" s="388"/>
      <c r="W1228" s="388"/>
      <c r="X1228" s="388"/>
    </row>
    <row r="1229" spans="1:24" x14ac:dyDescent="0.45">
      <c r="A1229" s="388"/>
      <c r="B1229" s="388"/>
      <c r="C1229" s="388"/>
      <c r="D1229" s="388"/>
      <c r="E1229" s="388"/>
      <c r="F1229" s="388"/>
      <c r="G1229" s="388"/>
      <c r="H1229" s="388"/>
      <c r="I1229" s="746" t="s">
        <v>4886</v>
      </c>
      <c r="J1229" s="747">
        <v>5.3238272666931152E-2</v>
      </c>
      <c r="K1229" s="763"/>
      <c r="L1229" s="763"/>
      <c r="M1229" s="763"/>
      <c r="N1229" s="732"/>
      <c r="O1229" s="764"/>
      <c r="P1229" s="764"/>
      <c r="Q1229" s="388"/>
      <c r="R1229" s="388"/>
      <c r="S1229" s="388"/>
      <c r="T1229" s="689"/>
      <c r="U1229" s="388"/>
      <c r="V1229" s="388"/>
      <c r="W1229" s="388"/>
      <c r="X1229" s="388"/>
    </row>
    <row r="1230" spans="1:24" x14ac:dyDescent="0.45">
      <c r="A1230" s="388"/>
      <c r="B1230" s="388"/>
      <c r="C1230" s="388"/>
      <c r="D1230" s="388"/>
      <c r="E1230" s="388"/>
      <c r="F1230" s="388"/>
      <c r="G1230" s="388"/>
      <c r="H1230" s="388"/>
      <c r="I1230" s="746" t="s">
        <v>4887</v>
      </c>
      <c r="J1230" s="747">
        <v>5.3238272666931152E-2</v>
      </c>
      <c r="K1230" s="763"/>
      <c r="L1230" s="763"/>
      <c r="M1230" s="763"/>
      <c r="N1230" s="732"/>
      <c r="O1230" s="764"/>
      <c r="P1230" s="764"/>
      <c r="Q1230" s="388"/>
      <c r="R1230" s="388"/>
      <c r="S1230" s="388"/>
      <c r="T1230" s="689"/>
      <c r="U1230" s="388"/>
      <c r="V1230" s="388"/>
      <c r="W1230" s="388"/>
      <c r="X1230" s="388"/>
    </row>
    <row r="1231" spans="1:24" x14ac:dyDescent="0.45">
      <c r="A1231" s="388"/>
      <c r="B1231" s="388"/>
      <c r="C1231" s="388"/>
      <c r="D1231" s="388"/>
      <c r="E1231" s="388"/>
      <c r="F1231" s="388"/>
      <c r="G1231" s="388"/>
      <c r="H1231" s="388"/>
      <c r="I1231" s="746" t="s">
        <v>4888</v>
      </c>
      <c r="J1231" s="747">
        <v>5.3238272666931152E-2</v>
      </c>
      <c r="K1231" s="763"/>
      <c r="L1231" s="763"/>
      <c r="M1231" s="763"/>
      <c r="N1231" s="732"/>
      <c r="O1231" s="764"/>
      <c r="P1231" s="764"/>
      <c r="Q1231" s="388"/>
      <c r="R1231" s="388"/>
      <c r="S1231" s="388"/>
      <c r="T1231" s="689"/>
      <c r="U1231" s="388"/>
      <c r="V1231" s="388"/>
      <c r="W1231" s="388"/>
      <c r="X1231" s="388"/>
    </row>
    <row r="1232" spans="1:24" x14ac:dyDescent="0.45">
      <c r="A1232" s="388"/>
      <c r="B1232" s="388"/>
      <c r="C1232" s="388"/>
      <c r="D1232" s="388"/>
      <c r="E1232" s="388"/>
      <c r="F1232" s="388"/>
      <c r="G1232" s="388"/>
      <c r="H1232" s="388"/>
      <c r="I1232" s="746" t="s">
        <v>4889</v>
      </c>
      <c r="J1232" s="747">
        <v>5.3238272666931152E-2</v>
      </c>
      <c r="K1232" s="763"/>
      <c r="L1232" s="763"/>
      <c r="M1232" s="763"/>
      <c r="N1232" s="732"/>
      <c r="O1232" s="764"/>
      <c r="P1232" s="764"/>
      <c r="Q1232" s="388"/>
      <c r="R1232" s="388"/>
      <c r="S1232" s="388"/>
      <c r="T1232" s="689"/>
      <c r="U1232" s="388"/>
      <c r="V1232" s="388"/>
      <c r="W1232" s="388"/>
      <c r="X1232" s="388"/>
    </row>
    <row r="1233" spans="1:24" x14ac:dyDescent="0.45">
      <c r="A1233" s="388"/>
      <c r="B1233" s="388"/>
      <c r="C1233" s="388"/>
      <c r="D1233" s="388"/>
      <c r="E1233" s="388"/>
      <c r="F1233" s="388"/>
      <c r="G1233" s="388"/>
      <c r="H1233" s="388"/>
      <c r="I1233" s="746" t="s">
        <v>4890</v>
      </c>
      <c r="J1233" s="747">
        <v>5.3238272666931152E-2</v>
      </c>
      <c r="K1233" s="763"/>
      <c r="L1233" s="763"/>
      <c r="M1233" s="763"/>
      <c r="N1233" s="732"/>
      <c r="O1233" s="764"/>
      <c r="P1233" s="764"/>
      <c r="Q1233" s="388"/>
      <c r="R1233" s="388"/>
      <c r="S1233" s="388"/>
      <c r="T1233" s="689"/>
      <c r="U1233" s="388"/>
      <c r="V1233" s="388"/>
      <c r="W1233" s="388"/>
      <c r="X1233" s="388"/>
    </row>
    <row r="1234" spans="1:24" x14ac:dyDescent="0.45">
      <c r="A1234" s="388"/>
      <c r="B1234" s="388"/>
      <c r="C1234" s="388"/>
      <c r="D1234" s="388"/>
      <c r="E1234" s="388"/>
      <c r="F1234" s="388"/>
      <c r="G1234" s="388"/>
      <c r="H1234" s="388"/>
      <c r="I1234" s="746" t="s">
        <v>4891</v>
      </c>
      <c r="J1234" s="747">
        <v>5.3238272666931152E-2</v>
      </c>
      <c r="K1234" s="763"/>
      <c r="L1234" s="763"/>
      <c r="M1234" s="763"/>
      <c r="N1234" s="732"/>
      <c r="O1234" s="764"/>
      <c r="P1234" s="764"/>
      <c r="Q1234" s="388"/>
      <c r="R1234" s="388"/>
      <c r="S1234" s="388"/>
      <c r="T1234" s="689"/>
      <c r="U1234" s="388"/>
      <c r="V1234" s="388"/>
      <c r="W1234" s="388"/>
      <c r="X1234" s="388"/>
    </row>
    <row r="1235" spans="1:24" x14ac:dyDescent="0.45">
      <c r="A1235" s="388"/>
      <c r="B1235" s="388"/>
      <c r="C1235" s="388"/>
      <c r="D1235" s="388"/>
      <c r="E1235" s="388"/>
      <c r="F1235" s="388"/>
      <c r="G1235" s="388"/>
      <c r="H1235" s="388"/>
      <c r="I1235" s="746" t="s">
        <v>4892</v>
      </c>
      <c r="J1235" s="747">
        <v>5.3238272666931152E-2</v>
      </c>
      <c r="K1235" s="763"/>
      <c r="L1235" s="763"/>
      <c r="M1235" s="763"/>
      <c r="N1235" s="732"/>
      <c r="O1235" s="764"/>
      <c r="P1235" s="764"/>
      <c r="Q1235" s="388"/>
      <c r="R1235" s="388"/>
      <c r="S1235" s="388"/>
      <c r="T1235" s="689"/>
      <c r="U1235" s="388"/>
      <c r="V1235" s="388"/>
      <c r="W1235" s="388"/>
      <c r="X1235" s="388"/>
    </row>
    <row r="1236" spans="1:24" x14ac:dyDescent="0.45">
      <c r="A1236" s="388"/>
      <c r="B1236" s="388"/>
      <c r="C1236" s="388"/>
      <c r="D1236" s="388"/>
      <c r="E1236" s="388"/>
      <c r="F1236" s="388"/>
      <c r="G1236" s="388"/>
      <c r="H1236" s="388"/>
      <c r="I1236" s="746" t="s">
        <v>4893</v>
      </c>
      <c r="J1236" s="747">
        <v>5.3238272666931152E-2</v>
      </c>
      <c r="K1236" s="763"/>
      <c r="L1236" s="763"/>
      <c r="M1236" s="763"/>
      <c r="N1236" s="732"/>
      <c r="O1236" s="764"/>
      <c r="P1236" s="764"/>
      <c r="Q1236" s="388"/>
      <c r="R1236" s="388"/>
      <c r="S1236" s="388"/>
      <c r="T1236" s="689"/>
      <c r="U1236" s="388"/>
      <c r="V1236" s="388"/>
      <c r="W1236" s="388"/>
      <c r="X1236" s="388"/>
    </row>
    <row r="1237" spans="1:24" x14ac:dyDescent="0.45">
      <c r="A1237" s="388"/>
      <c r="B1237" s="388"/>
      <c r="C1237" s="388"/>
      <c r="D1237" s="388"/>
      <c r="E1237" s="388"/>
      <c r="F1237" s="388"/>
      <c r="G1237" s="388"/>
      <c r="H1237" s="388"/>
      <c r="I1237" s="746" t="s">
        <v>4894</v>
      </c>
      <c r="J1237" s="747">
        <v>5.3238272666931152E-2</v>
      </c>
      <c r="K1237" s="763"/>
      <c r="L1237" s="763"/>
      <c r="M1237" s="763"/>
      <c r="N1237" s="732"/>
      <c r="O1237" s="764"/>
      <c r="P1237" s="764"/>
      <c r="Q1237" s="388"/>
      <c r="R1237" s="388"/>
      <c r="S1237" s="388"/>
      <c r="T1237" s="689"/>
      <c r="U1237" s="388"/>
      <c r="V1237" s="388"/>
      <c r="W1237" s="388"/>
      <c r="X1237" s="388"/>
    </row>
    <row r="1238" spans="1:24" x14ac:dyDescent="0.45">
      <c r="A1238" s="388"/>
      <c r="B1238" s="388"/>
      <c r="C1238" s="388"/>
      <c r="D1238" s="388"/>
      <c r="E1238" s="388"/>
      <c r="F1238" s="388"/>
      <c r="G1238" s="388"/>
      <c r="H1238" s="388"/>
      <c r="I1238" s="746" t="s">
        <v>4895</v>
      </c>
      <c r="J1238" s="747">
        <v>5.3238272666931152E-2</v>
      </c>
      <c r="K1238" s="763"/>
      <c r="L1238" s="763"/>
      <c r="M1238" s="763"/>
      <c r="N1238" s="732"/>
      <c r="O1238" s="764"/>
      <c r="P1238" s="764"/>
      <c r="Q1238" s="388"/>
      <c r="R1238" s="388"/>
      <c r="S1238" s="388"/>
      <c r="T1238" s="689"/>
      <c r="U1238" s="388"/>
      <c r="V1238" s="388"/>
      <c r="W1238" s="388"/>
      <c r="X1238" s="388"/>
    </row>
    <row r="1239" spans="1:24" x14ac:dyDescent="0.45">
      <c r="A1239" s="388"/>
      <c r="B1239" s="388"/>
      <c r="C1239" s="388"/>
      <c r="D1239" s="388"/>
      <c r="E1239" s="388"/>
      <c r="F1239" s="388"/>
      <c r="G1239" s="388"/>
      <c r="H1239" s="388"/>
      <c r="I1239" s="746" t="s">
        <v>4896</v>
      </c>
      <c r="J1239" s="747">
        <v>5.3238272666931152E-2</v>
      </c>
      <c r="K1239" s="763"/>
      <c r="L1239" s="763"/>
      <c r="M1239" s="763"/>
      <c r="N1239" s="732"/>
      <c r="O1239" s="764"/>
      <c r="P1239" s="764"/>
      <c r="Q1239" s="388"/>
      <c r="R1239" s="388"/>
      <c r="S1239" s="388"/>
      <c r="T1239" s="689"/>
      <c r="U1239" s="388"/>
      <c r="V1239" s="388"/>
      <c r="W1239" s="388"/>
      <c r="X1239" s="388"/>
    </row>
    <row r="1240" spans="1:24" x14ac:dyDescent="0.45">
      <c r="A1240" s="388"/>
      <c r="B1240" s="388"/>
      <c r="C1240" s="388"/>
      <c r="D1240" s="388"/>
      <c r="E1240" s="388"/>
      <c r="F1240" s="388"/>
      <c r="G1240" s="388"/>
      <c r="H1240" s="388"/>
      <c r="I1240" s="746" t="s">
        <v>4897</v>
      </c>
      <c r="J1240" s="747">
        <v>5.3238272666931152E-2</v>
      </c>
      <c r="K1240" s="763"/>
      <c r="L1240" s="763"/>
      <c r="M1240" s="763"/>
      <c r="N1240" s="732"/>
      <c r="O1240" s="764"/>
      <c r="P1240" s="764"/>
      <c r="Q1240" s="388"/>
      <c r="R1240" s="388"/>
      <c r="S1240" s="388"/>
      <c r="T1240" s="689"/>
      <c r="U1240" s="388"/>
      <c r="V1240" s="388"/>
      <c r="W1240" s="388"/>
      <c r="X1240" s="388"/>
    </row>
    <row r="1241" spans="1:24" x14ac:dyDescent="0.45">
      <c r="A1241" s="388"/>
      <c r="B1241" s="388"/>
      <c r="C1241" s="388"/>
      <c r="D1241" s="388"/>
      <c r="E1241" s="388"/>
      <c r="F1241" s="388"/>
      <c r="G1241" s="388"/>
      <c r="H1241" s="388"/>
      <c r="I1241" s="746" t="s">
        <v>4898</v>
      </c>
      <c r="J1241" s="747">
        <v>5.3238272666931152E-2</v>
      </c>
      <c r="K1241" s="763"/>
      <c r="L1241" s="763"/>
      <c r="M1241" s="763"/>
      <c r="N1241" s="732"/>
      <c r="O1241" s="764"/>
      <c r="P1241" s="764"/>
      <c r="Q1241" s="388"/>
      <c r="R1241" s="388"/>
      <c r="S1241" s="388"/>
      <c r="T1241" s="689"/>
      <c r="U1241" s="388"/>
      <c r="V1241" s="388"/>
      <c r="W1241" s="388"/>
      <c r="X1241" s="388"/>
    </row>
    <row r="1242" spans="1:24" x14ac:dyDescent="0.45">
      <c r="A1242" s="388"/>
      <c r="B1242" s="388"/>
      <c r="C1242" s="388"/>
      <c r="D1242" s="388"/>
      <c r="E1242" s="388"/>
      <c r="F1242" s="388"/>
      <c r="G1242" s="388"/>
      <c r="H1242" s="388"/>
      <c r="I1242" s="746" t="s">
        <v>4899</v>
      </c>
      <c r="J1242" s="747">
        <v>5.3238272666931152E-2</v>
      </c>
      <c r="K1242" s="763"/>
      <c r="L1242" s="763"/>
      <c r="M1242" s="763"/>
      <c r="N1242" s="732"/>
      <c r="O1242" s="764"/>
      <c r="P1242" s="764"/>
      <c r="Q1242" s="388"/>
      <c r="R1242" s="388"/>
      <c r="S1242" s="388"/>
      <c r="T1242" s="689"/>
      <c r="U1242" s="388"/>
      <c r="V1242" s="388"/>
      <c r="W1242" s="388"/>
      <c r="X1242" s="388"/>
    </row>
    <row r="1243" spans="1:24" x14ac:dyDescent="0.45">
      <c r="A1243" s="388"/>
      <c r="B1243" s="388"/>
      <c r="C1243" s="388"/>
      <c r="D1243" s="388"/>
      <c r="E1243" s="388"/>
      <c r="F1243" s="388"/>
      <c r="G1243" s="388"/>
      <c r="H1243" s="388"/>
      <c r="I1243" s="746" t="s">
        <v>4900</v>
      </c>
      <c r="J1243" s="747">
        <v>5.3238272666931152E-2</v>
      </c>
      <c r="K1243" s="763"/>
      <c r="L1243" s="763"/>
      <c r="M1243" s="763"/>
      <c r="N1243" s="732"/>
      <c r="O1243" s="764"/>
      <c r="P1243" s="764"/>
      <c r="Q1243" s="388"/>
      <c r="R1243" s="388"/>
      <c r="S1243" s="388"/>
      <c r="T1243" s="689"/>
      <c r="U1243" s="388"/>
      <c r="V1243" s="388"/>
      <c r="W1243" s="388"/>
      <c r="X1243" s="388"/>
    </row>
    <row r="1244" spans="1:24" x14ac:dyDescent="0.45">
      <c r="A1244" s="388"/>
      <c r="B1244" s="388"/>
      <c r="C1244" s="388"/>
      <c r="D1244" s="388"/>
      <c r="E1244" s="388"/>
      <c r="F1244" s="388"/>
      <c r="G1244" s="388"/>
      <c r="H1244" s="388"/>
      <c r="I1244" s="746" t="s">
        <v>4901</v>
      </c>
      <c r="J1244" s="747">
        <v>5.3238272666931152E-2</v>
      </c>
      <c r="K1244" s="763"/>
      <c r="L1244" s="763"/>
      <c r="M1244" s="763"/>
      <c r="N1244" s="732"/>
      <c r="O1244" s="764"/>
      <c r="P1244" s="764"/>
      <c r="Q1244" s="388"/>
      <c r="R1244" s="388"/>
      <c r="S1244" s="388"/>
      <c r="T1244" s="689"/>
      <c r="U1244" s="388"/>
      <c r="V1244" s="388"/>
      <c r="W1244" s="388"/>
      <c r="X1244" s="388"/>
    </row>
    <row r="1245" spans="1:24" x14ac:dyDescent="0.45">
      <c r="A1245" s="388"/>
      <c r="B1245" s="388"/>
      <c r="C1245" s="388"/>
      <c r="D1245" s="388"/>
      <c r="E1245" s="388"/>
      <c r="F1245" s="388"/>
      <c r="G1245" s="388"/>
      <c r="H1245" s="388"/>
      <c r="I1245" s="746" t="s">
        <v>4902</v>
      </c>
      <c r="J1245" s="747">
        <v>5.3238272666931152E-2</v>
      </c>
      <c r="K1245" s="763"/>
      <c r="L1245" s="763"/>
      <c r="M1245" s="763"/>
      <c r="N1245" s="732"/>
      <c r="O1245" s="764"/>
      <c r="P1245" s="764"/>
      <c r="Q1245" s="388"/>
      <c r="R1245" s="388"/>
      <c r="S1245" s="388"/>
      <c r="T1245" s="689"/>
      <c r="U1245" s="388"/>
      <c r="V1245" s="388"/>
      <c r="W1245" s="388"/>
      <c r="X1245" s="388"/>
    </row>
    <row r="1246" spans="1:24" x14ac:dyDescent="0.45">
      <c r="A1246" s="388"/>
      <c r="B1246" s="388"/>
      <c r="C1246" s="388"/>
      <c r="D1246" s="388"/>
      <c r="E1246" s="388"/>
      <c r="F1246" s="388"/>
      <c r="G1246" s="388"/>
      <c r="H1246" s="388"/>
      <c r="I1246" s="746" t="s">
        <v>4903</v>
      </c>
      <c r="J1246" s="747">
        <v>5.3238272666931152E-2</v>
      </c>
      <c r="K1246" s="763"/>
      <c r="L1246" s="763"/>
      <c r="M1246" s="763"/>
      <c r="N1246" s="732"/>
      <c r="O1246" s="764"/>
      <c r="P1246" s="764"/>
      <c r="Q1246" s="388"/>
      <c r="R1246" s="388"/>
      <c r="S1246" s="388"/>
      <c r="T1246" s="689"/>
      <c r="U1246" s="388"/>
      <c r="V1246" s="388"/>
      <c r="W1246" s="388"/>
      <c r="X1246" s="388"/>
    </row>
    <row r="1247" spans="1:24" x14ac:dyDescent="0.45">
      <c r="A1247" s="388"/>
      <c r="B1247" s="388"/>
      <c r="C1247" s="388"/>
      <c r="D1247" s="388"/>
      <c r="E1247" s="388"/>
      <c r="F1247" s="388"/>
      <c r="G1247" s="388"/>
      <c r="H1247" s="388"/>
      <c r="I1247" s="746" t="s">
        <v>4904</v>
      </c>
      <c r="J1247" s="747">
        <v>5.3238272666931152E-2</v>
      </c>
      <c r="K1247" s="763"/>
      <c r="L1247" s="763"/>
      <c r="M1247" s="763"/>
      <c r="N1247" s="732"/>
      <c r="O1247" s="764"/>
      <c r="P1247" s="764"/>
      <c r="Q1247" s="388"/>
      <c r="R1247" s="388"/>
      <c r="S1247" s="388"/>
      <c r="T1247" s="689"/>
      <c r="U1247" s="388"/>
      <c r="V1247" s="388"/>
      <c r="W1247" s="388"/>
      <c r="X1247" s="388"/>
    </row>
    <row r="1248" spans="1:24" x14ac:dyDescent="0.45">
      <c r="A1248" s="388"/>
      <c r="B1248" s="388"/>
      <c r="C1248" s="388"/>
      <c r="D1248" s="388"/>
      <c r="E1248" s="388"/>
      <c r="F1248" s="388"/>
      <c r="G1248" s="388"/>
      <c r="H1248" s="388"/>
      <c r="I1248" s="746" t="s">
        <v>4905</v>
      </c>
      <c r="J1248" s="747">
        <v>5.3238272666931152E-2</v>
      </c>
      <c r="K1248" s="763"/>
      <c r="L1248" s="763"/>
      <c r="M1248" s="763"/>
      <c r="N1248" s="732"/>
      <c r="O1248" s="764"/>
      <c r="P1248" s="764"/>
      <c r="Q1248" s="388"/>
      <c r="R1248" s="388"/>
      <c r="S1248" s="388"/>
      <c r="T1248" s="689"/>
      <c r="U1248" s="388"/>
      <c r="V1248" s="388"/>
      <c r="W1248" s="388"/>
      <c r="X1248" s="388"/>
    </row>
    <row r="1249" spans="1:24" x14ac:dyDescent="0.45">
      <c r="A1249" s="388"/>
      <c r="B1249" s="388"/>
      <c r="C1249" s="388"/>
      <c r="D1249" s="388"/>
      <c r="E1249" s="388"/>
      <c r="F1249" s="388"/>
      <c r="G1249" s="388"/>
      <c r="H1249" s="388"/>
      <c r="I1249" s="746" t="s">
        <v>4906</v>
      </c>
      <c r="J1249" s="747">
        <v>5.3238272666931152E-2</v>
      </c>
      <c r="K1249" s="763"/>
      <c r="L1249" s="763"/>
      <c r="M1249" s="763"/>
      <c r="N1249" s="732"/>
      <c r="O1249" s="764"/>
      <c r="P1249" s="764"/>
      <c r="Q1249" s="388"/>
      <c r="R1249" s="388"/>
      <c r="S1249" s="388"/>
      <c r="T1249" s="689"/>
      <c r="U1249" s="388"/>
      <c r="V1249" s="388"/>
      <c r="W1249" s="388"/>
      <c r="X1249" s="388"/>
    </row>
    <row r="1250" spans="1:24" x14ac:dyDescent="0.45">
      <c r="A1250" s="388"/>
      <c r="B1250" s="388"/>
      <c r="C1250" s="388"/>
      <c r="D1250" s="388"/>
      <c r="E1250" s="388"/>
      <c r="F1250" s="388"/>
      <c r="G1250" s="388"/>
      <c r="H1250" s="388"/>
      <c r="I1250" s="746" t="s">
        <v>4907</v>
      </c>
      <c r="J1250" s="747">
        <v>5.3238272666931152E-2</v>
      </c>
      <c r="K1250" s="763"/>
      <c r="L1250" s="763"/>
      <c r="M1250" s="763"/>
      <c r="N1250" s="732"/>
      <c r="O1250" s="764"/>
      <c r="P1250" s="764"/>
      <c r="Q1250" s="388"/>
      <c r="R1250" s="388"/>
      <c r="S1250" s="388"/>
      <c r="T1250" s="689"/>
      <c r="U1250" s="388"/>
      <c r="V1250" s="388"/>
      <c r="W1250" s="388"/>
      <c r="X1250" s="388"/>
    </row>
    <row r="1251" spans="1:24" x14ac:dyDescent="0.45">
      <c r="A1251" s="388"/>
      <c r="B1251" s="388"/>
      <c r="C1251" s="388"/>
      <c r="D1251" s="388"/>
      <c r="E1251" s="388"/>
      <c r="F1251" s="388"/>
      <c r="G1251" s="388"/>
      <c r="H1251" s="388"/>
      <c r="I1251" s="746" t="s">
        <v>4908</v>
      </c>
      <c r="J1251" s="747">
        <v>5.3238272666931152E-2</v>
      </c>
      <c r="K1251" s="763"/>
      <c r="L1251" s="763"/>
      <c r="M1251" s="763"/>
      <c r="N1251" s="732"/>
      <c r="O1251" s="764"/>
      <c r="P1251" s="764"/>
      <c r="Q1251" s="388"/>
      <c r="R1251" s="388"/>
      <c r="S1251" s="388"/>
      <c r="T1251" s="689"/>
      <c r="U1251" s="388"/>
      <c r="V1251" s="388"/>
      <c r="W1251" s="388"/>
      <c r="X1251" s="388"/>
    </row>
    <row r="1252" spans="1:24" x14ac:dyDescent="0.45">
      <c r="A1252" s="388"/>
      <c r="B1252" s="388"/>
      <c r="C1252" s="388"/>
      <c r="D1252" s="388"/>
      <c r="E1252" s="388"/>
      <c r="F1252" s="388"/>
      <c r="G1252" s="388"/>
      <c r="H1252" s="388"/>
      <c r="I1252" s="746" t="s">
        <v>4909</v>
      </c>
      <c r="J1252" s="747">
        <v>5.3238272666931152E-2</v>
      </c>
      <c r="K1252" s="763"/>
      <c r="L1252" s="763"/>
      <c r="M1252" s="763"/>
      <c r="N1252" s="732"/>
      <c r="O1252" s="764"/>
      <c r="P1252" s="764"/>
      <c r="Q1252" s="388"/>
      <c r="R1252" s="388"/>
      <c r="S1252" s="388"/>
      <c r="T1252" s="689"/>
      <c r="U1252" s="388"/>
      <c r="V1252" s="388"/>
      <c r="W1252" s="388"/>
      <c r="X1252" s="388"/>
    </row>
    <row r="1253" spans="1:24" x14ac:dyDescent="0.45">
      <c r="A1253" s="388"/>
      <c r="B1253" s="388"/>
      <c r="C1253" s="388"/>
      <c r="D1253" s="388"/>
      <c r="E1253" s="388"/>
      <c r="F1253" s="388"/>
      <c r="G1253" s="388"/>
      <c r="H1253" s="388"/>
      <c r="I1253" s="746" t="s">
        <v>4910</v>
      </c>
      <c r="J1253" s="747">
        <v>5.3238272666931152E-2</v>
      </c>
      <c r="K1253" s="763"/>
      <c r="L1253" s="763"/>
      <c r="M1253" s="763"/>
      <c r="N1253" s="732"/>
      <c r="O1253" s="764"/>
      <c r="P1253" s="764"/>
      <c r="Q1253" s="388"/>
      <c r="R1253" s="388"/>
      <c r="S1253" s="388"/>
      <c r="T1253" s="689"/>
      <c r="U1253" s="388"/>
      <c r="V1253" s="388"/>
      <c r="W1253" s="388"/>
      <c r="X1253" s="388"/>
    </row>
    <row r="1254" spans="1:24" x14ac:dyDescent="0.45">
      <c r="A1254" s="388"/>
      <c r="B1254" s="388"/>
      <c r="C1254" s="388"/>
      <c r="D1254" s="388"/>
      <c r="E1254" s="388"/>
      <c r="F1254" s="388"/>
      <c r="G1254" s="388"/>
      <c r="H1254" s="388"/>
      <c r="I1254" s="746" t="s">
        <v>4911</v>
      </c>
      <c r="J1254" s="747">
        <v>5.3238272666931152E-2</v>
      </c>
      <c r="K1254" s="763"/>
      <c r="L1254" s="763"/>
      <c r="M1254" s="763"/>
      <c r="N1254" s="732"/>
      <c r="O1254" s="764"/>
      <c r="P1254" s="764"/>
      <c r="Q1254" s="388"/>
      <c r="R1254" s="388"/>
      <c r="S1254" s="388"/>
      <c r="T1254" s="689"/>
      <c r="U1254" s="388"/>
      <c r="V1254" s="388"/>
      <c r="W1254" s="388"/>
      <c r="X1254" s="388"/>
    </row>
    <row r="1255" spans="1:24" x14ac:dyDescent="0.45">
      <c r="A1255" s="388"/>
      <c r="B1255" s="388"/>
      <c r="C1255" s="388"/>
      <c r="D1255" s="388"/>
      <c r="E1255" s="388"/>
      <c r="F1255" s="388"/>
      <c r="G1255" s="388"/>
      <c r="H1255" s="388"/>
      <c r="I1255" s="746" t="s">
        <v>4912</v>
      </c>
      <c r="J1255" s="747">
        <v>5.3238272666931152E-2</v>
      </c>
      <c r="K1255" s="763"/>
      <c r="L1255" s="763"/>
      <c r="M1255" s="763"/>
      <c r="N1255" s="732"/>
      <c r="O1255" s="764"/>
      <c r="P1255" s="764"/>
      <c r="Q1255" s="388"/>
      <c r="R1255" s="388"/>
      <c r="S1255" s="388"/>
      <c r="T1255" s="689"/>
      <c r="U1255" s="388"/>
      <c r="V1255" s="388"/>
      <c r="W1255" s="388"/>
      <c r="X1255" s="388"/>
    </row>
    <row r="1256" spans="1:24" x14ac:dyDescent="0.45">
      <c r="A1256" s="388"/>
      <c r="B1256" s="388"/>
      <c r="C1256" s="388"/>
      <c r="D1256" s="388"/>
      <c r="E1256" s="388"/>
      <c r="F1256" s="388"/>
      <c r="G1256" s="388"/>
      <c r="H1256" s="388"/>
      <c r="I1256" s="746" t="s">
        <v>4913</v>
      </c>
      <c r="J1256" s="747">
        <v>5.3238272666931152E-2</v>
      </c>
      <c r="K1256" s="763"/>
      <c r="L1256" s="763"/>
      <c r="M1256" s="763"/>
      <c r="N1256" s="732"/>
      <c r="O1256" s="764"/>
      <c r="P1256" s="764"/>
      <c r="Q1256" s="388"/>
      <c r="R1256" s="388"/>
      <c r="S1256" s="388"/>
      <c r="T1256" s="689"/>
      <c r="U1256" s="388"/>
      <c r="V1256" s="388"/>
      <c r="W1256" s="388"/>
      <c r="X1256" s="388"/>
    </row>
    <row r="1257" spans="1:24" x14ac:dyDescent="0.45">
      <c r="A1257" s="388"/>
      <c r="B1257" s="388"/>
      <c r="C1257" s="388"/>
      <c r="D1257" s="388"/>
      <c r="E1257" s="388"/>
      <c r="F1257" s="388"/>
      <c r="G1257" s="388"/>
      <c r="H1257" s="388"/>
      <c r="I1257" s="746" t="s">
        <v>4914</v>
      </c>
      <c r="J1257" s="747">
        <v>5.3238272666931152E-2</v>
      </c>
      <c r="K1257" s="763"/>
      <c r="L1257" s="763"/>
      <c r="M1257" s="763"/>
      <c r="N1257" s="732"/>
      <c r="O1257" s="764"/>
      <c r="P1257" s="764"/>
      <c r="Q1257" s="388"/>
      <c r="R1257" s="388"/>
      <c r="S1257" s="388"/>
      <c r="T1257" s="689"/>
      <c r="U1257" s="388"/>
      <c r="V1257" s="388"/>
      <c r="W1257" s="388"/>
      <c r="X1257" s="388"/>
    </row>
    <row r="1258" spans="1:24" x14ac:dyDescent="0.45">
      <c r="A1258" s="388"/>
      <c r="B1258" s="388"/>
      <c r="C1258" s="388"/>
      <c r="D1258" s="388"/>
      <c r="E1258" s="388"/>
      <c r="F1258" s="388"/>
      <c r="G1258" s="388"/>
      <c r="H1258" s="388"/>
      <c r="I1258" s="746" t="s">
        <v>4915</v>
      </c>
      <c r="J1258" s="747">
        <v>5.3238272666931152E-2</v>
      </c>
      <c r="K1258" s="763"/>
      <c r="L1258" s="763"/>
      <c r="M1258" s="763"/>
      <c r="N1258" s="732"/>
      <c r="O1258" s="764"/>
      <c r="P1258" s="764"/>
      <c r="Q1258" s="388"/>
      <c r="R1258" s="388"/>
      <c r="S1258" s="388"/>
      <c r="T1258" s="689"/>
      <c r="U1258" s="388"/>
      <c r="V1258" s="388"/>
      <c r="W1258" s="388"/>
      <c r="X1258" s="388"/>
    </row>
    <row r="1259" spans="1:24" x14ac:dyDescent="0.45">
      <c r="A1259" s="388"/>
      <c r="B1259" s="388"/>
      <c r="C1259" s="388"/>
      <c r="D1259" s="388"/>
      <c r="E1259" s="388"/>
      <c r="F1259" s="388"/>
      <c r="G1259" s="388"/>
      <c r="H1259" s="388"/>
      <c r="I1259" s="746" t="s">
        <v>4916</v>
      </c>
      <c r="J1259" s="747">
        <v>5.3238272666931152E-2</v>
      </c>
      <c r="K1259" s="763"/>
      <c r="L1259" s="763"/>
      <c r="M1259" s="763"/>
      <c r="N1259" s="732"/>
      <c r="O1259" s="764"/>
      <c r="P1259" s="764"/>
      <c r="Q1259" s="388"/>
      <c r="R1259" s="388"/>
      <c r="S1259" s="388"/>
      <c r="T1259" s="689"/>
      <c r="U1259" s="388"/>
      <c r="V1259" s="388"/>
      <c r="W1259" s="388"/>
      <c r="X1259" s="388"/>
    </row>
    <row r="1260" spans="1:24" x14ac:dyDescent="0.45">
      <c r="A1260" s="388"/>
      <c r="B1260" s="388"/>
      <c r="C1260" s="388"/>
      <c r="D1260" s="388"/>
      <c r="E1260" s="388"/>
      <c r="F1260" s="388"/>
      <c r="G1260" s="388"/>
      <c r="H1260" s="388"/>
      <c r="I1260" s="746" t="s">
        <v>4917</v>
      </c>
      <c r="J1260" s="747">
        <v>5.3238272666931152E-2</v>
      </c>
      <c r="K1260" s="763"/>
      <c r="L1260" s="763"/>
      <c r="M1260" s="763"/>
      <c r="N1260" s="732"/>
      <c r="O1260" s="764"/>
      <c r="P1260" s="764"/>
      <c r="Q1260" s="388"/>
      <c r="R1260" s="388"/>
      <c r="S1260" s="388"/>
      <c r="T1260" s="689"/>
      <c r="U1260" s="388"/>
      <c r="V1260" s="388"/>
      <c r="W1260" s="388"/>
      <c r="X1260" s="388"/>
    </row>
    <row r="1261" spans="1:24" x14ac:dyDescent="0.45">
      <c r="A1261" s="388"/>
      <c r="B1261" s="388"/>
      <c r="C1261" s="388"/>
      <c r="D1261" s="388"/>
      <c r="E1261" s="388"/>
      <c r="F1261" s="388"/>
      <c r="G1261" s="388"/>
      <c r="H1261" s="388"/>
      <c r="I1261" s="746" t="s">
        <v>4918</v>
      </c>
      <c r="J1261" s="747">
        <v>5.3238272666931152E-2</v>
      </c>
      <c r="K1261" s="763"/>
      <c r="L1261" s="763"/>
      <c r="M1261" s="763"/>
      <c r="N1261" s="732"/>
      <c r="O1261" s="764"/>
      <c r="P1261" s="764"/>
      <c r="Q1261" s="388"/>
      <c r="R1261" s="388"/>
      <c r="S1261" s="388"/>
      <c r="T1261" s="689"/>
      <c r="U1261" s="388"/>
      <c r="V1261" s="388"/>
      <c r="W1261" s="388"/>
      <c r="X1261" s="388"/>
    </row>
    <row r="1262" spans="1:24" x14ac:dyDescent="0.45">
      <c r="A1262" s="388"/>
      <c r="B1262" s="388"/>
      <c r="C1262" s="388"/>
      <c r="D1262" s="388"/>
      <c r="E1262" s="388"/>
      <c r="F1262" s="388"/>
      <c r="G1262" s="388"/>
      <c r="H1262" s="388"/>
      <c r="I1262" s="746" t="s">
        <v>4919</v>
      </c>
      <c r="J1262" s="747">
        <v>5.3238272666931152E-2</v>
      </c>
      <c r="K1262" s="763"/>
      <c r="L1262" s="763"/>
      <c r="M1262" s="763"/>
      <c r="N1262" s="732"/>
      <c r="O1262" s="764"/>
      <c r="P1262" s="764"/>
      <c r="Q1262" s="388"/>
      <c r="R1262" s="388"/>
      <c r="S1262" s="388"/>
      <c r="T1262" s="689"/>
      <c r="U1262" s="388"/>
      <c r="V1262" s="388"/>
      <c r="W1262" s="388"/>
      <c r="X1262" s="388"/>
    </row>
    <row r="1263" spans="1:24" x14ac:dyDescent="0.45">
      <c r="A1263" s="388"/>
      <c r="B1263" s="388"/>
      <c r="C1263" s="388"/>
      <c r="D1263" s="388"/>
      <c r="E1263" s="388"/>
      <c r="F1263" s="388"/>
      <c r="G1263" s="388"/>
      <c r="H1263" s="388"/>
      <c r="I1263" s="746" t="s">
        <v>4920</v>
      </c>
      <c r="J1263" s="747">
        <v>5.3238272666931152E-2</v>
      </c>
      <c r="K1263" s="763"/>
      <c r="L1263" s="763"/>
      <c r="M1263" s="763"/>
      <c r="N1263" s="732"/>
      <c r="O1263" s="764"/>
      <c r="P1263" s="764"/>
      <c r="Q1263" s="388"/>
      <c r="R1263" s="388"/>
      <c r="S1263" s="388"/>
      <c r="T1263" s="689"/>
      <c r="U1263" s="388"/>
      <c r="V1263" s="388"/>
      <c r="W1263" s="388"/>
      <c r="X1263" s="388"/>
    </row>
    <row r="1264" spans="1:24" x14ac:dyDescent="0.45">
      <c r="A1264" s="388"/>
      <c r="B1264" s="388"/>
      <c r="C1264" s="388"/>
      <c r="D1264" s="388"/>
      <c r="E1264" s="388"/>
      <c r="F1264" s="388"/>
      <c r="G1264" s="388"/>
      <c r="H1264" s="388"/>
      <c r="I1264" s="746" t="s">
        <v>4921</v>
      </c>
      <c r="J1264" s="747">
        <v>5.3238272666931152E-2</v>
      </c>
      <c r="K1264" s="763"/>
      <c r="L1264" s="763"/>
      <c r="M1264" s="763"/>
      <c r="N1264" s="732"/>
      <c r="O1264" s="764"/>
      <c r="P1264" s="764"/>
      <c r="Q1264" s="388"/>
      <c r="R1264" s="388"/>
      <c r="S1264" s="388"/>
      <c r="T1264" s="689"/>
      <c r="U1264" s="388"/>
      <c r="V1264" s="388"/>
      <c r="W1264" s="388"/>
      <c r="X1264" s="388"/>
    </row>
    <row r="1265" spans="1:24" x14ac:dyDescent="0.45">
      <c r="A1265" s="388"/>
      <c r="B1265" s="388"/>
      <c r="C1265" s="388"/>
      <c r="D1265" s="388"/>
      <c r="E1265" s="388"/>
      <c r="F1265" s="388"/>
      <c r="G1265" s="388"/>
      <c r="H1265" s="388"/>
      <c r="I1265" s="746" t="s">
        <v>4922</v>
      </c>
      <c r="J1265" s="747">
        <v>5.3238272666931152E-2</v>
      </c>
      <c r="K1265" s="763"/>
      <c r="L1265" s="763"/>
      <c r="M1265" s="763"/>
      <c r="N1265" s="732"/>
      <c r="O1265" s="764"/>
      <c r="P1265" s="764"/>
      <c r="Q1265" s="388"/>
      <c r="R1265" s="388"/>
      <c r="S1265" s="388"/>
      <c r="T1265" s="689"/>
      <c r="U1265" s="388"/>
      <c r="V1265" s="388"/>
      <c r="W1265" s="388"/>
      <c r="X1265" s="388"/>
    </row>
    <row r="1266" spans="1:24" x14ac:dyDescent="0.45">
      <c r="A1266" s="388"/>
      <c r="B1266" s="388"/>
      <c r="C1266" s="388"/>
      <c r="D1266" s="388"/>
      <c r="E1266" s="388"/>
      <c r="F1266" s="388"/>
      <c r="G1266" s="388"/>
      <c r="H1266" s="388"/>
      <c r="I1266" s="746" t="s">
        <v>4923</v>
      </c>
      <c r="J1266" s="747">
        <v>5.3238272666931152E-2</v>
      </c>
      <c r="K1266" s="763"/>
      <c r="L1266" s="763"/>
      <c r="M1266" s="763"/>
      <c r="N1266" s="732"/>
      <c r="O1266" s="764"/>
      <c r="P1266" s="764"/>
      <c r="Q1266" s="388"/>
      <c r="R1266" s="388"/>
      <c r="S1266" s="388"/>
      <c r="T1266" s="689"/>
      <c r="U1266" s="388"/>
      <c r="V1266" s="388"/>
      <c r="W1266" s="388"/>
      <c r="X1266" s="388"/>
    </row>
    <row r="1267" spans="1:24" x14ac:dyDescent="0.45">
      <c r="A1267" s="388"/>
      <c r="B1267" s="388"/>
      <c r="C1267" s="388"/>
      <c r="D1267" s="388"/>
      <c r="E1267" s="388"/>
      <c r="F1267" s="388"/>
      <c r="G1267" s="388"/>
      <c r="H1267" s="388"/>
      <c r="I1267" s="746" t="s">
        <v>4924</v>
      </c>
      <c r="J1267" s="747">
        <v>5.3238272666931152E-2</v>
      </c>
      <c r="K1267" s="763"/>
      <c r="L1267" s="763"/>
      <c r="M1267" s="763"/>
      <c r="N1267" s="732"/>
      <c r="O1267" s="764"/>
      <c r="P1267" s="764"/>
      <c r="Q1267" s="388"/>
      <c r="R1267" s="388"/>
      <c r="S1267" s="388"/>
      <c r="T1267" s="689"/>
      <c r="U1267" s="388"/>
      <c r="V1267" s="388"/>
      <c r="W1267" s="388"/>
      <c r="X1267" s="388"/>
    </row>
    <row r="1268" spans="1:24" x14ac:dyDescent="0.45">
      <c r="A1268" s="388"/>
      <c r="B1268" s="388"/>
      <c r="C1268" s="388"/>
      <c r="D1268" s="388"/>
      <c r="E1268" s="388"/>
      <c r="F1268" s="388"/>
      <c r="G1268" s="388"/>
      <c r="H1268" s="388"/>
      <c r="I1268" s="746" t="s">
        <v>4925</v>
      </c>
      <c r="J1268" s="747">
        <v>5.3238272666931152E-2</v>
      </c>
      <c r="K1268" s="763"/>
      <c r="L1268" s="763"/>
      <c r="M1268" s="763"/>
      <c r="N1268" s="732"/>
      <c r="O1268" s="764"/>
      <c r="P1268" s="764"/>
      <c r="Q1268" s="388"/>
      <c r="R1268" s="388"/>
      <c r="S1268" s="388"/>
      <c r="T1268" s="689"/>
      <c r="U1268" s="388"/>
      <c r="V1268" s="388"/>
      <c r="W1268" s="388"/>
      <c r="X1268" s="388"/>
    </row>
    <row r="1269" spans="1:24" x14ac:dyDescent="0.45">
      <c r="A1269" s="388"/>
      <c r="B1269" s="388"/>
      <c r="C1269" s="388"/>
      <c r="D1269" s="388"/>
      <c r="E1269" s="388"/>
      <c r="F1269" s="388"/>
      <c r="G1269" s="388"/>
      <c r="H1269" s="388"/>
      <c r="I1269" s="746" t="s">
        <v>4926</v>
      </c>
      <c r="J1269" s="747">
        <v>5.3238272666931152E-2</v>
      </c>
      <c r="K1269" s="763"/>
      <c r="L1269" s="763"/>
      <c r="M1269" s="763"/>
      <c r="N1269" s="732"/>
      <c r="O1269" s="764"/>
      <c r="P1269" s="764"/>
      <c r="Q1269" s="388"/>
      <c r="R1269" s="388"/>
      <c r="S1269" s="388"/>
      <c r="T1269" s="689"/>
      <c r="U1269" s="388"/>
      <c r="V1269" s="388"/>
      <c r="W1269" s="388"/>
      <c r="X1269" s="388"/>
    </row>
    <row r="1270" spans="1:24" x14ac:dyDescent="0.45">
      <c r="A1270" s="388"/>
      <c r="B1270" s="388"/>
      <c r="C1270" s="388"/>
      <c r="D1270" s="388"/>
      <c r="E1270" s="388"/>
      <c r="F1270" s="388"/>
      <c r="G1270" s="388"/>
      <c r="H1270" s="388"/>
      <c r="I1270" s="746" t="s">
        <v>4927</v>
      </c>
      <c r="J1270" s="747">
        <v>5.3238272666931152E-2</v>
      </c>
      <c r="K1270" s="763"/>
      <c r="L1270" s="763"/>
      <c r="M1270" s="763"/>
      <c r="N1270" s="732"/>
      <c r="O1270" s="764"/>
      <c r="P1270" s="764"/>
      <c r="Q1270" s="388"/>
      <c r="R1270" s="388"/>
      <c r="S1270" s="388"/>
      <c r="T1270" s="689"/>
      <c r="U1270" s="388"/>
      <c r="V1270" s="388"/>
      <c r="W1270" s="388"/>
      <c r="X1270" s="388"/>
    </row>
    <row r="1271" spans="1:24" x14ac:dyDescent="0.45">
      <c r="A1271" s="388"/>
      <c r="B1271" s="388"/>
      <c r="C1271" s="388"/>
      <c r="D1271" s="388"/>
      <c r="E1271" s="388"/>
      <c r="F1271" s="388"/>
      <c r="G1271" s="388"/>
      <c r="H1271" s="388"/>
      <c r="I1271" s="746" t="s">
        <v>4928</v>
      </c>
      <c r="J1271" s="747">
        <v>5.3238272666931152E-2</v>
      </c>
      <c r="K1271" s="763"/>
      <c r="L1271" s="763"/>
      <c r="M1271" s="763"/>
      <c r="N1271" s="732"/>
      <c r="O1271" s="764"/>
      <c r="P1271" s="764"/>
      <c r="Q1271" s="388"/>
      <c r="R1271" s="388"/>
      <c r="S1271" s="388"/>
      <c r="T1271" s="689"/>
      <c r="U1271" s="388"/>
      <c r="V1271" s="388"/>
      <c r="W1271" s="388"/>
      <c r="X1271" s="388"/>
    </row>
    <row r="1272" spans="1:24" x14ac:dyDescent="0.45">
      <c r="A1272" s="388"/>
      <c r="B1272" s="388"/>
      <c r="C1272" s="388"/>
      <c r="D1272" s="388"/>
      <c r="E1272" s="388"/>
      <c r="F1272" s="388"/>
      <c r="G1272" s="388"/>
      <c r="H1272" s="388"/>
      <c r="I1272" s="746" t="s">
        <v>4929</v>
      </c>
      <c r="J1272" s="747">
        <v>5.3238272666931152E-2</v>
      </c>
      <c r="K1272" s="763"/>
      <c r="L1272" s="763"/>
      <c r="M1272" s="763"/>
      <c r="N1272" s="732"/>
      <c r="O1272" s="764"/>
      <c r="P1272" s="764"/>
      <c r="Q1272" s="388"/>
      <c r="R1272" s="388"/>
      <c r="S1272" s="388"/>
      <c r="T1272" s="689"/>
      <c r="U1272" s="388"/>
      <c r="V1272" s="388"/>
      <c r="W1272" s="388"/>
      <c r="X1272" s="388"/>
    </row>
    <row r="1273" spans="1:24" x14ac:dyDescent="0.45">
      <c r="A1273" s="388"/>
      <c r="B1273" s="388"/>
      <c r="C1273" s="388"/>
      <c r="D1273" s="388"/>
      <c r="E1273" s="388"/>
      <c r="F1273" s="388"/>
      <c r="G1273" s="388"/>
      <c r="H1273" s="388"/>
      <c r="I1273" s="746" t="s">
        <v>4930</v>
      </c>
      <c r="J1273" s="747">
        <v>5.3238272666931152E-2</v>
      </c>
      <c r="K1273" s="763"/>
      <c r="L1273" s="763"/>
      <c r="M1273" s="763"/>
      <c r="N1273" s="732"/>
      <c r="O1273" s="764"/>
      <c r="P1273" s="764"/>
      <c r="Q1273" s="388"/>
      <c r="R1273" s="388"/>
      <c r="S1273" s="388"/>
      <c r="T1273" s="689"/>
      <c r="U1273" s="388"/>
      <c r="V1273" s="388"/>
      <c r="W1273" s="388"/>
      <c r="X1273" s="388"/>
    </row>
    <row r="1274" spans="1:24" x14ac:dyDescent="0.45">
      <c r="A1274" s="388"/>
      <c r="B1274" s="388"/>
      <c r="C1274" s="388"/>
      <c r="D1274" s="388"/>
      <c r="E1274" s="388"/>
      <c r="F1274" s="388"/>
      <c r="G1274" s="388"/>
      <c r="H1274" s="388"/>
      <c r="I1274" s="746" t="s">
        <v>4931</v>
      </c>
      <c r="J1274" s="747">
        <v>5.3238272666931152E-2</v>
      </c>
      <c r="K1274" s="763"/>
      <c r="L1274" s="763"/>
      <c r="M1274" s="763"/>
      <c r="N1274" s="732"/>
      <c r="O1274" s="764"/>
      <c r="P1274" s="764"/>
      <c r="Q1274" s="388"/>
      <c r="R1274" s="388"/>
      <c r="S1274" s="388"/>
      <c r="T1274" s="689"/>
      <c r="U1274" s="388"/>
      <c r="V1274" s="388"/>
      <c r="W1274" s="388"/>
      <c r="X1274" s="388"/>
    </row>
    <row r="1275" spans="1:24" x14ac:dyDescent="0.45">
      <c r="A1275" s="388"/>
      <c r="B1275" s="388"/>
      <c r="C1275" s="388"/>
      <c r="D1275" s="388"/>
      <c r="E1275" s="388"/>
      <c r="F1275" s="388"/>
      <c r="G1275" s="388"/>
      <c r="H1275" s="388"/>
      <c r="I1275" s="746" t="s">
        <v>4932</v>
      </c>
      <c r="J1275" s="747">
        <v>5.3238272666931152E-2</v>
      </c>
      <c r="K1275" s="763"/>
      <c r="L1275" s="763"/>
      <c r="M1275" s="763"/>
      <c r="N1275" s="732"/>
      <c r="O1275" s="764"/>
      <c r="P1275" s="764"/>
      <c r="Q1275" s="388"/>
      <c r="R1275" s="388"/>
      <c r="S1275" s="388"/>
      <c r="T1275" s="689"/>
      <c r="U1275" s="388"/>
      <c r="V1275" s="388"/>
      <c r="W1275" s="388"/>
      <c r="X1275" s="388"/>
    </row>
    <row r="1276" spans="1:24" x14ac:dyDescent="0.45">
      <c r="A1276" s="388"/>
      <c r="B1276" s="388"/>
      <c r="C1276" s="388"/>
      <c r="D1276" s="388"/>
      <c r="E1276" s="388"/>
      <c r="F1276" s="388"/>
      <c r="G1276" s="388"/>
      <c r="H1276" s="388"/>
      <c r="I1276" s="746" t="s">
        <v>4933</v>
      </c>
      <c r="J1276" s="747">
        <v>5.3238272666931152E-2</v>
      </c>
      <c r="K1276" s="763"/>
      <c r="L1276" s="763"/>
      <c r="M1276" s="763"/>
      <c r="N1276" s="732"/>
      <c r="O1276" s="764"/>
      <c r="P1276" s="764"/>
      <c r="Q1276" s="388"/>
      <c r="R1276" s="388"/>
      <c r="S1276" s="388"/>
      <c r="T1276" s="689"/>
      <c r="U1276" s="388"/>
      <c r="V1276" s="388"/>
      <c r="W1276" s="388"/>
      <c r="X1276" s="388"/>
    </row>
    <row r="1277" spans="1:24" x14ac:dyDescent="0.45">
      <c r="A1277" s="388"/>
      <c r="B1277" s="388"/>
      <c r="C1277" s="388"/>
      <c r="D1277" s="388"/>
      <c r="E1277" s="388"/>
      <c r="F1277" s="388"/>
      <c r="G1277" s="388"/>
      <c r="H1277" s="388"/>
      <c r="I1277" s="746" t="s">
        <v>4934</v>
      </c>
      <c r="J1277" s="747">
        <v>5.3238272666931152E-2</v>
      </c>
      <c r="K1277" s="763"/>
      <c r="L1277" s="763"/>
      <c r="M1277" s="763"/>
      <c r="N1277" s="732"/>
      <c r="O1277" s="764"/>
      <c r="P1277" s="764"/>
      <c r="Q1277" s="388"/>
      <c r="R1277" s="388"/>
      <c r="S1277" s="388"/>
      <c r="T1277" s="689"/>
      <c r="U1277" s="388"/>
      <c r="V1277" s="388"/>
      <c r="W1277" s="388"/>
      <c r="X1277" s="388"/>
    </row>
    <row r="1278" spans="1:24" x14ac:dyDescent="0.45">
      <c r="A1278" s="388"/>
      <c r="B1278" s="388"/>
      <c r="C1278" s="388"/>
      <c r="D1278" s="388"/>
      <c r="E1278" s="388"/>
      <c r="F1278" s="388"/>
      <c r="G1278" s="388"/>
      <c r="H1278" s="388"/>
      <c r="I1278" s="746" t="s">
        <v>4935</v>
      </c>
      <c r="J1278" s="747">
        <v>5.3238272666931152E-2</v>
      </c>
      <c r="K1278" s="763"/>
      <c r="L1278" s="763"/>
      <c r="M1278" s="763"/>
      <c r="N1278" s="732"/>
      <c r="O1278" s="764"/>
      <c r="P1278" s="764"/>
      <c r="Q1278" s="388"/>
      <c r="R1278" s="388"/>
      <c r="S1278" s="388"/>
      <c r="T1278" s="689"/>
      <c r="U1278" s="388"/>
      <c r="V1278" s="388"/>
      <c r="W1278" s="388"/>
      <c r="X1278" s="388"/>
    </row>
    <row r="1279" spans="1:24" x14ac:dyDescent="0.45">
      <c r="A1279" s="388"/>
      <c r="B1279" s="388"/>
      <c r="C1279" s="388"/>
      <c r="D1279" s="388"/>
      <c r="E1279" s="388"/>
      <c r="F1279" s="388"/>
      <c r="G1279" s="388"/>
      <c r="H1279" s="388"/>
      <c r="I1279" s="746" t="s">
        <v>4936</v>
      </c>
      <c r="J1279" s="747">
        <v>5.3238272666931152E-2</v>
      </c>
      <c r="K1279" s="763"/>
      <c r="L1279" s="763"/>
      <c r="M1279" s="763"/>
      <c r="N1279" s="732"/>
      <c r="O1279" s="764"/>
      <c r="P1279" s="764"/>
      <c r="Q1279" s="388"/>
      <c r="R1279" s="388"/>
      <c r="S1279" s="388"/>
      <c r="T1279" s="689"/>
      <c r="U1279" s="388"/>
      <c r="V1279" s="388"/>
      <c r="W1279" s="388"/>
      <c r="X1279" s="388"/>
    </row>
    <row r="1280" spans="1:24" x14ac:dyDescent="0.45">
      <c r="A1280" s="388"/>
      <c r="B1280" s="388"/>
      <c r="C1280" s="388"/>
      <c r="D1280" s="388"/>
      <c r="E1280" s="388"/>
      <c r="F1280" s="388"/>
      <c r="G1280" s="388"/>
      <c r="H1280" s="388"/>
      <c r="I1280" s="746" t="s">
        <v>4937</v>
      </c>
      <c r="J1280" s="747">
        <v>5.3238272666931152E-2</v>
      </c>
      <c r="K1280" s="763"/>
      <c r="L1280" s="763"/>
      <c r="M1280" s="763"/>
      <c r="N1280" s="732"/>
      <c r="O1280" s="764"/>
      <c r="P1280" s="764"/>
      <c r="Q1280" s="388"/>
      <c r="R1280" s="388"/>
      <c r="S1280" s="388"/>
      <c r="T1280" s="689"/>
      <c r="U1280" s="388"/>
      <c r="V1280" s="388"/>
      <c r="W1280" s="388"/>
      <c r="X1280" s="388"/>
    </row>
    <row r="1281" spans="1:24" x14ac:dyDescent="0.45">
      <c r="A1281" s="388"/>
      <c r="B1281" s="388"/>
      <c r="C1281" s="388"/>
      <c r="D1281" s="388"/>
      <c r="E1281" s="388"/>
      <c r="F1281" s="388"/>
      <c r="G1281" s="388"/>
      <c r="H1281" s="388"/>
      <c r="I1281" s="746" t="s">
        <v>4938</v>
      </c>
      <c r="J1281" s="747">
        <v>5.3238272666931152E-2</v>
      </c>
      <c r="K1281" s="763"/>
      <c r="L1281" s="763"/>
      <c r="M1281" s="763"/>
      <c r="N1281" s="732"/>
      <c r="O1281" s="764"/>
      <c r="P1281" s="764"/>
      <c r="Q1281" s="388"/>
      <c r="R1281" s="388"/>
      <c r="S1281" s="388"/>
      <c r="T1281" s="689"/>
      <c r="U1281" s="388"/>
      <c r="V1281" s="388"/>
      <c r="W1281" s="388"/>
      <c r="X1281" s="388"/>
    </row>
    <row r="1282" spans="1:24" x14ac:dyDescent="0.45">
      <c r="A1282" s="388"/>
      <c r="B1282" s="388"/>
      <c r="C1282" s="388"/>
      <c r="D1282" s="388"/>
      <c r="E1282" s="388"/>
      <c r="F1282" s="388"/>
      <c r="G1282" s="388"/>
      <c r="H1282" s="388"/>
      <c r="I1282" s="746" t="s">
        <v>4939</v>
      </c>
      <c r="J1282" s="747">
        <v>5.3238272666931152E-2</v>
      </c>
      <c r="K1282" s="763"/>
      <c r="L1282" s="763"/>
      <c r="M1282" s="763"/>
      <c r="N1282" s="732"/>
      <c r="O1282" s="764"/>
      <c r="P1282" s="764"/>
      <c r="Q1282" s="388"/>
      <c r="R1282" s="388"/>
      <c r="S1282" s="388"/>
      <c r="T1282" s="689"/>
      <c r="U1282" s="388"/>
      <c r="V1282" s="388"/>
      <c r="W1282" s="388"/>
      <c r="X1282" s="388"/>
    </row>
    <row r="1283" spans="1:24" x14ac:dyDescent="0.45">
      <c r="A1283" s="388"/>
      <c r="B1283" s="388"/>
      <c r="C1283" s="388"/>
      <c r="D1283" s="388"/>
      <c r="E1283" s="388"/>
      <c r="F1283" s="388"/>
      <c r="G1283" s="388"/>
      <c r="H1283" s="388"/>
      <c r="I1283" s="746" t="s">
        <v>4940</v>
      </c>
      <c r="J1283" s="747">
        <v>5.3238272666931152E-2</v>
      </c>
      <c r="K1283" s="763"/>
      <c r="L1283" s="763"/>
      <c r="M1283" s="763"/>
      <c r="N1283" s="732"/>
      <c r="O1283" s="764"/>
      <c r="P1283" s="764"/>
      <c r="Q1283" s="388"/>
      <c r="R1283" s="388"/>
      <c r="S1283" s="388"/>
      <c r="T1283" s="689"/>
      <c r="U1283" s="388"/>
      <c r="V1283" s="388"/>
      <c r="W1283" s="388"/>
      <c r="X1283" s="388"/>
    </row>
    <row r="1284" spans="1:24" x14ac:dyDescent="0.45">
      <c r="A1284" s="388"/>
      <c r="B1284" s="388"/>
      <c r="C1284" s="388"/>
      <c r="D1284" s="388"/>
      <c r="E1284" s="388"/>
      <c r="F1284" s="388"/>
      <c r="G1284" s="388"/>
      <c r="H1284" s="388"/>
      <c r="I1284" s="746" t="s">
        <v>4941</v>
      </c>
      <c r="J1284" s="747">
        <v>5.3238272666931152E-2</v>
      </c>
      <c r="K1284" s="763"/>
      <c r="L1284" s="763"/>
      <c r="M1284" s="763"/>
      <c r="N1284" s="732"/>
      <c r="O1284" s="764"/>
      <c r="P1284" s="764"/>
      <c r="Q1284" s="388"/>
      <c r="R1284" s="388"/>
      <c r="S1284" s="388"/>
      <c r="T1284" s="689"/>
      <c r="U1284" s="388"/>
      <c r="V1284" s="388"/>
      <c r="W1284" s="388"/>
      <c r="X1284" s="388"/>
    </row>
    <row r="1285" spans="1:24" x14ac:dyDescent="0.45">
      <c r="A1285" s="388"/>
      <c r="B1285" s="388"/>
      <c r="C1285" s="388"/>
      <c r="D1285" s="388"/>
      <c r="E1285" s="388"/>
      <c r="F1285" s="388"/>
      <c r="G1285" s="388"/>
      <c r="H1285" s="388"/>
      <c r="I1285" s="746" t="s">
        <v>4942</v>
      </c>
      <c r="J1285" s="747">
        <v>5.3238272666931152E-2</v>
      </c>
      <c r="K1285" s="763"/>
      <c r="L1285" s="763"/>
      <c r="M1285" s="763"/>
      <c r="N1285" s="732"/>
      <c r="O1285" s="764"/>
      <c r="P1285" s="764"/>
      <c r="Q1285" s="388"/>
      <c r="R1285" s="388"/>
      <c r="S1285" s="388"/>
      <c r="T1285" s="689"/>
      <c r="U1285" s="388"/>
      <c r="V1285" s="388"/>
      <c r="W1285" s="388"/>
      <c r="X1285" s="388"/>
    </row>
    <row r="1286" spans="1:24" x14ac:dyDescent="0.45">
      <c r="A1286" s="388"/>
      <c r="B1286" s="388"/>
      <c r="C1286" s="388"/>
      <c r="D1286" s="388"/>
      <c r="E1286" s="388"/>
      <c r="F1286" s="388"/>
      <c r="G1286" s="388"/>
      <c r="H1286" s="388"/>
      <c r="I1286" s="746" t="s">
        <v>4943</v>
      </c>
      <c r="J1286" s="747">
        <v>5.3238272666931152E-2</v>
      </c>
      <c r="K1286" s="763"/>
      <c r="L1286" s="763"/>
      <c r="M1286" s="763"/>
      <c r="N1286" s="732"/>
      <c r="O1286" s="764"/>
      <c r="P1286" s="764"/>
      <c r="Q1286" s="388"/>
      <c r="R1286" s="388"/>
      <c r="S1286" s="388"/>
      <c r="T1286" s="689"/>
      <c r="U1286" s="388"/>
      <c r="V1286" s="388"/>
      <c r="W1286" s="388"/>
      <c r="X1286" s="388"/>
    </row>
    <row r="1287" spans="1:24" x14ac:dyDescent="0.45">
      <c r="A1287" s="388"/>
      <c r="B1287" s="388"/>
      <c r="C1287" s="388"/>
      <c r="D1287" s="388"/>
      <c r="E1287" s="388"/>
      <c r="F1287" s="388"/>
      <c r="G1287" s="388"/>
      <c r="H1287" s="388"/>
      <c r="I1287" s="746" t="s">
        <v>4944</v>
      </c>
      <c r="J1287" s="747">
        <v>5.3238272666931152E-2</v>
      </c>
      <c r="K1287" s="763"/>
      <c r="L1287" s="763"/>
      <c r="M1287" s="763"/>
      <c r="N1287" s="732"/>
      <c r="O1287" s="764"/>
      <c r="P1287" s="764"/>
      <c r="Q1287" s="388"/>
      <c r="R1287" s="388"/>
      <c r="S1287" s="388"/>
      <c r="T1287" s="689"/>
      <c r="U1287" s="388"/>
      <c r="V1287" s="388"/>
      <c r="W1287" s="388"/>
      <c r="X1287" s="388"/>
    </row>
    <row r="1288" spans="1:24" x14ac:dyDescent="0.45">
      <c r="A1288" s="388"/>
      <c r="B1288" s="388"/>
      <c r="C1288" s="388"/>
      <c r="D1288" s="388"/>
      <c r="E1288" s="388"/>
      <c r="F1288" s="388"/>
      <c r="G1288" s="388"/>
      <c r="H1288" s="388"/>
      <c r="I1288" s="746" t="s">
        <v>4945</v>
      </c>
      <c r="J1288" s="747">
        <v>5.3238272666931152E-2</v>
      </c>
      <c r="K1288" s="763"/>
      <c r="L1288" s="763"/>
      <c r="M1288" s="763"/>
      <c r="N1288" s="732"/>
      <c r="O1288" s="764"/>
      <c r="P1288" s="764"/>
      <c r="Q1288" s="388"/>
      <c r="R1288" s="388"/>
      <c r="S1288" s="388"/>
      <c r="T1288" s="689"/>
      <c r="U1288" s="388"/>
      <c r="V1288" s="388"/>
      <c r="W1288" s="388"/>
      <c r="X1288" s="388"/>
    </row>
    <row r="1289" spans="1:24" x14ac:dyDescent="0.45">
      <c r="A1289" s="388"/>
      <c r="B1289" s="388"/>
      <c r="C1289" s="388"/>
      <c r="D1289" s="388"/>
      <c r="E1289" s="388"/>
      <c r="F1289" s="388"/>
      <c r="G1289" s="388"/>
      <c r="H1289" s="388"/>
      <c r="I1289" s="746" t="s">
        <v>4946</v>
      </c>
      <c r="J1289" s="747">
        <v>7.8989759087562561E-2</v>
      </c>
      <c r="K1289" s="763"/>
      <c r="L1289" s="763"/>
      <c r="M1289" s="763"/>
      <c r="N1289" s="732"/>
      <c r="O1289" s="764"/>
      <c r="P1289" s="764"/>
      <c r="Q1289" s="388"/>
      <c r="R1289" s="388"/>
      <c r="S1289" s="388"/>
      <c r="T1289" s="689"/>
      <c r="U1289" s="388"/>
      <c r="V1289" s="388"/>
      <c r="W1289" s="388"/>
      <c r="X1289" s="388"/>
    </row>
    <row r="1290" spans="1:24" x14ac:dyDescent="0.45">
      <c r="A1290" s="388"/>
      <c r="B1290" s="388"/>
      <c r="C1290" s="388"/>
      <c r="D1290" s="388"/>
      <c r="E1290" s="388"/>
      <c r="F1290" s="388"/>
      <c r="G1290" s="388"/>
      <c r="H1290" s="388"/>
      <c r="I1290" s="746" t="s">
        <v>4947</v>
      </c>
      <c r="J1290" s="747">
        <v>7.8989759087562561E-2</v>
      </c>
      <c r="K1290" s="763"/>
      <c r="L1290" s="763"/>
      <c r="M1290" s="763"/>
      <c r="N1290" s="732"/>
      <c r="O1290" s="764"/>
      <c r="P1290" s="764"/>
      <c r="Q1290" s="388"/>
      <c r="R1290" s="388"/>
      <c r="S1290" s="388"/>
      <c r="T1290" s="689"/>
      <c r="U1290" s="388"/>
      <c r="V1290" s="388"/>
      <c r="W1290" s="388"/>
      <c r="X1290" s="388"/>
    </row>
    <row r="1291" spans="1:24" x14ac:dyDescent="0.45">
      <c r="A1291" s="388"/>
      <c r="B1291" s="388"/>
      <c r="C1291" s="388"/>
      <c r="D1291" s="388"/>
      <c r="E1291" s="388"/>
      <c r="F1291" s="388"/>
      <c r="G1291" s="388"/>
      <c r="H1291" s="388"/>
      <c r="I1291" s="746" t="s">
        <v>4948</v>
      </c>
      <c r="J1291" s="747">
        <v>7.8989759087562561E-2</v>
      </c>
      <c r="K1291" s="763"/>
      <c r="L1291" s="763"/>
      <c r="M1291" s="763"/>
      <c r="N1291" s="732"/>
      <c r="O1291" s="764"/>
      <c r="P1291" s="764"/>
      <c r="Q1291" s="388"/>
      <c r="R1291" s="388"/>
      <c r="S1291" s="388"/>
      <c r="T1291" s="689"/>
      <c r="U1291" s="388"/>
      <c r="V1291" s="388"/>
      <c r="W1291" s="388"/>
      <c r="X1291" s="388"/>
    </row>
    <row r="1292" spans="1:24" x14ac:dyDescent="0.45">
      <c r="A1292" s="388"/>
      <c r="B1292" s="388"/>
      <c r="C1292" s="388"/>
      <c r="D1292" s="388"/>
      <c r="E1292" s="388"/>
      <c r="F1292" s="388"/>
      <c r="G1292" s="388"/>
      <c r="H1292" s="388"/>
      <c r="I1292" s="746" t="s">
        <v>4949</v>
      </c>
      <c r="J1292" s="747">
        <v>7.8989759087562561E-2</v>
      </c>
      <c r="K1292" s="763"/>
      <c r="L1292" s="763"/>
      <c r="M1292" s="763"/>
      <c r="N1292" s="732"/>
      <c r="O1292" s="764"/>
      <c r="P1292" s="764"/>
      <c r="Q1292" s="388"/>
      <c r="R1292" s="388"/>
      <c r="S1292" s="388"/>
      <c r="T1292" s="689"/>
      <c r="U1292" s="388"/>
      <c r="V1292" s="388"/>
      <c r="W1292" s="388"/>
      <c r="X1292" s="388"/>
    </row>
    <row r="1293" spans="1:24" x14ac:dyDescent="0.45">
      <c r="A1293" s="388"/>
      <c r="B1293" s="388"/>
      <c r="C1293" s="388"/>
      <c r="D1293" s="388"/>
      <c r="E1293" s="388"/>
      <c r="F1293" s="388"/>
      <c r="G1293" s="388"/>
      <c r="H1293" s="388"/>
      <c r="I1293" s="746" t="s">
        <v>4950</v>
      </c>
      <c r="J1293" s="747">
        <v>7.8989759087562561E-2</v>
      </c>
      <c r="K1293" s="763"/>
      <c r="L1293" s="763"/>
      <c r="M1293" s="763"/>
      <c r="N1293" s="732"/>
      <c r="O1293" s="764"/>
      <c r="P1293" s="764"/>
      <c r="Q1293" s="388"/>
      <c r="R1293" s="388"/>
      <c r="S1293" s="388"/>
      <c r="T1293" s="689"/>
      <c r="U1293" s="388"/>
      <c r="V1293" s="388"/>
      <c r="W1293" s="388"/>
      <c r="X1293" s="388"/>
    </row>
    <row r="1294" spans="1:24" x14ac:dyDescent="0.45">
      <c r="A1294" s="388"/>
      <c r="B1294" s="388"/>
      <c r="C1294" s="388"/>
      <c r="D1294" s="388"/>
      <c r="E1294" s="388"/>
      <c r="F1294" s="388"/>
      <c r="G1294" s="388"/>
      <c r="H1294" s="388"/>
      <c r="I1294" s="746" t="s">
        <v>4951</v>
      </c>
      <c r="J1294" s="747">
        <v>7.8989759087562561E-2</v>
      </c>
      <c r="K1294" s="763"/>
      <c r="L1294" s="763"/>
      <c r="M1294" s="763"/>
      <c r="N1294" s="732"/>
      <c r="O1294" s="764"/>
      <c r="P1294" s="764"/>
      <c r="Q1294" s="388"/>
      <c r="R1294" s="388"/>
      <c r="S1294" s="388"/>
      <c r="T1294" s="689"/>
      <c r="U1294" s="388"/>
      <c r="V1294" s="388"/>
      <c r="W1294" s="388"/>
      <c r="X1294" s="388"/>
    </row>
    <row r="1295" spans="1:24" x14ac:dyDescent="0.45">
      <c r="A1295" s="388"/>
      <c r="B1295" s="388"/>
      <c r="C1295" s="388"/>
      <c r="D1295" s="388"/>
      <c r="E1295" s="388"/>
      <c r="F1295" s="388"/>
      <c r="G1295" s="388"/>
      <c r="H1295" s="388"/>
      <c r="I1295" s="746" t="s">
        <v>4952</v>
      </c>
      <c r="J1295" s="747">
        <v>7.8989759087562561E-2</v>
      </c>
      <c r="K1295" s="763"/>
      <c r="L1295" s="763"/>
      <c r="M1295" s="763"/>
      <c r="N1295" s="732"/>
      <c r="O1295" s="764"/>
      <c r="P1295" s="764"/>
      <c r="Q1295" s="388"/>
      <c r="R1295" s="388"/>
      <c r="S1295" s="388"/>
      <c r="T1295" s="689"/>
      <c r="U1295" s="388"/>
      <c r="V1295" s="388"/>
      <c r="W1295" s="388"/>
      <c r="X1295" s="388"/>
    </row>
    <row r="1296" spans="1:24" x14ac:dyDescent="0.45">
      <c r="A1296" s="388"/>
      <c r="B1296" s="388"/>
      <c r="C1296" s="388"/>
      <c r="D1296" s="388"/>
      <c r="E1296" s="388"/>
      <c r="F1296" s="388"/>
      <c r="G1296" s="388"/>
      <c r="H1296" s="388"/>
      <c r="I1296" s="746" t="s">
        <v>4953</v>
      </c>
      <c r="J1296" s="747">
        <v>7.8989759087562561E-2</v>
      </c>
      <c r="K1296" s="763"/>
      <c r="L1296" s="763"/>
      <c r="M1296" s="763"/>
      <c r="N1296" s="732"/>
      <c r="O1296" s="764"/>
      <c r="P1296" s="764"/>
      <c r="Q1296" s="388"/>
      <c r="R1296" s="388"/>
      <c r="S1296" s="388"/>
      <c r="T1296" s="689"/>
      <c r="U1296" s="388"/>
      <c r="V1296" s="388"/>
      <c r="W1296" s="388"/>
      <c r="X1296" s="388"/>
    </row>
    <row r="1297" spans="1:24" x14ac:dyDescent="0.45">
      <c r="A1297" s="388"/>
      <c r="B1297" s="388"/>
      <c r="C1297" s="388"/>
      <c r="D1297" s="388"/>
      <c r="E1297" s="388"/>
      <c r="F1297" s="388"/>
      <c r="G1297" s="388"/>
      <c r="H1297" s="388"/>
      <c r="I1297" s="746" t="s">
        <v>4954</v>
      </c>
      <c r="J1297" s="747">
        <v>7.8989759087562561E-2</v>
      </c>
      <c r="K1297" s="763"/>
      <c r="L1297" s="763"/>
      <c r="M1297" s="763"/>
      <c r="N1297" s="732"/>
      <c r="O1297" s="764"/>
      <c r="P1297" s="764"/>
      <c r="Q1297" s="388"/>
      <c r="R1297" s="388"/>
      <c r="S1297" s="388"/>
      <c r="T1297" s="689"/>
      <c r="U1297" s="388"/>
      <c r="V1297" s="388"/>
      <c r="W1297" s="388"/>
      <c r="X1297" s="388"/>
    </row>
    <row r="1298" spans="1:24" x14ac:dyDescent="0.45">
      <c r="A1298" s="388"/>
      <c r="B1298" s="388"/>
      <c r="C1298" s="388"/>
      <c r="D1298" s="388"/>
      <c r="E1298" s="388"/>
      <c r="F1298" s="388"/>
      <c r="G1298" s="388"/>
      <c r="H1298" s="388"/>
      <c r="I1298" s="746" t="s">
        <v>4955</v>
      </c>
      <c r="J1298" s="747">
        <v>7.8989759087562561E-2</v>
      </c>
      <c r="K1298" s="763"/>
      <c r="L1298" s="763"/>
      <c r="M1298" s="763"/>
      <c r="N1298" s="732"/>
      <c r="O1298" s="764"/>
      <c r="P1298" s="764"/>
      <c r="Q1298" s="388"/>
      <c r="R1298" s="388"/>
      <c r="S1298" s="388"/>
      <c r="T1298" s="689"/>
      <c r="U1298" s="388"/>
      <c r="V1298" s="388"/>
      <c r="W1298" s="388"/>
      <c r="X1298" s="388"/>
    </row>
    <row r="1299" spans="1:24" x14ac:dyDescent="0.45">
      <c r="A1299" s="388"/>
      <c r="B1299" s="388"/>
      <c r="C1299" s="388"/>
      <c r="D1299" s="388"/>
      <c r="E1299" s="388"/>
      <c r="F1299" s="388"/>
      <c r="G1299" s="388"/>
      <c r="H1299" s="388"/>
      <c r="I1299" s="746" t="s">
        <v>4956</v>
      </c>
      <c r="J1299" s="747">
        <v>7.8989759087562561E-2</v>
      </c>
      <c r="K1299" s="763"/>
      <c r="L1299" s="763"/>
      <c r="M1299" s="763"/>
      <c r="N1299" s="732"/>
      <c r="O1299" s="764"/>
      <c r="P1299" s="764"/>
      <c r="Q1299" s="388"/>
      <c r="R1299" s="388"/>
      <c r="S1299" s="388"/>
      <c r="T1299" s="689"/>
      <c r="U1299" s="388"/>
      <c r="V1299" s="388"/>
      <c r="W1299" s="388"/>
      <c r="X1299" s="388"/>
    </row>
    <row r="1300" spans="1:24" x14ac:dyDescent="0.45">
      <c r="A1300" s="388"/>
      <c r="B1300" s="388"/>
      <c r="C1300" s="388"/>
      <c r="D1300" s="388"/>
      <c r="E1300" s="388"/>
      <c r="F1300" s="388"/>
      <c r="G1300" s="388"/>
      <c r="H1300" s="388"/>
      <c r="I1300" s="746" t="s">
        <v>4957</v>
      </c>
      <c r="J1300" s="747">
        <v>7.8989759087562561E-2</v>
      </c>
      <c r="K1300" s="763"/>
      <c r="L1300" s="763"/>
      <c r="M1300" s="763"/>
      <c r="N1300" s="732"/>
      <c r="O1300" s="764"/>
      <c r="P1300" s="764"/>
      <c r="Q1300" s="388"/>
      <c r="R1300" s="388"/>
      <c r="S1300" s="388"/>
      <c r="T1300" s="689"/>
      <c r="U1300" s="388"/>
      <c r="V1300" s="388"/>
      <c r="W1300" s="388"/>
      <c r="X1300" s="388"/>
    </row>
    <row r="1301" spans="1:24" x14ac:dyDescent="0.45">
      <c r="A1301" s="388"/>
      <c r="B1301" s="388"/>
      <c r="C1301" s="388"/>
      <c r="D1301" s="388"/>
      <c r="E1301" s="388"/>
      <c r="F1301" s="388"/>
      <c r="G1301" s="388"/>
      <c r="H1301" s="388"/>
      <c r="I1301" s="746" t="s">
        <v>4958</v>
      </c>
      <c r="J1301" s="747">
        <v>7.8989759087562561E-2</v>
      </c>
      <c r="K1301" s="763"/>
      <c r="L1301" s="763"/>
      <c r="M1301" s="763"/>
      <c r="N1301" s="732"/>
      <c r="O1301" s="764"/>
      <c r="P1301" s="764"/>
      <c r="Q1301" s="388"/>
      <c r="R1301" s="388"/>
      <c r="S1301" s="388"/>
      <c r="T1301" s="689"/>
      <c r="U1301" s="388"/>
      <c r="V1301" s="388"/>
      <c r="W1301" s="388"/>
      <c r="X1301" s="388"/>
    </row>
    <row r="1302" spans="1:24" x14ac:dyDescent="0.45">
      <c r="A1302" s="388"/>
      <c r="B1302" s="388"/>
      <c r="C1302" s="388"/>
      <c r="D1302" s="388"/>
      <c r="E1302" s="388"/>
      <c r="F1302" s="388"/>
      <c r="G1302" s="388"/>
      <c r="H1302" s="388"/>
      <c r="I1302" s="746" t="s">
        <v>4959</v>
      </c>
      <c r="J1302" s="747">
        <v>7.8989759087562561E-2</v>
      </c>
      <c r="K1302" s="763"/>
      <c r="L1302" s="763"/>
      <c r="M1302" s="763"/>
      <c r="N1302" s="732"/>
      <c r="O1302" s="764"/>
      <c r="P1302" s="764"/>
      <c r="Q1302" s="388"/>
      <c r="R1302" s="388"/>
      <c r="S1302" s="388"/>
      <c r="T1302" s="689"/>
      <c r="U1302" s="388"/>
      <c r="V1302" s="388"/>
      <c r="W1302" s="388"/>
      <c r="X1302" s="388"/>
    </row>
    <row r="1303" spans="1:24" x14ac:dyDescent="0.45">
      <c r="A1303" s="388"/>
      <c r="B1303" s="388"/>
      <c r="C1303" s="388"/>
      <c r="D1303" s="388"/>
      <c r="E1303" s="388"/>
      <c r="F1303" s="388"/>
      <c r="G1303" s="388"/>
      <c r="H1303" s="388"/>
      <c r="I1303" s="746" t="s">
        <v>4960</v>
      </c>
      <c r="J1303" s="747">
        <v>7.8989759087562561E-2</v>
      </c>
      <c r="K1303" s="763"/>
      <c r="L1303" s="763"/>
      <c r="M1303" s="763"/>
      <c r="N1303" s="732"/>
      <c r="O1303" s="764"/>
      <c r="P1303" s="764"/>
      <c r="Q1303" s="388"/>
      <c r="R1303" s="388"/>
      <c r="S1303" s="388"/>
      <c r="T1303" s="689"/>
      <c r="U1303" s="388"/>
      <c r="V1303" s="388"/>
      <c r="W1303" s="388"/>
      <c r="X1303" s="388"/>
    </row>
    <row r="1304" spans="1:24" x14ac:dyDescent="0.45">
      <c r="A1304" s="388"/>
      <c r="B1304" s="388"/>
      <c r="C1304" s="388"/>
      <c r="D1304" s="388"/>
      <c r="E1304" s="388"/>
      <c r="F1304" s="388"/>
      <c r="G1304" s="388"/>
      <c r="H1304" s="388"/>
      <c r="I1304" s="746" t="s">
        <v>4961</v>
      </c>
      <c r="J1304" s="747">
        <v>7.8989759087562561E-2</v>
      </c>
      <c r="K1304" s="763"/>
      <c r="L1304" s="763"/>
      <c r="M1304" s="763"/>
      <c r="N1304" s="732"/>
      <c r="O1304" s="764"/>
      <c r="P1304" s="764"/>
      <c r="Q1304" s="388"/>
      <c r="R1304" s="388"/>
      <c r="S1304" s="388"/>
      <c r="T1304" s="689"/>
      <c r="U1304" s="388"/>
      <c r="V1304" s="388"/>
      <c r="W1304" s="388"/>
      <c r="X1304" s="388"/>
    </row>
    <row r="1305" spans="1:24" x14ac:dyDescent="0.45">
      <c r="A1305" s="388"/>
      <c r="B1305" s="388"/>
      <c r="C1305" s="388"/>
      <c r="D1305" s="388"/>
      <c r="E1305" s="388"/>
      <c r="F1305" s="388"/>
      <c r="G1305" s="388"/>
      <c r="H1305" s="388"/>
      <c r="I1305" s="746" t="s">
        <v>4962</v>
      </c>
      <c r="J1305" s="747">
        <v>7.8989759087562561E-2</v>
      </c>
      <c r="K1305" s="763"/>
      <c r="L1305" s="763"/>
      <c r="M1305" s="763"/>
      <c r="N1305" s="732"/>
      <c r="O1305" s="764"/>
      <c r="P1305" s="764"/>
      <c r="Q1305" s="388"/>
      <c r="R1305" s="388"/>
      <c r="S1305" s="388"/>
      <c r="T1305" s="689"/>
      <c r="U1305" s="388"/>
      <c r="V1305" s="388"/>
      <c r="W1305" s="388"/>
      <c r="X1305" s="388"/>
    </row>
    <row r="1306" spans="1:24" x14ac:dyDescent="0.45">
      <c r="A1306" s="388"/>
      <c r="B1306" s="388"/>
      <c r="C1306" s="388"/>
      <c r="D1306" s="388"/>
      <c r="E1306" s="388"/>
      <c r="F1306" s="388"/>
      <c r="G1306" s="388"/>
      <c r="H1306" s="388"/>
      <c r="I1306" s="746" t="s">
        <v>4963</v>
      </c>
      <c r="J1306" s="747">
        <v>7.8989759087562561E-2</v>
      </c>
      <c r="K1306" s="763"/>
      <c r="L1306" s="763"/>
      <c r="M1306" s="763"/>
      <c r="N1306" s="732"/>
      <c r="O1306" s="764"/>
      <c r="P1306" s="764"/>
      <c r="Q1306" s="388"/>
      <c r="R1306" s="388"/>
      <c r="S1306" s="388"/>
      <c r="T1306" s="689"/>
      <c r="U1306" s="388"/>
      <c r="V1306" s="388"/>
      <c r="W1306" s="388"/>
      <c r="X1306" s="388"/>
    </row>
    <row r="1307" spans="1:24" x14ac:dyDescent="0.45">
      <c r="A1307" s="388"/>
      <c r="B1307" s="388"/>
      <c r="C1307" s="388"/>
      <c r="D1307" s="388"/>
      <c r="E1307" s="388"/>
      <c r="F1307" s="388"/>
      <c r="G1307" s="388"/>
      <c r="H1307" s="388"/>
      <c r="I1307" s="746" t="s">
        <v>4964</v>
      </c>
      <c r="J1307" s="747">
        <v>7.8989759087562561E-2</v>
      </c>
      <c r="K1307" s="763"/>
      <c r="L1307" s="763"/>
      <c r="M1307" s="763"/>
      <c r="N1307" s="732"/>
      <c r="O1307" s="764"/>
      <c r="P1307" s="764"/>
      <c r="Q1307" s="388"/>
      <c r="R1307" s="388"/>
      <c r="S1307" s="388"/>
      <c r="T1307" s="689"/>
      <c r="U1307" s="388"/>
      <c r="V1307" s="388"/>
      <c r="W1307" s="388"/>
      <c r="X1307" s="388"/>
    </row>
    <row r="1308" spans="1:24" x14ac:dyDescent="0.45">
      <c r="A1308" s="388"/>
      <c r="B1308" s="388"/>
      <c r="C1308" s="388"/>
      <c r="D1308" s="388"/>
      <c r="E1308" s="388"/>
      <c r="F1308" s="388"/>
      <c r="G1308" s="388"/>
      <c r="H1308" s="388"/>
      <c r="I1308" s="746" t="s">
        <v>4965</v>
      </c>
      <c r="J1308" s="747">
        <v>7.8989759087562561E-2</v>
      </c>
      <c r="K1308" s="763"/>
      <c r="L1308" s="763"/>
      <c r="M1308" s="763"/>
      <c r="N1308" s="732"/>
      <c r="O1308" s="764"/>
      <c r="P1308" s="764"/>
      <c r="Q1308" s="388"/>
      <c r="R1308" s="388"/>
      <c r="S1308" s="388"/>
      <c r="T1308" s="689"/>
      <c r="U1308" s="388"/>
      <c r="V1308" s="388"/>
      <c r="W1308" s="388"/>
      <c r="X1308" s="388"/>
    </row>
    <row r="1309" spans="1:24" x14ac:dyDescent="0.45">
      <c r="A1309" s="388"/>
      <c r="B1309" s="388"/>
      <c r="C1309" s="388"/>
      <c r="D1309" s="388"/>
      <c r="E1309" s="388"/>
      <c r="F1309" s="388"/>
      <c r="G1309" s="388"/>
      <c r="H1309" s="388"/>
      <c r="I1309" s="746" t="s">
        <v>4966</v>
      </c>
      <c r="J1309" s="747">
        <v>7.8989759087562561E-2</v>
      </c>
      <c r="K1309" s="763"/>
      <c r="L1309" s="763"/>
      <c r="M1309" s="763"/>
      <c r="N1309" s="732"/>
      <c r="O1309" s="764"/>
      <c r="P1309" s="764"/>
      <c r="Q1309" s="388"/>
      <c r="R1309" s="388"/>
      <c r="S1309" s="388"/>
      <c r="T1309" s="689"/>
      <c r="U1309" s="388"/>
      <c r="V1309" s="388"/>
      <c r="W1309" s="388"/>
      <c r="X1309" s="388"/>
    </row>
    <row r="1310" spans="1:24" x14ac:dyDescent="0.45">
      <c r="A1310" s="388"/>
      <c r="B1310" s="388"/>
      <c r="C1310" s="388"/>
      <c r="D1310" s="388"/>
      <c r="E1310" s="388"/>
      <c r="F1310" s="388"/>
      <c r="G1310" s="388"/>
      <c r="H1310" s="388"/>
      <c r="I1310" s="746" t="s">
        <v>4967</v>
      </c>
      <c r="J1310" s="747">
        <v>7.8989759087562561E-2</v>
      </c>
      <c r="K1310" s="763"/>
      <c r="L1310" s="763"/>
      <c r="M1310" s="763"/>
      <c r="N1310" s="732"/>
      <c r="O1310" s="764"/>
      <c r="P1310" s="764"/>
      <c r="Q1310" s="388"/>
      <c r="R1310" s="388"/>
      <c r="S1310" s="388"/>
      <c r="T1310" s="689"/>
      <c r="U1310" s="388"/>
      <c r="V1310" s="388"/>
      <c r="W1310" s="388"/>
      <c r="X1310" s="388"/>
    </row>
    <row r="1311" spans="1:24" x14ac:dyDescent="0.45">
      <c r="A1311" s="388"/>
      <c r="B1311" s="388"/>
      <c r="C1311" s="388"/>
      <c r="D1311" s="388"/>
      <c r="E1311" s="388"/>
      <c r="F1311" s="388"/>
      <c r="G1311" s="388"/>
      <c r="H1311" s="388"/>
      <c r="I1311" s="746" t="s">
        <v>4968</v>
      </c>
      <c r="J1311" s="747">
        <v>7.8989759087562561E-2</v>
      </c>
      <c r="K1311" s="763"/>
      <c r="L1311" s="763"/>
      <c r="M1311" s="763"/>
      <c r="N1311" s="732"/>
      <c r="O1311" s="764"/>
      <c r="P1311" s="764"/>
      <c r="Q1311" s="388"/>
      <c r="R1311" s="388"/>
      <c r="S1311" s="388"/>
      <c r="T1311" s="689"/>
      <c r="U1311" s="388"/>
      <c r="V1311" s="388"/>
      <c r="W1311" s="388"/>
      <c r="X1311" s="388"/>
    </row>
    <row r="1312" spans="1:24" x14ac:dyDescent="0.45">
      <c r="A1312" s="388"/>
      <c r="B1312" s="388"/>
      <c r="C1312" s="388"/>
      <c r="D1312" s="388"/>
      <c r="E1312" s="388"/>
      <c r="F1312" s="388"/>
      <c r="G1312" s="388"/>
      <c r="H1312" s="388"/>
      <c r="I1312" s="746" t="s">
        <v>4969</v>
      </c>
      <c r="J1312" s="747">
        <v>7.8989759087562561E-2</v>
      </c>
      <c r="K1312" s="763"/>
      <c r="L1312" s="763"/>
      <c r="M1312" s="763"/>
      <c r="N1312" s="732"/>
      <c r="O1312" s="764"/>
      <c r="P1312" s="764"/>
      <c r="Q1312" s="388"/>
      <c r="R1312" s="388"/>
      <c r="S1312" s="388"/>
      <c r="T1312" s="689"/>
      <c r="U1312" s="388"/>
      <c r="V1312" s="388"/>
      <c r="W1312" s="388"/>
      <c r="X1312" s="388"/>
    </row>
    <row r="1313" spans="1:24" x14ac:dyDescent="0.45">
      <c r="A1313" s="388"/>
      <c r="B1313" s="388"/>
      <c r="C1313" s="388"/>
      <c r="D1313" s="388"/>
      <c r="E1313" s="388"/>
      <c r="F1313" s="388"/>
      <c r="G1313" s="388"/>
      <c r="H1313" s="388"/>
      <c r="I1313" s="746" t="s">
        <v>4970</v>
      </c>
      <c r="J1313" s="747">
        <v>7.8989759087562561E-2</v>
      </c>
      <c r="K1313" s="763"/>
      <c r="L1313" s="763"/>
      <c r="M1313" s="763"/>
      <c r="N1313" s="732"/>
      <c r="O1313" s="764"/>
      <c r="P1313" s="764"/>
      <c r="Q1313" s="388"/>
      <c r="R1313" s="388"/>
      <c r="S1313" s="388"/>
      <c r="T1313" s="689"/>
      <c r="U1313" s="388"/>
      <c r="V1313" s="388"/>
      <c r="W1313" s="388"/>
      <c r="X1313" s="388"/>
    </row>
    <row r="1314" spans="1:24" x14ac:dyDescent="0.45">
      <c r="A1314" s="388"/>
      <c r="B1314" s="388"/>
      <c r="C1314" s="388"/>
      <c r="D1314" s="388"/>
      <c r="E1314" s="388"/>
      <c r="F1314" s="388"/>
      <c r="G1314" s="388"/>
      <c r="H1314" s="388"/>
      <c r="I1314" s="746" t="s">
        <v>4971</v>
      </c>
      <c r="J1314" s="747">
        <v>7.8989759087562561E-2</v>
      </c>
      <c r="K1314" s="763"/>
      <c r="L1314" s="763"/>
      <c r="M1314" s="763"/>
      <c r="N1314" s="732"/>
      <c r="O1314" s="764"/>
      <c r="P1314" s="764"/>
      <c r="Q1314" s="388"/>
      <c r="R1314" s="388"/>
      <c r="S1314" s="388"/>
      <c r="T1314" s="689"/>
      <c r="U1314" s="388"/>
      <c r="V1314" s="388"/>
      <c r="W1314" s="388"/>
      <c r="X1314" s="388"/>
    </row>
    <row r="1315" spans="1:24" x14ac:dyDescent="0.45">
      <c r="A1315" s="388"/>
      <c r="B1315" s="388"/>
      <c r="C1315" s="388"/>
      <c r="D1315" s="388"/>
      <c r="E1315" s="388"/>
      <c r="F1315" s="388"/>
      <c r="G1315" s="388"/>
      <c r="H1315" s="388"/>
      <c r="I1315" s="746" t="s">
        <v>4972</v>
      </c>
      <c r="J1315" s="747">
        <v>7.8989759087562561E-2</v>
      </c>
      <c r="K1315" s="763"/>
      <c r="L1315" s="763"/>
      <c r="M1315" s="763"/>
      <c r="N1315" s="732"/>
      <c r="O1315" s="764"/>
      <c r="P1315" s="764"/>
      <c r="Q1315" s="388"/>
      <c r="R1315" s="388"/>
      <c r="S1315" s="388"/>
      <c r="T1315" s="689"/>
      <c r="U1315" s="388"/>
      <c r="V1315" s="388"/>
      <c r="W1315" s="388"/>
      <c r="X1315" s="388"/>
    </row>
    <row r="1316" spans="1:24" x14ac:dyDescent="0.45">
      <c r="A1316" s="388"/>
      <c r="B1316" s="388"/>
      <c r="C1316" s="388"/>
      <c r="D1316" s="388"/>
      <c r="E1316" s="388"/>
      <c r="F1316" s="388"/>
      <c r="G1316" s="388"/>
      <c r="H1316" s="388"/>
      <c r="I1316" s="746" t="s">
        <v>4973</v>
      </c>
      <c r="J1316" s="747">
        <v>7.8989759087562561E-2</v>
      </c>
      <c r="K1316" s="763"/>
      <c r="L1316" s="763"/>
      <c r="M1316" s="763"/>
      <c r="N1316" s="732"/>
      <c r="O1316" s="764"/>
      <c r="P1316" s="764"/>
      <c r="Q1316" s="388"/>
      <c r="R1316" s="388"/>
      <c r="S1316" s="388"/>
      <c r="T1316" s="689"/>
      <c r="U1316" s="388"/>
      <c r="V1316" s="388"/>
      <c r="W1316" s="388"/>
      <c r="X1316" s="388"/>
    </row>
    <row r="1317" spans="1:24" x14ac:dyDescent="0.45">
      <c r="A1317" s="388"/>
      <c r="B1317" s="388"/>
      <c r="C1317" s="388"/>
      <c r="D1317" s="388"/>
      <c r="E1317" s="388"/>
      <c r="F1317" s="388"/>
      <c r="G1317" s="388"/>
      <c r="H1317" s="388"/>
      <c r="I1317" s="746" t="s">
        <v>4974</v>
      </c>
      <c r="J1317" s="747">
        <v>7.8989759087562561E-2</v>
      </c>
      <c r="K1317" s="763"/>
      <c r="L1317" s="763"/>
      <c r="M1317" s="763"/>
      <c r="N1317" s="732"/>
      <c r="O1317" s="764"/>
      <c r="P1317" s="764"/>
      <c r="Q1317" s="388"/>
      <c r="R1317" s="388"/>
      <c r="S1317" s="388"/>
      <c r="T1317" s="689"/>
      <c r="U1317" s="388"/>
      <c r="V1317" s="388"/>
      <c r="W1317" s="388"/>
      <c r="X1317" s="388"/>
    </row>
    <row r="1318" spans="1:24" x14ac:dyDescent="0.45">
      <c r="A1318" s="388"/>
      <c r="B1318" s="388"/>
      <c r="C1318" s="388"/>
      <c r="D1318" s="388"/>
      <c r="E1318" s="388"/>
      <c r="F1318" s="388"/>
      <c r="G1318" s="388"/>
      <c r="H1318" s="388"/>
      <c r="I1318" s="746" t="s">
        <v>4975</v>
      </c>
      <c r="J1318" s="747">
        <v>7.8989759087562561E-2</v>
      </c>
      <c r="K1318" s="763"/>
      <c r="L1318" s="763"/>
      <c r="M1318" s="763"/>
      <c r="N1318" s="732"/>
      <c r="O1318" s="764"/>
      <c r="P1318" s="764"/>
      <c r="Q1318" s="388"/>
      <c r="R1318" s="388"/>
      <c r="S1318" s="388"/>
      <c r="T1318" s="689"/>
      <c r="U1318" s="388"/>
      <c r="V1318" s="388"/>
      <c r="W1318" s="388"/>
      <c r="X1318" s="388"/>
    </row>
    <row r="1319" spans="1:24" x14ac:dyDescent="0.45">
      <c r="A1319" s="388"/>
      <c r="B1319" s="388"/>
      <c r="C1319" s="388"/>
      <c r="D1319" s="388"/>
      <c r="E1319" s="388"/>
      <c r="F1319" s="388"/>
      <c r="G1319" s="388"/>
      <c r="H1319" s="388"/>
      <c r="I1319" s="746" t="s">
        <v>4976</v>
      </c>
      <c r="J1319" s="747">
        <v>7.8989759087562561E-2</v>
      </c>
      <c r="K1319" s="763"/>
      <c r="L1319" s="763"/>
      <c r="M1319" s="763"/>
      <c r="N1319" s="732"/>
      <c r="O1319" s="764"/>
      <c r="P1319" s="764"/>
      <c r="Q1319" s="388"/>
      <c r="R1319" s="388"/>
      <c r="S1319" s="388"/>
      <c r="T1319" s="689"/>
      <c r="U1319" s="388"/>
      <c r="V1319" s="388"/>
      <c r="W1319" s="388"/>
      <c r="X1319" s="388"/>
    </row>
    <row r="1320" spans="1:24" x14ac:dyDescent="0.45">
      <c r="A1320" s="388"/>
      <c r="B1320" s="388"/>
      <c r="C1320" s="388"/>
      <c r="D1320" s="388"/>
      <c r="E1320" s="388"/>
      <c r="F1320" s="388"/>
      <c r="G1320" s="388"/>
      <c r="H1320" s="388"/>
      <c r="I1320" s="746" t="s">
        <v>4977</v>
      </c>
      <c r="J1320" s="747">
        <v>7.8989759087562561E-2</v>
      </c>
      <c r="K1320" s="763"/>
      <c r="L1320" s="763"/>
      <c r="M1320" s="763"/>
      <c r="N1320" s="732"/>
      <c r="O1320" s="764"/>
      <c r="P1320" s="764"/>
      <c r="Q1320" s="388"/>
      <c r="R1320" s="388"/>
      <c r="S1320" s="388"/>
      <c r="T1320" s="689"/>
      <c r="U1320" s="388"/>
      <c r="V1320" s="388"/>
      <c r="W1320" s="388"/>
      <c r="X1320" s="388"/>
    </row>
    <row r="1321" spans="1:24" x14ac:dyDescent="0.45">
      <c r="A1321" s="388"/>
      <c r="B1321" s="388"/>
      <c r="C1321" s="388"/>
      <c r="D1321" s="388"/>
      <c r="E1321" s="388"/>
      <c r="F1321" s="388"/>
      <c r="G1321" s="388"/>
      <c r="H1321" s="388"/>
      <c r="I1321" s="746" t="s">
        <v>4978</v>
      </c>
      <c r="J1321" s="747">
        <v>7.8989759087562561E-2</v>
      </c>
      <c r="K1321" s="763"/>
      <c r="L1321" s="763"/>
      <c r="M1321" s="763"/>
      <c r="N1321" s="732"/>
      <c r="O1321" s="764"/>
      <c r="P1321" s="764"/>
      <c r="Q1321" s="388"/>
      <c r="R1321" s="388"/>
      <c r="S1321" s="388"/>
      <c r="T1321" s="689"/>
      <c r="U1321" s="388"/>
      <c r="V1321" s="388"/>
      <c r="W1321" s="388"/>
      <c r="X1321" s="388"/>
    </row>
    <row r="1322" spans="1:24" x14ac:dyDescent="0.45">
      <c r="A1322" s="388"/>
      <c r="B1322" s="388"/>
      <c r="C1322" s="388"/>
      <c r="D1322" s="388"/>
      <c r="E1322" s="388"/>
      <c r="F1322" s="388"/>
      <c r="G1322" s="388"/>
      <c r="H1322" s="388"/>
      <c r="I1322" s="746" t="s">
        <v>4979</v>
      </c>
      <c r="J1322" s="747">
        <v>7.8989759087562561E-2</v>
      </c>
      <c r="K1322" s="763"/>
      <c r="L1322" s="763"/>
      <c r="M1322" s="763"/>
      <c r="N1322" s="732"/>
      <c r="O1322" s="764"/>
      <c r="P1322" s="764"/>
      <c r="Q1322" s="388"/>
      <c r="R1322" s="388"/>
      <c r="S1322" s="388"/>
      <c r="T1322" s="689"/>
      <c r="U1322" s="388"/>
      <c r="V1322" s="388"/>
      <c r="W1322" s="388"/>
      <c r="X1322" s="388"/>
    </row>
    <row r="1323" spans="1:24" x14ac:dyDescent="0.45">
      <c r="A1323" s="388"/>
      <c r="B1323" s="388"/>
      <c r="C1323" s="388"/>
      <c r="D1323" s="388"/>
      <c r="E1323" s="388"/>
      <c r="F1323" s="388"/>
      <c r="G1323" s="388"/>
      <c r="H1323" s="388"/>
      <c r="I1323" s="746" t="s">
        <v>4980</v>
      </c>
      <c r="J1323" s="747">
        <v>7.8989759087562561E-2</v>
      </c>
      <c r="K1323" s="763"/>
      <c r="L1323" s="763"/>
      <c r="M1323" s="763"/>
      <c r="N1323" s="732"/>
      <c r="O1323" s="764"/>
      <c r="P1323" s="764"/>
      <c r="Q1323" s="388"/>
      <c r="R1323" s="388"/>
      <c r="S1323" s="388"/>
      <c r="T1323" s="689"/>
      <c r="U1323" s="388"/>
      <c r="V1323" s="388"/>
      <c r="W1323" s="388"/>
      <c r="X1323" s="388"/>
    </row>
    <row r="1324" spans="1:24" x14ac:dyDescent="0.45">
      <c r="A1324" s="388"/>
      <c r="B1324" s="388"/>
      <c r="C1324" s="388"/>
      <c r="D1324" s="388"/>
      <c r="E1324" s="388"/>
      <c r="F1324" s="388"/>
      <c r="G1324" s="388"/>
      <c r="H1324" s="388"/>
      <c r="I1324" s="746" t="s">
        <v>4981</v>
      </c>
      <c r="J1324" s="747">
        <v>7.8989759087562561E-2</v>
      </c>
      <c r="K1324" s="763"/>
      <c r="L1324" s="763"/>
      <c r="M1324" s="763"/>
      <c r="N1324" s="732"/>
      <c r="O1324" s="764"/>
      <c r="P1324" s="764"/>
      <c r="Q1324" s="388"/>
      <c r="R1324" s="388"/>
      <c r="S1324" s="388"/>
      <c r="T1324" s="689"/>
      <c r="U1324" s="388"/>
      <c r="V1324" s="388"/>
      <c r="W1324" s="388"/>
      <c r="X1324" s="388"/>
    </row>
    <row r="1325" spans="1:24" x14ac:dyDescent="0.45">
      <c r="A1325" s="388"/>
      <c r="B1325" s="388"/>
      <c r="C1325" s="388"/>
      <c r="D1325" s="388"/>
      <c r="E1325" s="388"/>
      <c r="F1325" s="388"/>
      <c r="G1325" s="388"/>
      <c r="H1325" s="388"/>
      <c r="I1325" s="746" t="s">
        <v>4982</v>
      </c>
      <c r="J1325" s="747">
        <v>7.8989759087562561E-2</v>
      </c>
      <c r="K1325" s="763"/>
      <c r="L1325" s="763"/>
      <c r="M1325" s="763"/>
      <c r="N1325" s="732"/>
      <c r="O1325" s="764"/>
      <c r="P1325" s="764"/>
      <c r="Q1325" s="388"/>
      <c r="R1325" s="388"/>
      <c r="S1325" s="388"/>
      <c r="T1325" s="689"/>
      <c r="U1325" s="388"/>
      <c r="V1325" s="388"/>
      <c r="W1325" s="388"/>
      <c r="X1325" s="388"/>
    </row>
    <row r="1326" spans="1:24" x14ac:dyDescent="0.45">
      <c r="A1326" s="388"/>
      <c r="B1326" s="388"/>
      <c r="C1326" s="388"/>
      <c r="D1326" s="388"/>
      <c r="E1326" s="388"/>
      <c r="F1326" s="388"/>
      <c r="G1326" s="388"/>
      <c r="H1326" s="388"/>
      <c r="I1326" s="746" t="s">
        <v>4983</v>
      </c>
      <c r="J1326" s="747">
        <v>7.8989759087562561E-2</v>
      </c>
      <c r="K1326" s="763"/>
      <c r="L1326" s="763"/>
      <c r="M1326" s="763"/>
      <c r="N1326" s="732"/>
      <c r="O1326" s="764"/>
      <c r="P1326" s="764"/>
      <c r="Q1326" s="388"/>
      <c r="R1326" s="388"/>
      <c r="S1326" s="388"/>
      <c r="T1326" s="689"/>
      <c r="U1326" s="388"/>
      <c r="V1326" s="388"/>
      <c r="W1326" s="388"/>
      <c r="X1326" s="388"/>
    </row>
    <row r="1327" spans="1:24" x14ac:dyDescent="0.45">
      <c r="A1327" s="388"/>
      <c r="B1327" s="388"/>
      <c r="C1327" s="388"/>
      <c r="D1327" s="388"/>
      <c r="E1327" s="388"/>
      <c r="F1327" s="388"/>
      <c r="G1327" s="388"/>
      <c r="H1327" s="388"/>
      <c r="I1327" s="746" t="s">
        <v>4984</v>
      </c>
      <c r="J1327" s="747">
        <v>7.8989759087562561E-2</v>
      </c>
      <c r="K1327" s="763"/>
      <c r="L1327" s="763"/>
      <c r="M1327" s="763"/>
      <c r="N1327" s="732"/>
      <c r="O1327" s="764"/>
      <c r="P1327" s="764"/>
      <c r="Q1327" s="388"/>
      <c r="R1327" s="388"/>
      <c r="S1327" s="388"/>
      <c r="T1327" s="689"/>
      <c r="U1327" s="388"/>
      <c r="V1327" s="388"/>
      <c r="W1327" s="388"/>
      <c r="X1327" s="388"/>
    </row>
    <row r="1328" spans="1:24" x14ac:dyDescent="0.45">
      <c r="A1328" s="388"/>
      <c r="B1328" s="388"/>
      <c r="C1328" s="388"/>
      <c r="D1328" s="388"/>
      <c r="E1328" s="388"/>
      <c r="F1328" s="388"/>
      <c r="G1328" s="388"/>
      <c r="H1328" s="388"/>
      <c r="I1328" s="746" t="s">
        <v>4985</v>
      </c>
      <c r="J1328" s="747">
        <v>7.8989759087562561E-2</v>
      </c>
      <c r="K1328" s="763"/>
      <c r="L1328" s="763"/>
      <c r="M1328" s="763"/>
      <c r="N1328" s="732"/>
      <c r="O1328" s="764"/>
      <c r="P1328" s="764"/>
      <c r="Q1328" s="388"/>
      <c r="R1328" s="388"/>
      <c r="S1328" s="388"/>
      <c r="T1328" s="689"/>
      <c r="U1328" s="388"/>
      <c r="V1328" s="388"/>
      <c r="W1328" s="388"/>
      <c r="X1328" s="388"/>
    </row>
    <row r="1329" spans="1:24" x14ac:dyDescent="0.45">
      <c r="A1329" s="388"/>
      <c r="B1329" s="388"/>
      <c r="C1329" s="388"/>
      <c r="D1329" s="388"/>
      <c r="E1329" s="388"/>
      <c r="F1329" s="388"/>
      <c r="G1329" s="388"/>
      <c r="H1329" s="388"/>
      <c r="I1329" s="746" t="s">
        <v>4986</v>
      </c>
      <c r="J1329" s="747">
        <v>7.8989759087562561E-2</v>
      </c>
      <c r="K1329" s="763"/>
      <c r="L1329" s="763"/>
      <c r="M1329" s="763"/>
      <c r="N1329" s="732"/>
      <c r="O1329" s="764"/>
      <c r="P1329" s="764"/>
      <c r="Q1329" s="388"/>
      <c r="R1329" s="388"/>
      <c r="S1329" s="388"/>
      <c r="T1329" s="689"/>
      <c r="U1329" s="388"/>
      <c r="V1329" s="388"/>
      <c r="W1329" s="388"/>
      <c r="X1329" s="388"/>
    </row>
    <row r="1330" spans="1:24" x14ac:dyDescent="0.45">
      <c r="A1330" s="388"/>
      <c r="B1330" s="388"/>
      <c r="C1330" s="388"/>
      <c r="D1330" s="388"/>
      <c r="E1330" s="388"/>
      <c r="F1330" s="388"/>
      <c r="G1330" s="388"/>
      <c r="H1330" s="388"/>
      <c r="I1330" s="746" t="s">
        <v>4987</v>
      </c>
      <c r="J1330" s="747">
        <v>7.8989759087562561E-2</v>
      </c>
      <c r="K1330" s="763"/>
      <c r="L1330" s="763"/>
      <c r="M1330" s="763"/>
      <c r="N1330" s="732"/>
      <c r="O1330" s="764"/>
      <c r="P1330" s="764"/>
      <c r="Q1330" s="388"/>
      <c r="R1330" s="388"/>
      <c r="S1330" s="388"/>
      <c r="T1330" s="689"/>
      <c r="U1330" s="388"/>
      <c r="V1330" s="388"/>
      <c r="W1330" s="388"/>
      <c r="X1330" s="388"/>
    </row>
    <row r="1331" spans="1:24" x14ac:dyDescent="0.45">
      <c r="A1331" s="388"/>
      <c r="B1331" s="388"/>
      <c r="C1331" s="388"/>
      <c r="D1331" s="388"/>
      <c r="E1331" s="388"/>
      <c r="F1331" s="388"/>
      <c r="G1331" s="388"/>
      <c r="H1331" s="388"/>
      <c r="I1331" s="746" t="s">
        <v>4988</v>
      </c>
      <c r="J1331" s="747">
        <v>7.8989759087562561E-2</v>
      </c>
      <c r="K1331" s="763"/>
      <c r="L1331" s="763"/>
      <c r="M1331" s="763"/>
      <c r="N1331" s="732"/>
      <c r="O1331" s="764"/>
      <c r="P1331" s="764"/>
      <c r="Q1331" s="388"/>
      <c r="R1331" s="388"/>
      <c r="S1331" s="388"/>
      <c r="T1331" s="689"/>
      <c r="U1331" s="388"/>
      <c r="V1331" s="388"/>
      <c r="W1331" s="388"/>
      <c r="X1331" s="388"/>
    </row>
    <row r="1332" spans="1:24" x14ac:dyDescent="0.45">
      <c r="A1332" s="388"/>
      <c r="B1332" s="388"/>
      <c r="C1332" s="388"/>
      <c r="D1332" s="388"/>
      <c r="E1332" s="388"/>
      <c r="F1332" s="388"/>
      <c r="G1332" s="388"/>
      <c r="H1332" s="388"/>
      <c r="I1332" s="746" t="s">
        <v>4989</v>
      </c>
      <c r="J1332" s="747">
        <v>7.8989759087562561E-2</v>
      </c>
      <c r="K1332" s="763"/>
      <c r="L1332" s="763"/>
      <c r="M1332" s="763"/>
      <c r="N1332" s="732"/>
      <c r="O1332" s="764"/>
      <c r="P1332" s="764"/>
      <c r="Q1332" s="388"/>
      <c r="R1332" s="388"/>
      <c r="S1332" s="388"/>
      <c r="T1332" s="689"/>
      <c r="U1332" s="388"/>
      <c r="V1332" s="388"/>
      <c r="W1332" s="388"/>
      <c r="X1332" s="388"/>
    </row>
    <row r="1333" spans="1:24" x14ac:dyDescent="0.45">
      <c r="A1333" s="388"/>
      <c r="B1333" s="388"/>
      <c r="C1333" s="388"/>
      <c r="D1333" s="388"/>
      <c r="E1333" s="388"/>
      <c r="F1333" s="388"/>
      <c r="G1333" s="388"/>
      <c r="H1333" s="388"/>
      <c r="I1333" s="746" t="s">
        <v>4990</v>
      </c>
      <c r="J1333" s="747">
        <v>7.8989759087562561E-2</v>
      </c>
      <c r="K1333" s="763"/>
      <c r="L1333" s="763"/>
      <c r="M1333" s="763"/>
      <c r="N1333" s="732"/>
      <c r="O1333" s="764"/>
      <c r="P1333" s="764"/>
      <c r="Q1333" s="388"/>
      <c r="R1333" s="388"/>
      <c r="S1333" s="388"/>
      <c r="T1333" s="689"/>
      <c r="U1333" s="388"/>
      <c r="V1333" s="388"/>
      <c r="W1333" s="388"/>
      <c r="X1333" s="388"/>
    </row>
    <row r="1334" spans="1:24" x14ac:dyDescent="0.45">
      <c r="A1334" s="388"/>
      <c r="B1334" s="388"/>
      <c r="C1334" s="388"/>
      <c r="D1334" s="388"/>
      <c r="E1334" s="388"/>
      <c r="F1334" s="388"/>
      <c r="G1334" s="388"/>
      <c r="H1334" s="388"/>
      <c r="I1334" s="746" t="s">
        <v>4991</v>
      </c>
      <c r="J1334" s="747">
        <v>7.8989759087562561E-2</v>
      </c>
      <c r="K1334" s="763"/>
      <c r="L1334" s="763"/>
      <c r="M1334" s="763"/>
      <c r="N1334" s="732"/>
      <c r="O1334" s="764"/>
      <c r="P1334" s="764"/>
      <c r="Q1334" s="388"/>
      <c r="R1334" s="388"/>
      <c r="S1334" s="388"/>
      <c r="T1334" s="689"/>
      <c r="U1334" s="388"/>
      <c r="V1334" s="388"/>
      <c r="W1334" s="388"/>
      <c r="X1334" s="388"/>
    </row>
    <row r="1335" spans="1:24" x14ac:dyDescent="0.45">
      <c r="A1335" s="388"/>
      <c r="B1335" s="388"/>
      <c r="C1335" s="388"/>
      <c r="D1335" s="388"/>
      <c r="E1335" s="388"/>
      <c r="F1335" s="388"/>
      <c r="G1335" s="388"/>
      <c r="H1335" s="388"/>
      <c r="I1335" s="746" t="s">
        <v>4992</v>
      </c>
      <c r="J1335" s="747">
        <v>7.8989759087562561E-2</v>
      </c>
      <c r="K1335" s="763"/>
      <c r="L1335" s="763"/>
      <c r="M1335" s="763"/>
      <c r="N1335" s="732"/>
      <c r="O1335" s="764"/>
      <c r="P1335" s="764"/>
      <c r="Q1335" s="388"/>
      <c r="R1335" s="388"/>
      <c r="S1335" s="388"/>
      <c r="T1335" s="689"/>
      <c r="U1335" s="388"/>
      <c r="V1335" s="388"/>
      <c r="W1335" s="388"/>
      <c r="X1335" s="388"/>
    </row>
    <row r="1336" spans="1:24" x14ac:dyDescent="0.45">
      <c r="A1336" s="388"/>
      <c r="B1336" s="388"/>
      <c r="C1336" s="388"/>
      <c r="D1336" s="388"/>
      <c r="E1336" s="388"/>
      <c r="F1336" s="388"/>
      <c r="G1336" s="388"/>
      <c r="H1336" s="388"/>
      <c r="I1336" s="746" t="s">
        <v>4993</v>
      </c>
      <c r="J1336" s="747">
        <v>7.8989759087562561E-2</v>
      </c>
      <c r="K1336" s="763"/>
      <c r="L1336" s="763"/>
      <c r="M1336" s="763"/>
      <c r="N1336" s="732"/>
      <c r="O1336" s="764"/>
      <c r="P1336" s="764"/>
      <c r="Q1336" s="388"/>
      <c r="R1336" s="388"/>
      <c r="S1336" s="388"/>
      <c r="T1336" s="689"/>
      <c r="U1336" s="388"/>
      <c r="V1336" s="388"/>
      <c r="W1336" s="388"/>
      <c r="X1336" s="388"/>
    </row>
    <row r="1337" spans="1:24" x14ac:dyDescent="0.45">
      <c r="A1337" s="388"/>
      <c r="B1337" s="388"/>
      <c r="C1337" s="388"/>
      <c r="D1337" s="388"/>
      <c r="E1337" s="388"/>
      <c r="F1337" s="388"/>
      <c r="G1337" s="388"/>
      <c r="H1337" s="388"/>
      <c r="I1337" s="746" t="s">
        <v>4994</v>
      </c>
      <c r="J1337" s="747">
        <v>7.8989759087562561E-2</v>
      </c>
      <c r="K1337" s="763"/>
      <c r="L1337" s="763"/>
      <c r="M1337" s="763"/>
      <c r="N1337" s="732"/>
      <c r="O1337" s="764"/>
      <c r="P1337" s="764"/>
      <c r="Q1337" s="388"/>
      <c r="R1337" s="388"/>
      <c r="S1337" s="388"/>
      <c r="T1337" s="689"/>
      <c r="U1337" s="388"/>
      <c r="V1337" s="388"/>
      <c r="W1337" s="388"/>
      <c r="X1337" s="388"/>
    </row>
    <row r="1338" spans="1:24" x14ac:dyDescent="0.45">
      <c r="A1338" s="388"/>
      <c r="B1338" s="388"/>
      <c r="C1338" s="388"/>
      <c r="D1338" s="388"/>
      <c r="E1338" s="388"/>
      <c r="F1338" s="388"/>
      <c r="G1338" s="388"/>
      <c r="H1338" s="388"/>
      <c r="I1338" s="746" t="s">
        <v>4995</v>
      </c>
      <c r="J1338" s="747">
        <v>7.8989759087562561E-2</v>
      </c>
      <c r="K1338" s="763"/>
      <c r="L1338" s="763"/>
      <c r="M1338" s="763"/>
      <c r="N1338" s="732"/>
      <c r="O1338" s="764"/>
      <c r="P1338" s="764"/>
      <c r="Q1338" s="388"/>
      <c r="R1338" s="388"/>
      <c r="S1338" s="388"/>
      <c r="T1338" s="689"/>
      <c r="U1338" s="388"/>
      <c r="V1338" s="388"/>
      <c r="W1338" s="388"/>
      <c r="X1338" s="388"/>
    </row>
    <row r="1339" spans="1:24" x14ac:dyDescent="0.45">
      <c r="A1339" s="388"/>
      <c r="B1339" s="388"/>
      <c r="C1339" s="388"/>
      <c r="D1339" s="388"/>
      <c r="E1339" s="388"/>
      <c r="F1339" s="388"/>
      <c r="G1339" s="388"/>
      <c r="H1339" s="388"/>
      <c r="I1339" s="746" t="s">
        <v>4996</v>
      </c>
      <c r="J1339" s="747">
        <v>7.8989759087562561E-2</v>
      </c>
      <c r="K1339" s="763"/>
      <c r="L1339" s="763"/>
      <c r="M1339" s="763"/>
      <c r="N1339" s="732"/>
      <c r="O1339" s="764"/>
      <c r="P1339" s="764"/>
      <c r="Q1339" s="388"/>
      <c r="R1339" s="388"/>
      <c r="S1339" s="388"/>
      <c r="T1339" s="689"/>
      <c r="U1339" s="388"/>
      <c r="V1339" s="388"/>
      <c r="W1339" s="388"/>
      <c r="X1339" s="388"/>
    </row>
    <row r="1340" spans="1:24" x14ac:dyDescent="0.45">
      <c r="A1340" s="388"/>
      <c r="B1340" s="388"/>
      <c r="C1340" s="388"/>
      <c r="D1340" s="388"/>
      <c r="E1340" s="388"/>
      <c r="F1340" s="388"/>
      <c r="G1340" s="388"/>
      <c r="H1340" s="388"/>
      <c r="I1340" s="746" t="s">
        <v>4997</v>
      </c>
      <c r="J1340" s="747">
        <v>7.8989759087562561E-2</v>
      </c>
      <c r="K1340" s="763"/>
      <c r="L1340" s="763"/>
      <c r="M1340" s="763"/>
      <c r="N1340" s="732"/>
      <c r="O1340" s="764"/>
      <c r="P1340" s="764"/>
      <c r="Q1340" s="388"/>
      <c r="R1340" s="388"/>
      <c r="S1340" s="388"/>
      <c r="T1340" s="689"/>
      <c r="U1340" s="388"/>
      <c r="V1340" s="388"/>
      <c r="W1340" s="388"/>
      <c r="X1340" s="388"/>
    </row>
    <row r="1341" spans="1:24" x14ac:dyDescent="0.45">
      <c r="A1341" s="388"/>
      <c r="B1341" s="388"/>
      <c r="C1341" s="388"/>
      <c r="D1341" s="388"/>
      <c r="E1341" s="388"/>
      <c r="F1341" s="388"/>
      <c r="G1341" s="388"/>
      <c r="H1341" s="388"/>
      <c r="I1341" s="746" t="s">
        <v>4998</v>
      </c>
      <c r="J1341" s="747">
        <v>7.8989759087562561E-2</v>
      </c>
      <c r="K1341" s="763"/>
      <c r="L1341" s="763"/>
      <c r="M1341" s="763"/>
      <c r="N1341" s="732"/>
      <c r="O1341" s="764"/>
      <c r="P1341" s="764"/>
      <c r="Q1341" s="388"/>
      <c r="R1341" s="388"/>
      <c r="S1341" s="388"/>
      <c r="T1341" s="689"/>
      <c r="U1341" s="388"/>
      <c r="V1341" s="388"/>
      <c r="W1341" s="388"/>
      <c r="X1341" s="388"/>
    </row>
    <row r="1342" spans="1:24" x14ac:dyDescent="0.45">
      <c r="A1342" s="388"/>
      <c r="B1342" s="388"/>
      <c r="C1342" s="388"/>
      <c r="D1342" s="388"/>
      <c r="E1342" s="388"/>
      <c r="F1342" s="388"/>
      <c r="G1342" s="388"/>
      <c r="H1342" s="388"/>
      <c r="I1342" s="746" t="s">
        <v>4999</v>
      </c>
      <c r="J1342" s="747">
        <v>7.8989759087562561E-2</v>
      </c>
      <c r="K1342" s="763"/>
      <c r="L1342" s="763"/>
      <c r="M1342" s="763"/>
      <c r="N1342" s="732"/>
      <c r="O1342" s="764"/>
      <c r="P1342" s="764"/>
      <c r="Q1342" s="388"/>
      <c r="R1342" s="388"/>
      <c r="S1342" s="388"/>
      <c r="T1342" s="689"/>
      <c r="U1342" s="388"/>
      <c r="V1342" s="388"/>
      <c r="W1342" s="388"/>
      <c r="X1342" s="388"/>
    </row>
    <row r="1343" spans="1:24" x14ac:dyDescent="0.45">
      <c r="A1343" s="388"/>
      <c r="B1343" s="388"/>
      <c r="C1343" s="388"/>
      <c r="D1343" s="388"/>
      <c r="E1343" s="388"/>
      <c r="F1343" s="388"/>
      <c r="G1343" s="388"/>
      <c r="H1343" s="388"/>
      <c r="I1343" s="746" t="s">
        <v>5000</v>
      </c>
      <c r="J1343" s="747">
        <v>7.8989759087562561E-2</v>
      </c>
      <c r="K1343" s="763"/>
      <c r="L1343" s="763"/>
      <c r="M1343" s="763"/>
      <c r="N1343" s="732"/>
      <c r="O1343" s="764"/>
      <c r="P1343" s="764"/>
      <c r="Q1343" s="388"/>
      <c r="R1343" s="388"/>
      <c r="S1343" s="388"/>
      <c r="T1343" s="689"/>
      <c r="U1343" s="388"/>
      <c r="V1343" s="388"/>
      <c r="W1343" s="388"/>
      <c r="X1343" s="388"/>
    </row>
    <row r="1344" spans="1:24" x14ac:dyDescent="0.45">
      <c r="A1344" s="388"/>
      <c r="B1344" s="388"/>
      <c r="C1344" s="388"/>
      <c r="D1344" s="388"/>
      <c r="E1344" s="388"/>
      <c r="F1344" s="388"/>
      <c r="G1344" s="388"/>
      <c r="H1344" s="388"/>
      <c r="I1344" s="746" t="s">
        <v>5001</v>
      </c>
      <c r="J1344" s="747">
        <v>7.8989759087562561E-2</v>
      </c>
      <c r="K1344" s="763"/>
      <c r="L1344" s="763"/>
      <c r="M1344" s="763"/>
      <c r="N1344" s="732"/>
      <c r="O1344" s="764"/>
      <c r="P1344" s="764"/>
      <c r="Q1344" s="388"/>
      <c r="R1344" s="388"/>
      <c r="S1344" s="388"/>
      <c r="T1344" s="689"/>
      <c r="U1344" s="388"/>
      <c r="V1344" s="388"/>
      <c r="W1344" s="388"/>
      <c r="X1344" s="388"/>
    </row>
    <row r="1345" spans="1:24" x14ac:dyDescent="0.45">
      <c r="A1345" s="388"/>
      <c r="B1345" s="388"/>
      <c r="C1345" s="388"/>
      <c r="D1345" s="388"/>
      <c r="E1345" s="388"/>
      <c r="F1345" s="388"/>
      <c r="G1345" s="388"/>
      <c r="H1345" s="388"/>
      <c r="I1345" s="746" t="s">
        <v>5002</v>
      </c>
      <c r="J1345" s="747">
        <v>7.8989759087562561E-2</v>
      </c>
      <c r="K1345" s="763"/>
      <c r="L1345" s="763"/>
      <c r="M1345" s="763"/>
      <c r="N1345" s="732"/>
      <c r="O1345" s="764"/>
      <c r="P1345" s="764"/>
      <c r="Q1345" s="388"/>
      <c r="R1345" s="388"/>
      <c r="S1345" s="388"/>
      <c r="T1345" s="689"/>
      <c r="U1345" s="388"/>
      <c r="V1345" s="388"/>
      <c r="W1345" s="388"/>
      <c r="X1345" s="388"/>
    </row>
    <row r="1346" spans="1:24" x14ac:dyDescent="0.45">
      <c r="A1346" s="388"/>
      <c r="B1346" s="388"/>
      <c r="C1346" s="388"/>
      <c r="D1346" s="388"/>
      <c r="E1346" s="388"/>
      <c r="F1346" s="388"/>
      <c r="G1346" s="388"/>
      <c r="H1346" s="388"/>
      <c r="I1346" s="746" t="s">
        <v>5003</v>
      </c>
      <c r="J1346" s="747">
        <v>7.8989759087562561E-2</v>
      </c>
      <c r="K1346" s="763"/>
      <c r="L1346" s="763"/>
      <c r="M1346" s="763"/>
      <c r="N1346" s="732"/>
      <c r="O1346" s="764"/>
      <c r="P1346" s="764"/>
      <c r="Q1346" s="388"/>
      <c r="R1346" s="388"/>
      <c r="S1346" s="388"/>
      <c r="T1346" s="689"/>
      <c r="U1346" s="388"/>
      <c r="V1346" s="388"/>
      <c r="W1346" s="388"/>
      <c r="X1346" s="388"/>
    </row>
    <row r="1347" spans="1:24" x14ac:dyDescent="0.45">
      <c r="A1347" s="388"/>
      <c r="B1347" s="388"/>
      <c r="C1347" s="388"/>
      <c r="D1347" s="388"/>
      <c r="E1347" s="388"/>
      <c r="F1347" s="388"/>
      <c r="G1347" s="388"/>
      <c r="H1347" s="388"/>
      <c r="I1347" s="746" t="s">
        <v>5004</v>
      </c>
      <c r="J1347" s="747">
        <v>7.8989759087562561E-2</v>
      </c>
      <c r="K1347" s="763"/>
      <c r="L1347" s="763"/>
      <c r="M1347" s="763"/>
      <c r="N1347" s="732"/>
      <c r="O1347" s="764"/>
      <c r="P1347" s="764"/>
      <c r="Q1347" s="388"/>
      <c r="R1347" s="388"/>
      <c r="S1347" s="388"/>
      <c r="T1347" s="689"/>
      <c r="U1347" s="388"/>
      <c r="V1347" s="388"/>
      <c r="W1347" s="388"/>
      <c r="X1347" s="388"/>
    </row>
    <row r="1348" spans="1:24" x14ac:dyDescent="0.45">
      <c r="A1348" s="388"/>
      <c r="B1348" s="388"/>
      <c r="C1348" s="388"/>
      <c r="D1348" s="388"/>
      <c r="E1348" s="388"/>
      <c r="F1348" s="388"/>
      <c r="G1348" s="388"/>
      <c r="H1348" s="388"/>
      <c r="I1348" s="746" t="s">
        <v>5005</v>
      </c>
      <c r="J1348" s="747">
        <v>7.8989759087562561E-2</v>
      </c>
      <c r="K1348" s="763"/>
      <c r="L1348" s="763"/>
      <c r="M1348" s="763"/>
      <c r="N1348" s="732"/>
      <c r="O1348" s="764"/>
      <c r="P1348" s="764"/>
      <c r="Q1348" s="388"/>
      <c r="R1348" s="388"/>
      <c r="S1348" s="388"/>
      <c r="T1348" s="689"/>
      <c r="U1348" s="388"/>
      <c r="V1348" s="388"/>
      <c r="W1348" s="388"/>
      <c r="X1348" s="388"/>
    </row>
    <row r="1349" spans="1:24" x14ac:dyDescent="0.45">
      <c r="A1349" s="388"/>
      <c r="B1349" s="388"/>
      <c r="C1349" s="388"/>
      <c r="D1349" s="388"/>
      <c r="E1349" s="388"/>
      <c r="F1349" s="388"/>
      <c r="G1349" s="388"/>
      <c r="H1349" s="388"/>
      <c r="I1349" s="746" t="s">
        <v>5006</v>
      </c>
      <c r="J1349" s="747">
        <v>7.8989759087562561E-2</v>
      </c>
      <c r="K1349" s="763"/>
      <c r="L1349" s="763"/>
      <c r="M1349" s="763"/>
      <c r="N1349" s="732"/>
      <c r="O1349" s="764"/>
      <c r="P1349" s="764"/>
      <c r="Q1349" s="388"/>
      <c r="R1349" s="388"/>
      <c r="S1349" s="388"/>
      <c r="T1349" s="689"/>
      <c r="U1349" s="388"/>
      <c r="V1349" s="388"/>
      <c r="W1349" s="388"/>
      <c r="X1349" s="388"/>
    </row>
    <row r="1350" spans="1:24" x14ac:dyDescent="0.45">
      <c r="A1350" s="388"/>
      <c r="B1350" s="388"/>
      <c r="C1350" s="388"/>
      <c r="D1350" s="388"/>
      <c r="E1350" s="388"/>
      <c r="F1350" s="388"/>
      <c r="G1350" s="388"/>
      <c r="H1350" s="388"/>
      <c r="I1350" s="746" t="s">
        <v>5007</v>
      </c>
      <c r="J1350" s="747">
        <v>7.8989759087562561E-2</v>
      </c>
      <c r="K1350" s="763"/>
      <c r="L1350" s="763"/>
      <c r="M1350" s="763"/>
      <c r="N1350" s="732"/>
      <c r="O1350" s="764"/>
      <c r="P1350" s="764"/>
      <c r="Q1350" s="388"/>
      <c r="R1350" s="388"/>
      <c r="S1350" s="388"/>
      <c r="T1350" s="689"/>
      <c r="U1350" s="388"/>
      <c r="V1350" s="388"/>
      <c r="W1350" s="388"/>
      <c r="X1350" s="388"/>
    </row>
    <row r="1351" spans="1:24" x14ac:dyDescent="0.45">
      <c r="A1351" s="388"/>
      <c r="B1351" s="388"/>
      <c r="C1351" s="388"/>
      <c r="D1351" s="388"/>
      <c r="E1351" s="388"/>
      <c r="F1351" s="388"/>
      <c r="G1351" s="388"/>
      <c r="H1351" s="388"/>
      <c r="I1351" s="746" t="s">
        <v>5008</v>
      </c>
      <c r="J1351" s="747">
        <v>7.8989759087562561E-2</v>
      </c>
      <c r="K1351" s="763"/>
      <c r="L1351" s="763"/>
      <c r="M1351" s="763"/>
      <c r="N1351" s="732"/>
      <c r="O1351" s="764"/>
      <c r="P1351" s="764"/>
      <c r="Q1351" s="388"/>
      <c r="R1351" s="388"/>
      <c r="S1351" s="388"/>
      <c r="T1351" s="689"/>
      <c r="U1351" s="388"/>
      <c r="V1351" s="388"/>
      <c r="W1351" s="388"/>
      <c r="X1351" s="388"/>
    </row>
    <row r="1352" spans="1:24" x14ac:dyDescent="0.45">
      <c r="A1352" s="388"/>
      <c r="B1352" s="388"/>
      <c r="C1352" s="388"/>
      <c r="D1352" s="388"/>
      <c r="E1352" s="388"/>
      <c r="F1352" s="388"/>
      <c r="G1352" s="388"/>
      <c r="H1352" s="388"/>
      <c r="I1352" s="746" t="s">
        <v>5009</v>
      </c>
      <c r="J1352" s="747">
        <v>7.8989759087562561E-2</v>
      </c>
      <c r="K1352" s="763"/>
      <c r="L1352" s="763"/>
      <c r="M1352" s="763"/>
      <c r="N1352" s="732"/>
      <c r="O1352" s="764"/>
      <c r="P1352" s="764"/>
      <c r="Q1352" s="388"/>
      <c r="R1352" s="388"/>
      <c r="S1352" s="388"/>
      <c r="T1352" s="689"/>
      <c r="U1352" s="388"/>
      <c r="V1352" s="388"/>
      <c r="W1352" s="388"/>
      <c r="X1352" s="388"/>
    </row>
    <row r="1353" spans="1:24" x14ac:dyDescent="0.45">
      <c r="A1353" s="388"/>
      <c r="B1353" s="388"/>
      <c r="C1353" s="388"/>
      <c r="D1353" s="388"/>
      <c r="E1353" s="388"/>
      <c r="F1353" s="388"/>
      <c r="G1353" s="388"/>
      <c r="H1353" s="388"/>
      <c r="I1353" s="746" t="s">
        <v>5010</v>
      </c>
      <c r="J1353" s="747">
        <v>7.8989759087562561E-2</v>
      </c>
      <c r="K1353" s="763"/>
      <c r="L1353" s="763"/>
      <c r="M1353" s="763"/>
      <c r="N1353" s="732"/>
      <c r="O1353" s="764"/>
      <c r="P1353" s="764"/>
      <c r="Q1353" s="388"/>
      <c r="R1353" s="388"/>
      <c r="S1353" s="388"/>
      <c r="T1353" s="689"/>
      <c r="U1353" s="388"/>
      <c r="V1353" s="388"/>
      <c r="W1353" s="388"/>
      <c r="X1353" s="388"/>
    </row>
    <row r="1354" spans="1:24" x14ac:dyDescent="0.45">
      <c r="A1354" s="388"/>
      <c r="B1354" s="388"/>
      <c r="C1354" s="388"/>
      <c r="D1354" s="388"/>
      <c r="E1354" s="388"/>
      <c r="F1354" s="388"/>
      <c r="G1354" s="388"/>
      <c r="H1354" s="388"/>
      <c r="I1354" s="746" t="s">
        <v>5011</v>
      </c>
      <c r="J1354" s="747">
        <v>7.8989759087562561E-2</v>
      </c>
      <c r="K1354" s="763"/>
      <c r="L1354" s="763"/>
      <c r="M1354" s="763"/>
      <c r="N1354" s="732"/>
      <c r="O1354" s="764"/>
      <c r="P1354" s="764"/>
      <c r="Q1354" s="388"/>
      <c r="R1354" s="388"/>
      <c r="S1354" s="388"/>
      <c r="T1354" s="689"/>
      <c r="U1354" s="388"/>
      <c r="V1354" s="388"/>
      <c r="W1354" s="388"/>
      <c r="X1354" s="388"/>
    </row>
    <row r="1355" spans="1:24" x14ac:dyDescent="0.45">
      <c r="A1355" s="388"/>
      <c r="B1355" s="388"/>
      <c r="C1355" s="388"/>
      <c r="D1355" s="388"/>
      <c r="E1355" s="388"/>
      <c r="F1355" s="388"/>
      <c r="G1355" s="388"/>
      <c r="H1355" s="388"/>
      <c r="I1355" s="746" t="s">
        <v>5012</v>
      </c>
      <c r="J1355" s="747">
        <v>7.8989759087562561E-2</v>
      </c>
      <c r="K1355" s="763"/>
      <c r="L1355" s="763"/>
      <c r="M1355" s="763"/>
      <c r="N1355" s="732"/>
      <c r="O1355" s="764"/>
      <c r="P1355" s="764"/>
      <c r="Q1355" s="388"/>
      <c r="R1355" s="388"/>
      <c r="S1355" s="388"/>
      <c r="T1355" s="689"/>
      <c r="U1355" s="388"/>
      <c r="V1355" s="388"/>
      <c r="W1355" s="388"/>
      <c r="X1355" s="388"/>
    </row>
    <row r="1356" spans="1:24" x14ac:dyDescent="0.45">
      <c r="A1356" s="388"/>
      <c r="B1356" s="388"/>
      <c r="C1356" s="388"/>
      <c r="D1356" s="388"/>
      <c r="E1356" s="388"/>
      <c r="F1356" s="388"/>
      <c r="G1356" s="388"/>
      <c r="H1356" s="388"/>
      <c r="I1356" s="746" t="s">
        <v>5013</v>
      </c>
      <c r="J1356" s="747">
        <v>7.8989759087562561E-2</v>
      </c>
      <c r="K1356" s="763"/>
      <c r="L1356" s="763"/>
      <c r="M1356" s="763"/>
      <c r="N1356" s="732"/>
      <c r="O1356" s="764"/>
      <c r="P1356" s="764"/>
      <c r="Q1356" s="388"/>
      <c r="R1356" s="388"/>
      <c r="S1356" s="388"/>
      <c r="T1356" s="689"/>
      <c r="U1356" s="388"/>
      <c r="V1356" s="388"/>
      <c r="W1356" s="388"/>
      <c r="X1356" s="388"/>
    </row>
    <row r="1357" spans="1:24" x14ac:dyDescent="0.45">
      <c r="A1357" s="388"/>
      <c r="B1357" s="388"/>
      <c r="C1357" s="388"/>
      <c r="D1357" s="388"/>
      <c r="E1357" s="388"/>
      <c r="F1357" s="388"/>
      <c r="G1357" s="388"/>
      <c r="H1357" s="388"/>
      <c r="I1357" s="746" t="s">
        <v>5014</v>
      </c>
      <c r="J1357" s="747">
        <v>7.8989759087562561E-2</v>
      </c>
      <c r="K1357" s="763"/>
      <c r="L1357" s="763"/>
      <c r="M1357" s="763"/>
      <c r="N1357" s="732"/>
      <c r="O1357" s="764"/>
      <c r="P1357" s="764"/>
      <c r="Q1357" s="388"/>
      <c r="R1357" s="388"/>
      <c r="S1357" s="388"/>
      <c r="T1357" s="689"/>
      <c r="U1357" s="388"/>
      <c r="V1357" s="388"/>
      <c r="W1357" s="388"/>
      <c r="X1357" s="388"/>
    </row>
    <row r="1358" spans="1:24" x14ac:dyDescent="0.45">
      <c r="A1358" s="388"/>
      <c r="B1358" s="388"/>
      <c r="C1358" s="388"/>
      <c r="D1358" s="388"/>
      <c r="E1358" s="388"/>
      <c r="F1358" s="388"/>
      <c r="G1358" s="388"/>
      <c r="H1358" s="388"/>
      <c r="I1358" s="746" t="s">
        <v>5015</v>
      </c>
      <c r="J1358" s="747">
        <v>7.8989759087562561E-2</v>
      </c>
      <c r="K1358" s="763"/>
      <c r="L1358" s="763"/>
      <c r="M1358" s="763"/>
      <c r="N1358" s="732"/>
      <c r="O1358" s="764"/>
      <c r="P1358" s="764"/>
      <c r="Q1358" s="388"/>
      <c r="R1358" s="388"/>
      <c r="S1358" s="388"/>
      <c r="T1358" s="689"/>
      <c r="U1358" s="388"/>
      <c r="V1358" s="388"/>
      <c r="W1358" s="388"/>
      <c r="X1358" s="388"/>
    </row>
    <row r="1359" spans="1:24" x14ac:dyDescent="0.45">
      <c r="A1359" s="388"/>
      <c r="B1359" s="388"/>
      <c r="C1359" s="388"/>
      <c r="D1359" s="388"/>
      <c r="E1359" s="388"/>
      <c r="F1359" s="388"/>
      <c r="G1359" s="388"/>
      <c r="H1359" s="388"/>
      <c r="I1359" s="746" t="s">
        <v>5016</v>
      </c>
      <c r="J1359" s="747">
        <v>7.8989759087562561E-2</v>
      </c>
      <c r="K1359" s="763"/>
      <c r="L1359" s="763"/>
      <c r="M1359" s="763"/>
      <c r="N1359" s="732"/>
      <c r="O1359" s="764"/>
      <c r="P1359" s="764"/>
      <c r="Q1359" s="388"/>
      <c r="R1359" s="388"/>
      <c r="S1359" s="388"/>
      <c r="T1359" s="689"/>
      <c r="U1359" s="388"/>
      <c r="V1359" s="388"/>
      <c r="W1359" s="388"/>
      <c r="X1359" s="388"/>
    </row>
    <row r="1360" spans="1:24" x14ac:dyDescent="0.45">
      <c r="A1360" s="388"/>
      <c r="B1360" s="388"/>
      <c r="C1360" s="388"/>
      <c r="D1360" s="388"/>
      <c r="E1360" s="388"/>
      <c r="F1360" s="388"/>
      <c r="G1360" s="388"/>
      <c r="H1360" s="388"/>
      <c r="I1360" s="746" t="s">
        <v>5017</v>
      </c>
      <c r="J1360" s="747">
        <v>7.8989759087562561E-2</v>
      </c>
      <c r="K1360" s="763"/>
      <c r="L1360" s="763"/>
      <c r="M1360" s="763"/>
      <c r="N1360" s="732"/>
      <c r="O1360" s="764"/>
      <c r="P1360" s="764"/>
      <c r="Q1360" s="388"/>
      <c r="R1360" s="388"/>
      <c r="S1360" s="388"/>
      <c r="T1360" s="689"/>
      <c r="U1360" s="388"/>
      <c r="V1360" s="388"/>
      <c r="W1360" s="388"/>
      <c r="X1360" s="388"/>
    </row>
    <row r="1361" spans="1:24" x14ac:dyDescent="0.45">
      <c r="A1361" s="388"/>
      <c r="B1361" s="388"/>
      <c r="C1361" s="388"/>
      <c r="D1361" s="388"/>
      <c r="E1361" s="388"/>
      <c r="F1361" s="388"/>
      <c r="G1361" s="388"/>
      <c r="H1361" s="388"/>
      <c r="I1361" s="746" t="s">
        <v>5018</v>
      </c>
      <c r="J1361" s="747">
        <v>7.8989759087562561E-2</v>
      </c>
      <c r="K1361" s="763"/>
      <c r="L1361" s="763"/>
      <c r="M1361" s="763"/>
      <c r="N1361" s="732"/>
      <c r="O1361" s="764"/>
      <c r="P1361" s="764"/>
      <c r="Q1361" s="388"/>
      <c r="R1361" s="388"/>
      <c r="S1361" s="388"/>
      <c r="T1361" s="689"/>
      <c r="U1361" s="388"/>
      <c r="V1361" s="388"/>
      <c r="W1361" s="388"/>
      <c r="X1361" s="388"/>
    </row>
    <row r="1362" spans="1:24" x14ac:dyDescent="0.45">
      <c r="A1362" s="388"/>
      <c r="B1362" s="388"/>
      <c r="C1362" s="388"/>
      <c r="D1362" s="388"/>
      <c r="E1362" s="388"/>
      <c r="F1362" s="388"/>
      <c r="G1362" s="388"/>
      <c r="H1362" s="388"/>
      <c r="I1362" s="746" t="s">
        <v>5019</v>
      </c>
      <c r="J1362" s="747">
        <v>7.8989759087562561E-2</v>
      </c>
      <c r="K1362" s="763"/>
      <c r="L1362" s="763"/>
      <c r="M1362" s="763"/>
      <c r="N1362" s="732"/>
      <c r="O1362" s="764"/>
      <c r="P1362" s="764"/>
      <c r="Q1362" s="388"/>
      <c r="R1362" s="388"/>
      <c r="S1362" s="388"/>
      <c r="T1362" s="689"/>
      <c r="U1362" s="388"/>
      <c r="V1362" s="388"/>
      <c r="W1362" s="388"/>
      <c r="X1362" s="388"/>
    </row>
    <row r="1363" spans="1:24" x14ac:dyDescent="0.45">
      <c r="A1363" s="388"/>
      <c r="B1363" s="388"/>
      <c r="C1363" s="388"/>
      <c r="D1363" s="388"/>
      <c r="E1363" s="388"/>
      <c r="F1363" s="388"/>
      <c r="G1363" s="388"/>
      <c r="H1363" s="388"/>
      <c r="I1363" s="746" t="s">
        <v>5020</v>
      </c>
      <c r="J1363" s="747">
        <v>7.8989759087562561E-2</v>
      </c>
      <c r="K1363" s="763"/>
      <c r="L1363" s="763"/>
      <c r="M1363" s="763"/>
      <c r="N1363" s="732"/>
      <c r="O1363" s="764"/>
      <c r="P1363" s="764"/>
      <c r="Q1363" s="388"/>
      <c r="R1363" s="388"/>
      <c r="S1363" s="388"/>
      <c r="T1363" s="689"/>
      <c r="U1363" s="388"/>
      <c r="V1363" s="388"/>
      <c r="W1363" s="388"/>
      <c r="X1363" s="388"/>
    </row>
    <row r="1364" spans="1:24" x14ac:dyDescent="0.45">
      <c r="A1364" s="388"/>
      <c r="B1364" s="388"/>
      <c r="C1364" s="388"/>
      <c r="D1364" s="388"/>
      <c r="E1364" s="388"/>
      <c r="F1364" s="388"/>
      <c r="G1364" s="388"/>
      <c r="H1364" s="388"/>
      <c r="I1364" s="746" t="s">
        <v>5021</v>
      </c>
      <c r="J1364" s="747">
        <v>7.8989759087562561E-2</v>
      </c>
      <c r="K1364" s="763"/>
      <c r="L1364" s="763"/>
      <c r="M1364" s="763"/>
      <c r="N1364" s="732"/>
      <c r="O1364" s="764"/>
      <c r="P1364" s="764"/>
      <c r="Q1364" s="388"/>
      <c r="R1364" s="388"/>
      <c r="S1364" s="388"/>
      <c r="T1364" s="689"/>
      <c r="U1364" s="388"/>
      <c r="V1364" s="388"/>
      <c r="W1364" s="388"/>
      <c r="X1364" s="388"/>
    </row>
    <row r="1365" spans="1:24" x14ac:dyDescent="0.45">
      <c r="A1365" s="388"/>
      <c r="B1365" s="388"/>
      <c r="C1365" s="388"/>
      <c r="D1365" s="388"/>
      <c r="E1365" s="388"/>
      <c r="F1365" s="388"/>
      <c r="G1365" s="388"/>
      <c r="H1365" s="388"/>
      <c r="I1365" s="746" t="s">
        <v>5022</v>
      </c>
      <c r="J1365" s="747">
        <v>7.8989759087562561E-2</v>
      </c>
      <c r="K1365" s="763"/>
      <c r="L1365" s="763"/>
      <c r="M1365" s="763"/>
      <c r="N1365" s="732"/>
      <c r="O1365" s="764"/>
      <c r="P1365" s="764"/>
      <c r="Q1365" s="388"/>
      <c r="R1365" s="388"/>
      <c r="S1365" s="388"/>
      <c r="T1365" s="689"/>
      <c r="U1365" s="388"/>
      <c r="V1365" s="388"/>
      <c r="W1365" s="388"/>
      <c r="X1365" s="388"/>
    </row>
    <row r="1366" spans="1:24" x14ac:dyDescent="0.45">
      <c r="A1366" s="388"/>
      <c r="B1366" s="388"/>
      <c r="C1366" s="388"/>
      <c r="D1366" s="388"/>
      <c r="E1366" s="388"/>
      <c r="F1366" s="388"/>
      <c r="G1366" s="388"/>
      <c r="H1366" s="388"/>
      <c r="I1366" s="746" t="s">
        <v>5023</v>
      </c>
      <c r="J1366" s="747">
        <v>7.8989759087562561E-2</v>
      </c>
      <c r="K1366" s="763"/>
      <c r="L1366" s="763"/>
      <c r="M1366" s="763"/>
      <c r="N1366" s="732"/>
      <c r="O1366" s="764"/>
      <c r="P1366" s="764"/>
      <c r="Q1366" s="388"/>
      <c r="R1366" s="388"/>
      <c r="S1366" s="388"/>
      <c r="T1366" s="689"/>
      <c r="U1366" s="388"/>
      <c r="V1366" s="388"/>
      <c r="W1366" s="388"/>
      <c r="X1366" s="388"/>
    </row>
    <row r="1367" spans="1:24" x14ac:dyDescent="0.45">
      <c r="A1367" s="388"/>
      <c r="B1367" s="388"/>
      <c r="C1367" s="388"/>
      <c r="D1367" s="388"/>
      <c r="E1367" s="388"/>
      <c r="F1367" s="388"/>
      <c r="G1367" s="388"/>
      <c r="H1367" s="388"/>
      <c r="I1367" s="746" t="s">
        <v>5024</v>
      </c>
      <c r="J1367" s="747">
        <v>7.8989759087562561E-2</v>
      </c>
      <c r="K1367" s="763"/>
      <c r="L1367" s="763"/>
      <c r="M1367" s="763"/>
      <c r="N1367" s="732"/>
      <c r="O1367" s="764"/>
      <c r="P1367" s="764"/>
      <c r="Q1367" s="388"/>
      <c r="R1367" s="388"/>
      <c r="S1367" s="388"/>
      <c r="T1367" s="689"/>
      <c r="U1367" s="388"/>
      <c r="V1367" s="388"/>
      <c r="W1367" s="388"/>
      <c r="X1367" s="388"/>
    </row>
    <row r="1368" spans="1:24" x14ac:dyDescent="0.45">
      <c r="A1368" s="388"/>
      <c r="B1368" s="388"/>
      <c r="C1368" s="388"/>
      <c r="D1368" s="388"/>
      <c r="E1368" s="388"/>
      <c r="F1368" s="388"/>
      <c r="G1368" s="388"/>
      <c r="H1368" s="388"/>
      <c r="I1368" s="746" t="s">
        <v>5025</v>
      </c>
      <c r="J1368" s="747">
        <v>7.8989759087562561E-2</v>
      </c>
      <c r="K1368" s="763"/>
      <c r="L1368" s="763"/>
      <c r="M1368" s="763"/>
      <c r="N1368" s="732"/>
      <c r="O1368" s="764"/>
      <c r="P1368" s="764"/>
      <c r="Q1368" s="388"/>
      <c r="R1368" s="388"/>
      <c r="S1368" s="388"/>
      <c r="T1368" s="689"/>
      <c r="U1368" s="388"/>
      <c r="V1368" s="388"/>
      <c r="W1368" s="388"/>
      <c r="X1368" s="388"/>
    </row>
    <row r="1369" spans="1:24" x14ac:dyDescent="0.45">
      <c r="A1369" s="388"/>
      <c r="B1369" s="388"/>
      <c r="C1369" s="388"/>
      <c r="D1369" s="388"/>
      <c r="E1369" s="388"/>
      <c r="F1369" s="388"/>
      <c r="G1369" s="388"/>
      <c r="H1369" s="388"/>
      <c r="I1369" s="746" t="s">
        <v>5026</v>
      </c>
      <c r="J1369" s="747">
        <v>7.8989759087562561E-2</v>
      </c>
      <c r="K1369" s="763"/>
      <c r="L1369" s="763"/>
      <c r="M1369" s="763"/>
      <c r="N1369" s="732"/>
      <c r="O1369" s="764"/>
      <c r="P1369" s="764"/>
      <c r="Q1369" s="388"/>
      <c r="R1369" s="388"/>
      <c r="S1369" s="388"/>
      <c r="T1369" s="689"/>
      <c r="U1369" s="388"/>
      <c r="V1369" s="388"/>
      <c r="W1369" s="388"/>
      <c r="X1369" s="388"/>
    </row>
    <row r="1370" spans="1:24" x14ac:dyDescent="0.45">
      <c r="A1370" s="388"/>
      <c r="B1370" s="388"/>
      <c r="C1370" s="388"/>
      <c r="D1370" s="388"/>
      <c r="E1370" s="388"/>
      <c r="F1370" s="388"/>
      <c r="G1370" s="388"/>
      <c r="H1370" s="388"/>
      <c r="I1370" s="746" t="s">
        <v>5027</v>
      </c>
      <c r="J1370" s="747">
        <v>7.8989759087562561E-2</v>
      </c>
      <c r="K1370" s="763"/>
      <c r="L1370" s="763"/>
      <c r="M1370" s="763"/>
      <c r="N1370" s="732"/>
      <c r="O1370" s="764"/>
      <c r="P1370" s="764"/>
      <c r="Q1370" s="388"/>
      <c r="R1370" s="388"/>
      <c r="S1370" s="388"/>
      <c r="T1370" s="689"/>
      <c r="U1370" s="388"/>
      <c r="V1370" s="388"/>
      <c r="W1370" s="388"/>
      <c r="X1370" s="388"/>
    </row>
    <row r="1371" spans="1:24" x14ac:dyDescent="0.45">
      <c r="A1371" s="388"/>
      <c r="B1371" s="388"/>
      <c r="C1371" s="388"/>
      <c r="D1371" s="388"/>
      <c r="E1371" s="388"/>
      <c r="F1371" s="388"/>
      <c r="G1371" s="388"/>
      <c r="H1371" s="388"/>
      <c r="I1371" s="746" t="s">
        <v>5028</v>
      </c>
      <c r="J1371" s="747">
        <v>7.8989759087562561E-2</v>
      </c>
      <c r="K1371" s="763"/>
      <c r="L1371" s="763"/>
      <c r="M1371" s="763"/>
      <c r="N1371" s="732"/>
      <c r="O1371" s="764"/>
      <c r="P1371" s="764"/>
      <c r="Q1371" s="388"/>
      <c r="R1371" s="388"/>
      <c r="S1371" s="388"/>
      <c r="T1371" s="689"/>
      <c r="U1371" s="388"/>
      <c r="V1371" s="388"/>
      <c r="W1371" s="388"/>
      <c r="X1371" s="388"/>
    </row>
    <row r="1372" spans="1:24" x14ac:dyDescent="0.45">
      <c r="A1372" s="388"/>
      <c r="B1372" s="388"/>
      <c r="C1372" s="388"/>
      <c r="D1372" s="388"/>
      <c r="E1372" s="388"/>
      <c r="F1372" s="388"/>
      <c r="G1372" s="388"/>
      <c r="H1372" s="388"/>
      <c r="I1372" s="746" t="s">
        <v>5029</v>
      </c>
      <c r="J1372" s="747">
        <v>7.8989759087562561E-2</v>
      </c>
      <c r="K1372" s="763"/>
      <c r="L1372" s="763"/>
      <c r="M1372" s="763"/>
      <c r="N1372" s="732"/>
      <c r="O1372" s="764"/>
      <c r="P1372" s="764"/>
      <c r="Q1372" s="388"/>
      <c r="R1372" s="388"/>
      <c r="S1372" s="388"/>
      <c r="T1372" s="689"/>
      <c r="U1372" s="388"/>
      <c r="V1372" s="388"/>
      <c r="W1372" s="388"/>
      <c r="X1372" s="388"/>
    </row>
    <row r="1373" spans="1:24" x14ac:dyDescent="0.45">
      <c r="A1373" s="388"/>
      <c r="B1373" s="388"/>
      <c r="C1373" s="388"/>
      <c r="D1373" s="388"/>
      <c r="E1373" s="388"/>
      <c r="F1373" s="388"/>
      <c r="G1373" s="388"/>
      <c r="H1373" s="388"/>
      <c r="I1373" s="746" t="s">
        <v>5030</v>
      </c>
      <c r="J1373" s="747">
        <v>7.8989759087562561E-2</v>
      </c>
      <c r="K1373" s="763"/>
      <c r="L1373" s="763"/>
      <c r="M1373" s="763"/>
      <c r="N1373" s="732"/>
      <c r="O1373" s="764"/>
      <c r="P1373" s="764"/>
      <c r="Q1373" s="388"/>
      <c r="R1373" s="388"/>
      <c r="S1373" s="388"/>
      <c r="T1373" s="689"/>
      <c r="U1373" s="388"/>
      <c r="V1373" s="388"/>
      <c r="W1373" s="388"/>
      <c r="X1373" s="388"/>
    </row>
    <row r="1374" spans="1:24" x14ac:dyDescent="0.45">
      <c r="A1374" s="388"/>
      <c r="B1374" s="388"/>
      <c r="C1374" s="388"/>
      <c r="D1374" s="388"/>
      <c r="E1374" s="388"/>
      <c r="F1374" s="388"/>
      <c r="G1374" s="388"/>
      <c r="H1374" s="388"/>
      <c r="I1374" s="746" t="s">
        <v>5031</v>
      </c>
      <c r="J1374" s="747">
        <v>7.8989759087562561E-2</v>
      </c>
      <c r="K1374" s="763"/>
      <c r="L1374" s="763"/>
      <c r="M1374" s="763"/>
      <c r="N1374" s="732"/>
      <c r="O1374" s="764"/>
      <c r="P1374" s="764"/>
      <c r="Q1374" s="388"/>
      <c r="R1374" s="388"/>
      <c r="S1374" s="388"/>
      <c r="T1374" s="689"/>
      <c r="U1374" s="388"/>
      <c r="V1374" s="388"/>
      <c r="W1374" s="388"/>
      <c r="X1374" s="388"/>
    </row>
    <row r="1375" spans="1:24" x14ac:dyDescent="0.45">
      <c r="A1375" s="388"/>
      <c r="B1375" s="388"/>
      <c r="C1375" s="388"/>
      <c r="D1375" s="388"/>
      <c r="E1375" s="388"/>
      <c r="F1375" s="388"/>
      <c r="G1375" s="388"/>
      <c r="H1375" s="388"/>
      <c r="I1375" s="746" t="s">
        <v>5032</v>
      </c>
      <c r="J1375" s="747">
        <v>7.8989759087562561E-2</v>
      </c>
      <c r="K1375" s="763"/>
      <c r="L1375" s="763"/>
      <c r="M1375" s="763"/>
      <c r="N1375" s="732"/>
      <c r="O1375" s="764"/>
      <c r="P1375" s="764"/>
      <c r="Q1375" s="388"/>
      <c r="R1375" s="388"/>
      <c r="S1375" s="388"/>
      <c r="T1375" s="689"/>
      <c r="U1375" s="388"/>
      <c r="V1375" s="388"/>
      <c r="W1375" s="388"/>
      <c r="X1375" s="388"/>
    </row>
    <row r="1376" spans="1:24" x14ac:dyDescent="0.45">
      <c r="A1376" s="388"/>
      <c r="B1376" s="388"/>
      <c r="C1376" s="388"/>
      <c r="D1376" s="388"/>
      <c r="E1376" s="388"/>
      <c r="F1376" s="388"/>
      <c r="G1376" s="388"/>
      <c r="H1376" s="388"/>
      <c r="I1376" s="746" t="s">
        <v>1344</v>
      </c>
      <c r="J1376" s="747">
        <v>-1.208525151014328E-2</v>
      </c>
      <c r="K1376" s="763"/>
      <c r="L1376" s="763"/>
      <c r="M1376" s="763"/>
      <c r="N1376" s="732"/>
      <c r="O1376" s="764"/>
      <c r="P1376" s="764"/>
      <c r="Q1376" s="388"/>
      <c r="R1376" s="388"/>
      <c r="S1376" s="388"/>
      <c r="T1376" s="689"/>
      <c r="U1376" s="388"/>
      <c r="V1376" s="388"/>
      <c r="W1376" s="388"/>
      <c r="X1376" s="388"/>
    </row>
    <row r="1377" spans="1:24" x14ac:dyDescent="0.45">
      <c r="A1377" s="388"/>
      <c r="B1377" s="388"/>
      <c r="C1377" s="388"/>
      <c r="D1377" s="388"/>
      <c r="E1377" s="388"/>
      <c r="F1377" s="388"/>
      <c r="G1377" s="388"/>
      <c r="H1377" s="388"/>
      <c r="I1377" s="746" t="s">
        <v>1345</v>
      </c>
      <c r="J1377" s="747">
        <v>-1.208525151014328E-2</v>
      </c>
      <c r="K1377" s="763"/>
      <c r="L1377" s="763"/>
      <c r="M1377" s="763"/>
      <c r="N1377" s="732"/>
      <c r="O1377" s="764"/>
      <c r="P1377" s="764"/>
      <c r="Q1377" s="388"/>
      <c r="R1377" s="388"/>
      <c r="S1377" s="388"/>
      <c r="T1377" s="689"/>
      <c r="U1377" s="388"/>
      <c r="V1377" s="388"/>
      <c r="W1377" s="388"/>
      <c r="X1377" s="388"/>
    </row>
    <row r="1378" spans="1:24" x14ac:dyDescent="0.45">
      <c r="A1378" s="388"/>
      <c r="B1378" s="388"/>
      <c r="C1378" s="388"/>
      <c r="D1378" s="388"/>
      <c r="E1378" s="388"/>
      <c r="F1378" s="388"/>
      <c r="G1378" s="388"/>
      <c r="H1378" s="388"/>
      <c r="I1378" s="746" t="s">
        <v>1346</v>
      </c>
      <c r="J1378" s="747">
        <v>-1.208525151014328E-2</v>
      </c>
      <c r="K1378" s="763"/>
      <c r="L1378" s="763"/>
      <c r="M1378" s="763"/>
      <c r="N1378" s="732"/>
      <c r="O1378" s="764"/>
      <c r="P1378" s="764"/>
      <c r="Q1378" s="388"/>
      <c r="R1378" s="388"/>
      <c r="S1378" s="388"/>
      <c r="T1378" s="689"/>
      <c r="U1378" s="388"/>
      <c r="V1378" s="388"/>
      <c r="W1378" s="388"/>
      <c r="X1378" s="388"/>
    </row>
    <row r="1379" spans="1:24" x14ac:dyDescent="0.45">
      <c r="A1379" s="388"/>
      <c r="B1379" s="388"/>
      <c r="C1379" s="388"/>
      <c r="D1379" s="388"/>
      <c r="E1379" s="388"/>
      <c r="F1379" s="388"/>
      <c r="G1379" s="388"/>
      <c r="H1379" s="388"/>
      <c r="I1379" s="746" t="s">
        <v>1347</v>
      </c>
      <c r="J1379" s="747">
        <v>-1.208525151014328E-2</v>
      </c>
      <c r="K1379" s="763"/>
      <c r="L1379" s="763"/>
      <c r="M1379" s="763"/>
      <c r="N1379" s="732"/>
      <c r="O1379" s="764"/>
      <c r="P1379" s="764"/>
      <c r="Q1379" s="388"/>
      <c r="R1379" s="388"/>
      <c r="S1379" s="388"/>
      <c r="T1379" s="689"/>
      <c r="U1379" s="388"/>
      <c r="V1379" s="388"/>
      <c r="W1379" s="388"/>
      <c r="X1379" s="388"/>
    </row>
    <row r="1380" spans="1:24" x14ac:dyDescent="0.45">
      <c r="A1380" s="388"/>
      <c r="B1380" s="388"/>
      <c r="C1380" s="388"/>
      <c r="D1380" s="388"/>
      <c r="E1380" s="388"/>
      <c r="F1380" s="388"/>
      <c r="G1380" s="388"/>
      <c r="H1380" s="388"/>
      <c r="I1380" s="746" t="s">
        <v>1348</v>
      </c>
      <c r="J1380" s="747">
        <v>-1.208525151014328E-2</v>
      </c>
      <c r="K1380" s="763"/>
      <c r="L1380" s="763"/>
      <c r="M1380" s="763"/>
      <c r="N1380" s="732"/>
      <c r="O1380" s="764"/>
      <c r="P1380" s="764"/>
      <c r="Q1380" s="388"/>
      <c r="R1380" s="388"/>
      <c r="S1380" s="388"/>
      <c r="T1380" s="689"/>
      <c r="U1380" s="388"/>
      <c r="V1380" s="388"/>
      <c r="W1380" s="388"/>
      <c r="X1380" s="388"/>
    </row>
    <row r="1381" spans="1:24" x14ac:dyDescent="0.45">
      <c r="A1381" s="388"/>
      <c r="B1381" s="388"/>
      <c r="C1381" s="388"/>
      <c r="D1381" s="388"/>
      <c r="E1381" s="388"/>
      <c r="F1381" s="388"/>
      <c r="G1381" s="388"/>
      <c r="H1381" s="388"/>
      <c r="I1381" s="746" t="s">
        <v>1349</v>
      </c>
      <c r="J1381" s="747">
        <v>-1.208525151014328E-2</v>
      </c>
      <c r="K1381" s="763"/>
      <c r="L1381" s="763"/>
      <c r="M1381" s="763"/>
      <c r="N1381" s="732"/>
      <c r="O1381" s="764"/>
      <c r="P1381" s="764"/>
      <c r="Q1381" s="388"/>
      <c r="R1381" s="388"/>
      <c r="S1381" s="388"/>
      <c r="T1381" s="689"/>
      <c r="U1381" s="388"/>
      <c r="V1381" s="388"/>
      <c r="W1381" s="388"/>
      <c r="X1381" s="388"/>
    </row>
    <row r="1382" spans="1:24" x14ac:dyDescent="0.45">
      <c r="A1382" s="388"/>
      <c r="B1382" s="388"/>
      <c r="C1382" s="388"/>
      <c r="D1382" s="388"/>
      <c r="E1382" s="388"/>
      <c r="F1382" s="388"/>
      <c r="G1382" s="388"/>
      <c r="H1382" s="388"/>
      <c r="I1382" s="746" t="s">
        <v>1350</v>
      </c>
      <c r="J1382" s="747">
        <v>-1.208525151014328E-2</v>
      </c>
      <c r="K1382" s="763"/>
      <c r="L1382" s="763"/>
      <c r="M1382" s="763"/>
      <c r="N1382" s="732"/>
      <c r="O1382" s="764"/>
      <c r="P1382" s="764"/>
      <c r="Q1382" s="388"/>
      <c r="R1382" s="388"/>
      <c r="S1382" s="388"/>
      <c r="T1382" s="689"/>
      <c r="U1382" s="388"/>
      <c r="V1382" s="388"/>
      <c r="W1382" s="388"/>
      <c r="X1382" s="388"/>
    </row>
    <row r="1383" spans="1:24" x14ac:dyDescent="0.45">
      <c r="A1383" s="388"/>
      <c r="B1383" s="388"/>
      <c r="C1383" s="388"/>
      <c r="D1383" s="388"/>
      <c r="E1383" s="388"/>
      <c r="F1383" s="388"/>
      <c r="G1383" s="388"/>
      <c r="H1383" s="388"/>
      <c r="I1383" s="746" t="s">
        <v>1351</v>
      </c>
      <c r="J1383" s="747">
        <v>-1.208525151014328E-2</v>
      </c>
      <c r="K1383" s="763"/>
      <c r="L1383" s="763"/>
      <c r="M1383" s="763"/>
      <c r="N1383" s="732"/>
      <c r="O1383" s="764"/>
      <c r="P1383" s="764"/>
      <c r="Q1383" s="388"/>
      <c r="R1383" s="388"/>
      <c r="S1383" s="388"/>
      <c r="T1383" s="689"/>
      <c r="U1383" s="388"/>
      <c r="V1383" s="388"/>
      <c r="W1383" s="388"/>
      <c r="X1383" s="388"/>
    </row>
    <row r="1384" spans="1:24" x14ac:dyDescent="0.45">
      <c r="A1384" s="388"/>
      <c r="B1384" s="388"/>
      <c r="C1384" s="388"/>
      <c r="D1384" s="388"/>
      <c r="E1384" s="388"/>
      <c r="F1384" s="388"/>
      <c r="G1384" s="388"/>
      <c r="H1384" s="388"/>
      <c r="I1384" s="746" t="s">
        <v>1352</v>
      </c>
      <c r="J1384" s="747">
        <v>-1.208525151014328E-2</v>
      </c>
      <c r="K1384" s="763"/>
      <c r="L1384" s="763"/>
      <c r="M1384" s="763"/>
      <c r="N1384" s="732"/>
      <c r="O1384" s="764"/>
      <c r="P1384" s="764"/>
      <c r="Q1384" s="388"/>
      <c r="R1384" s="388"/>
      <c r="S1384" s="388"/>
      <c r="T1384" s="689"/>
      <c r="U1384" s="388"/>
      <c r="V1384" s="388"/>
      <c r="W1384" s="388"/>
      <c r="X1384" s="388"/>
    </row>
    <row r="1385" spans="1:24" x14ac:dyDescent="0.45">
      <c r="A1385" s="388"/>
      <c r="B1385" s="388"/>
      <c r="C1385" s="388"/>
      <c r="D1385" s="388"/>
      <c r="E1385" s="388"/>
      <c r="F1385" s="388"/>
      <c r="G1385" s="388"/>
      <c r="H1385" s="388"/>
      <c r="I1385" s="746" t="s">
        <v>1353</v>
      </c>
      <c r="J1385" s="747">
        <v>-1.208525151014328E-2</v>
      </c>
      <c r="K1385" s="763"/>
      <c r="L1385" s="763"/>
      <c r="M1385" s="763"/>
      <c r="N1385" s="732"/>
      <c r="O1385" s="764"/>
      <c r="P1385" s="764"/>
      <c r="Q1385" s="388"/>
      <c r="R1385" s="388"/>
      <c r="S1385" s="388"/>
      <c r="T1385" s="689"/>
      <c r="U1385" s="388"/>
      <c r="V1385" s="388"/>
      <c r="W1385" s="388"/>
      <c r="X1385" s="388"/>
    </row>
    <row r="1386" spans="1:24" x14ac:dyDescent="0.45">
      <c r="A1386" s="388"/>
      <c r="B1386" s="388"/>
      <c r="C1386" s="388"/>
      <c r="D1386" s="388"/>
      <c r="E1386" s="388"/>
      <c r="F1386" s="388"/>
      <c r="G1386" s="388"/>
      <c r="H1386" s="388"/>
      <c r="I1386" s="746" t="s">
        <v>1354</v>
      </c>
      <c r="J1386" s="747">
        <v>-1.208525151014328E-2</v>
      </c>
      <c r="K1386" s="763"/>
      <c r="L1386" s="763"/>
      <c r="M1386" s="763"/>
      <c r="N1386" s="732"/>
      <c r="O1386" s="764"/>
      <c r="P1386" s="764"/>
      <c r="Q1386" s="388"/>
      <c r="R1386" s="388"/>
      <c r="S1386" s="388"/>
      <c r="T1386" s="689"/>
      <c r="U1386" s="388"/>
      <c r="V1386" s="388"/>
      <c r="W1386" s="388"/>
      <c r="X1386" s="388"/>
    </row>
    <row r="1387" spans="1:24" x14ac:dyDescent="0.45">
      <c r="A1387" s="388"/>
      <c r="B1387" s="388"/>
      <c r="C1387" s="388"/>
      <c r="D1387" s="388"/>
      <c r="E1387" s="388"/>
      <c r="F1387" s="388"/>
      <c r="G1387" s="388"/>
      <c r="H1387" s="388"/>
      <c r="I1387" s="746" t="s">
        <v>1355</v>
      </c>
      <c r="J1387" s="747">
        <v>-1.208525151014328E-2</v>
      </c>
      <c r="K1387" s="763"/>
      <c r="L1387" s="763"/>
      <c r="M1387" s="763"/>
      <c r="N1387" s="732"/>
      <c r="O1387" s="764"/>
      <c r="P1387" s="764"/>
      <c r="Q1387" s="388"/>
      <c r="R1387" s="388"/>
      <c r="S1387" s="388"/>
      <c r="T1387" s="689"/>
      <c r="U1387" s="388"/>
      <c r="V1387" s="388"/>
      <c r="W1387" s="388"/>
      <c r="X1387" s="388"/>
    </row>
    <row r="1388" spans="1:24" x14ac:dyDescent="0.45">
      <c r="A1388" s="388"/>
      <c r="B1388" s="388"/>
      <c r="C1388" s="388"/>
      <c r="D1388" s="388"/>
      <c r="E1388" s="388"/>
      <c r="F1388" s="388"/>
      <c r="G1388" s="388"/>
      <c r="H1388" s="388"/>
      <c r="I1388" s="746" t="s">
        <v>1356</v>
      </c>
      <c r="J1388" s="747">
        <v>-1.208525151014328E-2</v>
      </c>
      <c r="K1388" s="763"/>
      <c r="L1388" s="763"/>
      <c r="M1388" s="763"/>
      <c r="N1388" s="732"/>
      <c r="O1388" s="764"/>
      <c r="P1388" s="764"/>
      <c r="Q1388" s="388"/>
      <c r="R1388" s="388"/>
      <c r="S1388" s="388"/>
      <c r="T1388" s="689"/>
      <c r="U1388" s="388"/>
      <c r="V1388" s="388"/>
      <c r="W1388" s="388"/>
      <c r="X1388" s="388"/>
    </row>
    <row r="1389" spans="1:24" x14ac:dyDescent="0.45">
      <c r="A1389" s="388"/>
      <c r="B1389" s="388"/>
      <c r="C1389" s="388"/>
      <c r="D1389" s="388"/>
      <c r="E1389" s="388"/>
      <c r="F1389" s="388"/>
      <c r="G1389" s="388"/>
      <c r="H1389" s="388"/>
      <c r="I1389" s="746" t="s">
        <v>1357</v>
      </c>
      <c r="J1389" s="747">
        <v>-1.208525151014328E-2</v>
      </c>
      <c r="K1389" s="763"/>
      <c r="L1389" s="763"/>
      <c r="M1389" s="763"/>
      <c r="N1389" s="732"/>
      <c r="O1389" s="764"/>
      <c r="P1389" s="764"/>
      <c r="Q1389" s="388"/>
      <c r="R1389" s="388"/>
      <c r="S1389" s="388"/>
      <c r="T1389" s="689"/>
      <c r="U1389" s="388"/>
      <c r="V1389" s="388"/>
      <c r="W1389" s="388"/>
      <c r="X1389" s="388"/>
    </row>
    <row r="1390" spans="1:24" x14ac:dyDescent="0.45">
      <c r="A1390" s="388"/>
      <c r="B1390" s="388"/>
      <c r="C1390" s="388"/>
      <c r="D1390" s="388"/>
      <c r="E1390" s="388"/>
      <c r="F1390" s="388"/>
      <c r="G1390" s="388"/>
      <c r="H1390" s="388"/>
      <c r="I1390" s="746" t="s">
        <v>715</v>
      </c>
      <c r="J1390" s="747">
        <v>-1.208525151014328E-2</v>
      </c>
      <c r="K1390" s="763"/>
      <c r="L1390" s="763"/>
      <c r="M1390" s="763"/>
      <c r="N1390" s="732"/>
      <c r="O1390" s="764"/>
      <c r="P1390" s="764"/>
      <c r="Q1390" s="388"/>
      <c r="R1390" s="388"/>
      <c r="S1390" s="388"/>
      <c r="T1390" s="689"/>
      <c r="U1390" s="388"/>
      <c r="V1390" s="388"/>
      <c r="W1390" s="388"/>
      <c r="X1390" s="388"/>
    </row>
    <row r="1391" spans="1:24" x14ac:dyDescent="0.45">
      <c r="A1391" s="388"/>
      <c r="B1391" s="388"/>
      <c r="C1391" s="388"/>
      <c r="D1391" s="388"/>
      <c r="E1391" s="388"/>
      <c r="F1391" s="388"/>
      <c r="G1391" s="388"/>
      <c r="H1391" s="388"/>
      <c r="I1391" s="746" t="s">
        <v>714</v>
      </c>
      <c r="J1391" s="747">
        <v>-1.208525151014328E-2</v>
      </c>
      <c r="K1391" s="763"/>
      <c r="L1391" s="763"/>
      <c r="M1391" s="763"/>
      <c r="N1391" s="732"/>
      <c r="O1391" s="764"/>
      <c r="P1391" s="764"/>
      <c r="Q1391" s="388"/>
      <c r="R1391" s="388"/>
      <c r="S1391" s="388"/>
      <c r="T1391" s="689"/>
      <c r="U1391" s="388"/>
      <c r="V1391" s="388"/>
      <c r="W1391" s="388"/>
      <c r="X1391" s="388"/>
    </row>
    <row r="1392" spans="1:24" x14ac:dyDescent="0.45">
      <c r="A1392" s="388"/>
      <c r="B1392" s="388"/>
      <c r="C1392" s="388"/>
      <c r="D1392" s="388"/>
      <c r="E1392" s="388"/>
      <c r="F1392" s="388"/>
      <c r="G1392" s="388"/>
      <c r="H1392" s="388"/>
      <c r="I1392" s="746" t="s">
        <v>713</v>
      </c>
      <c r="J1392" s="747">
        <v>-1.208525151014328E-2</v>
      </c>
      <c r="K1392" s="763"/>
      <c r="L1392" s="763"/>
      <c r="M1392" s="763"/>
      <c r="N1392" s="732"/>
      <c r="O1392" s="764"/>
      <c r="P1392" s="764"/>
      <c r="Q1392" s="388"/>
      <c r="R1392" s="388"/>
      <c r="S1392" s="388"/>
      <c r="T1392" s="689"/>
      <c r="U1392" s="388"/>
      <c r="V1392" s="388"/>
      <c r="W1392" s="388"/>
      <c r="X1392" s="388"/>
    </row>
    <row r="1393" spans="1:24" x14ac:dyDescent="0.45">
      <c r="A1393" s="388"/>
      <c r="B1393" s="388"/>
      <c r="C1393" s="388"/>
      <c r="D1393" s="388"/>
      <c r="E1393" s="388"/>
      <c r="F1393" s="388"/>
      <c r="G1393" s="388"/>
      <c r="H1393" s="388"/>
      <c r="I1393" s="746" t="s">
        <v>712</v>
      </c>
      <c r="J1393" s="747">
        <v>-1.208525151014328E-2</v>
      </c>
      <c r="K1393" s="763"/>
      <c r="L1393" s="763"/>
      <c r="M1393" s="763"/>
      <c r="N1393" s="732"/>
      <c r="O1393" s="764"/>
      <c r="P1393" s="764"/>
      <c r="Q1393" s="388"/>
      <c r="R1393" s="388"/>
      <c r="S1393" s="388"/>
      <c r="T1393" s="689"/>
      <c r="U1393" s="388"/>
      <c r="V1393" s="388"/>
      <c r="W1393" s="388"/>
      <c r="X1393" s="388"/>
    </row>
    <row r="1394" spans="1:24" x14ac:dyDescent="0.45">
      <c r="A1394" s="388"/>
      <c r="B1394" s="388"/>
      <c r="C1394" s="388"/>
      <c r="D1394" s="388"/>
      <c r="E1394" s="388"/>
      <c r="F1394" s="388"/>
      <c r="G1394" s="388"/>
      <c r="H1394" s="388"/>
      <c r="I1394" s="746" t="s">
        <v>1360</v>
      </c>
      <c r="J1394" s="747">
        <v>-1.208525151014328E-2</v>
      </c>
      <c r="K1394" s="763"/>
      <c r="L1394" s="763"/>
      <c r="M1394" s="763"/>
      <c r="N1394" s="732"/>
      <c r="O1394" s="764"/>
      <c r="P1394" s="764"/>
      <c r="Q1394" s="388"/>
      <c r="R1394" s="388"/>
      <c r="S1394" s="388"/>
      <c r="T1394" s="689"/>
      <c r="U1394" s="388"/>
      <c r="V1394" s="388"/>
      <c r="W1394" s="388"/>
      <c r="X1394" s="388"/>
    </row>
    <row r="1395" spans="1:24" x14ac:dyDescent="0.45">
      <c r="A1395" s="388"/>
      <c r="B1395" s="388"/>
      <c r="C1395" s="388"/>
      <c r="D1395" s="388"/>
      <c r="E1395" s="388"/>
      <c r="F1395" s="388"/>
      <c r="G1395" s="388"/>
      <c r="H1395" s="388"/>
      <c r="I1395" s="746" t="s">
        <v>1361</v>
      </c>
      <c r="J1395" s="747">
        <v>-1.208525151014328E-2</v>
      </c>
      <c r="K1395" s="763"/>
      <c r="L1395" s="763"/>
      <c r="M1395" s="763"/>
      <c r="N1395" s="732"/>
      <c r="O1395" s="764"/>
      <c r="P1395" s="764"/>
      <c r="Q1395" s="388"/>
      <c r="R1395" s="388"/>
      <c r="S1395" s="388"/>
      <c r="T1395" s="689"/>
      <c r="U1395" s="388"/>
      <c r="V1395" s="388"/>
      <c r="W1395" s="388"/>
      <c r="X1395" s="388"/>
    </row>
    <row r="1396" spans="1:24" x14ac:dyDescent="0.45">
      <c r="A1396" s="388"/>
      <c r="B1396" s="388"/>
      <c r="C1396" s="388"/>
      <c r="D1396" s="388"/>
      <c r="E1396" s="388"/>
      <c r="F1396" s="388"/>
      <c r="G1396" s="388"/>
      <c r="H1396" s="388"/>
      <c r="I1396" s="746" t="s">
        <v>1362</v>
      </c>
      <c r="J1396" s="747">
        <v>-1.208525151014328E-2</v>
      </c>
      <c r="K1396" s="763"/>
      <c r="L1396" s="763"/>
      <c r="M1396" s="763"/>
      <c r="N1396" s="732"/>
      <c r="O1396" s="764"/>
      <c r="P1396" s="764"/>
      <c r="Q1396" s="388"/>
      <c r="R1396" s="388"/>
      <c r="S1396" s="388"/>
      <c r="T1396" s="689"/>
      <c r="U1396" s="388"/>
      <c r="V1396" s="388"/>
      <c r="W1396" s="388"/>
      <c r="X1396" s="388"/>
    </row>
    <row r="1397" spans="1:24" x14ac:dyDescent="0.45">
      <c r="A1397" s="388"/>
      <c r="B1397" s="388"/>
      <c r="C1397" s="388"/>
      <c r="D1397" s="388"/>
      <c r="E1397" s="388"/>
      <c r="F1397" s="388"/>
      <c r="G1397" s="388"/>
      <c r="H1397" s="388"/>
      <c r="I1397" s="746" t="s">
        <v>1363</v>
      </c>
      <c r="J1397" s="747">
        <v>-1.208525151014328E-2</v>
      </c>
      <c r="K1397" s="763"/>
      <c r="L1397" s="763"/>
      <c r="M1397" s="763"/>
      <c r="N1397" s="732"/>
      <c r="O1397" s="764"/>
      <c r="P1397" s="764"/>
      <c r="Q1397" s="388"/>
      <c r="R1397" s="388"/>
      <c r="S1397" s="388"/>
      <c r="T1397" s="689"/>
      <c r="U1397" s="388"/>
      <c r="V1397" s="388"/>
      <c r="W1397" s="388"/>
      <c r="X1397" s="388"/>
    </row>
    <row r="1398" spans="1:24" x14ac:dyDescent="0.45">
      <c r="A1398" s="388"/>
      <c r="B1398" s="388"/>
      <c r="C1398" s="388"/>
      <c r="D1398" s="388"/>
      <c r="E1398" s="388"/>
      <c r="F1398" s="388"/>
      <c r="G1398" s="388"/>
      <c r="H1398" s="388"/>
      <c r="I1398" s="746" t="s">
        <v>1364</v>
      </c>
      <c r="J1398" s="747">
        <v>-1.208525151014328E-2</v>
      </c>
      <c r="K1398" s="763"/>
      <c r="L1398" s="763"/>
      <c r="M1398" s="763"/>
      <c r="N1398" s="732"/>
      <c r="O1398" s="764"/>
      <c r="P1398" s="764"/>
      <c r="Q1398" s="388"/>
      <c r="R1398" s="388"/>
      <c r="S1398" s="388"/>
      <c r="T1398" s="689"/>
      <c r="U1398" s="388"/>
      <c r="V1398" s="388"/>
      <c r="W1398" s="388"/>
      <c r="X1398" s="388"/>
    </row>
    <row r="1399" spans="1:24" x14ac:dyDescent="0.45">
      <c r="A1399" s="388"/>
      <c r="B1399" s="388"/>
      <c r="C1399" s="388"/>
      <c r="D1399" s="388"/>
      <c r="E1399" s="388"/>
      <c r="F1399" s="388"/>
      <c r="G1399" s="388"/>
      <c r="H1399" s="388"/>
      <c r="I1399" s="746" t="s">
        <v>1365</v>
      </c>
      <c r="J1399" s="747">
        <v>-1.208525151014328E-2</v>
      </c>
      <c r="K1399" s="763"/>
      <c r="L1399" s="763"/>
      <c r="M1399" s="763"/>
      <c r="N1399" s="732"/>
      <c r="O1399" s="764"/>
      <c r="P1399" s="764"/>
      <c r="Q1399" s="388"/>
      <c r="R1399" s="388"/>
      <c r="S1399" s="388"/>
      <c r="T1399" s="689"/>
      <c r="U1399" s="388"/>
      <c r="V1399" s="388"/>
      <c r="W1399" s="388"/>
      <c r="X1399" s="388"/>
    </row>
    <row r="1400" spans="1:24" x14ac:dyDescent="0.45">
      <c r="A1400" s="388"/>
      <c r="B1400" s="388"/>
      <c r="C1400" s="388"/>
      <c r="D1400" s="388"/>
      <c r="E1400" s="388"/>
      <c r="F1400" s="388"/>
      <c r="G1400" s="388"/>
      <c r="H1400" s="388"/>
      <c r="I1400" s="746" t="s">
        <v>1366</v>
      </c>
      <c r="J1400" s="747">
        <v>-1.208525151014328E-2</v>
      </c>
      <c r="K1400" s="763"/>
      <c r="L1400" s="763"/>
      <c r="M1400" s="763"/>
      <c r="N1400" s="732"/>
      <c r="O1400" s="764"/>
      <c r="P1400" s="764"/>
      <c r="Q1400" s="388"/>
      <c r="R1400" s="388"/>
      <c r="S1400" s="388"/>
      <c r="T1400" s="689"/>
      <c r="U1400" s="388"/>
      <c r="V1400" s="388"/>
      <c r="W1400" s="388"/>
      <c r="X1400" s="388"/>
    </row>
    <row r="1401" spans="1:24" x14ac:dyDescent="0.45">
      <c r="A1401" s="388"/>
      <c r="B1401" s="388"/>
      <c r="C1401" s="388"/>
      <c r="D1401" s="388"/>
      <c r="E1401" s="388"/>
      <c r="F1401" s="388"/>
      <c r="G1401" s="388"/>
      <c r="H1401" s="388"/>
      <c r="I1401" s="746" t="s">
        <v>1367</v>
      </c>
      <c r="J1401" s="747">
        <v>-1.208525151014328E-2</v>
      </c>
      <c r="K1401" s="763"/>
      <c r="L1401" s="763"/>
      <c r="M1401" s="763"/>
      <c r="N1401" s="732"/>
      <c r="O1401" s="764"/>
      <c r="P1401" s="764"/>
      <c r="Q1401" s="388"/>
      <c r="R1401" s="388"/>
      <c r="S1401" s="388"/>
      <c r="T1401" s="689"/>
      <c r="U1401" s="388"/>
      <c r="V1401" s="388"/>
      <c r="W1401" s="388"/>
      <c r="X1401" s="388"/>
    </row>
    <row r="1402" spans="1:24" x14ac:dyDescent="0.45">
      <c r="A1402" s="388"/>
      <c r="B1402" s="388"/>
      <c r="C1402" s="388"/>
      <c r="D1402" s="388"/>
      <c r="E1402" s="388"/>
      <c r="F1402" s="388"/>
      <c r="G1402" s="388"/>
      <c r="H1402" s="388"/>
      <c r="I1402" s="746" t="s">
        <v>1368</v>
      </c>
      <c r="J1402" s="747">
        <v>-1.208525151014328E-2</v>
      </c>
      <c r="K1402" s="763"/>
      <c r="L1402" s="763"/>
      <c r="M1402" s="763"/>
      <c r="N1402" s="732"/>
      <c r="O1402" s="764"/>
      <c r="P1402" s="764"/>
      <c r="Q1402" s="388"/>
      <c r="R1402" s="388"/>
      <c r="S1402" s="388"/>
      <c r="T1402" s="689"/>
      <c r="U1402" s="388"/>
      <c r="V1402" s="388"/>
      <c r="W1402" s="388"/>
      <c r="X1402" s="388"/>
    </row>
    <row r="1403" spans="1:24" x14ac:dyDescent="0.45">
      <c r="A1403" s="388"/>
      <c r="B1403" s="388"/>
      <c r="C1403" s="388"/>
      <c r="D1403" s="388"/>
      <c r="E1403" s="388"/>
      <c r="F1403" s="388"/>
      <c r="G1403" s="388"/>
      <c r="H1403" s="388"/>
      <c r="I1403" s="746" t="s">
        <v>1370</v>
      </c>
      <c r="J1403" s="747">
        <v>-1.208525151014328E-2</v>
      </c>
      <c r="K1403" s="763"/>
      <c r="L1403" s="763"/>
      <c r="M1403" s="763"/>
      <c r="N1403" s="732"/>
      <c r="O1403" s="764"/>
      <c r="P1403" s="764"/>
      <c r="Q1403" s="388"/>
      <c r="R1403" s="388"/>
      <c r="S1403" s="388"/>
      <c r="T1403" s="689"/>
      <c r="U1403" s="388"/>
      <c r="V1403" s="388"/>
      <c r="W1403" s="388"/>
      <c r="X1403" s="388"/>
    </row>
    <row r="1404" spans="1:24" x14ac:dyDescent="0.45">
      <c r="A1404" s="388"/>
      <c r="B1404" s="388"/>
      <c r="C1404" s="388"/>
      <c r="D1404" s="388"/>
      <c r="E1404" s="388"/>
      <c r="F1404" s="388"/>
      <c r="G1404" s="388"/>
      <c r="H1404" s="388"/>
      <c r="I1404" s="746" t="s">
        <v>1371</v>
      </c>
      <c r="J1404" s="747">
        <v>-1.208525151014328E-2</v>
      </c>
      <c r="K1404" s="763"/>
      <c r="L1404" s="763"/>
      <c r="M1404" s="763"/>
      <c r="N1404" s="732"/>
      <c r="O1404" s="764"/>
      <c r="P1404" s="764"/>
      <c r="Q1404" s="388"/>
      <c r="R1404" s="388"/>
      <c r="S1404" s="388"/>
      <c r="T1404" s="689"/>
      <c r="U1404" s="388"/>
      <c r="V1404" s="388"/>
      <c r="W1404" s="388"/>
      <c r="X1404" s="388"/>
    </row>
    <row r="1405" spans="1:24" x14ac:dyDescent="0.45">
      <c r="A1405" s="388"/>
      <c r="B1405" s="388"/>
      <c r="C1405" s="388"/>
      <c r="D1405" s="388"/>
      <c r="E1405" s="388"/>
      <c r="F1405" s="388"/>
      <c r="G1405" s="388"/>
      <c r="H1405" s="388"/>
      <c r="I1405" s="746" t="s">
        <v>1372</v>
      </c>
      <c r="J1405" s="747">
        <v>-1.208525151014328E-2</v>
      </c>
      <c r="K1405" s="763"/>
      <c r="L1405" s="763"/>
      <c r="M1405" s="763"/>
      <c r="N1405" s="732"/>
      <c r="O1405" s="764"/>
      <c r="P1405" s="764"/>
      <c r="Q1405" s="388"/>
      <c r="R1405" s="388"/>
      <c r="S1405" s="388"/>
      <c r="T1405" s="689"/>
      <c r="U1405" s="388"/>
      <c r="V1405" s="388"/>
      <c r="W1405" s="388"/>
      <c r="X1405" s="388"/>
    </row>
    <row r="1406" spans="1:24" x14ac:dyDescent="0.45">
      <c r="A1406" s="388"/>
      <c r="B1406" s="388"/>
      <c r="C1406" s="388"/>
      <c r="D1406" s="388"/>
      <c r="E1406" s="388"/>
      <c r="F1406" s="388"/>
      <c r="G1406" s="388"/>
      <c r="H1406" s="388"/>
      <c r="I1406" s="746" t="s">
        <v>5033</v>
      </c>
      <c r="J1406" s="747">
        <v>-1.208525151014328E-2</v>
      </c>
      <c r="K1406" s="763"/>
      <c r="L1406" s="763"/>
      <c r="M1406" s="763"/>
      <c r="N1406" s="732"/>
      <c r="O1406" s="764"/>
      <c r="P1406" s="764"/>
      <c r="Q1406" s="388"/>
      <c r="R1406" s="388"/>
      <c r="S1406" s="388"/>
      <c r="T1406" s="689"/>
      <c r="U1406" s="388"/>
      <c r="V1406" s="388"/>
      <c r="W1406" s="388"/>
      <c r="X1406" s="388"/>
    </row>
    <row r="1407" spans="1:24" x14ac:dyDescent="0.45">
      <c r="A1407" s="388"/>
      <c r="B1407" s="388"/>
      <c r="C1407" s="388"/>
      <c r="D1407" s="388"/>
      <c r="E1407" s="388"/>
      <c r="F1407" s="388"/>
      <c r="G1407" s="388"/>
      <c r="H1407" s="388"/>
      <c r="I1407" s="746" t="s">
        <v>5034</v>
      </c>
      <c r="J1407" s="747">
        <v>-1.208525151014328E-2</v>
      </c>
      <c r="K1407" s="763"/>
      <c r="L1407" s="763"/>
      <c r="M1407" s="763"/>
      <c r="N1407" s="732"/>
      <c r="O1407" s="764"/>
      <c r="P1407" s="764"/>
      <c r="Q1407" s="388"/>
      <c r="R1407" s="388"/>
      <c r="S1407" s="388"/>
      <c r="T1407" s="689"/>
      <c r="U1407" s="388"/>
      <c r="V1407" s="388"/>
      <c r="W1407" s="388"/>
      <c r="X1407" s="388"/>
    </row>
    <row r="1408" spans="1:24" x14ac:dyDescent="0.45">
      <c r="A1408" s="388"/>
      <c r="B1408" s="388"/>
      <c r="C1408" s="388"/>
      <c r="D1408" s="388"/>
      <c r="E1408" s="388"/>
      <c r="F1408" s="388"/>
      <c r="G1408" s="388"/>
      <c r="H1408" s="388"/>
      <c r="I1408" s="746" t="s">
        <v>5035</v>
      </c>
      <c r="J1408" s="747">
        <v>-1.208525151014328E-2</v>
      </c>
      <c r="K1408" s="763"/>
      <c r="L1408" s="763"/>
      <c r="M1408" s="763"/>
      <c r="N1408" s="732"/>
      <c r="O1408" s="764"/>
      <c r="P1408" s="764"/>
      <c r="Q1408" s="388"/>
      <c r="R1408" s="388"/>
      <c r="S1408" s="388"/>
      <c r="T1408" s="689"/>
      <c r="U1408" s="388"/>
      <c r="V1408" s="388"/>
      <c r="W1408" s="388"/>
      <c r="X1408" s="388"/>
    </row>
    <row r="1409" spans="1:24" x14ac:dyDescent="0.45">
      <c r="A1409" s="388"/>
      <c r="B1409" s="388"/>
      <c r="C1409" s="388"/>
      <c r="D1409" s="388"/>
      <c r="E1409" s="388"/>
      <c r="F1409" s="388"/>
      <c r="G1409" s="388"/>
      <c r="H1409" s="388"/>
      <c r="I1409" s="746" t="s">
        <v>5036</v>
      </c>
      <c r="J1409" s="747">
        <v>-1.208525151014328E-2</v>
      </c>
      <c r="K1409" s="763"/>
      <c r="L1409" s="763"/>
      <c r="M1409" s="763"/>
      <c r="N1409" s="732"/>
      <c r="O1409" s="764"/>
      <c r="P1409" s="764"/>
      <c r="Q1409" s="388"/>
      <c r="R1409" s="388"/>
      <c r="S1409" s="388"/>
      <c r="T1409" s="689"/>
      <c r="U1409" s="388"/>
      <c r="V1409" s="388"/>
      <c r="W1409" s="388"/>
      <c r="X1409" s="388"/>
    </row>
    <row r="1410" spans="1:24" x14ac:dyDescent="0.45">
      <c r="A1410" s="388"/>
      <c r="B1410" s="388"/>
      <c r="C1410" s="388"/>
      <c r="D1410" s="388"/>
      <c r="E1410" s="388"/>
      <c r="F1410" s="388"/>
      <c r="G1410" s="388"/>
      <c r="H1410" s="388"/>
      <c r="I1410" s="746" t="s">
        <v>5037</v>
      </c>
      <c r="J1410" s="747">
        <v>-1.208525151014328E-2</v>
      </c>
      <c r="K1410" s="763"/>
      <c r="L1410" s="763"/>
      <c r="M1410" s="763"/>
      <c r="N1410" s="732"/>
      <c r="O1410" s="764"/>
      <c r="P1410" s="764"/>
      <c r="Q1410" s="388"/>
      <c r="R1410" s="388"/>
      <c r="S1410" s="388"/>
      <c r="T1410" s="689"/>
      <c r="U1410" s="388"/>
      <c r="V1410" s="388"/>
      <c r="W1410" s="388"/>
      <c r="X1410" s="388"/>
    </row>
    <row r="1411" spans="1:24" x14ac:dyDescent="0.45">
      <c r="A1411" s="388"/>
      <c r="B1411" s="388"/>
      <c r="C1411" s="388"/>
      <c r="D1411" s="388"/>
      <c r="E1411" s="388"/>
      <c r="F1411" s="388"/>
      <c r="G1411" s="388"/>
      <c r="H1411" s="388"/>
      <c r="I1411" s="746" t="s">
        <v>1373</v>
      </c>
      <c r="J1411" s="747">
        <v>-1.208525151014328E-2</v>
      </c>
      <c r="K1411" s="763"/>
      <c r="L1411" s="763"/>
      <c r="M1411" s="763"/>
      <c r="N1411" s="732"/>
      <c r="O1411" s="764"/>
      <c r="P1411" s="764"/>
      <c r="Q1411" s="388"/>
      <c r="R1411" s="388"/>
      <c r="S1411" s="388"/>
      <c r="T1411" s="689"/>
      <c r="U1411" s="388"/>
      <c r="V1411" s="388"/>
      <c r="W1411" s="388"/>
      <c r="X1411" s="388"/>
    </row>
    <row r="1412" spans="1:24" x14ac:dyDescent="0.45">
      <c r="A1412" s="388"/>
      <c r="B1412" s="388"/>
      <c r="C1412" s="388"/>
      <c r="D1412" s="388"/>
      <c r="E1412" s="388"/>
      <c r="F1412" s="388"/>
      <c r="G1412" s="388"/>
      <c r="H1412" s="388"/>
      <c r="I1412" s="746" t="s">
        <v>1374</v>
      </c>
      <c r="J1412" s="747">
        <v>-1.208525151014328E-2</v>
      </c>
      <c r="K1412" s="763"/>
      <c r="L1412" s="763"/>
      <c r="M1412" s="763"/>
      <c r="N1412" s="732"/>
      <c r="O1412" s="764"/>
      <c r="P1412" s="764"/>
      <c r="Q1412" s="388"/>
      <c r="R1412" s="388"/>
      <c r="S1412" s="388"/>
      <c r="T1412" s="689"/>
      <c r="U1412" s="388"/>
      <c r="V1412" s="388"/>
      <c r="W1412" s="388"/>
      <c r="X1412" s="388"/>
    </row>
    <row r="1413" spans="1:24" x14ac:dyDescent="0.45">
      <c r="A1413" s="388"/>
      <c r="B1413" s="388"/>
      <c r="C1413" s="388"/>
      <c r="D1413" s="388"/>
      <c r="E1413" s="388"/>
      <c r="F1413" s="388"/>
      <c r="G1413" s="388"/>
      <c r="H1413" s="388"/>
      <c r="I1413" s="746" t="s">
        <v>1375</v>
      </c>
      <c r="J1413" s="747">
        <v>-1.208525151014328E-2</v>
      </c>
      <c r="K1413" s="763"/>
      <c r="L1413" s="763"/>
      <c r="M1413" s="763"/>
      <c r="N1413" s="732"/>
      <c r="O1413" s="764"/>
      <c r="P1413" s="764"/>
      <c r="Q1413" s="388"/>
      <c r="R1413" s="388"/>
      <c r="S1413" s="388"/>
      <c r="T1413" s="689"/>
      <c r="U1413" s="388"/>
      <c r="V1413" s="388"/>
      <c r="W1413" s="388"/>
      <c r="X1413" s="388"/>
    </row>
    <row r="1414" spans="1:24" x14ac:dyDescent="0.45">
      <c r="A1414" s="388"/>
      <c r="B1414" s="388"/>
      <c r="C1414" s="388"/>
      <c r="D1414" s="388"/>
      <c r="E1414" s="388"/>
      <c r="F1414" s="388"/>
      <c r="G1414" s="388"/>
      <c r="H1414" s="388"/>
      <c r="I1414" s="746" t="s">
        <v>1377</v>
      </c>
      <c r="J1414" s="747">
        <v>-1.208525151014328E-2</v>
      </c>
      <c r="K1414" s="763"/>
      <c r="L1414" s="763"/>
      <c r="M1414" s="763"/>
      <c r="N1414" s="732"/>
      <c r="O1414" s="764"/>
      <c r="P1414" s="764"/>
      <c r="Q1414" s="388"/>
      <c r="R1414" s="388"/>
      <c r="S1414" s="388"/>
      <c r="T1414" s="689"/>
      <c r="U1414" s="388"/>
      <c r="V1414" s="388"/>
      <c r="W1414" s="388"/>
      <c r="X1414" s="388"/>
    </row>
    <row r="1415" spans="1:24" x14ac:dyDescent="0.45">
      <c r="A1415" s="388"/>
      <c r="B1415" s="388"/>
      <c r="C1415" s="388"/>
      <c r="D1415" s="388"/>
      <c r="E1415" s="388"/>
      <c r="F1415" s="388"/>
      <c r="G1415" s="388"/>
      <c r="H1415" s="388"/>
      <c r="I1415" s="746" t="s">
        <v>1378</v>
      </c>
      <c r="J1415" s="747">
        <v>-1.208525151014328E-2</v>
      </c>
      <c r="K1415" s="763"/>
      <c r="L1415" s="763"/>
      <c r="M1415" s="763"/>
      <c r="N1415" s="732"/>
      <c r="O1415" s="764"/>
      <c r="P1415" s="764"/>
      <c r="Q1415" s="388"/>
      <c r="R1415" s="388"/>
      <c r="S1415" s="388"/>
      <c r="T1415" s="689"/>
      <c r="U1415" s="388"/>
      <c r="V1415" s="388"/>
      <c r="W1415" s="388"/>
      <c r="X1415" s="388"/>
    </row>
    <row r="1416" spans="1:24" x14ac:dyDescent="0.45">
      <c r="A1416" s="388"/>
      <c r="B1416" s="388"/>
      <c r="C1416" s="388"/>
      <c r="D1416" s="388"/>
      <c r="E1416" s="388"/>
      <c r="F1416" s="388"/>
      <c r="G1416" s="388"/>
      <c r="H1416" s="388"/>
      <c r="I1416" s="746" t="s">
        <v>1379</v>
      </c>
      <c r="J1416" s="747">
        <v>-1.208525151014328E-2</v>
      </c>
      <c r="K1416" s="763"/>
      <c r="L1416" s="763"/>
      <c r="M1416" s="763"/>
      <c r="N1416" s="732"/>
      <c r="O1416" s="764"/>
      <c r="P1416" s="764"/>
      <c r="Q1416" s="388"/>
      <c r="R1416" s="388"/>
      <c r="S1416" s="388"/>
      <c r="T1416" s="689"/>
      <c r="U1416" s="388"/>
      <c r="V1416" s="388"/>
      <c r="W1416" s="388"/>
      <c r="X1416" s="388"/>
    </row>
    <row r="1417" spans="1:24" x14ac:dyDescent="0.45">
      <c r="A1417" s="388"/>
      <c r="B1417" s="388"/>
      <c r="C1417" s="388"/>
      <c r="D1417" s="388"/>
      <c r="E1417" s="388"/>
      <c r="F1417" s="388"/>
      <c r="G1417" s="388"/>
      <c r="H1417" s="388"/>
      <c r="I1417" s="746" t="s">
        <v>1380</v>
      </c>
      <c r="J1417" s="747">
        <v>-1.208525151014328E-2</v>
      </c>
      <c r="K1417" s="763"/>
      <c r="L1417" s="763"/>
      <c r="M1417" s="763"/>
      <c r="N1417" s="732"/>
      <c r="O1417" s="764"/>
      <c r="P1417" s="764"/>
      <c r="Q1417" s="388"/>
      <c r="R1417" s="388"/>
      <c r="S1417" s="388"/>
      <c r="T1417" s="689"/>
      <c r="U1417" s="388"/>
      <c r="V1417" s="388"/>
      <c r="W1417" s="388"/>
      <c r="X1417" s="388"/>
    </row>
    <row r="1418" spans="1:24" x14ac:dyDescent="0.45">
      <c r="A1418" s="388"/>
      <c r="B1418" s="388"/>
      <c r="C1418" s="388"/>
      <c r="D1418" s="388"/>
      <c r="E1418" s="388"/>
      <c r="F1418" s="388"/>
      <c r="G1418" s="388"/>
      <c r="H1418" s="388"/>
      <c r="I1418" s="746" t="s">
        <v>1381</v>
      </c>
      <c r="J1418" s="747">
        <v>-1.208525151014328E-2</v>
      </c>
      <c r="K1418" s="763"/>
      <c r="L1418" s="763"/>
      <c r="M1418" s="763"/>
      <c r="N1418" s="732"/>
      <c r="O1418" s="764"/>
      <c r="P1418" s="764"/>
      <c r="Q1418" s="388"/>
      <c r="R1418" s="388"/>
      <c r="S1418" s="388"/>
      <c r="T1418" s="689"/>
      <c r="U1418" s="388"/>
      <c r="V1418" s="388"/>
      <c r="W1418" s="388"/>
      <c r="X1418" s="388"/>
    </row>
    <row r="1419" spans="1:24" x14ac:dyDescent="0.45">
      <c r="A1419" s="388"/>
      <c r="B1419" s="388"/>
      <c r="C1419" s="388"/>
      <c r="D1419" s="388"/>
      <c r="E1419" s="388"/>
      <c r="F1419" s="388"/>
      <c r="G1419" s="388"/>
      <c r="H1419" s="388"/>
      <c r="I1419" s="746" t="s">
        <v>1382</v>
      </c>
      <c r="J1419" s="747">
        <v>-1.208525151014328E-2</v>
      </c>
      <c r="K1419" s="763"/>
      <c r="L1419" s="763"/>
      <c r="M1419" s="763"/>
      <c r="N1419" s="732"/>
      <c r="O1419" s="764"/>
      <c r="P1419" s="764"/>
      <c r="Q1419" s="388"/>
      <c r="R1419" s="388"/>
      <c r="S1419" s="388"/>
      <c r="T1419" s="689"/>
      <c r="U1419" s="388"/>
      <c r="V1419" s="388"/>
      <c r="W1419" s="388"/>
      <c r="X1419" s="388"/>
    </row>
    <row r="1420" spans="1:24" x14ac:dyDescent="0.45">
      <c r="A1420" s="388"/>
      <c r="B1420" s="388"/>
      <c r="C1420" s="388"/>
      <c r="D1420" s="388"/>
      <c r="E1420" s="388"/>
      <c r="F1420" s="388"/>
      <c r="G1420" s="388"/>
      <c r="H1420" s="388"/>
      <c r="I1420" s="746" t="s">
        <v>1383</v>
      </c>
      <c r="J1420" s="747">
        <v>-1.208525151014328E-2</v>
      </c>
      <c r="K1420" s="763"/>
      <c r="L1420" s="763"/>
      <c r="M1420" s="763"/>
      <c r="N1420" s="732"/>
      <c r="O1420" s="764"/>
      <c r="P1420" s="764"/>
      <c r="Q1420" s="388"/>
      <c r="R1420" s="388"/>
      <c r="S1420" s="388"/>
      <c r="T1420" s="689"/>
      <c r="U1420" s="388"/>
      <c r="V1420" s="388"/>
      <c r="W1420" s="388"/>
      <c r="X1420" s="388"/>
    </row>
    <row r="1421" spans="1:24" x14ac:dyDescent="0.45">
      <c r="A1421" s="388"/>
      <c r="B1421" s="388"/>
      <c r="C1421" s="388"/>
      <c r="D1421" s="388"/>
      <c r="E1421" s="388"/>
      <c r="F1421" s="388"/>
      <c r="G1421" s="388"/>
      <c r="H1421" s="388"/>
      <c r="I1421" s="746" t="s">
        <v>1384</v>
      </c>
      <c r="J1421" s="747">
        <v>-1.208525151014328E-2</v>
      </c>
      <c r="K1421" s="763"/>
      <c r="L1421" s="763"/>
      <c r="M1421" s="763"/>
      <c r="N1421" s="732"/>
      <c r="O1421" s="764"/>
      <c r="P1421" s="764"/>
      <c r="Q1421" s="388"/>
      <c r="R1421" s="388"/>
      <c r="S1421" s="388"/>
      <c r="T1421" s="689"/>
      <c r="U1421" s="388"/>
      <c r="V1421" s="388"/>
      <c r="W1421" s="388"/>
      <c r="X1421" s="388"/>
    </row>
    <row r="1422" spans="1:24" x14ac:dyDescent="0.45">
      <c r="A1422" s="388"/>
      <c r="B1422" s="388"/>
      <c r="C1422" s="388"/>
      <c r="D1422" s="388"/>
      <c r="E1422" s="388"/>
      <c r="F1422" s="388"/>
      <c r="G1422" s="388"/>
      <c r="H1422" s="388"/>
      <c r="I1422" s="746" t="s">
        <v>1385</v>
      </c>
      <c r="J1422" s="747">
        <v>-1.208525151014328E-2</v>
      </c>
      <c r="K1422" s="763"/>
      <c r="L1422" s="763"/>
      <c r="M1422" s="763"/>
      <c r="N1422" s="732"/>
      <c r="O1422" s="764"/>
      <c r="P1422" s="764"/>
      <c r="Q1422" s="388"/>
      <c r="R1422" s="388"/>
      <c r="S1422" s="388"/>
      <c r="T1422" s="689"/>
      <c r="U1422" s="388"/>
      <c r="V1422" s="388"/>
      <c r="W1422" s="388"/>
      <c r="X1422" s="388"/>
    </row>
    <row r="1423" spans="1:24" x14ac:dyDescent="0.45">
      <c r="A1423" s="388"/>
      <c r="B1423" s="388"/>
      <c r="C1423" s="388"/>
      <c r="D1423" s="388"/>
      <c r="E1423" s="388"/>
      <c r="F1423" s="388"/>
      <c r="G1423" s="388"/>
      <c r="H1423" s="388"/>
      <c r="I1423" s="746" t="s">
        <v>1386</v>
      </c>
      <c r="J1423" s="747">
        <v>-1.208525151014328E-2</v>
      </c>
      <c r="K1423" s="763"/>
      <c r="L1423" s="763"/>
      <c r="M1423" s="763"/>
      <c r="N1423" s="732"/>
      <c r="O1423" s="764"/>
      <c r="P1423" s="764"/>
      <c r="Q1423" s="388"/>
      <c r="R1423" s="388"/>
      <c r="S1423" s="388"/>
      <c r="T1423" s="689"/>
      <c r="U1423" s="388"/>
      <c r="V1423" s="388"/>
      <c r="W1423" s="388"/>
      <c r="X1423" s="388"/>
    </row>
    <row r="1424" spans="1:24" x14ac:dyDescent="0.45">
      <c r="A1424" s="388"/>
      <c r="B1424" s="388"/>
      <c r="C1424" s="388"/>
      <c r="D1424" s="388"/>
      <c r="E1424" s="388"/>
      <c r="F1424" s="388"/>
      <c r="G1424" s="388"/>
      <c r="H1424" s="388"/>
      <c r="I1424" s="746" t="s">
        <v>1387</v>
      </c>
      <c r="J1424" s="747">
        <v>-1.208525151014328E-2</v>
      </c>
      <c r="K1424" s="763"/>
      <c r="L1424" s="763"/>
      <c r="M1424" s="763"/>
      <c r="N1424" s="732"/>
      <c r="O1424" s="764"/>
      <c r="P1424" s="764"/>
      <c r="Q1424" s="388"/>
      <c r="R1424" s="388"/>
      <c r="S1424" s="388"/>
      <c r="T1424" s="689"/>
      <c r="U1424" s="388"/>
      <c r="V1424" s="388"/>
      <c r="W1424" s="388"/>
      <c r="X1424" s="388"/>
    </row>
    <row r="1425" spans="1:24" x14ac:dyDescent="0.45">
      <c r="A1425" s="388"/>
      <c r="B1425" s="388"/>
      <c r="C1425" s="388"/>
      <c r="D1425" s="388"/>
      <c r="E1425" s="388"/>
      <c r="F1425" s="388"/>
      <c r="G1425" s="388"/>
      <c r="H1425" s="388"/>
      <c r="I1425" s="746" t="s">
        <v>1388</v>
      </c>
      <c r="J1425" s="747">
        <v>-1.208525151014328E-2</v>
      </c>
      <c r="K1425" s="763"/>
      <c r="L1425" s="763"/>
      <c r="M1425" s="763"/>
      <c r="N1425" s="732"/>
      <c r="O1425" s="764"/>
      <c r="P1425" s="764"/>
      <c r="Q1425" s="388"/>
      <c r="R1425" s="388"/>
      <c r="S1425" s="388"/>
      <c r="T1425" s="689"/>
      <c r="U1425" s="388"/>
      <c r="V1425" s="388"/>
      <c r="W1425" s="388"/>
      <c r="X1425" s="388"/>
    </row>
    <row r="1426" spans="1:24" x14ac:dyDescent="0.45">
      <c r="A1426" s="388"/>
      <c r="B1426" s="388"/>
      <c r="C1426" s="388"/>
      <c r="D1426" s="388"/>
      <c r="E1426" s="388"/>
      <c r="F1426" s="388"/>
      <c r="G1426" s="388"/>
      <c r="H1426" s="388"/>
      <c r="I1426" s="746" t="s">
        <v>1389</v>
      </c>
      <c r="J1426" s="747">
        <v>-1.208525151014328E-2</v>
      </c>
      <c r="K1426" s="763"/>
      <c r="L1426" s="763"/>
      <c r="M1426" s="763"/>
      <c r="N1426" s="732"/>
      <c r="O1426" s="764"/>
      <c r="P1426" s="764"/>
      <c r="Q1426" s="388"/>
      <c r="R1426" s="388"/>
      <c r="S1426" s="388"/>
      <c r="T1426" s="689"/>
      <c r="U1426" s="388"/>
      <c r="V1426" s="388"/>
      <c r="W1426" s="388"/>
      <c r="X1426" s="388"/>
    </row>
    <row r="1427" spans="1:24" x14ac:dyDescent="0.45">
      <c r="A1427" s="388"/>
      <c r="B1427" s="388"/>
      <c r="C1427" s="388"/>
      <c r="D1427" s="388"/>
      <c r="E1427" s="388"/>
      <c r="F1427" s="388"/>
      <c r="G1427" s="388"/>
      <c r="H1427" s="388"/>
      <c r="I1427" s="746" t="s">
        <v>1390</v>
      </c>
      <c r="J1427" s="747">
        <v>-1.208525151014328E-2</v>
      </c>
      <c r="K1427" s="763"/>
      <c r="L1427" s="763"/>
      <c r="M1427" s="763"/>
      <c r="N1427" s="732"/>
      <c r="O1427" s="764"/>
      <c r="P1427" s="764"/>
      <c r="Q1427" s="388"/>
      <c r="R1427" s="388"/>
      <c r="S1427" s="388"/>
      <c r="T1427" s="689"/>
      <c r="U1427" s="388"/>
      <c r="V1427" s="388"/>
      <c r="W1427" s="388"/>
      <c r="X1427" s="388"/>
    </row>
    <row r="1428" spans="1:24" x14ac:dyDescent="0.45">
      <c r="A1428" s="388"/>
      <c r="B1428" s="388"/>
      <c r="C1428" s="388"/>
      <c r="D1428" s="388"/>
      <c r="E1428" s="388"/>
      <c r="F1428" s="388"/>
      <c r="G1428" s="388"/>
      <c r="H1428" s="388"/>
      <c r="I1428" s="746" t="s">
        <v>1391</v>
      </c>
      <c r="J1428" s="747">
        <v>-1.208525151014328E-2</v>
      </c>
      <c r="K1428" s="763"/>
      <c r="L1428" s="763"/>
      <c r="M1428" s="763"/>
      <c r="N1428" s="732"/>
      <c r="O1428" s="764"/>
      <c r="P1428" s="764"/>
      <c r="Q1428" s="388"/>
      <c r="R1428" s="388"/>
      <c r="S1428" s="388"/>
      <c r="T1428" s="689"/>
      <c r="U1428" s="388"/>
      <c r="V1428" s="388"/>
      <c r="W1428" s="388"/>
      <c r="X1428" s="388"/>
    </row>
    <row r="1429" spans="1:24" x14ac:dyDescent="0.45">
      <c r="A1429" s="388"/>
      <c r="B1429" s="388"/>
      <c r="C1429" s="388"/>
      <c r="D1429" s="388"/>
      <c r="E1429" s="388"/>
      <c r="F1429" s="388"/>
      <c r="G1429" s="388"/>
      <c r="H1429" s="388"/>
      <c r="I1429" s="746" t="s">
        <v>1392</v>
      </c>
      <c r="J1429" s="747">
        <v>-1.208525151014328E-2</v>
      </c>
      <c r="K1429" s="763"/>
      <c r="L1429" s="763"/>
      <c r="M1429" s="763"/>
      <c r="N1429" s="732"/>
      <c r="O1429" s="764"/>
      <c r="P1429" s="764"/>
      <c r="Q1429" s="388"/>
      <c r="R1429" s="388"/>
      <c r="S1429" s="388"/>
      <c r="T1429" s="689"/>
      <c r="U1429" s="388"/>
      <c r="V1429" s="388"/>
      <c r="W1429" s="388"/>
      <c r="X1429" s="388"/>
    </row>
    <row r="1430" spans="1:24" x14ac:dyDescent="0.45">
      <c r="A1430" s="388"/>
      <c r="B1430" s="388"/>
      <c r="C1430" s="388"/>
      <c r="D1430" s="388"/>
      <c r="E1430" s="388"/>
      <c r="F1430" s="388"/>
      <c r="G1430" s="388"/>
      <c r="H1430" s="388"/>
      <c r="I1430" s="746" t="s">
        <v>1393</v>
      </c>
      <c r="J1430" s="747">
        <v>-1.208525151014328E-2</v>
      </c>
      <c r="K1430" s="763"/>
      <c r="L1430" s="763"/>
      <c r="M1430" s="763"/>
      <c r="N1430" s="732"/>
      <c r="O1430" s="764"/>
      <c r="P1430" s="764"/>
      <c r="Q1430" s="388"/>
      <c r="R1430" s="388"/>
      <c r="S1430" s="388"/>
      <c r="T1430" s="689"/>
      <c r="U1430" s="388"/>
      <c r="V1430" s="388"/>
      <c r="W1430" s="388"/>
      <c r="X1430" s="388"/>
    </row>
    <row r="1431" spans="1:24" x14ac:dyDescent="0.45">
      <c r="A1431" s="388"/>
      <c r="B1431" s="388"/>
      <c r="C1431" s="388"/>
      <c r="D1431" s="388"/>
      <c r="E1431" s="388"/>
      <c r="F1431" s="388"/>
      <c r="G1431" s="388"/>
      <c r="H1431" s="388"/>
      <c r="I1431" s="746" t="s">
        <v>1394</v>
      </c>
      <c r="J1431" s="747">
        <v>-1.208525151014328E-2</v>
      </c>
      <c r="K1431" s="763"/>
      <c r="L1431" s="763"/>
      <c r="M1431" s="763"/>
      <c r="N1431" s="732"/>
      <c r="O1431" s="764"/>
      <c r="P1431" s="764"/>
      <c r="Q1431" s="388"/>
      <c r="R1431" s="388"/>
      <c r="S1431" s="388"/>
      <c r="T1431" s="689"/>
      <c r="U1431" s="388"/>
      <c r="V1431" s="388"/>
      <c r="W1431" s="388"/>
      <c r="X1431" s="388"/>
    </row>
    <row r="1432" spans="1:24" x14ac:dyDescent="0.45">
      <c r="A1432" s="388"/>
      <c r="B1432" s="388"/>
      <c r="C1432" s="388"/>
      <c r="D1432" s="388"/>
      <c r="E1432" s="388"/>
      <c r="F1432" s="388"/>
      <c r="G1432" s="388"/>
      <c r="H1432" s="388"/>
      <c r="I1432" s="746" t="s">
        <v>1395</v>
      </c>
      <c r="J1432" s="747">
        <v>-1.208525151014328E-2</v>
      </c>
      <c r="K1432" s="763"/>
      <c r="L1432" s="763"/>
      <c r="M1432" s="763"/>
      <c r="N1432" s="732"/>
      <c r="O1432" s="764"/>
      <c r="P1432" s="764"/>
      <c r="Q1432" s="388"/>
      <c r="R1432" s="388"/>
      <c r="S1432" s="388"/>
      <c r="T1432" s="689"/>
      <c r="U1432" s="388"/>
      <c r="V1432" s="388"/>
      <c r="W1432" s="388"/>
      <c r="X1432" s="388"/>
    </row>
    <row r="1433" spans="1:24" x14ac:dyDescent="0.45">
      <c r="A1433" s="388"/>
      <c r="B1433" s="388"/>
      <c r="C1433" s="388"/>
      <c r="D1433" s="388"/>
      <c r="E1433" s="388"/>
      <c r="F1433" s="388"/>
      <c r="G1433" s="388"/>
      <c r="H1433" s="388"/>
      <c r="I1433" s="746" t="s">
        <v>1397</v>
      </c>
      <c r="J1433" s="747">
        <v>-1.208525151014328E-2</v>
      </c>
      <c r="K1433" s="763"/>
      <c r="L1433" s="763"/>
      <c r="M1433" s="763"/>
      <c r="N1433" s="732"/>
      <c r="O1433" s="764"/>
      <c r="P1433" s="764"/>
      <c r="Q1433" s="388"/>
      <c r="R1433" s="388"/>
      <c r="S1433" s="388"/>
      <c r="T1433" s="689"/>
      <c r="U1433" s="388"/>
      <c r="V1433" s="388"/>
      <c r="W1433" s="388"/>
      <c r="X1433" s="388"/>
    </row>
    <row r="1434" spans="1:24" x14ac:dyDescent="0.45">
      <c r="A1434" s="388"/>
      <c r="B1434" s="388"/>
      <c r="C1434" s="388"/>
      <c r="D1434" s="388"/>
      <c r="E1434" s="388"/>
      <c r="F1434" s="388"/>
      <c r="G1434" s="388"/>
      <c r="H1434" s="388"/>
      <c r="I1434" s="746" t="s">
        <v>1398</v>
      </c>
      <c r="J1434" s="747">
        <v>-1.208525151014328E-2</v>
      </c>
      <c r="K1434" s="763"/>
      <c r="L1434" s="763"/>
      <c r="M1434" s="763"/>
      <c r="N1434" s="732"/>
      <c r="O1434" s="764"/>
      <c r="P1434" s="764"/>
      <c r="Q1434" s="388"/>
      <c r="R1434" s="388"/>
      <c r="S1434" s="388"/>
      <c r="T1434" s="689"/>
      <c r="U1434" s="388"/>
      <c r="V1434" s="388"/>
      <c r="W1434" s="388"/>
      <c r="X1434" s="388"/>
    </row>
    <row r="1435" spans="1:24" x14ac:dyDescent="0.45">
      <c r="A1435" s="388"/>
      <c r="B1435" s="388"/>
      <c r="C1435" s="388"/>
      <c r="D1435" s="388"/>
      <c r="E1435" s="388"/>
      <c r="F1435" s="388"/>
      <c r="G1435" s="388"/>
      <c r="H1435" s="388"/>
      <c r="I1435" s="746" t="s">
        <v>1399</v>
      </c>
      <c r="J1435" s="747">
        <v>-1.208525151014328E-2</v>
      </c>
      <c r="K1435" s="763"/>
      <c r="L1435" s="763"/>
      <c r="M1435" s="763"/>
      <c r="N1435" s="732"/>
      <c r="O1435" s="764"/>
      <c r="P1435" s="764"/>
      <c r="Q1435" s="388"/>
      <c r="R1435" s="388"/>
      <c r="S1435" s="388"/>
      <c r="T1435" s="689"/>
      <c r="U1435" s="388"/>
      <c r="V1435" s="388"/>
      <c r="W1435" s="388"/>
      <c r="X1435" s="388"/>
    </row>
    <row r="1436" spans="1:24" x14ac:dyDescent="0.45">
      <c r="A1436" s="388"/>
      <c r="B1436" s="388"/>
      <c r="C1436" s="388"/>
      <c r="D1436" s="388"/>
      <c r="E1436" s="388"/>
      <c r="F1436" s="388"/>
      <c r="G1436" s="388"/>
      <c r="H1436" s="388"/>
      <c r="I1436" s="746" t="s">
        <v>1400</v>
      </c>
      <c r="J1436" s="747">
        <v>-1.208525151014328E-2</v>
      </c>
      <c r="K1436" s="763"/>
      <c r="L1436" s="763"/>
      <c r="M1436" s="763"/>
      <c r="N1436" s="732"/>
      <c r="O1436" s="764"/>
      <c r="P1436" s="764"/>
      <c r="Q1436" s="388"/>
      <c r="R1436" s="388"/>
      <c r="S1436" s="388"/>
      <c r="T1436" s="689"/>
      <c r="U1436" s="388"/>
      <c r="V1436" s="388"/>
      <c r="W1436" s="388"/>
      <c r="X1436" s="388"/>
    </row>
    <row r="1437" spans="1:24" x14ac:dyDescent="0.45">
      <c r="A1437" s="388"/>
      <c r="B1437" s="388"/>
      <c r="C1437" s="388"/>
      <c r="D1437" s="388"/>
      <c r="E1437" s="388"/>
      <c r="F1437" s="388"/>
      <c r="G1437" s="388"/>
      <c r="H1437" s="388"/>
      <c r="I1437" s="746" t="s">
        <v>1401</v>
      </c>
      <c r="J1437" s="747">
        <v>-1.208525151014328E-2</v>
      </c>
      <c r="K1437" s="763"/>
      <c r="L1437" s="763"/>
      <c r="M1437" s="763"/>
      <c r="N1437" s="732"/>
      <c r="O1437" s="764"/>
      <c r="P1437" s="764"/>
      <c r="Q1437" s="388"/>
      <c r="R1437" s="388"/>
      <c r="S1437" s="388"/>
      <c r="T1437" s="689"/>
      <c r="U1437" s="388"/>
      <c r="V1437" s="388"/>
      <c r="W1437" s="388"/>
      <c r="X1437" s="388"/>
    </row>
    <row r="1438" spans="1:24" x14ac:dyDescent="0.45">
      <c r="A1438" s="388"/>
      <c r="B1438" s="388"/>
      <c r="C1438" s="388"/>
      <c r="D1438" s="388"/>
      <c r="E1438" s="388"/>
      <c r="F1438" s="388"/>
      <c r="G1438" s="388"/>
      <c r="H1438" s="388"/>
      <c r="I1438" s="746" t="s">
        <v>1402</v>
      </c>
      <c r="J1438" s="747">
        <v>-1.208525151014328E-2</v>
      </c>
      <c r="K1438" s="763"/>
      <c r="L1438" s="763"/>
      <c r="M1438" s="763"/>
      <c r="N1438" s="732"/>
      <c r="O1438" s="764"/>
      <c r="P1438" s="764"/>
      <c r="Q1438" s="388"/>
      <c r="R1438" s="388"/>
      <c r="S1438" s="388"/>
      <c r="T1438" s="689"/>
      <c r="U1438" s="388"/>
      <c r="V1438" s="388"/>
      <c r="W1438" s="388"/>
      <c r="X1438" s="388"/>
    </row>
    <row r="1439" spans="1:24" x14ac:dyDescent="0.45">
      <c r="A1439" s="388"/>
      <c r="B1439" s="388"/>
      <c r="C1439" s="388"/>
      <c r="D1439" s="388"/>
      <c r="E1439" s="388"/>
      <c r="F1439" s="388"/>
      <c r="G1439" s="388"/>
      <c r="H1439" s="388"/>
      <c r="I1439" s="746" t="s">
        <v>1403</v>
      </c>
      <c r="J1439" s="747">
        <v>-1.208525151014328E-2</v>
      </c>
      <c r="K1439" s="763"/>
      <c r="L1439" s="763"/>
      <c r="M1439" s="763"/>
      <c r="N1439" s="732"/>
      <c r="O1439" s="764"/>
      <c r="P1439" s="764"/>
      <c r="Q1439" s="388"/>
      <c r="R1439" s="388"/>
      <c r="S1439" s="388"/>
      <c r="T1439" s="689"/>
      <c r="U1439" s="388"/>
      <c r="V1439" s="388"/>
      <c r="W1439" s="388"/>
      <c r="X1439" s="388"/>
    </row>
    <row r="1440" spans="1:24" x14ac:dyDescent="0.45">
      <c r="A1440" s="388"/>
      <c r="B1440" s="388"/>
      <c r="C1440" s="388"/>
      <c r="D1440" s="388"/>
      <c r="E1440" s="388"/>
      <c r="F1440" s="388"/>
      <c r="G1440" s="388"/>
      <c r="H1440" s="388"/>
      <c r="I1440" s="746" t="s">
        <v>1404</v>
      </c>
      <c r="J1440" s="747">
        <v>-1.208525151014328E-2</v>
      </c>
      <c r="K1440" s="763"/>
      <c r="L1440" s="763"/>
      <c r="M1440" s="763"/>
      <c r="N1440" s="732"/>
      <c r="O1440" s="764"/>
      <c r="P1440" s="764"/>
      <c r="Q1440" s="388"/>
      <c r="R1440" s="388"/>
      <c r="S1440" s="388"/>
      <c r="T1440" s="689"/>
      <c r="U1440" s="388"/>
      <c r="V1440" s="388"/>
      <c r="W1440" s="388"/>
      <c r="X1440" s="388"/>
    </row>
    <row r="1441" spans="1:24" x14ac:dyDescent="0.45">
      <c r="A1441" s="388"/>
      <c r="B1441" s="388"/>
      <c r="C1441" s="388"/>
      <c r="D1441" s="388"/>
      <c r="E1441" s="388"/>
      <c r="F1441" s="388"/>
      <c r="G1441" s="388"/>
      <c r="H1441" s="388"/>
      <c r="I1441" s="746" t="s">
        <v>1405</v>
      </c>
      <c r="J1441" s="747">
        <v>-1.208525151014328E-2</v>
      </c>
      <c r="K1441" s="763"/>
      <c r="L1441" s="763"/>
      <c r="M1441" s="763"/>
      <c r="N1441" s="732"/>
      <c r="O1441" s="764"/>
      <c r="P1441" s="764"/>
      <c r="Q1441" s="388"/>
      <c r="R1441" s="388"/>
      <c r="S1441" s="388"/>
      <c r="T1441" s="689"/>
      <c r="U1441" s="388"/>
      <c r="V1441" s="388"/>
      <c r="W1441" s="388"/>
      <c r="X1441" s="388"/>
    </row>
    <row r="1442" spans="1:24" x14ac:dyDescent="0.45">
      <c r="A1442" s="388"/>
      <c r="B1442" s="388"/>
      <c r="C1442" s="388"/>
      <c r="D1442" s="388"/>
      <c r="E1442" s="388"/>
      <c r="F1442" s="388"/>
      <c r="G1442" s="388"/>
      <c r="H1442" s="388"/>
      <c r="I1442" s="746" t="s">
        <v>1406</v>
      </c>
      <c r="J1442" s="747">
        <v>-1.208525151014328E-2</v>
      </c>
      <c r="K1442" s="763"/>
      <c r="L1442" s="763"/>
      <c r="M1442" s="763"/>
      <c r="N1442" s="732"/>
      <c r="O1442" s="764"/>
      <c r="P1442" s="764"/>
      <c r="Q1442" s="388"/>
      <c r="R1442" s="388"/>
      <c r="S1442" s="388"/>
      <c r="T1442" s="689"/>
      <c r="U1442" s="388"/>
      <c r="V1442" s="388"/>
      <c r="W1442" s="388"/>
      <c r="X1442" s="388"/>
    </row>
    <row r="1443" spans="1:24" x14ac:dyDescent="0.45">
      <c r="A1443" s="388"/>
      <c r="B1443" s="388"/>
      <c r="C1443" s="388"/>
      <c r="D1443" s="388"/>
      <c r="E1443" s="388"/>
      <c r="F1443" s="388"/>
      <c r="G1443" s="388"/>
      <c r="H1443" s="388"/>
      <c r="I1443" s="746" t="s">
        <v>1407</v>
      </c>
      <c r="J1443" s="747">
        <v>-1.208525151014328E-2</v>
      </c>
      <c r="K1443" s="763"/>
      <c r="L1443" s="763"/>
      <c r="M1443" s="763"/>
      <c r="N1443" s="732"/>
      <c r="O1443" s="764"/>
      <c r="P1443" s="764"/>
      <c r="Q1443" s="388"/>
      <c r="R1443" s="388"/>
      <c r="S1443" s="388"/>
      <c r="T1443" s="689"/>
      <c r="U1443" s="388"/>
      <c r="V1443" s="388"/>
      <c r="W1443" s="388"/>
      <c r="X1443" s="388"/>
    </row>
    <row r="1444" spans="1:24" x14ac:dyDescent="0.45">
      <c r="A1444" s="388"/>
      <c r="B1444" s="388"/>
      <c r="C1444" s="388"/>
      <c r="D1444" s="388"/>
      <c r="E1444" s="388"/>
      <c r="F1444" s="388"/>
      <c r="G1444" s="388"/>
      <c r="H1444" s="388"/>
      <c r="I1444" s="746" t="s">
        <v>1408</v>
      </c>
      <c r="J1444" s="747">
        <v>-1.208525151014328E-2</v>
      </c>
      <c r="K1444" s="763"/>
      <c r="L1444" s="763"/>
      <c r="M1444" s="763"/>
      <c r="N1444" s="732"/>
      <c r="O1444" s="764"/>
      <c r="P1444" s="764"/>
      <c r="Q1444" s="388"/>
      <c r="R1444" s="388"/>
      <c r="S1444" s="388"/>
      <c r="T1444" s="689"/>
      <c r="U1444" s="388"/>
      <c r="V1444" s="388"/>
      <c r="W1444" s="388"/>
      <c r="X1444" s="388"/>
    </row>
    <row r="1445" spans="1:24" x14ac:dyDescent="0.45">
      <c r="A1445" s="388"/>
      <c r="B1445" s="388"/>
      <c r="C1445" s="388"/>
      <c r="D1445" s="388"/>
      <c r="E1445" s="388"/>
      <c r="F1445" s="388"/>
      <c r="G1445" s="388"/>
      <c r="H1445" s="388"/>
      <c r="I1445" s="746" t="s">
        <v>1409</v>
      </c>
      <c r="J1445" s="747">
        <v>-1.208525151014328E-2</v>
      </c>
      <c r="K1445" s="763"/>
      <c r="L1445" s="763"/>
      <c r="M1445" s="763"/>
      <c r="N1445" s="732"/>
      <c r="O1445" s="764"/>
      <c r="P1445" s="764"/>
      <c r="Q1445" s="388"/>
      <c r="R1445" s="388"/>
      <c r="S1445" s="388"/>
      <c r="T1445" s="689"/>
      <c r="U1445" s="388"/>
      <c r="V1445" s="388"/>
      <c r="W1445" s="388"/>
      <c r="X1445" s="388"/>
    </row>
    <row r="1446" spans="1:24" x14ac:dyDescent="0.45">
      <c r="A1446" s="388"/>
      <c r="B1446" s="388"/>
      <c r="C1446" s="388"/>
      <c r="D1446" s="388"/>
      <c r="E1446" s="388"/>
      <c r="F1446" s="388"/>
      <c r="G1446" s="388"/>
      <c r="H1446" s="388"/>
      <c r="I1446" s="746" t="s">
        <v>1410</v>
      </c>
      <c r="J1446" s="747">
        <v>-1.208525151014328E-2</v>
      </c>
      <c r="K1446" s="763"/>
      <c r="L1446" s="763"/>
      <c r="M1446" s="763"/>
      <c r="N1446" s="732"/>
      <c r="O1446" s="764"/>
      <c r="P1446" s="764"/>
      <c r="Q1446" s="388"/>
      <c r="R1446" s="388"/>
      <c r="S1446" s="388"/>
      <c r="T1446" s="689"/>
      <c r="U1446" s="388"/>
      <c r="V1446" s="388"/>
      <c r="W1446" s="388"/>
      <c r="X1446" s="388"/>
    </row>
    <row r="1447" spans="1:24" x14ac:dyDescent="0.45">
      <c r="A1447" s="388"/>
      <c r="B1447" s="388"/>
      <c r="C1447" s="388"/>
      <c r="D1447" s="388"/>
      <c r="E1447" s="388"/>
      <c r="F1447" s="388"/>
      <c r="G1447" s="388"/>
      <c r="H1447" s="388"/>
      <c r="I1447" s="746" t="s">
        <v>1411</v>
      </c>
      <c r="J1447" s="747">
        <v>-1.208525151014328E-2</v>
      </c>
      <c r="K1447" s="763"/>
      <c r="L1447" s="763"/>
      <c r="M1447" s="763"/>
      <c r="N1447" s="732"/>
      <c r="O1447" s="764"/>
      <c r="P1447" s="764"/>
      <c r="Q1447" s="388"/>
      <c r="R1447" s="388"/>
      <c r="S1447" s="388"/>
      <c r="T1447" s="689"/>
      <c r="U1447" s="388"/>
      <c r="V1447" s="388"/>
      <c r="W1447" s="388"/>
      <c r="X1447" s="388"/>
    </row>
    <row r="1448" spans="1:24" x14ac:dyDescent="0.45">
      <c r="A1448" s="388"/>
      <c r="B1448" s="388"/>
      <c r="C1448" s="388"/>
      <c r="D1448" s="388"/>
      <c r="E1448" s="388"/>
      <c r="F1448" s="388"/>
      <c r="G1448" s="388"/>
      <c r="H1448" s="388"/>
      <c r="I1448" s="746" t="s">
        <v>1412</v>
      </c>
      <c r="J1448" s="747">
        <v>-1.208525151014328E-2</v>
      </c>
      <c r="K1448" s="763"/>
      <c r="L1448" s="763"/>
      <c r="M1448" s="763"/>
      <c r="N1448" s="732"/>
      <c r="O1448" s="764"/>
      <c r="P1448" s="764"/>
      <c r="Q1448" s="388"/>
      <c r="R1448" s="388"/>
      <c r="S1448" s="388"/>
      <c r="T1448" s="689"/>
      <c r="U1448" s="388"/>
      <c r="V1448" s="388"/>
      <c r="W1448" s="388"/>
      <c r="X1448" s="388"/>
    </row>
    <row r="1449" spans="1:24" x14ac:dyDescent="0.45">
      <c r="A1449" s="388"/>
      <c r="B1449" s="388"/>
      <c r="C1449" s="388"/>
      <c r="D1449" s="388"/>
      <c r="E1449" s="388"/>
      <c r="F1449" s="388"/>
      <c r="G1449" s="388"/>
      <c r="H1449" s="388"/>
      <c r="I1449" s="746" t="s">
        <v>1413</v>
      </c>
      <c r="J1449" s="747">
        <v>-1.208525151014328E-2</v>
      </c>
      <c r="K1449" s="763"/>
      <c r="L1449" s="763"/>
      <c r="M1449" s="763"/>
      <c r="N1449" s="732"/>
      <c r="O1449" s="764"/>
      <c r="P1449" s="764"/>
      <c r="Q1449" s="388"/>
      <c r="R1449" s="388"/>
      <c r="S1449" s="388"/>
      <c r="T1449" s="689"/>
      <c r="U1449" s="388"/>
      <c r="V1449" s="388"/>
      <c r="W1449" s="388"/>
      <c r="X1449" s="388"/>
    </row>
    <row r="1450" spans="1:24" x14ac:dyDescent="0.45">
      <c r="A1450" s="388"/>
      <c r="B1450" s="388"/>
      <c r="C1450" s="388"/>
      <c r="D1450" s="388"/>
      <c r="E1450" s="388"/>
      <c r="F1450" s="388"/>
      <c r="G1450" s="388"/>
      <c r="H1450" s="388"/>
      <c r="I1450" s="746" t="s">
        <v>1414</v>
      </c>
      <c r="J1450" s="747">
        <v>-1.208525151014328E-2</v>
      </c>
      <c r="K1450" s="763"/>
      <c r="L1450" s="763"/>
      <c r="M1450" s="763"/>
      <c r="N1450" s="732"/>
      <c r="O1450" s="764"/>
      <c r="P1450" s="764"/>
      <c r="Q1450" s="388"/>
      <c r="R1450" s="388"/>
      <c r="S1450" s="388"/>
      <c r="T1450" s="689"/>
      <c r="U1450" s="388"/>
      <c r="V1450" s="388"/>
      <c r="W1450" s="388"/>
      <c r="X1450" s="388"/>
    </row>
    <row r="1451" spans="1:24" x14ac:dyDescent="0.45">
      <c r="A1451" s="388"/>
      <c r="B1451" s="388"/>
      <c r="C1451" s="388"/>
      <c r="D1451" s="388"/>
      <c r="E1451" s="388"/>
      <c r="F1451" s="388"/>
      <c r="G1451" s="388"/>
      <c r="H1451" s="388"/>
      <c r="I1451" s="746" t="s">
        <v>1415</v>
      </c>
      <c r="J1451" s="747">
        <v>-1.208525151014328E-2</v>
      </c>
      <c r="K1451" s="763"/>
      <c r="L1451" s="763"/>
      <c r="M1451" s="763"/>
      <c r="N1451" s="732"/>
      <c r="O1451" s="764"/>
      <c r="P1451" s="764"/>
      <c r="Q1451" s="388"/>
      <c r="R1451" s="388"/>
      <c r="S1451" s="388"/>
      <c r="T1451" s="689"/>
      <c r="U1451" s="388"/>
      <c r="V1451" s="388"/>
      <c r="W1451" s="388"/>
      <c r="X1451" s="388"/>
    </row>
    <row r="1452" spans="1:24" x14ac:dyDescent="0.45">
      <c r="A1452" s="388"/>
      <c r="B1452" s="388"/>
      <c r="C1452" s="388"/>
      <c r="D1452" s="388"/>
      <c r="E1452" s="388"/>
      <c r="F1452" s="388"/>
      <c r="G1452" s="388"/>
      <c r="H1452" s="388"/>
      <c r="I1452" s="746" t="s">
        <v>1417</v>
      </c>
      <c r="J1452" s="747">
        <v>-1.208525151014328E-2</v>
      </c>
      <c r="K1452" s="763"/>
      <c r="L1452" s="763"/>
      <c r="M1452" s="763"/>
      <c r="N1452" s="732"/>
      <c r="O1452" s="764"/>
      <c r="P1452" s="764"/>
      <c r="Q1452" s="388"/>
      <c r="R1452" s="388"/>
      <c r="S1452" s="388"/>
      <c r="T1452" s="689"/>
      <c r="U1452" s="388"/>
      <c r="V1452" s="388"/>
      <c r="W1452" s="388"/>
      <c r="X1452" s="388"/>
    </row>
    <row r="1453" spans="1:24" x14ac:dyDescent="0.45">
      <c r="A1453" s="388"/>
      <c r="B1453" s="388"/>
      <c r="C1453" s="388"/>
      <c r="D1453" s="388"/>
      <c r="E1453" s="388"/>
      <c r="F1453" s="388"/>
      <c r="G1453" s="388"/>
      <c r="H1453" s="388"/>
      <c r="I1453" s="746" t="s">
        <v>1419</v>
      </c>
      <c r="J1453" s="747">
        <v>-1.208525151014328E-2</v>
      </c>
      <c r="K1453" s="763"/>
      <c r="L1453" s="763"/>
      <c r="M1453" s="763"/>
      <c r="N1453" s="732"/>
      <c r="O1453" s="764"/>
      <c r="P1453" s="764"/>
      <c r="Q1453" s="388"/>
      <c r="R1453" s="388"/>
      <c r="S1453" s="388"/>
      <c r="T1453" s="689"/>
      <c r="U1453" s="388"/>
      <c r="V1453" s="388"/>
      <c r="W1453" s="388"/>
      <c r="X1453" s="388"/>
    </row>
    <row r="1454" spans="1:24" x14ac:dyDescent="0.45">
      <c r="A1454" s="388"/>
      <c r="B1454" s="388"/>
      <c r="C1454" s="388"/>
      <c r="D1454" s="388"/>
      <c r="E1454" s="388"/>
      <c r="F1454" s="388"/>
      <c r="G1454" s="388"/>
      <c r="H1454" s="388"/>
      <c r="I1454" s="746" t="s">
        <v>1421</v>
      </c>
      <c r="J1454" s="747">
        <v>-1.208525151014328E-2</v>
      </c>
      <c r="K1454" s="763"/>
      <c r="L1454" s="763"/>
      <c r="M1454" s="763"/>
      <c r="N1454" s="732"/>
      <c r="O1454" s="764"/>
      <c r="P1454" s="764"/>
      <c r="Q1454" s="388"/>
      <c r="R1454" s="388"/>
      <c r="S1454" s="388"/>
      <c r="T1454" s="689"/>
      <c r="U1454" s="388"/>
      <c r="V1454" s="388"/>
      <c r="W1454" s="388"/>
      <c r="X1454" s="388"/>
    </row>
    <row r="1455" spans="1:24" x14ac:dyDescent="0.45">
      <c r="A1455" s="388"/>
      <c r="B1455" s="388"/>
      <c r="C1455" s="388"/>
      <c r="D1455" s="388"/>
      <c r="E1455" s="388"/>
      <c r="F1455" s="388"/>
      <c r="G1455" s="388"/>
      <c r="H1455" s="388"/>
      <c r="I1455" s="746" t="s">
        <v>1423</v>
      </c>
      <c r="J1455" s="747">
        <v>-1.208525151014328E-2</v>
      </c>
      <c r="K1455" s="763"/>
      <c r="L1455" s="763"/>
      <c r="M1455" s="763"/>
      <c r="N1455" s="732"/>
      <c r="O1455" s="764"/>
      <c r="P1455" s="764"/>
      <c r="Q1455" s="388"/>
      <c r="R1455" s="388"/>
      <c r="S1455" s="388"/>
      <c r="T1455" s="689"/>
      <c r="U1455" s="388"/>
      <c r="V1455" s="388"/>
      <c r="W1455" s="388"/>
      <c r="X1455" s="388"/>
    </row>
    <row r="1456" spans="1:24" x14ac:dyDescent="0.45">
      <c r="A1456" s="388"/>
      <c r="B1456" s="388"/>
      <c r="C1456" s="388"/>
      <c r="D1456" s="388"/>
      <c r="E1456" s="388"/>
      <c r="F1456" s="388"/>
      <c r="G1456" s="388"/>
      <c r="H1456" s="388"/>
      <c r="I1456" s="746" t="s">
        <v>1425</v>
      </c>
      <c r="J1456" s="747">
        <v>-1.208525151014328E-2</v>
      </c>
      <c r="K1456" s="763"/>
      <c r="L1456" s="763"/>
      <c r="M1456" s="763"/>
      <c r="N1456" s="732"/>
      <c r="O1456" s="764"/>
      <c r="P1456" s="764"/>
      <c r="Q1456" s="388"/>
      <c r="R1456" s="388"/>
      <c r="S1456" s="388"/>
      <c r="T1456" s="689"/>
      <c r="U1456" s="388"/>
      <c r="V1456" s="388"/>
      <c r="W1456" s="388"/>
      <c r="X1456" s="388"/>
    </row>
    <row r="1457" spans="1:24" x14ac:dyDescent="0.45">
      <c r="A1457" s="388"/>
      <c r="B1457" s="388"/>
      <c r="C1457" s="388"/>
      <c r="D1457" s="388"/>
      <c r="E1457" s="388"/>
      <c r="F1457" s="388"/>
      <c r="G1457" s="388"/>
      <c r="H1457" s="388"/>
      <c r="I1457" s="746" t="s">
        <v>1427</v>
      </c>
      <c r="J1457" s="747">
        <v>-1.208525151014328E-2</v>
      </c>
      <c r="K1457" s="763"/>
      <c r="L1457" s="763"/>
      <c r="M1457" s="763"/>
      <c r="N1457" s="732"/>
      <c r="O1457" s="764"/>
      <c r="P1457" s="764"/>
      <c r="Q1457" s="388"/>
      <c r="R1457" s="388"/>
      <c r="S1457" s="388"/>
      <c r="T1457" s="689"/>
      <c r="U1457" s="388"/>
      <c r="V1457" s="388"/>
      <c r="W1457" s="388"/>
      <c r="X1457" s="388"/>
    </row>
    <row r="1458" spans="1:24" x14ac:dyDescent="0.45">
      <c r="A1458" s="388"/>
      <c r="B1458" s="388"/>
      <c r="C1458" s="388"/>
      <c r="D1458" s="388"/>
      <c r="E1458" s="388"/>
      <c r="F1458" s="388"/>
      <c r="G1458" s="388"/>
      <c r="H1458" s="388"/>
      <c r="I1458" s="746" t="s">
        <v>1429</v>
      </c>
      <c r="J1458" s="747">
        <v>-1.208525151014328E-2</v>
      </c>
      <c r="K1458" s="763"/>
      <c r="L1458" s="763"/>
      <c r="M1458" s="763"/>
      <c r="N1458" s="732"/>
      <c r="O1458" s="764"/>
      <c r="P1458" s="764"/>
      <c r="Q1458" s="388"/>
      <c r="R1458" s="388"/>
      <c r="S1458" s="388"/>
      <c r="T1458" s="689"/>
      <c r="U1458" s="388"/>
      <c r="V1458" s="388"/>
      <c r="W1458" s="388"/>
      <c r="X1458" s="388"/>
    </row>
    <row r="1459" spans="1:24" x14ac:dyDescent="0.45">
      <c r="A1459" s="388"/>
      <c r="B1459" s="388"/>
      <c r="C1459" s="388"/>
      <c r="D1459" s="388"/>
      <c r="E1459" s="388"/>
      <c r="F1459" s="388"/>
      <c r="G1459" s="388"/>
      <c r="H1459" s="388"/>
      <c r="I1459" s="746" t="s">
        <v>1431</v>
      </c>
      <c r="J1459" s="747">
        <v>-1.208525151014328E-2</v>
      </c>
      <c r="K1459" s="763"/>
      <c r="L1459" s="763"/>
      <c r="M1459" s="763"/>
      <c r="N1459" s="732"/>
      <c r="O1459" s="764"/>
      <c r="P1459" s="764"/>
      <c r="Q1459" s="388"/>
      <c r="R1459" s="388"/>
      <c r="S1459" s="388"/>
      <c r="T1459" s="689"/>
      <c r="U1459" s="388"/>
      <c r="V1459" s="388"/>
      <c r="W1459" s="388"/>
      <c r="X1459" s="388"/>
    </row>
    <row r="1460" spans="1:24" x14ac:dyDescent="0.45">
      <c r="A1460" s="388"/>
      <c r="B1460" s="388"/>
      <c r="C1460" s="388"/>
      <c r="D1460" s="388"/>
      <c r="E1460" s="388"/>
      <c r="F1460" s="388"/>
      <c r="G1460" s="388"/>
      <c r="H1460" s="388"/>
      <c r="I1460" s="746" t="s">
        <v>1432</v>
      </c>
      <c r="J1460" s="747">
        <v>-1.208525151014328E-2</v>
      </c>
      <c r="K1460" s="763"/>
      <c r="L1460" s="763"/>
      <c r="M1460" s="763"/>
      <c r="N1460" s="732"/>
      <c r="O1460" s="764"/>
      <c r="P1460" s="764"/>
      <c r="Q1460" s="388"/>
      <c r="R1460" s="388"/>
      <c r="S1460" s="388"/>
      <c r="T1460" s="689"/>
      <c r="U1460" s="388"/>
      <c r="V1460" s="388"/>
      <c r="W1460" s="388"/>
      <c r="X1460" s="388"/>
    </row>
    <row r="1461" spans="1:24" x14ac:dyDescent="0.45">
      <c r="A1461" s="388"/>
      <c r="B1461" s="388"/>
      <c r="C1461" s="388"/>
      <c r="D1461" s="388"/>
      <c r="E1461" s="388"/>
      <c r="F1461" s="388"/>
      <c r="G1461" s="388"/>
      <c r="H1461" s="388"/>
      <c r="I1461" s="746" t="s">
        <v>1433</v>
      </c>
      <c r="J1461" s="747">
        <v>-1.208525151014328E-2</v>
      </c>
      <c r="K1461" s="763"/>
      <c r="L1461" s="763"/>
      <c r="M1461" s="763"/>
      <c r="N1461" s="732"/>
      <c r="O1461" s="764"/>
      <c r="P1461" s="764"/>
      <c r="Q1461" s="388"/>
      <c r="R1461" s="388"/>
      <c r="S1461" s="388"/>
      <c r="T1461" s="689"/>
      <c r="U1461" s="388"/>
      <c r="V1461" s="388"/>
      <c r="W1461" s="388"/>
      <c r="X1461" s="388"/>
    </row>
    <row r="1462" spans="1:24" x14ac:dyDescent="0.45">
      <c r="A1462" s="388"/>
      <c r="B1462" s="388"/>
      <c r="C1462" s="388"/>
      <c r="D1462" s="388"/>
      <c r="E1462" s="388"/>
      <c r="F1462" s="388"/>
      <c r="G1462" s="388"/>
      <c r="H1462" s="388"/>
      <c r="I1462" s="746" t="s">
        <v>711</v>
      </c>
      <c r="J1462" s="747">
        <v>-1.208525151014328E-2</v>
      </c>
      <c r="K1462" s="763"/>
      <c r="L1462" s="763"/>
      <c r="M1462" s="763"/>
      <c r="N1462" s="732"/>
      <c r="O1462" s="764"/>
      <c r="P1462" s="764"/>
      <c r="Q1462" s="388"/>
      <c r="R1462" s="388"/>
      <c r="S1462" s="388"/>
      <c r="T1462" s="689"/>
      <c r="U1462" s="388"/>
      <c r="V1462" s="388"/>
      <c r="W1462" s="388"/>
      <c r="X1462" s="388"/>
    </row>
    <row r="1463" spans="1:24" x14ac:dyDescent="0.45">
      <c r="A1463" s="388"/>
      <c r="B1463" s="388"/>
      <c r="C1463" s="388"/>
      <c r="D1463" s="388"/>
      <c r="E1463" s="388"/>
      <c r="F1463" s="388"/>
      <c r="G1463" s="388"/>
      <c r="H1463" s="388"/>
      <c r="I1463" s="746" t="s">
        <v>1434</v>
      </c>
      <c r="J1463" s="747">
        <v>-1.208525151014328E-2</v>
      </c>
      <c r="K1463" s="763"/>
      <c r="L1463" s="763"/>
      <c r="M1463" s="763"/>
      <c r="N1463" s="732"/>
      <c r="O1463" s="764"/>
      <c r="P1463" s="764"/>
      <c r="Q1463" s="388"/>
      <c r="R1463" s="388"/>
      <c r="S1463" s="388"/>
      <c r="T1463" s="689"/>
      <c r="U1463" s="388"/>
      <c r="V1463" s="388"/>
      <c r="W1463" s="388"/>
      <c r="X1463" s="388"/>
    </row>
    <row r="1464" spans="1:24" x14ac:dyDescent="0.45">
      <c r="A1464" s="388"/>
      <c r="B1464" s="388"/>
      <c r="C1464" s="388"/>
      <c r="D1464" s="388"/>
      <c r="E1464" s="388"/>
      <c r="F1464" s="388"/>
      <c r="G1464" s="388"/>
      <c r="H1464" s="388"/>
      <c r="I1464" s="746" t="s">
        <v>1435</v>
      </c>
      <c r="J1464" s="747">
        <v>-1.208525151014328E-2</v>
      </c>
      <c r="K1464" s="763"/>
      <c r="L1464" s="763"/>
      <c r="M1464" s="763"/>
      <c r="N1464" s="732"/>
      <c r="O1464" s="764"/>
      <c r="P1464" s="764"/>
      <c r="Q1464" s="388"/>
      <c r="R1464" s="388"/>
      <c r="S1464" s="388"/>
      <c r="T1464" s="689"/>
      <c r="U1464" s="388"/>
      <c r="V1464" s="388"/>
      <c r="W1464" s="388"/>
      <c r="X1464" s="388"/>
    </row>
    <row r="1465" spans="1:24" x14ac:dyDescent="0.45">
      <c r="A1465" s="388"/>
      <c r="B1465" s="388"/>
      <c r="C1465" s="388"/>
      <c r="D1465" s="388"/>
      <c r="E1465" s="388"/>
      <c r="F1465" s="388"/>
      <c r="G1465" s="388"/>
      <c r="H1465" s="388"/>
      <c r="I1465" s="746" t="s">
        <v>1436</v>
      </c>
      <c r="J1465" s="747">
        <v>-1.208525151014328E-2</v>
      </c>
      <c r="K1465" s="763"/>
      <c r="L1465" s="763"/>
      <c r="M1465" s="763"/>
      <c r="N1465" s="732"/>
      <c r="O1465" s="764"/>
      <c r="P1465" s="764"/>
      <c r="Q1465" s="388"/>
      <c r="R1465" s="388"/>
      <c r="S1465" s="388"/>
      <c r="T1465" s="689"/>
      <c r="U1465" s="388"/>
      <c r="V1465" s="388"/>
      <c r="W1465" s="388"/>
      <c r="X1465" s="388"/>
    </row>
    <row r="1466" spans="1:24" x14ac:dyDescent="0.45">
      <c r="A1466" s="388"/>
      <c r="B1466" s="388"/>
      <c r="C1466" s="388"/>
      <c r="D1466" s="388"/>
      <c r="E1466" s="388"/>
      <c r="F1466" s="388"/>
      <c r="G1466" s="388"/>
      <c r="H1466" s="388"/>
      <c r="I1466" s="746" t="s">
        <v>1437</v>
      </c>
      <c r="J1466" s="747">
        <v>-1.208525151014328E-2</v>
      </c>
      <c r="K1466" s="763"/>
      <c r="L1466" s="763"/>
      <c r="M1466" s="763"/>
      <c r="N1466" s="732"/>
      <c r="O1466" s="764"/>
      <c r="P1466" s="764"/>
      <c r="Q1466" s="388"/>
      <c r="R1466" s="388"/>
      <c r="S1466" s="388"/>
      <c r="T1466" s="689"/>
      <c r="U1466" s="388"/>
      <c r="V1466" s="388"/>
      <c r="W1466" s="388"/>
      <c r="X1466" s="388"/>
    </row>
    <row r="1467" spans="1:24" x14ac:dyDescent="0.45">
      <c r="A1467" s="388"/>
      <c r="B1467" s="388"/>
      <c r="C1467" s="388"/>
      <c r="D1467" s="388"/>
      <c r="E1467" s="388"/>
      <c r="F1467" s="388"/>
      <c r="G1467" s="388"/>
      <c r="H1467" s="388"/>
      <c r="I1467" s="746" t="s">
        <v>1438</v>
      </c>
      <c r="J1467" s="747">
        <v>-1.208525151014328E-2</v>
      </c>
      <c r="K1467" s="763"/>
      <c r="L1467" s="763"/>
      <c r="M1467" s="763"/>
      <c r="N1467" s="732"/>
      <c r="O1467" s="764"/>
      <c r="P1467" s="764"/>
      <c r="Q1467" s="388"/>
      <c r="R1467" s="388"/>
      <c r="S1467" s="388"/>
      <c r="T1467" s="689"/>
      <c r="U1467" s="388"/>
      <c r="V1467" s="388"/>
      <c r="W1467" s="388"/>
      <c r="X1467" s="388"/>
    </row>
    <row r="1468" spans="1:24" x14ac:dyDescent="0.45">
      <c r="A1468" s="388"/>
      <c r="B1468" s="388"/>
      <c r="C1468" s="388"/>
      <c r="D1468" s="388"/>
      <c r="E1468" s="388"/>
      <c r="F1468" s="388"/>
      <c r="G1468" s="388"/>
      <c r="H1468" s="388"/>
      <c r="I1468" s="746" t="s">
        <v>1439</v>
      </c>
      <c r="J1468" s="747">
        <v>-1.208525151014328E-2</v>
      </c>
      <c r="K1468" s="763"/>
      <c r="L1468" s="763"/>
      <c r="M1468" s="763"/>
      <c r="N1468" s="732"/>
      <c r="O1468" s="764"/>
      <c r="P1468" s="764"/>
      <c r="Q1468" s="388"/>
      <c r="R1468" s="388"/>
      <c r="S1468" s="388"/>
      <c r="T1468" s="689"/>
      <c r="U1468" s="388"/>
      <c r="V1468" s="388"/>
      <c r="W1468" s="388"/>
      <c r="X1468" s="388"/>
    </row>
    <row r="1469" spans="1:24" x14ac:dyDescent="0.45">
      <c r="A1469" s="388"/>
      <c r="B1469" s="388"/>
      <c r="C1469" s="388"/>
      <c r="D1469" s="388"/>
      <c r="E1469" s="388"/>
      <c r="F1469" s="388"/>
      <c r="G1469" s="388"/>
      <c r="H1469" s="388"/>
      <c r="I1469" s="746" t="s">
        <v>1440</v>
      </c>
      <c r="J1469" s="747">
        <v>-1.208525151014328E-2</v>
      </c>
      <c r="K1469" s="763"/>
      <c r="L1469" s="763"/>
      <c r="M1469" s="763"/>
      <c r="N1469" s="732"/>
      <c r="O1469" s="764"/>
      <c r="P1469" s="764"/>
      <c r="Q1469" s="388"/>
      <c r="R1469" s="388"/>
      <c r="S1469" s="388"/>
      <c r="T1469" s="689"/>
      <c r="U1469" s="388"/>
      <c r="V1469" s="388"/>
      <c r="W1469" s="388"/>
      <c r="X1469" s="388"/>
    </row>
    <row r="1470" spans="1:24" x14ac:dyDescent="0.45">
      <c r="A1470" s="388"/>
      <c r="B1470" s="388"/>
      <c r="C1470" s="388"/>
      <c r="D1470" s="388"/>
      <c r="E1470" s="388"/>
      <c r="F1470" s="388"/>
      <c r="G1470" s="388"/>
      <c r="H1470" s="388"/>
      <c r="I1470" s="746" t="s">
        <v>1441</v>
      </c>
      <c r="J1470" s="747">
        <v>-1.208525151014328E-2</v>
      </c>
      <c r="K1470" s="763"/>
      <c r="L1470" s="763"/>
      <c r="M1470" s="763"/>
      <c r="N1470" s="732"/>
      <c r="O1470" s="764"/>
      <c r="P1470" s="764"/>
      <c r="Q1470" s="388"/>
      <c r="R1470" s="388"/>
      <c r="S1470" s="388"/>
      <c r="T1470" s="689"/>
      <c r="U1470" s="388"/>
      <c r="V1470" s="388"/>
      <c r="W1470" s="388"/>
      <c r="X1470" s="388"/>
    </row>
    <row r="1471" spans="1:24" x14ac:dyDescent="0.45">
      <c r="A1471" s="388"/>
      <c r="B1471" s="388"/>
      <c r="C1471" s="388"/>
      <c r="D1471" s="388"/>
      <c r="E1471" s="388"/>
      <c r="F1471" s="388"/>
      <c r="G1471" s="388"/>
      <c r="H1471" s="388"/>
      <c r="I1471" s="746" t="s">
        <v>1442</v>
      </c>
      <c r="J1471" s="747">
        <v>-1.208525151014328E-2</v>
      </c>
      <c r="K1471" s="763"/>
      <c r="L1471" s="763"/>
      <c r="M1471" s="763"/>
      <c r="N1471" s="732"/>
      <c r="O1471" s="764"/>
      <c r="P1471" s="764"/>
      <c r="Q1471" s="388"/>
      <c r="R1471" s="388"/>
      <c r="S1471" s="388"/>
      <c r="T1471" s="689"/>
      <c r="U1471" s="388"/>
      <c r="V1471" s="388"/>
      <c r="W1471" s="388"/>
      <c r="X1471" s="388"/>
    </row>
    <row r="1472" spans="1:24" x14ac:dyDescent="0.45">
      <c r="A1472" s="388"/>
      <c r="B1472" s="388"/>
      <c r="C1472" s="388"/>
      <c r="D1472" s="388"/>
      <c r="E1472" s="388"/>
      <c r="F1472" s="388"/>
      <c r="G1472" s="388"/>
      <c r="H1472" s="388"/>
      <c r="I1472" s="746" t="s">
        <v>2082</v>
      </c>
      <c r="J1472" s="747">
        <v>-1.208525151014328E-2</v>
      </c>
      <c r="K1472" s="763"/>
      <c r="L1472" s="763"/>
      <c r="M1472" s="763"/>
      <c r="N1472" s="732"/>
      <c r="O1472" s="764"/>
      <c r="P1472" s="764"/>
      <c r="Q1472" s="388"/>
      <c r="R1472" s="388"/>
      <c r="S1472" s="388"/>
      <c r="T1472" s="689"/>
      <c r="U1472" s="388"/>
      <c r="V1472" s="388"/>
      <c r="W1472" s="388"/>
      <c r="X1472" s="388"/>
    </row>
    <row r="1473" spans="1:24" x14ac:dyDescent="0.45">
      <c r="A1473" s="388"/>
      <c r="B1473" s="388"/>
      <c r="C1473" s="388"/>
      <c r="D1473" s="388"/>
      <c r="E1473" s="388"/>
      <c r="F1473" s="388"/>
      <c r="G1473" s="388"/>
      <c r="H1473" s="388"/>
      <c r="I1473" s="746" t="s">
        <v>2084</v>
      </c>
      <c r="J1473" s="747">
        <v>-1.208525151014328E-2</v>
      </c>
      <c r="K1473" s="763"/>
      <c r="L1473" s="763"/>
      <c r="M1473" s="763"/>
      <c r="N1473" s="732"/>
      <c r="O1473" s="764"/>
      <c r="P1473" s="764"/>
      <c r="Q1473" s="388"/>
      <c r="R1473" s="388"/>
      <c r="S1473" s="388"/>
      <c r="T1473" s="689"/>
      <c r="U1473" s="388"/>
      <c r="V1473" s="388"/>
      <c r="W1473" s="388"/>
      <c r="X1473" s="388"/>
    </row>
    <row r="1474" spans="1:24" x14ac:dyDescent="0.45">
      <c r="A1474" s="388"/>
      <c r="B1474" s="388"/>
      <c r="C1474" s="388"/>
      <c r="D1474" s="388"/>
      <c r="E1474" s="388"/>
      <c r="F1474" s="388"/>
      <c r="G1474" s="388"/>
      <c r="H1474" s="388"/>
      <c r="I1474" s="746" t="s">
        <v>2086</v>
      </c>
      <c r="J1474" s="747">
        <v>-1.208525151014328E-2</v>
      </c>
      <c r="K1474" s="763"/>
      <c r="L1474" s="763"/>
      <c r="M1474" s="763"/>
      <c r="N1474" s="732"/>
      <c r="O1474" s="764"/>
      <c r="P1474" s="764"/>
      <c r="Q1474" s="388"/>
      <c r="R1474" s="388"/>
      <c r="S1474" s="388"/>
      <c r="T1474" s="689"/>
      <c r="U1474" s="388"/>
      <c r="V1474" s="388"/>
      <c r="W1474" s="388"/>
      <c r="X1474" s="388"/>
    </row>
    <row r="1475" spans="1:24" x14ac:dyDescent="0.45">
      <c r="A1475" s="388"/>
      <c r="B1475" s="388"/>
      <c r="C1475" s="388"/>
      <c r="D1475" s="388"/>
      <c r="E1475" s="388"/>
      <c r="F1475" s="388"/>
      <c r="G1475" s="388"/>
      <c r="H1475" s="388"/>
      <c r="I1475" s="746" t="s">
        <v>1443</v>
      </c>
      <c r="J1475" s="747">
        <v>-1.208525151014328E-2</v>
      </c>
      <c r="K1475" s="763"/>
      <c r="L1475" s="763"/>
      <c r="M1475" s="763"/>
      <c r="N1475" s="732"/>
      <c r="O1475" s="764"/>
      <c r="P1475" s="764"/>
      <c r="Q1475" s="388"/>
      <c r="R1475" s="388"/>
      <c r="S1475" s="388"/>
      <c r="T1475" s="689"/>
      <c r="U1475" s="388"/>
      <c r="V1475" s="388"/>
      <c r="W1475" s="388"/>
      <c r="X1475" s="388"/>
    </row>
    <row r="1476" spans="1:24" x14ac:dyDescent="0.45">
      <c r="A1476" s="388"/>
      <c r="B1476" s="388"/>
      <c r="C1476" s="388"/>
      <c r="D1476" s="388"/>
      <c r="E1476" s="388"/>
      <c r="F1476" s="388"/>
      <c r="G1476" s="388"/>
      <c r="H1476" s="388"/>
      <c r="I1476" s="746" t="s">
        <v>1444</v>
      </c>
      <c r="J1476" s="747">
        <v>-1.208525151014328E-2</v>
      </c>
      <c r="K1476" s="763"/>
      <c r="L1476" s="763"/>
      <c r="M1476" s="763"/>
      <c r="N1476" s="732"/>
      <c r="O1476" s="764"/>
      <c r="P1476" s="764"/>
      <c r="Q1476" s="388"/>
      <c r="R1476" s="388"/>
      <c r="S1476" s="388"/>
      <c r="T1476" s="689"/>
      <c r="U1476" s="388"/>
      <c r="V1476" s="388"/>
      <c r="W1476" s="388"/>
      <c r="X1476" s="388"/>
    </row>
    <row r="1477" spans="1:24" x14ac:dyDescent="0.45">
      <c r="A1477" s="388"/>
      <c r="B1477" s="388"/>
      <c r="C1477" s="388"/>
      <c r="D1477" s="388"/>
      <c r="E1477" s="388"/>
      <c r="F1477" s="388"/>
      <c r="G1477" s="388"/>
      <c r="H1477" s="388"/>
      <c r="I1477" s="746" t="s">
        <v>1445</v>
      </c>
      <c r="J1477" s="747">
        <v>-1.208525151014328E-2</v>
      </c>
      <c r="K1477" s="763"/>
      <c r="L1477" s="763"/>
      <c r="M1477" s="763"/>
      <c r="N1477" s="732"/>
      <c r="O1477" s="764"/>
      <c r="P1477" s="764"/>
      <c r="Q1477" s="388"/>
      <c r="R1477" s="388"/>
      <c r="S1477" s="388"/>
      <c r="T1477" s="689"/>
      <c r="U1477" s="388"/>
      <c r="V1477" s="388"/>
      <c r="W1477" s="388"/>
      <c r="X1477" s="388"/>
    </row>
    <row r="1478" spans="1:24" x14ac:dyDescent="0.45">
      <c r="A1478" s="388"/>
      <c r="B1478" s="388"/>
      <c r="C1478" s="388"/>
      <c r="D1478" s="388"/>
      <c r="E1478" s="388"/>
      <c r="F1478" s="388"/>
      <c r="G1478" s="388"/>
      <c r="H1478" s="388"/>
      <c r="I1478" s="746" t="s">
        <v>1446</v>
      </c>
      <c r="J1478" s="747">
        <v>-1.208525151014328E-2</v>
      </c>
      <c r="K1478" s="763"/>
      <c r="L1478" s="763"/>
      <c r="M1478" s="763"/>
      <c r="N1478" s="732"/>
      <c r="O1478" s="764"/>
      <c r="P1478" s="764"/>
      <c r="Q1478" s="388"/>
      <c r="R1478" s="388"/>
      <c r="S1478" s="388"/>
      <c r="T1478" s="689"/>
      <c r="U1478" s="388"/>
      <c r="V1478" s="388"/>
      <c r="W1478" s="388"/>
      <c r="X1478" s="388"/>
    </row>
    <row r="1479" spans="1:24" x14ac:dyDescent="0.45">
      <c r="A1479" s="388"/>
      <c r="B1479" s="388"/>
      <c r="C1479" s="388"/>
      <c r="D1479" s="388"/>
      <c r="E1479" s="388"/>
      <c r="F1479" s="388"/>
      <c r="G1479" s="388"/>
      <c r="H1479" s="388"/>
      <c r="I1479" s="746" t="s">
        <v>1447</v>
      </c>
      <c r="J1479" s="747">
        <v>-1.208525151014328E-2</v>
      </c>
      <c r="K1479" s="763"/>
      <c r="L1479" s="763"/>
      <c r="M1479" s="763"/>
      <c r="N1479" s="732"/>
      <c r="O1479" s="764"/>
      <c r="P1479" s="764"/>
      <c r="Q1479" s="388"/>
      <c r="R1479" s="388"/>
      <c r="S1479" s="388"/>
      <c r="T1479" s="689"/>
      <c r="U1479" s="388"/>
      <c r="V1479" s="388"/>
      <c r="W1479" s="388"/>
      <c r="X1479" s="388"/>
    </row>
    <row r="1480" spans="1:24" x14ac:dyDescent="0.45">
      <c r="A1480" s="388"/>
      <c r="B1480" s="388"/>
      <c r="C1480" s="388"/>
      <c r="D1480" s="388"/>
      <c r="E1480" s="388"/>
      <c r="F1480" s="388"/>
      <c r="G1480" s="388"/>
      <c r="H1480" s="388"/>
      <c r="I1480" s="746" t="s">
        <v>1448</v>
      </c>
      <c r="J1480" s="747">
        <v>-1.208525151014328E-2</v>
      </c>
      <c r="K1480" s="763"/>
      <c r="L1480" s="763"/>
      <c r="M1480" s="763"/>
      <c r="N1480" s="732"/>
      <c r="O1480" s="764"/>
      <c r="P1480" s="764"/>
      <c r="Q1480" s="388"/>
      <c r="R1480" s="388"/>
      <c r="S1480" s="388"/>
      <c r="T1480" s="689"/>
      <c r="U1480" s="388"/>
      <c r="V1480" s="388"/>
      <c r="W1480" s="388"/>
      <c r="X1480" s="388"/>
    </row>
    <row r="1481" spans="1:24" x14ac:dyDescent="0.45">
      <c r="A1481" s="388"/>
      <c r="B1481" s="388"/>
      <c r="C1481" s="388"/>
      <c r="D1481" s="388"/>
      <c r="E1481" s="388"/>
      <c r="F1481" s="388"/>
      <c r="G1481" s="388"/>
      <c r="H1481" s="388"/>
      <c r="I1481" s="746" t="s">
        <v>1449</v>
      </c>
      <c r="J1481" s="747">
        <v>-1.208525151014328E-2</v>
      </c>
      <c r="K1481" s="763"/>
      <c r="L1481" s="763"/>
      <c r="M1481" s="763"/>
      <c r="N1481" s="732"/>
      <c r="O1481" s="764"/>
      <c r="P1481" s="764"/>
      <c r="Q1481" s="388"/>
      <c r="R1481" s="388"/>
      <c r="S1481" s="388"/>
      <c r="T1481" s="689"/>
      <c r="U1481" s="388"/>
      <c r="V1481" s="388"/>
      <c r="W1481" s="388"/>
      <c r="X1481" s="388"/>
    </row>
    <row r="1482" spans="1:24" x14ac:dyDescent="0.45">
      <c r="A1482" s="388"/>
      <c r="B1482" s="388"/>
      <c r="C1482" s="388"/>
      <c r="D1482" s="388"/>
      <c r="E1482" s="388"/>
      <c r="F1482" s="388"/>
      <c r="G1482" s="388"/>
      <c r="H1482" s="388"/>
      <c r="I1482" s="746" t="s">
        <v>1450</v>
      </c>
      <c r="J1482" s="747">
        <v>-1.208525151014328E-2</v>
      </c>
      <c r="K1482" s="763"/>
      <c r="L1482" s="763"/>
      <c r="M1482" s="763"/>
      <c r="N1482" s="732"/>
      <c r="O1482" s="764"/>
      <c r="P1482" s="764"/>
      <c r="Q1482" s="388"/>
      <c r="R1482" s="388"/>
      <c r="S1482" s="388"/>
      <c r="T1482" s="689"/>
      <c r="U1482" s="388"/>
      <c r="V1482" s="388"/>
      <c r="W1482" s="388"/>
      <c r="X1482" s="388"/>
    </row>
    <row r="1483" spans="1:24" x14ac:dyDescent="0.45">
      <c r="A1483" s="388"/>
      <c r="B1483" s="388"/>
      <c r="C1483" s="388"/>
      <c r="D1483" s="388"/>
      <c r="E1483" s="388"/>
      <c r="F1483" s="388"/>
      <c r="G1483" s="388"/>
      <c r="H1483" s="388"/>
      <c r="I1483" s="746" t="s">
        <v>1451</v>
      </c>
      <c r="J1483" s="747">
        <v>-1.208525151014328E-2</v>
      </c>
      <c r="K1483" s="763"/>
      <c r="L1483" s="763"/>
      <c r="M1483" s="763"/>
      <c r="N1483" s="732"/>
      <c r="O1483" s="764"/>
      <c r="P1483" s="764"/>
      <c r="Q1483" s="388"/>
      <c r="R1483" s="388"/>
      <c r="S1483" s="388"/>
      <c r="T1483" s="689"/>
      <c r="U1483" s="388"/>
      <c r="V1483" s="388"/>
      <c r="W1483" s="388"/>
      <c r="X1483" s="388"/>
    </row>
    <row r="1484" spans="1:24" x14ac:dyDescent="0.45">
      <c r="A1484" s="388"/>
      <c r="B1484" s="388"/>
      <c r="C1484" s="388"/>
      <c r="D1484" s="388"/>
      <c r="E1484" s="388"/>
      <c r="F1484" s="388"/>
      <c r="G1484" s="388"/>
      <c r="H1484" s="388"/>
      <c r="I1484" s="746" t="s">
        <v>1452</v>
      </c>
      <c r="J1484" s="747">
        <v>-1.208525151014328E-2</v>
      </c>
      <c r="K1484" s="763"/>
      <c r="L1484" s="763"/>
      <c r="M1484" s="763"/>
      <c r="N1484" s="732"/>
      <c r="O1484" s="764"/>
      <c r="P1484" s="764"/>
      <c r="Q1484" s="388"/>
      <c r="R1484" s="388"/>
      <c r="S1484" s="388"/>
      <c r="T1484" s="689"/>
      <c r="U1484" s="388"/>
      <c r="V1484" s="388"/>
      <c r="W1484" s="388"/>
      <c r="X1484" s="388"/>
    </row>
    <row r="1485" spans="1:24" x14ac:dyDescent="0.45">
      <c r="A1485" s="388"/>
      <c r="B1485" s="388"/>
      <c r="C1485" s="388"/>
      <c r="D1485" s="388"/>
      <c r="E1485" s="388"/>
      <c r="F1485" s="388"/>
      <c r="G1485" s="388"/>
      <c r="H1485" s="388"/>
      <c r="I1485" s="746" t="s">
        <v>710</v>
      </c>
      <c r="J1485" s="747">
        <v>-1.208525151014328E-2</v>
      </c>
      <c r="K1485" s="763"/>
      <c r="L1485" s="763"/>
      <c r="M1485" s="763"/>
      <c r="N1485" s="732"/>
      <c r="O1485" s="764"/>
      <c r="P1485" s="764"/>
      <c r="Q1485" s="388"/>
      <c r="R1485" s="388"/>
      <c r="S1485" s="388"/>
      <c r="T1485" s="689"/>
      <c r="U1485" s="388"/>
      <c r="V1485" s="388"/>
      <c r="W1485" s="388"/>
      <c r="X1485" s="388"/>
    </row>
    <row r="1486" spans="1:24" x14ac:dyDescent="0.45">
      <c r="A1486" s="388"/>
      <c r="B1486" s="388"/>
      <c r="C1486" s="388"/>
      <c r="D1486" s="388"/>
      <c r="E1486" s="388"/>
      <c r="F1486" s="388"/>
      <c r="G1486" s="388"/>
      <c r="H1486" s="388"/>
      <c r="I1486" s="746" t="s">
        <v>1453</v>
      </c>
      <c r="J1486" s="747">
        <v>-1.208525151014328E-2</v>
      </c>
      <c r="K1486" s="763"/>
      <c r="L1486" s="763"/>
      <c r="M1486" s="763"/>
      <c r="N1486" s="732"/>
      <c r="O1486" s="764"/>
      <c r="P1486" s="764"/>
      <c r="Q1486" s="388"/>
      <c r="R1486" s="388"/>
      <c r="S1486" s="388"/>
      <c r="T1486" s="689"/>
      <c r="U1486" s="388"/>
      <c r="V1486" s="388"/>
      <c r="W1486" s="388"/>
      <c r="X1486" s="388"/>
    </row>
    <row r="1487" spans="1:24" x14ac:dyDescent="0.45">
      <c r="A1487" s="388"/>
      <c r="B1487" s="388"/>
      <c r="C1487" s="388"/>
      <c r="D1487" s="388"/>
      <c r="E1487" s="388"/>
      <c r="F1487" s="388"/>
      <c r="G1487" s="388"/>
      <c r="H1487" s="388"/>
      <c r="I1487" s="746" t="s">
        <v>1454</v>
      </c>
      <c r="J1487" s="747">
        <v>-1.208525151014328E-2</v>
      </c>
      <c r="K1487" s="763"/>
      <c r="L1487" s="763"/>
      <c r="M1487" s="763"/>
      <c r="N1487" s="732"/>
      <c r="O1487" s="764"/>
      <c r="P1487" s="764"/>
      <c r="Q1487" s="388"/>
      <c r="R1487" s="388"/>
      <c r="S1487" s="388"/>
      <c r="T1487" s="689"/>
      <c r="U1487" s="388"/>
      <c r="V1487" s="388"/>
      <c r="W1487" s="388"/>
      <c r="X1487" s="388"/>
    </row>
    <row r="1488" spans="1:24" x14ac:dyDescent="0.45">
      <c r="A1488" s="388"/>
      <c r="B1488" s="388"/>
      <c r="C1488" s="388"/>
      <c r="D1488" s="388"/>
      <c r="E1488" s="388"/>
      <c r="F1488" s="388"/>
      <c r="G1488" s="388"/>
      <c r="H1488" s="388"/>
      <c r="I1488" s="746" t="s">
        <v>1455</v>
      </c>
      <c r="J1488" s="747">
        <v>-1.208525151014328E-2</v>
      </c>
      <c r="K1488" s="763"/>
      <c r="L1488" s="763"/>
      <c r="M1488" s="763"/>
      <c r="N1488" s="732"/>
      <c r="O1488" s="764"/>
      <c r="P1488" s="764"/>
      <c r="Q1488" s="388"/>
      <c r="R1488" s="388"/>
      <c r="S1488" s="388"/>
      <c r="T1488" s="689"/>
      <c r="U1488" s="388"/>
      <c r="V1488" s="388"/>
      <c r="W1488" s="388"/>
      <c r="X1488" s="388"/>
    </row>
    <row r="1489" spans="1:24" x14ac:dyDescent="0.45">
      <c r="A1489" s="388"/>
      <c r="B1489" s="388"/>
      <c r="C1489" s="388"/>
      <c r="D1489" s="388"/>
      <c r="E1489" s="388"/>
      <c r="F1489" s="388"/>
      <c r="G1489" s="388"/>
      <c r="H1489" s="388"/>
      <c r="I1489" s="746" t="s">
        <v>1456</v>
      </c>
      <c r="J1489" s="747">
        <v>-1.208525151014328E-2</v>
      </c>
      <c r="K1489" s="763"/>
      <c r="L1489" s="763"/>
      <c r="M1489" s="763"/>
      <c r="N1489" s="732"/>
      <c r="O1489" s="764"/>
      <c r="P1489" s="764"/>
      <c r="Q1489" s="388"/>
      <c r="R1489" s="388"/>
      <c r="S1489" s="388"/>
      <c r="T1489" s="689"/>
      <c r="U1489" s="388"/>
      <c r="V1489" s="388"/>
      <c r="W1489" s="388"/>
      <c r="X1489" s="388"/>
    </row>
    <row r="1490" spans="1:24" x14ac:dyDescent="0.45">
      <c r="A1490" s="388"/>
      <c r="B1490" s="388"/>
      <c r="C1490" s="388"/>
      <c r="D1490" s="388"/>
      <c r="E1490" s="388"/>
      <c r="F1490" s="388"/>
      <c r="G1490" s="388"/>
      <c r="H1490" s="388"/>
      <c r="I1490" s="746" t="s">
        <v>1457</v>
      </c>
      <c r="J1490" s="747">
        <v>-1.208525151014328E-2</v>
      </c>
      <c r="K1490" s="763"/>
      <c r="L1490" s="763"/>
      <c r="M1490" s="763"/>
      <c r="N1490" s="732"/>
      <c r="O1490" s="764"/>
      <c r="P1490" s="764"/>
      <c r="Q1490" s="388"/>
      <c r="R1490" s="388"/>
      <c r="S1490" s="388"/>
      <c r="T1490" s="689"/>
      <c r="U1490" s="388"/>
      <c r="V1490" s="388"/>
      <c r="W1490" s="388"/>
      <c r="X1490" s="388"/>
    </row>
    <row r="1491" spans="1:24" x14ac:dyDescent="0.45">
      <c r="A1491" s="388"/>
      <c r="B1491" s="388"/>
      <c r="C1491" s="388"/>
      <c r="D1491" s="388"/>
      <c r="E1491" s="388"/>
      <c r="F1491" s="388"/>
      <c r="G1491" s="388"/>
      <c r="H1491" s="388"/>
      <c r="I1491" s="746" t="s">
        <v>1458</v>
      </c>
      <c r="J1491" s="747">
        <v>-1.208525151014328E-2</v>
      </c>
      <c r="K1491" s="763"/>
      <c r="L1491" s="763"/>
      <c r="M1491" s="763"/>
      <c r="N1491" s="732"/>
      <c r="O1491" s="764"/>
      <c r="P1491" s="764"/>
      <c r="Q1491" s="388"/>
      <c r="R1491" s="388"/>
      <c r="S1491" s="388"/>
      <c r="T1491" s="689"/>
      <c r="U1491" s="388"/>
      <c r="V1491" s="388"/>
      <c r="W1491" s="388"/>
      <c r="X1491" s="388"/>
    </row>
    <row r="1492" spans="1:24" x14ac:dyDescent="0.45">
      <c r="A1492" s="388"/>
      <c r="B1492" s="388"/>
      <c r="C1492" s="388"/>
      <c r="D1492" s="388"/>
      <c r="E1492" s="388"/>
      <c r="F1492" s="388"/>
      <c r="G1492" s="388"/>
      <c r="H1492" s="388"/>
      <c r="I1492" s="746" t="s">
        <v>1459</v>
      </c>
      <c r="J1492" s="747">
        <v>-1.208525151014328E-2</v>
      </c>
      <c r="K1492" s="763"/>
      <c r="L1492" s="763"/>
      <c r="M1492" s="763"/>
      <c r="N1492" s="732"/>
      <c r="O1492" s="764"/>
      <c r="P1492" s="764"/>
      <c r="Q1492" s="388"/>
      <c r="R1492" s="388"/>
      <c r="S1492" s="388"/>
      <c r="T1492" s="689"/>
      <c r="U1492" s="388"/>
      <c r="V1492" s="388"/>
      <c r="W1492" s="388"/>
      <c r="X1492" s="388"/>
    </row>
    <row r="1493" spans="1:24" x14ac:dyDescent="0.45">
      <c r="A1493" s="388"/>
      <c r="B1493" s="388"/>
      <c r="C1493" s="388"/>
      <c r="D1493" s="388"/>
      <c r="E1493" s="388"/>
      <c r="F1493" s="388"/>
      <c r="G1493" s="388"/>
      <c r="H1493" s="388"/>
      <c r="I1493" s="746" t="s">
        <v>1460</v>
      </c>
      <c r="J1493" s="747">
        <v>-1.208525151014328E-2</v>
      </c>
      <c r="K1493" s="763"/>
      <c r="L1493" s="763"/>
      <c r="M1493" s="763"/>
      <c r="N1493" s="732"/>
      <c r="O1493" s="764"/>
      <c r="P1493" s="764"/>
      <c r="Q1493" s="388"/>
      <c r="R1493" s="388"/>
      <c r="S1493" s="388"/>
      <c r="T1493" s="689"/>
      <c r="U1493" s="388"/>
      <c r="V1493" s="388"/>
      <c r="W1493" s="388"/>
      <c r="X1493" s="388"/>
    </row>
    <row r="1494" spans="1:24" x14ac:dyDescent="0.45">
      <c r="A1494" s="388"/>
      <c r="B1494" s="388"/>
      <c r="C1494" s="388"/>
      <c r="D1494" s="388"/>
      <c r="E1494" s="388"/>
      <c r="F1494" s="388"/>
      <c r="G1494" s="388"/>
      <c r="H1494" s="388"/>
      <c r="I1494" s="746" t="s">
        <v>1461</v>
      </c>
      <c r="J1494" s="747">
        <v>-1.208525151014328E-2</v>
      </c>
      <c r="K1494" s="763"/>
      <c r="L1494" s="763"/>
      <c r="M1494" s="763"/>
      <c r="N1494" s="732"/>
      <c r="O1494" s="764"/>
      <c r="P1494" s="764"/>
      <c r="Q1494" s="388"/>
      <c r="R1494" s="388"/>
      <c r="S1494" s="388"/>
      <c r="T1494" s="689"/>
      <c r="U1494" s="388"/>
      <c r="V1494" s="388"/>
      <c r="W1494" s="388"/>
      <c r="X1494" s="388"/>
    </row>
    <row r="1495" spans="1:24" x14ac:dyDescent="0.45">
      <c r="A1495" s="388"/>
      <c r="B1495" s="388"/>
      <c r="C1495" s="388"/>
      <c r="D1495" s="388"/>
      <c r="E1495" s="388"/>
      <c r="F1495" s="388"/>
      <c r="G1495" s="388"/>
      <c r="H1495" s="388"/>
      <c r="I1495" s="746" t="s">
        <v>1462</v>
      </c>
      <c r="J1495" s="747">
        <v>-1.208525151014328E-2</v>
      </c>
      <c r="K1495" s="763"/>
      <c r="L1495" s="763"/>
      <c r="M1495" s="763"/>
      <c r="N1495" s="732"/>
      <c r="O1495" s="764"/>
      <c r="P1495" s="764"/>
      <c r="Q1495" s="388"/>
      <c r="R1495" s="388"/>
      <c r="S1495" s="388"/>
      <c r="T1495" s="689"/>
      <c r="U1495" s="388"/>
      <c r="V1495" s="388"/>
      <c r="W1495" s="388"/>
      <c r="X1495" s="388"/>
    </row>
    <row r="1496" spans="1:24" x14ac:dyDescent="0.45">
      <c r="A1496" s="388"/>
      <c r="B1496" s="388"/>
      <c r="C1496" s="388"/>
      <c r="D1496" s="388"/>
      <c r="E1496" s="388"/>
      <c r="F1496" s="388"/>
      <c r="G1496" s="388"/>
      <c r="H1496" s="388"/>
      <c r="I1496" s="746" t="s">
        <v>1463</v>
      </c>
      <c r="J1496" s="747">
        <v>-1.208525151014328E-2</v>
      </c>
      <c r="K1496" s="763"/>
      <c r="L1496" s="763"/>
      <c r="M1496" s="763"/>
      <c r="N1496" s="732"/>
      <c r="O1496" s="764"/>
      <c r="P1496" s="764"/>
      <c r="Q1496" s="388"/>
      <c r="R1496" s="388"/>
      <c r="S1496" s="388"/>
      <c r="T1496" s="689"/>
      <c r="U1496" s="388"/>
      <c r="V1496" s="388"/>
      <c r="W1496" s="388"/>
      <c r="X1496" s="388"/>
    </row>
    <row r="1497" spans="1:24" x14ac:dyDescent="0.45">
      <c r="A1497" s="388"/>
      <c r="B1497" s="388"/>
      <c r="C1497" s="388"/>
      <c r="D1497" s="388"/>
      <c r="E1497" s="388"/>
      <c r="F1497" s="388"/>
      <c r="G1497" s="388"/>
      <c r="H1497" s="388"/>
      <c r="I1497" s="746" t="s">
        <v>1464</v>
      </c>
      <c r="J1497" s="747">
        <v>-1.208525151014328E-2</v>
      </c>
      <c r="K1497" s="763"/>
      <c r="L1497" s="763"/>
      <c r="M1497" s="763"/>
      <c r="N1497" s="732"/>
      <c r="O1497" s="764"/>
      <c r="P1497" s="764"/>
      <c r="Q1497" s="388"/>
      <c r="R1497" s="388"/>
      <c r="S1497" s="388"/>
      <c r="T1497" s="689"/>
      <c r="U1497" s="388"/>
      <c r="V1497" s="388"/>
      <c r="W1497" s="388"/>
      <c r="X1497" s="388"/>
    </row>
    <row r="1498" spans="1:24" x14ac:dyDescent="0.45">
      <c r="A1498" s="388"/>
      <c r="B1498" s="388"/>
      <c r="C1498" s="388"/>
      <c r="D1498" s="388"/>
      <c r="E1498" s="388"/>
      <c r="F1498" s="388"/>
      <c r="G1498" s="388"/>
      <c r="H1498" s="388"/>
      <c r="I1498" s="746" t="s">
        <v>1465</v>
      </c>
      <c r="J1498" s="747">
        <v>-1.208525151014328E-2</v>
      </c>
      <c r="K1498" s="763"/>
      <c r="L1498" s="763"/>
      <c r="M1498" s="763"/>
      <c r="N1498" s="732"/>
      <c r="O1498" s="764"/>
      <c r="P1498" s="764"/>
      <c r="Q1498" s="388"/>
      <c r="R1498" s="388"/>
      <c r="S1498" s="388"/>
      <c r="T1498" s="689"/>
      <c r="U1498" s="388"/>
      <c r="V1498" s="388"/>
      <c r="W1498" s="388"/>
      <c r="X1498" s="388"/>
    </row>
    <row r="1499" spans="1:24" x14ac:dyDescent="0.45">
      <c r="A1499" s="388"/>
      <c r="B1499" s="388"/>
      <c r="C1499" s="388"/>
      <c r="D1499" s="388"/>
      <c r="E1499" s="388"/>
      <c r="F1499" s="388"/>
      <c r="G1499" s="388"/>
      <c r="H1499" s="388"/>
      <c r="I1499" s="746" t="s">
        <v>1466</v>
      </c>
      <c r="J1499" s="747">
        <v>-1.208525151014328E-2</v>
      </c>
      <c r="K1499" s="763"/>
      <c r="L1499" s="763"/>
      <c r="M1499" s="763"/>
      <c r="N1499" s="732"/>
      <c r="O1499" s="764"/>
      <c r="P1499" s="764"/>
      <c r="Q1499" s="388"/>
      <c r="R1499" s="388"/>
      <c r="S1499" s="388"/>
      <c r="T1499" s="689"/>
      <c r="U1499" s="388"/>
      <c r="V1499" s="388"/>
      <c r="W1499" s="388"/>
      <c r="X1499" s="388"/>
    </row>
    <row r="1500" spans="1:24" x14ac:dyDescent="0.45">
      <c r="A1500" s="388"/>
      <c r="B1500" s="388"/>
      <c r="C1500" s="388"/>
      <c r="D1500" s="388"/>
      <c r="E1500" s="388"/>
      <c r="F1500" s="388"/>
      <c r="G1500" s="388"/>
      <c r="H1500" s="388"/>
      <c r="I1500" s="746" t="s">
        <v>1467</v>
      </c>
      <c r="J1500" s="747">
        <v>-1.208525151014328E-2</v>
      </c>
      <c r="K1500" s="763"/>
      <c r="L1500" s="763"/>
      <c r="M1500" s="763"/>
      <c r="N1500" s="732"/>
      <c r="O1500" s="764"/>
      <c r="P1500" s="764"/>
      <c r="Q1500" s="388"/>
      <c r="R1500" s="388"/>
      <c r="S1500" s="388"/>
      <c r="T1500" s="689"/>
      <c r="U1500" s="388"/>
      <c r="V1500" s="388"/>
      <c r="W1500" s="388"/>
      <c r="X1500" s="388"/>
    </row>
    <row r="1501" spans="1:24" x14ac:dyDescent="0.45">
      <c r="A1501" s="388"/>
      <c r="B1501" s="388"/>
      <c r="C1501" s="388"/>
      <c r="D1501" s="388"/>
      <c r="E1501" s="388"/>
      <c r="F1501" s="388"/>
      <c r="G1501" s="388"/>
      <c r="H1501" s="388"/>
      <c r="I1501" s="746" t="s">
        <v>1468</v>
      </c>
      <c r="J1501" s="747">
        <v>-1.208525151014328E-2</v>
      </c>
      <c r="K1501" s="763"/>
      <c r="L1501" s="763"/>
      <c r="M1501" s="763"/>
      <c r="N1501" s="732"/>
      <c r="O1501" s="764"/>
      <c r="P1501" s="764"/>
      <c r="Q1501" s="388"/>
      <c r="R1501" s="388"/>
      <c r="S1501" s="388"/>
      <c r="T1501" s="689"/>
      <c r="U1501" s="388"/>
      <c r="V1501" s="388"/>
      <c r="W1501" s="388"/>
      <c r="X1501" s="388"/>
    </row>
    <row r="1502" spans="1:24" x14ac:dyDescent="0.45">
      <c r="A1502" s="388"/>
      <c r="B1502" s="388"/>
      <c r="C1502" s="388"/>
      <c r="D1502" s="388"/>
      <c r="E1502" s="388"/>
      <c r="F1502" s="388"/>
      <c r="G1502" s="388"/>
      <c r="H1502" s="388"/>
      <c r="I1502" s="746" t="s">
        <v>1469</v>
      </c>
      <c r="J1502" s="747">
        <v>-1.208525151014328E-2</v>
      </c>
      <c r="K1502" s="763"/>
      <c r="L1502" s="763"/>
      <c r="M1502" s="763"/>
      <c r="N1502" s="732"/>
      <c r="O1502" s="764"/>
      <c r="P1502" s="764"/>
      <c r="Q1502" s="388"/>
      <c r="R1502" s="388"/>
      <c r="S1502" s="388"/>
      <c r="T1502" s="689"/>
      <c r="U1502" s="388"/>
      <c r="V1502" s="388"/>
      <c r="W1502" s="388"/>
      <c r="X1502" s="388"/>
    </row>
    <row r="1503" spans="1:24" x14ac:dyDescent="0.45">
      <c r="A1503" s="388"/>
      <c r="B1503" s="388"/>
      <c r="C1503" s="388"/>
      <c r="D1503" s="388"/>
      <c r="E1503" s="388"/>
      <c r="F1503" s="388"/>
      <c r="G1503" s="388"/>
      <c r="H1503" s="388"/>
      <c r="I1503" s="746" t="s">
        <v>1470</v>
      </c>
      <c r="J1503" s="747">
        <v>-1.208525151014328E-2</v>
      </c>
      <c r="K1503" s="763"/>
      <c r="L1503" s="763"/>
      <c r="M1503" s="763"/>
      <c r="N1503" s="732"/>
      <c r="O1503" s="764"/>
      <c r="P1503" s="764"/>
      <c r="Q1503" s="388"/>
      <c r="R1503" s="388"/>
      <c r="S1503" s="388"/>
      <c r="T1503" s="689"/>
      <c r="U1503" s="388"/>
      <c r="V1503" s="388"/>
      <c r="W1503" s="388"/>
      <c r="X1503" s="388"/>
    </row>
    <row r="1504" spans="1:24" x14ac:dyDescent="0.45">
      <c r="A1504" s="388"/>
      <c r="B1504" s="388"/>
      <c r="C1504" s="388"/>
      <c r="D1504" s="388"/>
      <c r="E1504" s="388"/>
      <c r="F1504" s="388"/>
      <c r="G1504" s="388"/>
      <c r="H1504" s="388"/>
      <c r="I1504" s="746" t="s">
        <v>1471</v>
      </c>
      <c r="J1504" s="747">
        <v>-1.208525151014328E-2</v>
      </c>
      <c r="K1504" s="763"/>
      <c r="L1504" s="763"/>
      <c r="M1504" s="763"/>
      <c r="N1504" s="732"/>
      <c r="O1504" s="764"/>
      <c r="P1504" s="764"/>
      <c r="Q1504" s="388"/>
      <c r="R1504" s="388"/>
      <c r="S1504" s="388"/>
      <c r="T1504" s="689"/>
      <c r="U1504" s="388"/>
      <c r="V1504" s="388"/>
      <c r="W1504" s="388"/>
      <c r="X1504" s="388"/>
    </row>
    <row r="1505" spans="1:24" x14ac:dyDescent="0.45">
      <c r="A1505" s="388"/>
      <c r="B1505" s="388"/>
      <c r="C1505" s="388"/>
      <c r="D1505" s="388"/>
      <c r="E1505" s="388"/>
      <c r="F1505" s="388"/>
      <c r="G1505" s="388"/>
      <c r="H1505" s="388"/>
      <c r="I1505" s="746" t="s">
        <v>1472</v>
      </c>
      <c r="J1505" s="747">
        <v>-1.208525151014328E-2</v>
      </c>
      <c r="K1505" s="763"/>
      <c r="L1505" s="763"/>
      <c r="M1505" s="763"/>
      <c r="N1505" s="732"/>
      <c r="O1505" s="764"/>
      <c r="P1505" s="764"/>
      <c r="Q1505" s="388"/>
      <c r="R1505" s="388"/>
      <c r="S1505" s="388"/>
      <c r="T1505" s="689"/>
      <c r="U1505" s="388"/>
      <c r="V1505" s="388"/>
      <c r="W1505" s="388"/>
      <c r="X1505" s="388"/>
    </row>
    <row r="1506" spans="1:24" x14ac:dyDescent="0.45">
      <c r="A1506" s="388"/>
      <c r="B1506" s="388"/>
      <c r="C1506" s="388"/>
      <c r="D1506" s="388"/>
      <c r="E1506" s="388"/>
      <c r="F1506" s="388"/>
      <c r="G1506" s="388"/>
      <c r="H1506" s="388"/>
      <c r="I1506" s="746" t="s">
        <v>1473</v>
      </c>
      <c r="J1506" s="747">
        <v>-1.208525151014328E-2</v>
      </c>
      <c r="K1506" s="763"/>
      <c r="L1506" s="763"/>
      <c r="M1506" s="763"/>
      <c r="N1506" s="732"/>
      <c r="O1506" s="764"/>
      <c r="P1506" s="764"/>
      <c r="Q1506" s="388"/>
      <c r="R1506" s="388"/>
      <c r="S1506" s="388"/>
      <c r="T1506" s="689"/>
      <c r="U1506" s="388"/>
      <c r="V1506" s="388"/>
      <c r="W1506" s="388"/>
      <c r="X1506" s="388"/>
    </row>
    <row r="1507" spans="1:24" x14ac:dyDescent="0.45">
      <c r="A1507" s="388"/>
      <c r="B1507" s="388"/>
      <c r="C1507" s="388"/>
      <c r="D1507" s="388"/>
      <c r="E1507" s="388"/>
      <c r="F1507" s="388"/>
      <c r="G1507" s="388"/>
      <c r="H1507" s="388"/>
      <c r="I1507" s="746" t="s">
        <v>1474</v>
      </c>
      <c r="J1507" s="747">
        <v>-1.208525151014328E-2</v>
      </c>
      <c r="K1507" s="763"/>
      <c r="L1507" s="763"/>
      <c r="M1507" s="763"/>
      <c r="N1507" s="732"/>
      <c r="O1507" s="764"/>
      <c r="P1507" s="764"/>
      <c r="Q1507" s="388"/>
      <c r="R1507" s="388"/>
      <c r="S1507" s="388"/>
      <c r="T1507" s="689"/>
      <c r="U1507" s="388"/>
      <c r="V1507" s="388"/>
      <c r="W1507" s="388"/>
      <c r="X1507" s="388"/>
    </row>
    <row r="1508" spans="1:24" x14ac:dyDescent="0.45">
      <c r="A1508" s="388"/>
      <c r="B1508" s="388"/>
      <c r="C1508" s="388"/>
      <c r="D1508" s="388"/>
      <c r="E1508" s="388"/>
      <c r="F1508" s="388"/>
      <c r="G1508" s="388"/>
      <c r="H1508" s="388"/>
      <c r="I1508" s="746" t="s">
        <v>2088</v>
      </c>
      <c r="J1508" s="747">
        <v>-1.208525151014328E-2</v>
      </c>
      <c r="K1508" s="763"/>
      <c r="L1508" s="763"/>
      <c r="M1508" s="763"/>
      <c r="N1508" s="732"/>
      <c r="O1508" s="764"/>
      <c r="P1508" s="764"/>
      <c r="Q1508" s="388"/>
      <c r="R1508" s="388"/>
      <c r="S1508" s="388"/>
      <c r="T1508" s="689"/>
      <c r="U1508" s="388"/>
      <c r="V1508" s="388"/>
      <c r="W1508" s="388"/>
      <c r="X1508" s="388"/>
    </row>
    <row r="1509" spans="1:24" x14ac:dyDescent="0.45">
      <c r="A1509" s="388"/>
      <c r="B1509" s="388"/>
      <c r="C1509" s="388"/>
      <c r="D1509" s="388"/>
      <c r="E1509" s="388"/>
      <c r="F1509" s="388"/>
      <c r="G1509" s="388"/>
      <c r="H1509" s="388"/>
      <c r="I1509" s="746" t="s">
        <v>2089</v>
      </c>
      <c r="J1509" s="747">
        <v>-1.208525151014328E-2</v>
      </c>
      <c r="K1509" s="763"/>
      <c r="L1509" s="763"/>
      <c r="M1509" s="763"/>
      <c r="N1509" s="732"/>
      <c r="O1509" s="764"/>
      <c r="P1509" s="764"/>
      <c r="Q1509" s="388"/>
      <c r="R1509" s="388"/>
      <c r="S1509" s="388"/>
      <c r="T1509" s="689"/>
      <c r="U1509" s="388"/>
      <c r="V1509" s="388"/>
      <c r="W1509" s="388"/>
      <c r="X1509" s="388"/>
    </row>
    <row r="1510" spans="1:24" x14ac:dyDescent="0.45">
      <c r="A1510" s="388"/>
      <c r="B1510" s="388"/>
      <c r="C1510" s="388"/>
      <c r="D1510" s="388"/>
      <c r="E1510" s="388"/>
      <c r="F1510" s="388"/>
      <c r="G1510" s="388"/>
      <c r="H1510" s="388"/>
      <c r="I1510" s="746" t="s">
        <v>2090</v>
      </c>
      <c r="J1510" s="747">
        <v>-1.208525151014328E-2</v>
      </c>
      <c r="K1510" s="763"/>
      <c r="L1510" s="763"/>
      <c r="M1510" s="763"/>
      <c r="N1510" s="732"/>
      <c r="O1510" s="764"/>
      <c r="P1510" s="764"/>
      <c r="Q1510" s="388"/>
      <c r="R1510" s="388"/>
      <c r="S1510" s="388"/>
      <c r="T1510" s="689"/>
      <c r="U1510" s="388"/>
      <c r="V1510" s="388"/>
      <c r="W1510" s="388"/>
      <c r="X1510" s="388"/>
    </row>
    <row r="1511" spans="1:24" x14ac:dyDescent="0.45">
      <c r="A1511" s="388"/>
      <c r="B1511" s="388"/>
      <c r="C1511" s="388"/>
      <c r="D1511" s="388"/>
      <c r="E1511" s="388"/>
      <c r="F1511" s="388"/>
      <c r="G1511" s="388"/>
      <c r="H1511" s="388"/>
      <c r="I1511" s="746" t="s">
        <v>2091</v>
      </c>
      <c r="J1511" s="747">
        <v>-1.208525151014328E-2</v>
      </c>
      <c r="K1511" s="763"/>
      <c r="L1511" s="763"/>
      <c r="M1511" s="763"/>
      <c r="N1511" s="732"/>
      <c r="O1511" s="764"/>
      <c r="P1511" s="764"/>
      <c r="Q1511" s="388"/>
      <c r="R1511" s="388"/>
      <c r="S1511" s="388"/>
      <c r="T1511" s="689"/>
      <c r="U1511" s="388"/>
      <c r="V1511" s="388"/>
      <c r="W1511" s="388"/>
      <c r="X1511" s="388"/>
    </row>
    <row r="1512" spans="1:24" x14ac:dyDescent="0.45">
      <c r="A1512" s="388"/>
      <c r="B1512" s="388"/>
      <c r="C1512" s="388"/>
      <c r="D1512" s="388"/>
      <c r="E1512" s="388"/>
      <c r="F1512" s="388"/>
      <c r="G1512" s="388"/>
      <c r="H1512" s="388"/>
      <c r="I1512" s="746" t="s">
        <v>2092</v>
      </c>
      <c r="J1512" s="747">
        <v>-1.208525151014328E-2</v>
      </c>
      <c r="K1512" s="763"/>
      <c r="L1512" s="763"/>
      <c r="M1512" s="763"/>
      <c r="N1512" s="732"/>
      <c r="O1512" s="764"/>
      <c r="P1512" s="764"/>
      <c r="Q1512" s="388"/>
      <c r="R1512" s="388"/>
      <c r="S1512" s="388"/>
      <c r="T1512" s="689"/>
      <c r="U1512" s="388"/>
      <c r="V1512" s="388"/>
      <c r="W1512" s="388"/>
      <c r="X1512" s="388"/>
    </row>
    <row r="1513" spans="1:24" x14ac:dyDescent="0.45">
      <c r="A1513" s="388"/>
      <c r="B1513" s="388"/>
      <c r="C1513" s="388"/>
      <c r="D1513" s="388"/>
      <c r="E1513" s="388"/>
      <c r="F1513" s="388"/>
      <c r="G1513" s="388"/>
      <c r="H1513" s="388"/>
      <c r="I1513" s="746" t="s">
        <v>1475</v>
      </c>
      <c r="J1513" s="747">
        <v>-1.208525151014328E-2</v>
      </c>
      <c r="K1513" s="763"/>
      <c r="L1513" s="763"/>
      <c r="M1513" s="763"/>
      <c r="N1513" s="732"/>
      <c r="O1513" s="764"/>
      <c r="P1513" s="764"/>
      <c r="Q1513" s="388"/>
      <c r="R1513" s="388"/>
      <c r="S1513" s="388"/>
      <c r="T1513" s="689"/>
      <c r="U1513" s="388"/>
      <c r="V1513" s="388"/>
      <c r="W1513" s="388"/>
      <c r="X1513" s="388"/>
    </row>
    <row r="1514" spans="1:24" x14ac:dyDescent="0.45">
      <c r="A1514" s="388"/>
      <c r="B1514" s="388"/>
      <c r="C1514" s="388"/>
      <c r="D1514" s="388"/>
      <c r="E1514" s="388"/>
      <c r="F1514" s="388"/>
      <c r="G1514" s="388"/>
      <c r="H1514" s="388"/>
      <c r="I1514" s="746" t="s">
        <v>1476</v>
      </c>
      <c r="J1514" s="747">
        <v>-1.208525151014328E-2</v>
      </c>
      <c r="K1514" s="763"/>
      <c r="L1514" s="763"/>
      <c r="M1514" s="763"/>
      <c r="N1514" s="732"/>
      <c r="O1514" s="764"/>
      <c r="P1514" s="764"/>
      <c r="Q1514" s="388"/>
      <c r="R1514" s="388"/>
      <c r="S1514" s="388"/>
      <c r="T1514" s="689"/>
      <c r="U1514" s="388"/>
      <c r="V1514" s="388"/>
      <c r="W1514" s="388"/>
      <c r="X1514" s="388"/>
    </row>
    <row r="1515" spans="1:24" x14ac:dyDescent="0.45">
      <c r="A1515" s="388"/>
      <c r="B1515" s="388"/>
      <c r="C1515" s="388"/>
      <c r="D1515" s="388"/>
      <c r="E1515" s="388"/>
      <c r="F1515" s="388"/>
      <c r="G1515" s="388"/>
      <c r="H1515" s="388"/>
      <c r="I1515" s="746" t="s">
        <v>1477</v>
      </c>
      <c r="J1515" s="747">
        <v>-1.208525151014328E-2</v>
      </c>
      <c r="K1515" s="763"/>
      <c r="L1515" s="763"/>
      <c r="M1515" s="763"/>
      <c r="N1515" s="732"/>
      <c r="O1515" s="764"/>
      <c r="P1515" s="764"/>
      <c r="Q1515" s="388"/>
      <c r="R1515" s="388"/>
      <c r="S1515" s="388"/>
      <c r="T1515" s="689"/>
      <c r="U1515" s="388"/>
      <c r="V1515" s="388"/>
      <c r="W1515" s="388"/>
      <c r="X1515" s="388"/>
    </row>
    <row r="1516" spans="1:24" x14ac:dyDescent="0.45">
      <c r="A1516" s="388"/>
      <c r="B1516" s="388"/>
      <c r="C1516" s="388"/>
      <c r="D1516" s="388"/>
      <c r="E1516" s="388"/>
      <c r="F1516" s="388"/>
      <c r="G1516" s="388"/>
      <c r="H1516" s="388"/>
      <c r="I1516" s="746" t="s">
        <v>1478</v>
      </c>
      <c r="J1516" s="747">
        <v>-1.208525151014328E-2</v>
      </c>
      <c r="K1516" s="763"/>
      <c r="L1516" s="763"/>
      <c r="M1516" s="763"/>
      <c r="N1516" s="732"/>
      <c r="O1516" s="764"/>
      <c r="P1516" s="764"/>
      <c r="Q1516" s="388"/>
      <c r="R1516" s="388"/>
      <c r="S1516" s="388"/>
      <c r="T1516" s="689"/>
      <c r="U1516" s="388"/>
      <c r="V1516" s="388"/>
      <c r="W1516" s="388"/>
      <c r="X1516" s="388"/>
    </row>
    <row r="1517" spans="1:24" x14ac:dyDescent="0.45">
      <c r="A1517" s="388"/>
      <c r="B1517" s="388"/>
      <c r="C1517" s="388"/>
      <c r="D1517" s="388"/>
      <c r="E1517" s="388"/>
      <c r="F1517" s="388"/>
      <c r="G1517" s="388"/>
      <c r="H1517" s="388"/>
      <c r="I1517" s="746" t="s">
        <v>1479</v>
      </c>
      <c r="J1517" s="747">
        <v>-1.208525151014328E-2</v>
      </c>
      <c r="K1517" s="763"/>
      <c r="L1517" s="763"/>
      <c r="M1517" s="763"/>
      <c r="N1517" s="732"/>
      <c r="O1517" s="764"/>
      <c r="P1517" s="764"/>
      <c r="Q1517" s="388"/>
      <c r="R1517" s="388"/>
      <c r="S1517" s="388"/>
      <c r="T1517" s="689"/>
      <c r="U1517" s="388"/>
      <c r="V1517" s="388"/>
      <c r="W1517" s="388"/>
      <c r="X1517" s="388"/>
    </row>
    <row r="1518" spans="1:24" x14ac:dyDescent="0.45">
      <c r="A1518" s="388"/>
      <c r="B1518" s="388"/>
      <c r="C1518" s="388"/>
      <c r="D1518" s="388"/>
      <c r="E1518" s="388"/>
      <c r="F1518" s="388"/>
      <c r="G1518" s="388"/>
      <c r="H1518" s="388"/>
      <c r="I1518" s="746" t="s">
        <v>1480</v>
      </c>
      <c r="J1518" s="747">
        <v>-1.208525151014328E-2</v>
      </c>
      <c r="K1518" s="763"/>
      <c r="L1518" s="763"/>
      <c r="M1518" s="763"/>
      <c r="N1518" s="732"/>
      <c r="O1518" s="764"/>
      <c r="P1518" s="764"/>
      <c r="Q1518" s="388"/>
      <c r="R1518" s="388"/>
      <c r="S1518" s="388"/>
      <c r="T1518" s="689"/>
      <c r="U1518" s="388"/>
      <c r="V1518" s="388"/>
      <c r="W1518" s="388"/>
      <c r="X1518" s="388"/>
    </row>
    <row r="1519" spans="1:24" x14ac:dyDescent="0.45">
      <c r="A1519" s="388"/>
      <c r="B1519" s="388"/>
      <c r="C1519" s="388"/>
      <c r="D1519" s="388"/>
      <c r="E1519" s="388"/>
      <c r="F1519" s="388"/>
      <c r="G1519" s="388"/>
      <c r="H1519" s="388"/>
      <c r="I1519" s="746" t="s">
        <v>1481</v>
      </c>
      <c r="J1519" s="747">
        <v>-1.208525151014328E-2</v>
      </c>
      <c r="K1519" s="763"/>
      <c r="L1519" s="763"/>
      <c r="M1519" s="763"/>
      <c r="N1519" s="732"/>
      <c r="O1519" s="764"/>
      <c r="P1519" s="764"/>
      <c r="Q1519" s="388"/>
      <c r="R1519" s="388"/>
      <c r="S1519" s="388"/>
      <c r="T1519" s="689"/>
      <c r="U1519" s="388"/>
      <c r="V1519" s="388"/>
      <c r="W1519" s="388"/>
      <c r="X1519" s="388"/>
    </row>
    <row r="1520" spans="1:24" x14ac:dyDescent="0.45">
      <c r="A1520" s="388"/>
      <c r="B1520" s="388"/>
      <c r="C1520" s="388"/>
      <c r="D1520" s="388"/>
      <c r="E1520" s="388"/>
      <c r="F1520" s="388"/>
      <c r="G1520" s="388"/>
      <c r="H1520" s="388"/>
      <c r="I1520" s="746" t="s">
        <v>1482</v>
      </c>
      <c r="J1520" s="747">
        <v>-1.208525151014328E-2</v>
      </c>
      <c r="K1520" s="763"/>
      <c r="L1520" s="763"/>
      <c r="M1520" s="763"/>
      <c r="N1520" s="732"/>
      <c r="O1520" s="764"/>
      <c r="P1520" s="764"/>
      <c r="Q1520" s="388"/>
      <c r="R1520" s="388"/>
      <c r="S1520" s="388"/>
      <c r="T1520" s="689"/>
      <c r="U1520" s="388"/>
      <c r="V1520" s="388"/>
      <c r="W1520" s="388"/>
      <c r="X1520" s="388"/>
    </row>
    <row r="1521" spans="1:24" x14ac:dyDescent="0.45">
      <c r="A1521" s="388"/>
      <c r="B1521" s="388"/>
      <c r="C1521" s="388"/>
      <c r="D1521" s="388"/>
      <c r="E1521" s="388"/>
      <c r="F1521" s="388"/>
      <c r="G1521" s="388"/>
      <c r="H1521" s="388"/>
      <c r="I1521" s="746" t="s">
        <v>1483</v>
      </c>
      <c r="J1521" s="747">
        <v>-1.208525151014328E-2</v>
      </c>
      <c r="K1521" s="763"/>
      <c r="L1521" s="763"/>
      <c r="M1521" s="763"/>
      <c r="N1521" s="732"/>
      <c r="O1521" s="764"/>
      <c r="P1521" s="764"/>
      <c r="Q1521" s="388"/>
      <c r="R1521" s="388"/>
      <c r="S1521" s="388"/>
      <c r="T1521" s="689"/>
      <c r="U1521" s="388"/>
      <c r="V1521" s="388"/>
      <c r="W1521" s="388"/>
      <c r="X1521" s="388"/>
    </row>
    <row r="1522" spans="1:24" x14ac:dyDescent="0.45">
      <c r="A1522" s="388"/>
      <c r="B1522" s="388"/>
      <c r="C1522" s="388"/>
      <c r="D1522" s="388"/>
      <c r="E1522" s="388"/>
      <c r="F1522" s="388"/>
      <c r="G1522" s="388"/>
      <c r="H1522" s="388"/>
      <c r="I1522" s="746" t="s">
        <v>1484</v>
      </c>
      <c r="J1522" s="747">
        <v>-1.208525151014328E-2</v>
      </c>
      <c r="K1522" s="763"/>
      <c r="L1522" s="763"/>
      <c r="M1522" s="763"/>
      <c r="N1522" s="732"/>
      <c r="O1522" s="764"/>
      <c r="P1522" s="764"/>
      <c r="Q1522" s="388"/>
      <c r="R1522" s="388"/>
      <c r="S1522" s="388"/>
      <c r="T1522" s="689"/>
      <c r="U1522" s="388"/>
      <c r="V1522" s="388"/>
      <c r="W1522" s="388"/>
      <c r="X1522" s="388"/>
    </row>
    <row r="1523" spans="1:24" x14ac:dyDescent="0.45">
      <c r="A1523" s="388"/>
      <c r="B1523" s="388"/>
      <c r="C1523" s="388"/>
      <c r="D1523" s="388"/>
      <c r="E1523" s="388"/>
      <c r="F1523" s="388"/>
      <c r="G1523" s="388"/>
      <c r="H1523" s="388"/>
      <c r="I1523" s="746" t="s">
        <v>1485</v>
      </c>
      <c r="J1523" s="747">
        <v>-1.208525151014328E-2</v>
      </c>
      <c r="K1523" s="763"/>
      <c r="L1523" s="763"/>
      <c r="M1523" s="763"/>
      <c r="N1523" s="732"/>
      <c r="O1523" s="764"/>
      <c r="P1523" s="764"/>
      <c r="Q1523" s="388"/>
      <c r="R1523" s="388"/>
      <c r="S1523" s="388"/>
      <c r="T1523" s="689"/>
      <c r="U1523" s="388"/>
      <c r="V1523" s="388"/>
      <c r="W1523" s="388"/>
      <c r="X1523" s="388"/>
    </row>
    <row r="1524" spans="1:24" x14ac:dyDescent="0.45">
      <c r="A1524" s="388"/>
      <c r="B1524" s="388"/>
      <c r="C1524" s="388"/>
      <c r="D1524" s="388"/>
      <c r="E1524" s="388"/>
      <c r="F1524" s="388"/>
      <c r="G1524" s="388"/>
      <c r="H1524" s="388"/>
      <c r="I1524" s="746" t="s">
        <v>709</v>
      </c>
      <c r="J1524" s="747">
        <v>-1.208525151014328E-2</v>
      </c>
      <c r="K1524" s="763"/>
      <c r="L1524" s="763"/>
      <c r="M1524" s="763"/>
      <c r="N1524" s="732"/>
      <c r="O1524" s="764"/>
      <c r="P1524" s="764"/>
      <c r="Q1524" s="388"/>
      <c r="R1524" s="388"/>
      <c r="S1524" s="388"/>
      <c r="T1524" s="689"/>
      <c r="U1524" s="388"/>
      <c r="V1524" s="388"/>
      <c r="W1524" s="388"/>
      <c r="X1524" s="388"/>
    </row>
    <row r="1525" spans="1:24" x14ac:dyDescent="0.45">
      <c r="A1525" s="388"/>
      <c r="B1525" s="388"/>
      <c r="C1525" s="388"/>
      <c r="D1525" s="388"/>
      <c r="E1525" s="388"/>
      <c r="F1525" s="388"/>
      <c r="G1525" s="388"/>
      <c r="H1525" s="388"/>
      <c r="I1525" s="746" t="s">
        <v>708</v>
      </c>
      <c r="J1525" s="747">
        <v>-1.208525151014328E-2</v>
      </c>
      <c r="K1525" s="763"/>
      <c r="L1525" s="763"/>
      <c r="M1525" s="763"/>
      <c r="N1525" s="732"/>
      <c r="O1525" s="764"/>
      <c r="P1525" s="764"/>
      <c r="Q1525" s="388"/>
      <c r="R1525" s="388"/>
      <c r="S1525" s="388"/>
      <c r="T1525" s="689"/>
      <c r="U1525" s="388"/>
      <c r="V1525" s="388"/>
      <c r="W1525" s="388"/>
      <c r="X1525" s="388"/>
    </row>
    <row r="1526" spans="1:24" x14ac:dyDescent="0.45">
      <c r="A1526" s="388"/>
      <c r="B1526" s="388"/>
      <c r="C1526" s="388"/>
      <c r="D1526" s="388"/>
      <c r="E1526" s="388"/>
      <c r="F1526" s="388"/>
      <c r="G1526" s="388"/>
      <c r="H1526" s="388"/>
      <c r="I1526" s="746" t="s">
        <v>707</v>
      </c>
      <c r="J1526" s="747">
        <v>-1.208525151014328E-2</v>
      </c>
      <c r="K1526" s="763"/>
      <c r="L1526" s="763"/>
      <c r="M1526" s="763"/>
      <c r="N1526" s="732"/>
      <c r="O1526" s="764"/>
      <c r="P1526" s="764"/>
      <c r="Q1526" s="388"/>
      <c r="R1526" s="388"/>
      <c r="S1526" s="388"/>
      <c r="T1526" s="689"/>
      <c r="U1526" s="388"/>
      <c r="V1526" s="388"/>
      <c r="W1526" s="388"/>
      <c r="X1526" s="388"/>
    </row>
    <row r="1527" spans="1:24" x14ac:dyDescent="0.45">
      <c r="A1527" s="388"/>
      <c r="B1527" s="388"/>
      <c r="C1527" s="388"/>
      <c r="D1527" s="388"/>
      <c r="E1527" s="388"/>
      <c r="F1527" s="388"/>
      <c r="G1527" s="388"/>
      <c r="H1527" s="388"/>
      <c r="I1527" s="746" t="s">
        <v>1486</v>
      </c>
      <c r="J1527" s="747">
        <v>-1.208525151014328E-2</v>
      </c>
      <c r="K1527" s="763"/>
      <c r="L1527" s="763"/>
      <c r="M1527" s="763"/>
      <c r="N1527" s="732"/>
      <c r="O1527" s="764"/>
      <c r="P1527" s="764"/>
      <c r="Q1527" s="388"/>
      <c r="R1527" s="388"/>
      <c r="S1527" s="388"/>
      <c r="T1527" s="689"/>
      <c r="U1527" s="388"/>
      <c r="V1527" s="388"/>
      <c r="W1527" s="388"/>
      <c r="X1527" s="388"/>
    </row>
    <row r="1528" spans="1:24" x14ac:dyDescent="0.45">
      <c r="A1528" s="388"/>
      <c r="B1528" s="388"/>
      <c r="C1528" s="388"/>
      <c r="D1528" s="388"/>
      <c r="E1528" s="388"/>
      <c r="F1528" s="388"/>
      <c r="G1528" s="388"/>
      <c r="H1528" s="388"/>
      <c r="I1528" s="746" t="s">
        <v>1487</v>
      </c>
      <c r="J1528" s="747">
        <v>-1.208525151014328E-2</v>
      </c>
      <c r="K1528" s="763"/>
      <c r="L1528" s="763"/>
      <c r="M1528" s="763"/>
      <c r="N1528" s="732"/>
      <c r="O1528" s="764"/>
      <c r="P1528" s="764"/>
      <c r="Q1528" s="388"/>
      <c r="R1528" s="388"/>
      <c r="S1528" s="388"/>
      <c r="T1528" s="689"/>
      <c r="U1528" s="388"/>
      <c r="V1528" s="388"/>
      <c r="W1528" s="388"/>
      <c r="X1528" s="388"/>
    </row>
    <row r="1529" spans="1:24" x14ac:dyDescent="0.45">
      <c r="A1529" s="388"/>
      <c r="B1529" s="388"/>
      <c r="C1529" s="388"/>
      <c r="D1529" s="388"/>
      <c r="E1529" s="388"/>
      <c r="F1529" s="388"/>
      <c r="G1529" s="388"/>
      <c r="H1529" s="388"/>
      <c r="I1529" s="746" t="s">
        <v>706</v>
      </c>
      <c r="J1529" s="747">
        <v>-1.208525151014328E-2</v>
      </c>
      <c r="K1529" s="763"/>
      <c r="L1529" s="763"/>
      <c r="M1529" s="763"/>
      <c r="N1529" s="732"/>
      <c r="O1529" s="764"/>
      <c r="P1529" s="764"/>
      <c r="Q1529" s="388"/>
      <c r="R1529" s="388"/>
      <c r="S1529" s="388"/>
      <c r="T1529" s="689"/>
      <c r="U1529" s="388"/>
      <c r="V1529" s="388"/>
      <c r="W1529" s="388"/>
      <c r="X1529" s="388"/>
    </row>
    <row r="1530" spans="1:24" x14ac:dyDescent="0.45">
      <c r="A1530" s="388"/>
      <c r="B1530" s="388"/>
      <c r="C1530" s="388"/>
      <c r="D1530" s="388"/>
      <c r="E1530" s="388"/>
      <c r="F1530" s="388"/>
      <c r="G1530" s="388"/>
      <c r="H1530" s="388"/>
      <c r="I1530" s="746" t="s">
        <v>1488</v>
      </c>
      <c r="J1530" s="747">
        <v>-1.208525151014328E-2</v>
      </c>
      <c r="K1530" s="763"/>
      <c r="L1530" s="763"/>
      <c r="M1530" s="763"/>
      <c r="N1530" s="732"/>
      <c r="O1530" s="764"/>
      <c r="P1530" s="764"/>
      <c r="Q1530" s="388"/>
      <c r="R1530" s="388"/>
      <c r="S1530" s="388"/>
      <c r="T1530" s="689"/>
      <c r="U1530" s="388"/>
      <c r="V1530" s="388"/>
      <c r="W1530" s="388"/>
      <c r="X1530" s="388"/>
    </row>
    <row r="1531" spans="1:24" x14ac:dyDescent="0.45">
      <c r="A1531" s="388"/>
      <c r="B1531" s="388"/>
      <c r="C1531" s="388"/>
      <c r="D1531" s="388"/>
      <c r="E1531" s="388"/>
      <c r="F1531" s="388"/>
      <c r="G1531" s="388"/>
      <c r="H1531" s="388"/>
      <c r="I1531" s="746" t="s">
        <v>1489</v>
      </c>
      <c r="J1531" s="747">
        <v>-1.208525151014328E-2</v>
      </c>
      <c r="K1531" s="763"/>
      <c r="L1531" s="763"/>
      <c r="M1531" s="763"/>
      <c r="N1531" s="732"/>
      <c r="O1531" s="764"/>
      <c r="P1531" s="764"/>
      <c r="Q1531" s="388"/>
      <c r="R1531" s="388"/>
      <c r="S1531" s="388"/>
      <c r="T1531" s="689"/>
      <c r="U1531" s="388"/>
      <c r="V1531" s="388"/>
      <c r="W1531" s="388"/>
      <c r="X1531" s="388"/>
    </row>
    <row r="1532" spans="1:24" x14ac:dyDescent="0.45">
      <c r="A1532" s="388"/>
      <c r="B1532" s="388"/>
      <c r="C1532" s="388"/>
      <c r="D1532" s="388"/>
      <c r="E1532" s="388"/>
      <c r="F1532" s="388"/>
      <c r="G1532" s="388"/>
      <c r="H1532" s="388"/>
      <c r="I1532" s="746" t="s">
        <v>1490</v>
      </c>
      <c r="J1532" s="747">
        <v>-1.208525151014328E-2</v>
      </c>
      <c r="K1532" s="763"/>
      <c r="L1532" s="763"/>
      <c r="M1532" s="763"/>
      <c r="N1532" s="732"/>
      <c r="O1532" s="764"/>
      <c r="P1532" s="764"/>
      <c r="Q1532" s="388"/>
      <c r="R1532" s="388"/>
      <c r="S1532" s="388"/>
      <c r="T1532" s="689"/>
      <c r="U1532" s="388"/>
      <c r="V1532" s="388"/>
      <c r="W1532" s="388"/>
      <c r="X1532" s="388"/>
    </row>
    <row r="1533" spans="1:24" x14ac:dyDescent="0.45">
      <c r="A1533" s="388"/>
      <c r="B1533" s="388"/>
      <c r="C1533" s="388"/>
      <c r="D1533" s="388"/>
      <c r="E1533" s="388"/>
      <c r="F1533" s="388"/>
      <c r="G1533" s="388"/>
      <c r="H1533" s="388"/>
      <c r="I1533" s="746" t="s">
        <v>1491</v>
      </c>
      <c r="J1533" s="747">
        <v>-1.208525151014328E-2</v>
      </c>
      <c r="K1533" s="763"/>
      <c r="L1533" s="763"/>
      <c r="M1533" s="763"/>
      <c r="N1533" s="732"/>
      <c r="O1533" s="764"/>
      <c r="P1533" s="764"/>
      <c r="Q1533" s="388"/>
      <c r="R1533" s="388"/>
      <c r="S1533" s="388"/>
      <c r="T1533" s="689"/>
      <c r="U1533" s="388"/>
      <c r="V1533" s="388"/>
      <c r="W1533" s="388"/>
      <c r="X1533" s="388"/>
    </row>
    <row r="1534" spans="1:24" x14ac:dyDescent="0.45">
      <c r="A1534" s="388"/>
      <c r="B1534" s="388"/>
      <c r="C1534" s="388"/>
      <c r="D1534" s="388"/>
      <c r="E1534" s="388"/>
      <c r="F1534" s="388"/>
      <c r="G1534" s="388"/>
      <c r="H1534" s="388"/>
      <c r="I1534" s="746" t="s">
        <v>193</v>
      </c>
      <c r="J1534" s="747">
        <v>-1.208525151014328E-2</v>
      </c>
      <c r="K1534" s="763"/>
      <c r="L1534" s="763"/>
      <c r="M1534" s="763"/>
      <c r="N1534" s="732"/>
      <c r="O1534" s="764"/>
      <c r="P1534" s="764"/>
      <c r="Q1534" s="388"/>
      <c r="R1534" s="388"/>
      <c r="S1534" s="388"/>
      <c r="T1534" s="689"/>
      <c r="U1534" s="388"/>
      <c r="V1534" s="388"/>
      <c r="W1534" s="388"/>
      <c r="X1534" s="388"/>
    </row>
    <row r="1535" spans="1:24" x14ac:dyDescent="0.45">
      <c r="A1535" s="388"/>
      <c r="B1535" s="388"/>
      <c r="C1535" s="388"/>
      <c r="D1535" s="388"/>
      <c r="E1535" s="388"/>
      <c r="F1535" s="388"/>
      <c r="G1535" s="388"/>
      <c r="H1535" s="388"/>
      <c r="I1535" s="746" t="s">
        <v>705</v>
      </c>
      <c r="J1535" s="747">
        <v>-1.208525151014328E-2</v>
      </c>
      <c r="K1535" s="763"/>
      <c r="L1535" s="763"/>
      <c r="M1535" s="763"/>
      <c r="N1535" s="732"/>
      <c r="O1535" s="764"/>
      <c r="P1535" s="764"/>
      <c r="Q1535" s="388"/>
      <c r="R1535" s="388"/>
      <c r="S1535" s="388"/>
      <c r="T1535" s="689"/>
      <c r="U1535" s="388"/>
      <c r="V1535" s="388"/>
      <c r="W1535" s="388"/>
      <c r="X1535" s="388"/>
    </row>
    <row r="1536" spans="1:24" x14ac:dyDescent="0.45">
      <c r="A1536" s="388"/>
      <c r="B1536" s="388"/>
      <c r="C1536" s="388"/>
      <c r="D1536" s="388"/>
      <c r="E1536" s="388"/>
      <c r="F1536" s="388"/>
      <c r="G1536" s="388"/>
      <c r="H1536" s="388"/>
      <c r="I1536" s="746" t="s">
        <v>704</v>
      </c>
      <c r="J1536" s="747">
        <v>-1.208525151014328E-2</v>
      </c>
      <c r="K1536" s="763"/>
      <c r="L1536" s="763"/>
      <c r="M1536" s="763"/>
      <c r="N1536" s="732"/>
      <c r="O1536" s="764"/>
      <c r="P1536" s="764"/>
      <c r="Q1536" s="388"/>
      <c r="R1536" s="388"/>
      <c r="S1536" s="388"/>
      <c r="T1536" s="689"/>
      <c r="U1536" s="388"/>
      <c r="V1536" s="388"/>
      <c r="W1536" s="388"/>
      <c r="X1536" s="388"/>
    </row>
    <row r="1537" spans="1:24" x14ac:dyDescent="0.45">
      <c r="A1537" s="388"/>
      <c r="B1537" s="388"/>
      <c r="C1537" s="388"/>
      <c r="D1537" s="388"/>
      <c r="E1537" s="388"/>
      <c r="F1537" s="388"/>
      <c r="G1537" s="388"/>
      <c r="H1537" s="388"/>
      <c r="I1537" s="746" t="s">
        <v>1492</v>
      </c>
      <c r="J1537" s="747">
        <v>-1.208525151014328E-2</v>
      </c>
      <c r="K1537" s="763"/>
      <c r="L1537" s="763"/>
      <c r="M1537" s="763"/>
      <c r="N1537" s="732"/>
      <c r="O1537" s="764"/>
      <c r="P1537" s="764"/>
      <c r="Q1537" s="388"/>
      <c r="R1537" s="388"/>
      <c r="S1537" s="388"/>
      <c r="T1537" s="689"/>
      <c r="U1537" s="388"/>
      <c r="V1537" s="388"/>
      <c r="W1537" s="388"/>
      <c r="X1537" s="388"/>
    </row>
    <row r="1538" spans="1:24" x14ac:dyDescent="0.45">
      <c r="A1538" s="388"/>
      <c r="B1538" s="388"/>
      <c r="C1538" s="388"/>
      <c r="D1538" s="388"/>
      <c r="E1538" s="388"/>
      <c r="F1538" s="388"/>
      <c r="G1538" s="388"/>
      <c r="H1538" s="388"/>
      <c r="I1538" s="746" t="s">
        <v>1493</v>
      </c>
      <c r="J1538" s="747">
        <v>-1.208525151014328E-2</v>
      </c>
      <c r="K1538" s="763"/>
      <c r="L1538" s="763"/>
      <c r="M1538" s="763"/>
      <c r="N1538" s="732"/>
      <c r="O1538" s="764"/>
      <c r="P1538" s="764"/>
      <c r="Q1538" s="388"/>
      <c r="R1538" s="388"/>
      <c r="S1538" s="388"/>
      <c r="T1538" s="689"/>
      <c r="U1538" s="388"/>
      <c r="V1538" s="388"/>
      <c r="W1538" s="388"/>
      <c r="X1538" s="388"/>
    </row>
    <row r="1539" spans="1:24" x14ac:dyDescent="0.45">
      <c r="A1539" s="388"/>
      <c r="B1539" s="388"/>
      <c r="C1539" s="388"/>
      <c r="D1539" s="388"/>
      <c r="E1539" s="388"/>
      <c r="F1539" s="388"/>
      <c r="G1539" s="388"/>
      <c r="H1539" s="388"/>
      <c r="I1539" s="746" t="s">
        <v>1494</v>
      </c>
      <c r="J1539" s="747">
        <v>-1.208525151014328E-2</v>
      </c>
      <c r="K1539" s="763"/>
      <c r="L1539" s="763"/>
      <c r="M1539" s="763"/>
      <c r="N1539" s="732"/>
      <c r="O1539" s="764"/>
      <c r="P1539" s="764"/>
      <c r="Q1539" s="388"/>
      <c r="R1539" s="388"/>
      <c r="S1539" s="388"/>
      <c r="T1539" s="689"/>
      <c r="U1539" s="388"/>
      <c r="V1539" s="388"/>
      <c r="W1539" s="388"/>
      <c r="X1539" s="388"/>
    </row>
    <row r="1540" spans="1:24" x14ac:dyDescent="0.45">
      <c r="A1540" s="388"/>
      <c r="B1540" s="388"/>
      <c r="C1540" s="388"/>
      <c r="D1540" s="388"/>
      <c r="E1540" s="388"/>
      <c r="F1540" s="388"/>
      <c r="G1540" s="388"/>
      <c r="H1540" s="388"/>
      <c r="I1540" s="746" t="s">
        <v>1495</v>
      </c>
      <c r="J1540" s="747">
        <v>-1.208525151014328E-2</v>
      </c>
      <c r="K1540" s="763"/>
      <c r="L1540" s="763"/>
      <c r="M1540" s="763"/>
      <c r="N1540" s="732"/>
      <c r="O1540" s="764"/>
      <c r="P1540" s="764"/>
      <c r="Q1540" s="388"/>
      <c r="R1540" s="388"/>
      <c r="S1540" s="388"/>
      <c r="T1540" s="689"/>
      <c r="U1540" s="388"/>
      <c r="V1540" s="388"/>
      <c r="W1540" s="388"/>
      <c r="X1540" s="388"/>
    </row>
    <row r="1541" spans="1:24" x14ac:dyDescent="0.45">
      <c r="A1541" s="388"/>
      <c r="B1541" s="388"/>
      <c r="C1541" s="388"/>
      <c r="D1541" s="388"/>
      <c r="E1541" s="388"/>
      <c r="F1541" s="388"/>
      <c r="G1541" s="388"/>
      <c r="H1541" s="388"/>
      <c r="I1541" s="746" t="s">
        <v>1496</v>
      </c>
      <c r="J1541" s="747">
        <v>-1.208525151014328E-2</v>
      </c>
      <c r="K1541" s="763"/>
      <c r="L1541" s="763"/>
      <c r="M1541" s="763"/>
      <c r="N1541" s="732"/>
      <c r="O1541" s="764"/>
      <c r="P1541" s="764"/>
      <c r="Q1541" s="388"/>
      <c r="R1541" s="388"/>
      <c r="S1541" s="388"/>
      <c r="T1541" s="689"/>
      <c r="U1541" s="388"/>
      <c r="V1541" s="388"/>
      <c r="W1541" s="388"/>
      <c r="X1541" s="388"/>
    </row>
    <row r="1542" spans="1:24" x14ac:dyDescent="0.45">
      <c r="A1542" s="388"/>
      <c r="B1542" s="388"/>
      <c r="C1542" s="388"/>
      <c r="D1542" s="388"/>
      <c r="E1542" s="388"/>
      <c r="F1542" s="388"/>
      <c r="G1542" s="388"/>
      <c r="H1542" s="388"/>
      <c r="I1542" s="746" t="s">
        <v>1497</v>
      </c>
      <c r="J1542" s="747">
        <v>-1.208525151014328E-2</v>
      </c>
      <c r="K1542" s="763"/>
      <c r="L1542" s="763"/>
      <c r="M1542" s="763"/>
      <c r="N1542" s="732"/>
      <c r="O1542" s="764"/>
      <c r="P1542" s="764"/>
      <c r="Q1542" s="388"/>
      <c r="R1542" s="388"/>
      <c r="S1542" s="388"/>
      <c r="T1542" s="689"/>
      <c r="U1542" s="388"/>
      <c r="V1542" s="388"/>
      <c r="W1542" s="388"/>
      <c r="X1542" s="388"/>
    </row>
    <row r="1543" spans="1:24" x14ac:dyDescent="0.45">
      <c r="A1543" s="388"/>
      <c r="B1543" s="388"/>
      <c r="C1543" s="388"/>
      <c r="D1543" s="388"/>
      <c r="E1543" s="388"/>
      <c r="F1543" s="388"/>
      <c r="G1543" s="388"/>
      <c r="H1543" s="388"/>
      <c r="I1543" s="746" t="s">
        <v>1499</v>
      </c>
      <c r="J1543" s="747">
        <v>-1.208525151014328E-2</v>
      </c>
      <c r="K1543" s="763"/>
      <c r="L1543" s="763"/>
      <c r="M1543" s="763"/>
      <c r="N1543" s="732"/>
      <c r="O1543" s="764"/>
      <c r="P1543" s="764"/>
      <c r="Q1543" s="388"/>
      <c r="R1543" s="388"/>
      <c r="S1543" s="388"/>
      <c r="T1543" s="689"/>
      <c r="U1543" s="388"/>
      <c r="V1543" s="388"/>
      <c r="W1543" s="388"/>
      <c r="X1543" s="388"/>
    </row>
    <row r="1544" spans="1:24" x14ac:dyDescent="0.45">
      <c r="A1544" s="388"/>
      <c r="B1544" s="388"/>
      <c r="C1544" s="388"/>
      <c r="D1544" s="388"/>
      <c r="E1544" s="388"/>
      <c r="F1544" s="388"/>
      <c r="G1544" s="388"/>
      <c r="H1544" s="388"/>
      <c r="I1544" s="746" t="s">
        <v>703</v>
      </c>
      <c r="J1544" s="747">
        <v>-1.208525151014328E-2</v>
      </c>
      <c r="K1544" s="763"/>
      <c r="L1544" s="763"/>
      <c r="M1544" s="763"/>
      <c r="N1544" s="732"/>
      <c r="O1544" s="764"/>
      <c r="P1544" s="764"/>
      <c r="Q1544" s="388"/>
      <c r="R1544" s="388"/>
      <c r="S1544" s="388"/>
      <c r="T1544" s="689"/>
      <c r="U1544" s="388"/>
      <c r="V1544" s="388"/>
      <c r="W1544" s="388"/>
      <c r="X1544" s="388"/>
    </row>
    <row r="1545" spans="1:24" x14ac:dyDescent="0.45">
      <c r="A1545" s="388"/>
      <c r="B1545" s="388"/>
      <c r="C1545" s="388"/>
      <c r="D1545" s="388"/>
      <c r="E1545" s="388"/>
      <c r="F1545" s="388"/>
      <c r="G1545" s="388"/>
      <c r="H1545" s="388"/>
      <c r="I1545" s="746" t="s">
        <v>702</v>
      </c>
      <c r="J1545" s="747">
        <v>-1.208525151014328E-2</v>
      </c>
      <c r="K1545" s="763"/>
      <c r="L1545" s="763"/>
      <c r="M1545" s="763"/>
      <c r="N1545" s="732"/>
      <c r="O1545" s="764"/>
      <c r="P1545" s="764"/>
      <c r="Q1545" s="388"/>
      <c r="R1545" s="388"/>
      <c r="S1545" s="388"/>
      <c r="T1545" s="689"/>
      <c r="U1545" s="388"/>
      <c r="V1545" s="388"/>
      <c r="W1545" s="388"/>
      <c r="X1545" s="388"/>
    </row>
    <row r="1546" spans="1:24" x14ac:dyDescent="0.45">
      <c r="A1546" s="388"/>
      <c r="B1546" s="388"/>
      <c r="C1546" s="388"/>
      <c r="D1546" s="388"/>
      <c r="E1546" s="388"/>
      <c r="F1546" s="388"/>
      <c r="G1546" s="388"/>
      <c r="H1546" s="388"/>
      <c r="I1546" s="746" t="s">
        <v>1501</v>
      </c>
      <c r="J1546" s="747">
        <v>-1.208525151014328E-2</v>
      </c>
      <c r="K1546" s="763"/>
      <c r="L1546" s="763"/>
      <c r="M1546" s="763"/>
      <c r="N1546" s="732"/>
      <c r="O1546" s="764"/>
      <c r="P1546" s="764"/>
      <c r="Q1546" s="388"/>
      <c r="R1546" s="388"/>
      <c r="S1546" s="388"/>
      <c r="T1546" s="689"/>
      <c r="U1546" s="388"/>
      <c r="V1546" s="388"/>
      <c r="W1546" s="388"/>
      <c r="X1546" s="388"/>
    </row>
    <row r="1547" spans="1:24" x14ac:dyDescent="0.45">
      <c r="A1547" s="388"/>
      <c r="B1547" s="388"/>
      <c r="C1547" s="388"/>
      <c r="D1547" s="388"/>
      <c r="E1547" s="388"/>
      <c r="F1547" s="388"/>
      <c r="G1547" s="388"/>
      <c r="H1547" s="388"/>
      <c r="I1547" s="746" t="s">
        <v>1502</v>
      </c>
      <c r="J1547" s="747">
        <v>-1.208525151014328E-2</v>
      </c>
      <c r="K1547" s="763"/>
      <c r="L1547" s="763"/>
      <c r="M1547" s="763"/>
      <c r="N1547" s="732"/>
      <c r="O1547" s="764"/>
      <c r="P1547" s="764"/>
      <c r="Q1547" s="388"/>
      <c r="R1547" s="388"/>
      <c r="S1547" s="388"/>
      <c r="T1547" s="689"/>
      <c r="U1547" s="388"/>
      <c r="V1547" s="388"/>
      <c r="W1547" s="388"/>
      <c r="X1547" s="388"/>
    </row>
    <row r="1548" spans="1:24" x14ac:dyDescent="0.45">
      <c r="A1548" s="388"/>
      <c r="B1548" s="388"/>
      <c r="C1548" s="388"/>
      <c r="D1548" s="388"/>
      <c r="E1548" s="388"/>
      <c r="F1548" s="388"/>
      <c r="G1548" s="388"/>
      <c r="H1548" s="388"/>
      <c r="I1548" s="746" t="s">
        <v>1503</v>
      </c>
      <c r="J1548" s="747">
        <v>-1.208525151014328E-2</v>
      </c>
      <c r="K1548" s="763"/>
      <c r="L1548" s="763"/>
      <c r="M1548" s="763"/>
      <c r="N1548" s="732"/>
      <c r="O1548" s="764"/>
      <c r="P1548" s="764"/>
      <c r="Q1548" s="388"/>
      <c r="R1548" s="388"/>
      <c r="S1548" s="388"/>
      <c r="T1548" s="689"/>
      <c r="U1548" s="388"/>
      <c r="V1548" s="388"/>
      <c r="W1548" s="388"/>
      <c r="X1548" s="388"/>
    </row>
    <row r="1549" spans="1:24" x14ac:dyDescent="0.45">
      <c r="A1549" s="388"/>
      <c r="B1549" s="388"/>
      <c r="C1549" s="388"/>
      <c r="D1549" s="388"/>
      <c r="E1549" s="388"/>
      <c r="F1549" s="388"/>
      <c r="G1549" s="388"/>
      <c r="H1549" s="388"/>
      <c r="I1549" s="746" t="s">
        <v>1504</v>
      </c>
      <c r="J1549" s="747">
        <v>-1.208525151014328E-2</v>
      </c>
      <c r="K1549" s="763"/>
      <c r="L1549" s="763"/>
      <c r="M1549" s="763"/>
      <c r="N1549" s="732"/>
      <c r="O1549" s="764"/>
      <c r="P1549" s="764"/>
      <c r="Q1549" s="388"/>
      <c r="R1549" s="388"/>
      <c r="S1549" s="388"/>
      <c r="T1549" s="689"/>
      <c r="U1549" s="388"/>
      <c r="V1549" s="388"/>
      <c r="W1549" s="388"/>
      <c r="X1549" s="388"/>
    </row>
    <row r="1550" spans="1:24" x14ac:dyDescent="0.45">
      <c r="A1550" s="388"/>
      <c r="B1550" s="388"/>
      <c r="C1550" s="388"/>
      <c r="D1550" s="388"/>
      <c r="E1550" s="388"/>
      <c r="F1550" s="388"/>
      <c r="G1550" s="388"/>
      <c r="H1550" s="388"/>
      <c r="I1550" s="746" t="s">
        <v>1505</v>
      </c>
      <c r="J1550" s="747">
        <v>-1.208525151014328E-2</v>
      </c>
      <c r="K1550" s="763"/>
      <c r="L1550" s="763"/>
      <c r="M1550" s="763"/>
      <c r="N1550" s="732"/>
      <c r="O1550" s="764"/>
      <c r="P1550" s="764"/>
      <c r="Q1550" s="388"/>
      <c r="R1550" s="388"/>
      <c r="S1550" s="388"/>
      <c r="T1550" s="689"/>
      <c r="U1550" s="388"/>
      <c r="V1550" s="388"/>
      <c r="W1550" s="388"/>
      <c r="X1550" s="388"/>
    </row>
    <row r="1551" spans="1:24" x14ac:dyDescent="0.45">
      <c r="A1551" s="388"/>
      <c r="B1551" s="388"/>
      <c r="C1551" s="388"/>
      <c r="D1551" s="388"/>
      <c r="E1551" s="388"/>
      <c r="F1551" s="388"/>
      <c r="G1551" s="388"/>
      <c r="H1551" s="388"/>
      <c r="I1551" s="746" t="s">
        <v>1506</v>
      </c>
      <c r="J1551" s="747">
        <v>-1.208525151014328E-2</v>
      </c>
      <c r="K1551" s="763"/>
      <c r="L1551" s="763"/>
      <c r="M1551" s="763"/>
      <c r="N1551" s="732"/>
      <c r="O1551" s="764"/>
      <c r="P1551" s="764"/>
      <c r="Q1551" s="388"/>
      <c r="R1551" s="388"/>
      <c r="S1551" s="388"/>
      <c r="T1551" s="689"/>
      <c r="U1551" s="388"/>
      <c r="V1551" s="388"/>
      <c r="W1551" s="388"/>
      <c r="X1551" s="388"/>
    </row>
    <row r="1552" spans="1:24" x14ac:dyDescent="0.45">
      <c r="A1552" s="388"/>
      <c r="B1552" s="388"/>
      <c r="C1552" s="388"/>
      <c r="D1552" s="388"/>
      <c r="E1552" s="388"/>
      <c r="F1552" s="388"/>
      <c r="G1552" s="388"/>
      <c r="H1552" s="388"/>
      <c r="I1552" s="746" t="s">
        <v>1507</v>
      </c>
      <c r="J1552" s="747">
        <v>-1.208525151014328E-2</v>
      </c>
      <c r="K1552" s="763"/>
      <c r="L1552" s="763"/>
      <c r="M1552" s="763"/>
      <c r="N1552" s="732"/>
      <c r="O1552" s="764"/>
      <c r="P1552" s="764"/>
      <c r="Q1552" s="388"/>
      <c r="R1552" s="388"/>
      <c r="S1552" s="388"/>
      <c r="T1552" s="689"/>
      <c r="U1552" s="388"/>
      <c r="V1552" s="388"/>
      <c r="W1552" s="388"/>
      <c r="X1552" s="388"/>
    </row>
    <row r="1553" spans="1:24" x14ac:dyDescent="0.45">
      <c r="A1553" s="388"/>
      <c r="B1553" s="388"/>
      <c r="C1553" s="388"/>
      <c r="D1553" s="388"/>
      <c r="E1553" s="388"/>
      <c r="F1553" s="388"/>
      <c r="G1553" s="388"/>
      <c r="H1553" s="388"/>
      <c r="I1553" s="746" t="s">
        <v>1508</v>
      </c>
      <c r="J1553" s="747">
        <v>-1.208525151014328E-2</v>
      </c>
      <c r="K1553" s="763"/>
      <c r="L1553" s="763"/>
      <c r="M1553" s="763"/>
      <c r="N1553" s="732"/>
      <c r="O1553" s="764"/>
      <c r="P1553" s="764"/>
      <c r="Q1553" s="388"/>
      <c r="R1553" s="388"/>
      <c r="S1553" s="388"/>
      <c r="T1553" s="689"/>
      <c r="U1553" s="388"/>
      <c r="V1553" s="388"/>
      <c r="W1553" s="388"/>
      <c r="X1553" s="388"/>
    </row>
    <row r="1554" spans="1:24" x14ac:dyDescent="0.45">
      <c r="A1554" s="388"/>
      <c r="B1554" s="388"/>
      <c r="C1554" s="388"/>
      <c r="D1554" s="388"/>
      <c r="E1554" s="388"/>
      <c r="F1554" s="388"/>
      <c r="G1554" s="388"/>
      <c r="H1554" s="388"/>
      <c r="I1554" s="746" t="s">
        <v>1509</v>
      </c>
      <c r="J1554" s="747">
        <v>-1.208525151014328E-2</v>
      </c>
      <c r="K1554" s="763"/>
      <c r="L1554" s="763"/>
      <c r="M1554" s="763"/>
      <c r="N1554" s="732"/>
      <c r="O1554" s="764"/>
      <c r="P1554" s="764"/>
      <c r="Q1554" s="388"/>
      <c r="R1554" s="388"/>
      <c r="S1554" s="388"/>
      <c r="T1554" s="689"/>
      <c r="U1554" s="388"/>
      <c r="V1554" s="388"/>
      <c r="W1554" s="388"/>
      <c r="X1554" s="388"/>
    </row>
    <row r="1555" spans="1:24" x14ac:dyDescent="0.45">
      <c r="A1555" s="388"/>
      <c r="B1555" s="388"/>
      <c r="C1555" s="388"/>
      <c r="D1555" s="388"/>
      <c r="E1555" s="388"/>
      <c r="F1555" s="388"/>
      <c r="G1555" s="388"/>
      <c r="H1555" s="388"/>
      <c r="I1555" s="746" t="s">
        <v>1510</v>
      </c>
      <c r="J1555" s="747">
        <v>-1.208525151014328E-2</v>
      </c>
      <c r="K1555" s="763"/>
      <c r="L1555" s="763"/>
      <c r="M1555" s="763"/>
      <c r="N1555" s="732"/>
      <c r="O1555" s="764"/>
      <c r="P1555" s="764"/>
      <c r="Q1555" s="388"/>
      <c r="R1555" s="388"/>
      <c r="S1555" s="388"/>
      <c r="T1555" s="689"/>
      <c r="U1555" s="388"/>
      <c r="V1555" s="388"/>
      <c r="W1555" s="388"/>
      <c r="X1555" s="388"/>
    </row>
    <row r="1556" spans="1:24" x14ac:dyDescent="0.45">
      <c r="A1556" s="388"/>
      <c r="B1556" s="388"/>
      <c r="C1556" s="388"/>
      <c r="D1556" s="388"/>
      <c r="E1556" s="388"/>
      <c r="F1556" s="388"/>
      <c r="G1556" s="388"/>
      <c r="H1556" s="388"/>
      <c r="I1556" s="746" t="s">
        <v>1511</v>
      </c>
      <c r="J1556" s="747">
        <v>-1.208525151014328E-2</v>
      </c>
      <c r="K1556" s="763"/>
      <c r="L1556" s="763"/>
      <c r="M1556" s="763"/>
      <c r="N1556" s="732"/>
      <c r="O1556" s="764"/>
      <c r="P1556" s="764"/>
      <c r="Q1556" s="388"/>
      <c r="R1556" s="388"/>
      <c r="S1556" s="388"/>
      <c r="T1556" s="689"/>
      <c r="U1556" s="388"/>
      <c r="V1556" s="388"/>
      <c r="W1556" s="388"/>
      <c r="X1556" s="388"/>
    </row>
    <row r="1557" spans="1:24" x14ac:dyDescent="0.45">
      <c r="A1557" s="388"/>
      <c r="B1557" s="388"/>
      <c r="C1557" s="388"/>
      <c r="D1557" s="388"/>
      <c r="E1557" s="388"/>
      <c r="F1557" s="388"/>
      <c r="G1557" s="388"/>
      <c r="H1557" s="388"/>
      <c r="I1557" s="746" t="s">
        <v>1512</v>
      </c>
      <c r="J1557" s="747">
        <v>-1.208525151014328E-2</v>
      </c>
      <c r="K1557" s="763"/>
      <c r="L1557" s="763"/>
      <c r="M1557" s="763"/>
      <c r="N1557" s="732"/>
      <c r="O1557" s="764"/>
      <c r="P1557" s="764"/>
      <c r="Q1557" s="388"/>
      <c r="R1557" s="388"/>
      <c r="S1557" s="388"/>
      <c r="T1557" s="689"/>
      <c r="U1557" s="388"/>
      <c r="V1557" s="388"/>
      <c r="W1557" s="388"/>
      <c r="X1557" s="388"/>
    </row>
    <row r="1558" spans="1:24" x14ac:dyDescent="0.45">
      <c r="A1558" s="388"/>
      <c r="B1558" s="388"/>
      <c r="C1558" s="388"/>
      <c r="D1558" s="388"/>
      <c r="E1558" s="388"/>
      <c r="F1558" s="388"/>
      <c r="G1558" s="388"/>
      <c r="H1558" s="388"/>
      <c r="I1558" s="746" t="s">
        <v>701</v>
      </c>
      <c r="J1558" s="747">
        <v>-1.208525151014328E-2</v>
      </c>
      <c r="K1558" s="763"/>
      <c r="L1558" s="763"/>
      <c r="M1558" s="763"/>
      <c r="N1558" s="732"/>
      <c r="O1558" s="764"/>
      <c r="P1558" s="764"/>
      <c r="Q1558" s="388"/>
      <c r="R1558" s="388"/>
      <c r="S1558" s="388"/>
      <c r="T1558" s="689"/>
      <c r="U1558" s="388"/>
      <c r="V1558" s="388"/>
      <c r="W1558" s="388"/>
      <c r="X1558" s="388"/>
    </row>
    <row r="1559" spans="1:24" x14ac:dyDescent="0.45">
      <c r="A1559" s="388"/>
      <c r="B1559" s="388"/>
      <c r="C1559" s="388"/>
      <c r="D1559" s="388"/>
      <c r="E1559" s="388"/>
      <c r="F1559" s="388"/>
      <c r="G1559" s="388"/>
      <c r="H1559" s="388"/>
      <c r="I1559" s="746" t="s">
        <v>1513</v>
      </c>
      <c r="J1559" s="747">
        <v>-1.208525151014328E-2</v>
      </c>
      <c r="K1559" s="763"/>
      <c r="L1559" s="763"/>
      <c r="M1559" s="763"/>
      <c r="N1559" s="732"/>
      <c r="O1559" s="764"/>
      <c r="P1559" s="764"/>
      <c r="Q1559" s="388"/>
      <c r="R1559" s="388"/>
      <c r="S1559" s="388"/>
      <c r="T1559" s="689"/>
      <c r="U1559" s="388"/>
      <c r="V1559" s="388"/>
      <c r="W1559" s="388"/>
      <c r="X1559" s="388"/>
    </row>
    <row r="1560" spans="1:24" x14ac:dyDescent="0.45">
      <c r="A1560" s="388"/>
      <c r="B1560" s="388"/>
      <c r="C1560" s="388"/>
      <c r="D1560" s="388"/>
      <c r="E1560" s="388"/>
      <c r="F1560" s="388"/>
      <c r="G1560" s="388"/>
      <c r="H1560" s="388"/>
      <c r="I1560" s="746" t="s">
        <v>1514</v>
      </c>
      <c r="J1560" s="747">
        <v>-1.208525151014328E-2</v>
      </c>
      <c r="K1560" s="763"/>
      <c r="L1560" s="763"/>
      <c r="M1560" s="763"/>
      <c r="N1560" s="732"/>
      <c r="O1560" s="764"/>
      <c r="P1560" s="764"/>
      <c r="Q1560" s="388"/>
      <c r="R1560" s="388"/>
      <c r="S1560" s="388"/>
      <c r="T1560" s="689"/>
      <c r="U1560" s="388"/>
      <c r="V1560" s="388"/>
      <c r="W1560" s="388"/>
      <c r="X1560" s="388"/>
    </row>
    <row r="1561" spans="1:24" x14ac:dyDescent="0.45">
      <c r="A1561" s="388"/>
      <c r="B1561" s="388"/>
      <c r="C1561" s="388"/>
      <c r="D1561" s="388"/>
      <c r="E1561" s="388"/>
      <c r="F1561" s="388"/>
      <c r="G1561" s="388"/>
      <c r="H1561" s="388"/>
      <c r="I1561" s="746" t="s">
        <v>1516</v>
      </c>
      <c r="J1561" s="747">
        <v>-1.208525151014328E-2</v>
      </c>
      <c r="K1561" s="763"/>
      <c r="L1561" s="763"/>
      <c r="M1561" s="763"/>
      <c r="N1561" s="732"/>
      <c r="O1561" s="764"/>
      <c r="P1561" s="764"/>
      <c r="Q1561" s="388"/>
      <c r="R1561" s="388"/>
      <c r="S1561" s="388"/>
      <c r="T1561" s="689"/>
      <c r="U1561" s="388"/>
      <c r="V1561" s="388"/>
      <c r="W1561" s="388"/>
      <c r="X1561" s="388"/>
    </row>
    <row r="1562" spans="1:24" x14ac:dyDescent="0.45">
      <c r="A1562" s="388"/>
      <c r="B1562" s="388"/>
      <c r="C1562" s="388"/>
      <c r="D1562" s="388"/>
      <c r="E1562" s="388"/>
      <c r="F1562" s="388"/>
      <c r="G1562" s="388"/>
      <c r="H1562" s="388"/>
      <c r="I1562" s="746" t="s">
        <v>1518</v>
      </c>
      <c r="J1562" s="747">
        <v>-1.208525151014328E-2</v>
      </c>
      <c r="K1562" s="763"/>
      <c r="L1562" s="763"/>
      <c r="M1562" s="763"/>
      <c r="N1562" s="732"/>
      <c r="O1562" s="764"/>
      <c r="P1562" s="764"/>
      <c r="Q1562" s="388"/>
      <c r="R1562" s="388"/>
      <c r="S1562" s="388"/>
      <c r="T1562" s="689"/>
      <c r="U1562" s="388"/>
      <c r="V1562" s="388"/>
      <c r="W1562" s="388"/>
      <c r="X1562" s="388"/>
    </row>
    <row r="1563" spans="1:24" x14ac:dyDescent="0.45">
      <c r="A1563" s="388"/>
      <c r="B1563" s="388"/>
      <c r="C1563" s="388"/>
      <c r="D1563" s="388"/>
      <c r="E1563" s="388"/>
      <c r="F1563" s="388"/>
      <c r="G1563" s="388"/>
      <c r="H1563" s="388"/>
      <c r="I1563" s="746" t="s">
        <v>1519</v>
      </c>
      <c r="J1563" s="747">
        <v>-1.208525151014328E-2</v>
      </c>
      <c r="K1563" s="763"/>
      <c r="L1563" s="763"/>
      <c r="M1563" s="763"/>
      <c r="N1563" s="732"/>
      <c r="O1563" s="764"/>
      <c r="P1563" s="764"/>
      <c r="Q1563" s="388"/>
      <c r="R1563" s="388"/>
      <c r="S1563" s="388"/>
      <c r="T1563" s="689"/>
      <c r="U1563" s="388"/>
      <c r="V1563" s="388"/>
      <c r="W1563" s="388"/>
      <c r="X1563" s="388"/>
    </row>
    <row r="1564" spans="1:24" x14ac:dyDescent="0.45">
      <c r="A1564" s="388"/>
      <c r="B1564" s="388"/>
      <c r="C1564" s="388"/>
      <c r="D1564" s="388"/>
      <c r="E1564" s="388"/>
      <c r="F1564" s="388"/>
      <c r="G1564" s="388"/>
      <c r="H1564" s="388"/>
      <c r="I1564" s="746" t="s">
        <v>1520</v>
      </c>
      <c r="J1564" s="747">
        <v>-1.208525151014328E-2</v>
      </c>
      <c r="K1564" s="763"/>
      <c r="L1564" s="763"/>
      <c r="M1564" s="763"/>
      <c r="N1564" s="732"/>
      <c r="O1564" s="764"/>
      <c r="P1564" s="764"/>
      <c r="Q1564" s="388"/>
      <c r="R1564" s="388"/>
      <c r="S1564" s="388"/>
      <c r="T1564" s="689"/>
      <c r="U1564" s="388"/>
      <c r="V1564" s="388"/>
      <c r="W1564" s="388"/>
      <c r="X1564" s="388"/>
    </row>
    <row r="1565" spans="1:24" x14ac:dyDescent="0.45">
      <c r="A1565" s="388"/>
      <c r="B1565" s="388"/>
      <c r="C1565" s="388"/>
      <c r="D1565" s="388"/>
      <c r="E1565" s="388"/>
      <c r="F1565" s="388"/>
      <c r="G1565" s="388"/>
      <c r="H1565" s="388"/>
      <c r="I1565" s="746" t="s">
        <v>1521</v>
      </c>
      <c r="J1565" s="747">
        <v>-1.208525151014328E-2</v>
      </c>
      <c r="K1565" s="763"/>
      <c r="L1565" s="763"/>
      <c r="M1565" s="763"/>
      <c r="N1565" s="732"/>
      <c r="O1565" s="764"/>
      <c r="P1565" s="764"/>
      <c r="Q1565" s="388"/>
      <c r="R1565" s="388"/>
      <c r="S1565" s="388"/>
      <c r="T1565" s="689"/>
      <c r="U1565" s="388"/>
      <c r="V1565" s="388"/>
      <c r="W1565" s="388"/>
      <c r="X1565" s="388"/>
    </row>
    <row r="1566" spans="1:24" x14ac:dyDescent="0.45">
      <c r="A1566" s="388"/>
      <c r="B1566" s="388"/>
      <c r="C1566" s="388"/>
      <c r="D1566" s="388"/>
      <c r="E1566" s="388"/>
      <c r="F1566" s="388"/>
      <c r="G1566" s="388"/>
      <c r="H1566" s="388"/>
      <c r="I1566" s="746" t="s">
        <v>1522</v>
      </c>
      <c r="J1566" s="747">
        <v>-1.208525151014328E-2</v>
      </c>
      <c r="K1566" s="763"/>
      <c r="L1566" s="763"/>
      <c r="M1566" s="763"/>
      <c r="N1566" s="732"/>
      <c r="O1566" s="764"/>
      <c r="P1566" s="764"/>
      <c r="Q1566" s="388"/>
      <c r="R1566" s="388"/>
      <c r="S1566" s="388"/>
      <c r="T1566" s="689"/>
      <c r="U1566" s="388"/>
      <c r="V1566" s="388"/>
      <c r="W1566" s="388"/>
      <c r="X1566" s="388"/>
    </row>
    <row r="1567" spans="1:24" x14ac:dyDescent="0.45">
      <c r="A1567" s="388"/>
      <c r="B1567" s="388"/>
      <c r="C1567" s="388"/>
      <c r="D1567" s="388"/>
      <c r="E1567" s="388"/>
      <c r="F1567" s="388"/>
      <c r="G1567" s="388"/>
      <c r="H1567" s="388"/>
      <c r="I1567" s="746" t="s">
        <v>1523</v>
      </c>
      <c r="J1567" s="747">
        <v>-1.208525151014328E-2</v>
      </c>
      <c r="K1567" s="763"/>
      <c r="L1567" s="763"/>
      <c r="M1567" s="763"/>
      <c r="N1567" s="732"/>
      <c r="O1567" s="764"/>
      <c r="P1567" s="764"/>
      <c r="Q1567" s="388"/>
      <c r="R1567" s="388"/>
      <c r="S1567" s="388"/>
      <c r="T1567" s="689"/>
      <c r="U1567" s="388"/>
      <c r="V1567" s="388"/>
      <c r="W1567" s="388"/>
      <c r="X1567" s="388"/>
    </row>
    <row r="1568" spans="1:24" x14ac:dyDescent="0.45">
      <c r="A1568" s="388"/>
      <c r="B1568" s="388"/>
      <c r="C1568" s="388"/>
      <c r="D1568" s="388"/>
      <c r="E1568" s="388"/>
      <c r="F1568" s="388"/>
      <c r="G1568" s="388"/>
      <c r="H1568" s="388"/>
      <c r="I1568" s="746" t="s">
        <v>1524</v>
      </c>
      <c r="J1568" s="747">
        <v>-1.208525151014328E-2</v>
      </c>
      <c r="K1568" s="763"/>
      <c r="L1568" s="763"/>
      <c r="M1568" s="763"/>
      <c r="N1568" s="732"/>
      <c r="O1568" s="764"/>
      <c r="P1568" s="764"/>
      <c r="Q1568" s="388"/>
      <c r="R1568" s="388"/>
      <c r="S1568" s="388"/>
      <c r="T1568" s="689"/>
      <c r="U1568" s="388"/>
      <c r="V1568" s="388"/>
      <c r="W1568" s="388"/>
      <c r="X1568" s="388"/>
    </row>
    <row r="1569" spans="1:24" x14ac:dyDescent="0.45">
      <c r="A1569" s="388"/>
      <c r="B1569" s="388"/>
      <c r="C1569" s="388"/>
      <c r="D1569" s="388"/>
      <c r="E1569" s="388"/>
      <c r="F1569" s="388"/>
      <c r="G1569" s="388"/>
      <c r="H1569" s="388"/>
      <c r="I1569" s="746" t="s">
        <v>700</v>
      </c>
      <c r="J1569" s="747">
        <v>-1.208525151014328E-2</v>
      </c>
      <c r="K1569" s="763"/>
      <c r="L1569" s="763"/>
      <c r="M1569" s="763"/>
      <c r="N1569" s="732"/>
      <c r="O1569" s="764"/>
      <c r="P1569" s="764"/>
      <c r="Q1569" s="388"/>
      <c r="R1569" s="388"/>
      <c r="S1569" s="388"/>
      <c r="T1569" s="689"/>
      <c r="U1569" s="388"/>
      <c r="V1569" s="388"/>
      <c r="W1569" s="388"/>
      <c r="X1569" s="388"/>
    </row>
    <row r="1570" spans="1:24" x14ac:dyDescent="0.45">
      <c r="A1570" s="388"/>
      <c r="B1570" s="388"/>
      <c r="C1570" s="388"/>
      <c r="D1570" s="388"/>
      <c r="E1570" s="388"/>
      <c r="F1570" s="388"/>
      <c r="G1570" s="388"/>
      <c r="H1570" s="388"/>
      <c r="I1570" s="746" t="s">
        <v>699</v>
      </c>
      <c r="J1570" s="747">
        <v>-1.208525151014328E-2</v>
      </c>
      <c r="K1570" s="763"/>
      <c r="L1570" s="763"/>
      <c r="M1570" s="763"/>
      <c r="N1570" s="732"/>
      <c r="O1570" s="764"/>
      <c r="P1570" s="764"/>
      <c r="Q1570" s="388"/>
      <c r="R1570" s="388"/>
      <c r="S1570" s="388"/>
      <c r="T1570" s="689"/>
      <c r="U1570" s="388"/>
      <c r="V1570" s="388"/>
      <c r="W1570" s="388"/>
      <c r="X1570" s="388"/>
    </row>
    <row r="1571" spans="1:24" x14ac:dyDescent="0.45">
      <c r="A1571" s="388"/>
      <c r="B1571" s="388"/>
      <c r="C1571" s="388"/>
      <c r="D1571" s="388"/>
      <c r="E1571" s="388"/>
      <c r="F1571" s="388"/>
      <c r="G1571" s="388"/>
      <c r="H1571" s="388"/>
      <c r="I1571" s="746" t="s">
        <v>698</v>
      </c>
      <c r="J1571" s="747">
        <v>-1.208525151014328E-2</v>
      </c>
      <c r="K1571" s="763"/>
      <c r="L1571" s="763"/>
      <c r="M1571" s="763"/>
      <c r="N1571" s="732"/>
      <c r="O1571" s="764"/>
      <c r="P1571" s="764"/>
      <c r="Q1571" s="388"/>
      <c r="R1571" s="388"/>
      <c r="S1571" s="388"/>
      <c r="T1571" s="689"/>
      <c r="U1571" s="388"/>
      <c r="V1571" s="388"/>
      <c r="W1571" s="388"/>
      <c r="X1571" s="388"/>
    </row>
    <row r="1572" spans="1:24" x14ac:dyDescent="0.45">
      <c r="A1572" s="388"/>
      <c r="B1572" s="388"/>
      <c r="C1572" s="388"/>
      <c r="D1572" s="388"/>
      <c r="E1572" s="388"/>
      <c r="F1572" s="388"/>
      <c r="G1572" s="388"/>
      <c r="H1572" s="388"/>
      <c r="I1572" s="746" t="s">
        <v>697</v>
      </c>
      <c r="J1572" s="747">
        <v>-1.208525151014328E-2</v>
      </c>
      <c r="K1572" s="763"/>
      <c r="L1572" s="763"/>
      <c r="M1572" s="763"/>
      <c r="N1572" s="732"/>
      <c r="O1572" s="764"/>
      <c r="P1572" s="764"/>
      <c r="Q1572" s="388"/>
      <c r="R1572" s="388"/>
      <c r="S1572" s="388"/>
      <c r="T1572" s="689"/>
      <c r="U1572" s="388"/>
      <c r="V1572" s="388"/>
      <c r="W1572" s="388"/>
      <c r="X1572" s="388"/>
    </row>
    <row r="1573" spans="1:24" x14ac:dyDescent="0.45">
      <c r="A1573" s="388"/>
      <c r="B1573" s="388"/>
      <c r="C1573" s="388"/>
      <c r="D1573" s="388"/>
      <c r="E1573" s="388"/>
      <c r="F1573" s="388"/>
      <c r="G1573" s="388"/>
      <c r="H1573" s="388"/>
      <c r="I1573" s="746" t="s">
        <v>1525</v>
      </c>
      <c r="J1573" s="747">
        <v>-1.208525151014328E-2</v>
      </c>
      <c r="K1573" s="763"/>
      <c r="L1573" s="763"/>
      <c r="M1573" s="763"/>
      <c r="N1573" s="732"/>
      <c r="O1573" s="764"/>
      <c r="P1573" s="764"/>
      <c r="Q1573" s="388"/>
      <c r="R1573" s="388"/>
      <c r="S1573" s="388"/>
      <c r="T1573" s="689"/>
      <c r="U1573" s="388"/>
      <c r="V1573" s="388"/>
      <c r="W1573" s="388"/>
      <c r="X1573" s="388"/>
    </row>
    <row r="1574" spans="1:24" x14ac:dyDescent="0.45">
      <c r="A1574" s="388"/>
      <c r="B1574" s="388"/>
      <c r="C1574" s="388"/>
      <c r="D1574" s="388"/>
      <c r="E1574" s="388"/>
      <c r="F1574" s="388"/>
      <c r="G1574" s="388"/>
      <c r="H1574" s="388"/>
      <c r="I1574" s="746" t="s">
        <v>1526</v>
      </c>
      <c r="J1574" s="747">
        <v>-1.208525151014328E-2</v>
      </c>
      <c r="K1574" s="763"/>
      <c r="L1574" s="763"/>
      <c r="M1574" s="763"/>
      <c r="N1574" s="732"/>
      <c r="O1574" s="764"/>
      <c r="P1574" s="764"/>
      <c r="Q1574" s="388"/>
      <c r="R1574" s="388"/>
      <c r="S1574" s="388"/>
      <c r="T1574" s="689"/>
      <c r="U1574" s="388"/>
      <c r="V1574" s="388"/>
      <c r="W1574" s="388"/>
      <c r="X1574" s="388"/>
    </row>
    <row r="1575" spans="1:24" x14ac:dyDescent="0.45">
      <c r="A1575" s="388"/>
      <c r="B1575" s="388"/>
      <c r="C1575" s="388"/>
      <c r="D1575" s="388"/>
      <c r="E1575" s="388"/>
      <c r="F1575" s="388"/>
      <c r="G1575" s="388"/>
      <c r="H1575" s="388"/>
      <c r="I1575" s="746" t="s">
        <v>1527</v>
      </c>
      <c r="J1575" s="747">
        <v>-1.208525151014328E-2</v>
      </c>
      <c r="K1575" s="763"/>
      <c r="L1575" s="763"/>
      <c r="M1575" s="763"/>
      <c r="N1575" s="732"/>
      <c r="O1575" s="764"/>
      <c r="P1575" s="764"/>
      <c r="Q1575" s="388"/>
      <c r="R1575" s="388"/>
      <c r="S1575" s="388"/>
      <c r="T1575" s="689"/>
      <c r="U1575" s="388"/>
      <c r="V1575" s="388"/>
      <c r="W1575" s="388"/>
      <c r="X1575" s="388"/>
    </row>
    <row r="1576" spans="1:24" x14ac:dyDescent="0.45">
      <c r="A1576" s="388"/>
      <c r="B1576" s="388"/>
      <c r="C1576" s="388"/>
      <c r="D1576" s="388"/>
      <c r="E1576" s="388"/>
      <c r="F1576" s="388"/>
      <c r="G1576" s="388"/>
      <c r="H1576" s="388"/>
      <c r="I1576" s="746" t="s">
        <v>1528</v>
      </c>
      <c r="J1576" s="747">
        <v>-1.208525151014328E-2</v>
      </c>
      <c r="K1576" s="763"/>
      <c r="L1576" s="763"/>
      <c r="M1576" s="763"/>
      <c r="N1576" s="732"/>
      <c r="O1576" s="764"/>
      <c r="P1576" s="764"/>
      <c r="Q1576" s="388"/>
      <c r="R1576" s="388"/>
      <c r="S1576" s="388"/>
      <c r="T1576" s="689"/>
      <c r="U1576" s="388"/>
      <c r="V1576" s="388"/>
      <c r="W1576" s="388"/>
      <c r="X1576" s="388"/>
    </row>
    <row r="1577" spans="1:24" x14ac:dyDescent="0.45">
      <c r="A1577" s="388"/>
      <c r="B1577" s="388"/>
      <c r="C1577" s="388"/>
      <c r="D1577" s="388"/>
      <c r="E1577" s="388"/>
      <c r="F1577" s="388"/>
      <c r="G1577" s="388"/>
      <c r="H1577" s="388"/>
      <c r="I1577" s="746" t="s">
        <v>1529</v>
      </c>
      <c r="J1577" s="747">
        <v>-1.208525151014328E-2</v>
      </c>
      <c r="K1577" s="763"/>
      <c r="L1577" s="763"/>
      <c r="M1577" s="763"/>
      <c r="N1577" s="732"/>
      <c r="O1577" s="764"/>
      <c r="P1577" s="764"/>
      <c r="Q1577" s="388"/>
      <c r="R1577" s="388"/>
      <c r="S1577" s="388"/>
      <c r="T1577" s="689"/>
      <c r="U1577" s="388"/>
      <c r="V1577" s="388"/>
      <c r="W1577" s="388"/>
      <c r="X1577" s="388"/>
    </row>
    <row r="1578" spans="1:24" x14ac:dyDescent="0.45">
      <c r="A1578" s="388"/>
      <c r="B1578" s="388"/>
      <c r="C1578" s="388"/>
      <c r="D1578" s="388"/>
      <c r="E1578" s="388"/>
      <c r="F1578" s="388"/>
      <c r="G1578" s="388"/>
      <c r="H1578" s="388"/>
      <c r="I1578" s="746" t="s">
        <v>1530</v>
      </c>
      <c r="J1578" s="747">
        <v>-1.208525151014328E-2</v>
      </c>
      <c r="K1578" s="763"/>
      <c r="L1578" s="763"/>
      <c r="M1578" s="763"/>
      <c r="N1578" s="732"/>
      <c r="O1578" s="764"/>
      <c r="P1578" s="764"/>
      <c r="Q1578" s="388"/>
      <c r="R1578" s="388"/>
      <c r="S1578" s="388"/>
      <c r="T1578" s="689"/>
      <c r="U1578" s="388"/>
      <c r="V1578" s="388"/>
      <c r="W1578" s="388"/>
      <c r="X1578" s="388"/>
    </row>
    <row r="1579" spans="1:24" x14ac:dyDescent="0.45">
      <c r="A1579" s="388"/>
      <c r="B1579" s="388"/>
      <c r="C1579" s="388"/>
      <c r="D1579" s="388"/>
      <c r="E1579" s="388"/>
      <c r="F1579" s="388"/>
      <c r="G1579" s="388"/>
      <c r="H1579" s="388"/>
      <c r="I1579" s="746" t="s">
        <v>696</v>
      </c>
      <c r="J1579" s="747">
        <v>-1.208525151014328E-2</v>
      </c>
      <c r="K1579" s="763"/>
      <c r="L1579" s="763"/>
      <c r="M1579" s="763"/>
      <c r="N1579" s="732"/>
      <c r="O1579" s="764"/>
      <c r="P1579" s="764"/>
      <c r="Q1579" s="388"/>
      <c r="R1579" s="388"/>
      <c r="S1579" s="388"/>
      <c r="T1579" s="689"/>
      <c r="U1579" s="388"/>
      <c r="V1579" s="388"/>
      <c r="W1579" s="388"/>
      <c r="X1579" s="388"/>
    </row>
    <row r="1580" spans="1:24" x14ac:dyDescent="0.45">
      <c r="A1580" s="388"/>
      <c r="B1580" s="388"/>
      <c r="C1580" s="388"/>
      <c r="D1580" s="388"/>
      <c r="E1580" s="388"/>
      <c r="F1580" s="388"/>
      <c r="G1580" s="388"/>
      <c r="H1580" s="388"/>
      <c r="I1580" s="746" t="s">
        <v>1531</v>
      </c>
      <c r="J1580" s="747">
        <v>-1.208525151014328E-2</v>
      </c>
      <c r="K1580" s="763"/>
      <c r="L1580" s="763"/>
      <c r="M1580" s="763"/>
      <c r="N1580" s="732"/>
      <c r="O1580" s="764"/>
      <c r="P1580" s="764"/>
      <c r="Q1580" s="388"/>
      <c r="R1580" s="388"/>
      <c r="S1580" s="388"/>
      <c r="T1580" s="689"/>
      <c r="U1580" s="388"/>
      <c r="V1580" s="388"/>
      <c r="W1580" s="388"/>
      <c r="X1580" s="388"/>
    </row>
    <row r="1581" spans="1:24" x14ac:dyDescent="0.45">
      <c r="A1581" s="388"/>
      <c r="B1581" s="388"/>
      <c r="C1581" s="388"/>
      <c r="D1581" s="388"/>
      <c r="E1581" s="388"/>
      <c r="F1581" s="388"/>
      <c r="G1581" s="388"/>
      <c r="H1581" s="388"/>
      <c r="I1581" s="746" t="s">
        <v>1532</v>
      </c>
      <c r="J1581" s="747">
        <v>-1.208525151014328E-2</v>
      </c>
      <c r="K1581" s="763"/>
      <c r="L1581" s="763"/>
      <c r="M1581" s="763"/>
      <c r="N1581" s="732"/>
      <c r="O1581" s="764"/>
      <c r="P1581" s="764"/>
      <c r="Q1581" s="388"/>
      <c r="R1581" s="388"/>
      <c r="S1581" s="388"/>
      <c r="T1581" s="689"/>
      <c r="U1581" s="388"/>
      <c r="V1581" s="388"/>
      <c r="W1581" s="388"/>
      <c r="X1581" s="388"/>
    </row>
    <row r="1582" spans="1:24" x14ac:dyDescent="0.45">
      <c r="A1582" s="388"/>
      <c r="B1582" s="388"/>
      <c r="C1582" s="388"/>
      <c r="D1582" s="388"/>
      <c r="E1582" s="388"/>
      <c r="F1582" s="388"/>
      <c r="G1582" s="388"/>
      <c r="H1582" s="388"/>
      <c r="I1582" s="746" t="s">
        <v>1533</v>
      </c>
      <c r="J1582" s="747">
        <v>-1.208525151014328E-2</v>
      </c>
      <c r="K1582" s="763"/>
      <c r="L1582" s="763"/>
      <c r="M1582" s="763"/>
      <c r="N1582" s="732"/>
      <c r="O1582" s="764"/>
      <c r="P1582" s="764"/>
      <c r="Q1582" s="388"/>
      <c r="R1582" s="388"/>
      <c r="S1582" s="388"/>
      <c r="T1582" s="689"/>
      <c r="U1582" s="388"/>
      <c r="V1582" s="388"/>
      <c r="W1582" s="388"/>
      <c r="X1582" s="388"/>
    </row>
    <row r="1583" spans="1:24" x14ac:dyDescent="0.45">
      <c r="A1583" s="388"/>
      <c r="B1583" s="388"/>
      <c r="C1583" s="388"/>
      <c r="D1583" s="388"/>
      <c r="E1583" s="388"/>
      <c r="F1583" s="388"/>
      <c r="G1583" s="388"/>
      <c r="H1583" s="388"/>
      <c r="I1583" s="746" t="s">
        <v>1534</v>
      </c>
      <c r="J1583" s="747">
        <v>-1.208525151014328E-2</v>
      </c>
      <c r="K1583" s="763"/>
      <c r="L1583" s="763"/>
      <c r="M1583" s="763"/>
      <c r="N1583" s="732"/>
      <c r="O1583" s="764"/>
      <c r="P1583" s="764"/>
      <c r="Q1583" s="388"/>
      <c r="R1583" s="388"/>
      <c r="S1583" s="388"/>
      <c r="T1583" s="689"/>
      <c r="U1583" s="388"/>
      <c r="V1583" s="388"/>
      <c r="W1583" s="388"/>
      <c r="X1583" s="388"/>
    </row>
    <row r="1584" spans="1:24" x14ac:dyDescent="0.45">
      <c r="A1584" s="388"/>
      <c r="B1584" s="388"/>
      <c r="C1584" s="388"/>
      <c r="D1584" s="388"/>
      <c r="E1584" s="388"/>
      <c r="F1584" s="388"/>
      <c r="G1584" s="388"/>
      <c r="H1584" s="388"/>
      <c r="I1584" s="746" t="s">
        <v>1535</v>
      </c>
      <c r="J1584" s="747">
        <v>-1.208525151014328E-2</v>
      </c>
      <c r="K1584" s="763"/>
      <c r="L1584" s="763"/>
      <c r="M1584" s="763"/>
      <c r="N1584" s="732"/>
      <c r="O1584" s="764"/>
      <c r="P1584" s="764"/>
      <c r="Q1584" s="388"/>
      <c r="R1584" s="388"/>
      <c r="S1584" s="388"/>
      <c r="T1584" s="689"/>
      <c r="U1584" s="388"/>
      <c r="V1584" s="388"/>
      <c r="W1584" s="388"/>
      <c r="X1584" s="388"/>
    </row>
    <row r="1585" spans="1:24" x14ac:dyDescent="0.45">
      <c r="A1585" s="388"/>
      <c r="B1585" s="388"/>
      <c r="C1585" s="388"/>
      <c r="D1585" s="388"/>
      <c r="E1585" s="388"/>
      <c r="F1585" s="388"/>
      <c r="G1585" s="388"/>
      <c r="H1585" s="388"/>
      <c r="I1585" s="746" t="s">
        <v>1536</v>
      </c>
      <c r="J1585" s="747">
        <v>-1.208525151014328E-2</v>
      </c>
      <c r="K1585" s="763"/>
      <c r="L1585" s="763"/>
      <c r="M1585" s="763"/>
      <c r="N1585" s="732"/>
      <c r="O1585" s="764"/>
      <c r="P1585" s="764"/>
      <c r="Q1585" s="388"/>
      <c r="R1585" s="388"/>
      <c r="S1585" s="388"/>
      <c r="T1585" s="689"/>
      <c r="U1585" s="388"/>
      <c r="V1585" s="388"/>
      <c r="W1585" s="388"/>
      <c r="X1585" s="388"/>
    </row>
    <row r="1586" spans="1:24" x14ac:dyDescent="0.45">
      <c r="A1586" s="388"/>
      <c r="B1586" s="388"/>
      <c r="C1586" s="388"/>
      <c r="D1586" s="388"/>
      <c r="E1586" s="388"/>
      <c r="F1586" s="388"/>
      <c r="G1586" s="388"/>
      <c r="H1586" s="388"/>
      <c r="I1586" s="746" t="s">
        <v>1537</v>
      </c>
      <c r="J1586" s="747">
        <v>-1.208525151014328E-2</v>
      </c>
      <c r="K1586" s="763"/>
      <c r="L1586" s="763"/>
      <c r="M1586" s="763"/>
      <c r="N1586" s="732"/>
      <c r="O1586" s="764"/>
      <c r="P1586" s="764"/>
      <c r="Q1586" s="388"/>
      <c r="R1586" s="388"/>
      <c r="S1586" s="388"/>
      <c r="T1586" s="689"/>
      <c r="U1586" s="388"/>
      <c r="V1586" s="388"/>
      <c r="W1586" s="388"/>
      <c r="X1586" s="388"/>
    </row>
    <row r="1587" spans="1:24" x14ac:dyDescent="0.45">
      <c r="A1587" s="388"/>
      <c r="B1587" s="388"/>
      <c r="C1587" s="388"/>
      <c r="D1587" s="388"/>
      <c r="E1587" s="388"/>
      <c r="F1587" s="388"/>
      <c r="G1587" s="388"/>
      <c r="H1587" s="388"/>
      <c r="I1587" s="746" t="s">
        <v>1538</v>
      </c>
      <c r="J1587" s="747">
        <v>-1.208525151014328E-2</v>
      </c>
      <c r="K1587" s="763"/>
      <c r="L1587" s="763"/>
      <c r="M1587" s="763"/>
      <c r="N1587" s="732"/>
      <c r="O1587" s="764"/>
      <c r="P1587" s="764"/>
      <c r="Q1587" s="388"/>
      <c r="R1587" s="388"/>
      <c r="S1587" s="388"/>
      <c r="T1587" s="689"/>
      <c r="U1587" s="388"/>
      <c r="V1587" s="388"/>
      <c r="W1587" s="388"/>
      <c r="X1587" s="388"/>
    </row>
    <row r="1588" spans="1:24" x14ac:dyDescent="0.45">
      <c r="A1588" s="388"/>
      <c r="B1588" s="388"/>
      <c r="C1588" s="388"/>
      <c r="D1588" s="388"/>
      <c r="E1588" s="388"/>
      <c r="F1588" s="388"/>
      <c r="G1588" s="388"/>
      <c r="H1588" s="388"/>
      <c r="I1588" s="746" t="s">
        <v>1539</v>
      </c>
      <c r="J1588" s="747">
        <v>-1.208525151014328E-2</v>
      </c>
      <c r="K1588" s="763"/>
      <c r="L1588" s="763"/>
      <c r="M1588" s="763"/>
      <c r="N1588" s="732"/>
      <c r="O1588" s="764"/>
      <c r="P1588" s="764"/>
      <c r="Q1588" s="388"/>
      <c r="R1588" s="388"/>
      <c r="S1588" s="388"/>
      <c r="T1588" s="689"/>
      <c r="U1588" s="388"/>
      <c r="V1588" s="388"/>
      <c r="W1588" s="388"/>
      <c r="X1588" s="388"/>
    </row>
    <row r="1589" spans="1:24" x14ac:dyDescent="0.45">
      <c r="A1589" s="388"/>
      <c r="B1589" s="388"/>
      <c r="C1589" s="388"/>
      <c r="D1589" s="388"/>
      <c r="E1589" s="388"/>
      <c r="F1589" s="388"/>
      <c r="G1589" s="388"/>
      <c r="H1589" s="388"/>
      <c r="I1589" s="746" t="s">
        <v>1540</v>
      </c>
      <c r="J1589" s="747">
        <v>-1.208525151014328E-2</v>
      </c>
      <c r="K1589" s="763"/>
      <c r="L1589" s="763"/>
      <c r="M1589" s="763"/>
      <c r="N1589" s="732"/>
      <c r="O1589" s="764"/>
      <c r="P1589" s="764"/>
      <c r="Q1589" s="388"/>
      <c r="R1589" s="388"/>
      <c r="S1589" s="388"/>
      <c r="T1589" s="689"/>
      <c r="U1589" s="388"/>
      <c r="V1589" s="388"/>
      <c r="W1589" s="388"/>
      <c r="X1589" s="388"/>
    </row>
    <row r="1590" spans="1:24" x14ac:dyDescent="0.45">
      <c r="A1590" s="388"/>
      <c r="B1590" s="388"/>
      <c r="C1590" s="388"/>
      <c r="D1590" s="388"/>
      <c r="E1590" s="388"/>
      <c r="F1590" s="388"/>
      <c r="G1590" s="388"/>
      <c r="H1590" s="388"/>
      <c r="I1590" s="746" t="s">
        <v>1541</v>
      </c>
      <c r="J1590" s="747">
        <v>-1.208525151014328E-2</v>
      </c>
      <c r="K1590" s="763"/>
      <c r="L1590" s="763"/>
      <c r="M1590" s="763"/>
      <c r="N1590" s="732"/>
      <c r="O1590" s="764"/>
      <c r="P1590" s="764"/>
      <c r="Q1590" s="388"/>
      <c r="R1590" s="388"/>
      <c r="S1590" s="388"/>
      <c r="T1590" s="689"/>
      <c r="U1590" s="388"/>
      <c r="V1590" s="388"/>
      <c r="W1590" s="388"/>
      <c r="X1590" s="388"/>
    </row>
    <row r="1591" spans="1:24" x14ac:dyDescent="0.45">
      <c r="A1591" s="388"/>
      <c r="B1591" s="388"/>
      <c r="C1591" s="388"/>
      <c r="D1591" s="388"/>
      <c r="E1591" s="388"/>
      <c r="F1591" s="388"/>
      <c r="G1591" s="388"/>
      <c r="H1591" s="388"/>
      <c r="I1591" s="746" t="s">
        <v>1542</v>
      </c>
      <c r="J1591" s="747">
        <v>-1.208525151014328E-2</v>
      </c>
      <c r="K1591" s="763"/>
      <c r="L1591" s="763"/>
      <c r="M1591" s="763"/>
      <c r="N1591" s="732"/>
      <c r="O1591" s="764"/>
      <c r="P1591" s="764"/>
      <c r="Q1591" s="388"/>
      <c r="R1591" s="388"/>
      <c r="S1591" s="388"/>
      <c r="T1591" s="689"/>
      <c r="U1591" s="388"/>
      <c r="V1591" s="388"/>
      <c r="W1591" s="388"/>
      <c r="X1591" s="388"/>
    </row>
    <row r="1592" spans="1:24" x14ac:dyDescent="0.45">
      <c r="A1592" s="388"/>
      <c r="B1592" s="388"/>
      <c r="C1592" s="388"/>
      <c r="D1592" s="388"/>
      <c r="E1592" s="388"/>
      <c r="F1592" s="388"/>
      <c r="G1592" s="388"/>
      <c r="H1592" s="388"/>
      <c r="I1592" s="746" t="s">
        <v>1543</v>
      </c>
      <c r="J1592" s="747">
        <v>-1.208525151014328E-2</v>
      </c>
      <c r="K1592" s="763"/>
      <c r="L1592" s="763"/>
      <c r="M1592" s="763"/>
      <c r="N1592" s="732"/>
      <c r="O1592" s="764"/>
      <c r="P1592" s="764"/>
      <c r="Q1592" s="388"/>
      <c r="R1592" s="388"/>
      <c r="S1592" s="388"/>
      <c r="T1592" s="689"/>
      <c r="U1592" s="388"/>
      <c r="V1592" s="388"/>
      <c r="W1592" s="388"/>
      <c r="X1592" s="388"/>
    </row>
    <row r="1593" spans="1:24" x14ac:dyDescent="0.45">
      <c r="A1593" s="388"/>
      <c r="B1593" s="388"/>
      <c r="C1593" s="388"/>
      <c r="D1593" s="388"/>
      <c r="E1593" s="388"/>
      <c r="F1593" s="388"/>
      <c r="G1593" s="388"/>
      <c r="H1593" s="388"/>
      <c r="I1593" s="746" t="s">
        <v>1544</v>
      </c>
      <c r="J1593" s="747">
        <v>-1.208525151014328E-2</v>
      </c>
      <c r="K1593" s="763"/>
      <c r="L1593" s="763"/>
      <c r="M1593" s="763"/>
      <c r="N1593" s="732"/>
      <c r="O1593" s="764"/>
      <c r="P1593" s="764"/>
      <c r="Q1593" s="388"/>
      <c r="R1593" s="388"/>
      <c r="S1593" s="388"/>
      <c r="T1593" s="689"/>
      <c r="U1593" s="388"/>
      <c r="V1593" s="388"/>
      <c r="W1593" s="388"/>
      <c r="X1593" s="388"/>
    </row>
    <row r="1594" spans="1:24" x14ac:dyDescent="0.45">
      <c r="A1594" s="388"/>
      <c r="B1594" s="388"/>
      <c r="C1594" s="388"/>
      <c r="D1594" s="388"/>
      <c r="E1594" s="388"/>
      <c r="F1594" s="388"/>
      <c r="G1594" s="388"/>
      <c r="H1594" s="388"/>
      <c r="I1594" s="746" t="s">
        <v>1545</v>
      </c>
      <c r="J1594" s="747">
        <v>-1.208525151014328E-2</v>
      </c>
      <c r="K1594" s="763"/>
      <c r="L1594" s="763"/>
      <c r="M1594" s="763"/>
      <c r="N1594" s="732"/>
      <c r="O1594" s="764"/>
      <c r="P1594" s="764"/>
      <c r="Q1594" s="388"/>
      <c r="R1594" s="388"/>
      <c r="S1594" s="388"/>
      <c r="T1594" s="689"/>
      <c r="U1594" s="388"/>
      <c r="V1594" s="388"/>
      <c r="W1594" s="388"/>
      <c r="X1594" s="388"/>
    </row>
    <row r="1595" spans="1:24" x14ac:dyDescent="0.45">
      <c r="A1595" s="388"/>
      <c r="B1595" s="388"/>
      <c r="C1595" s="388"/>
      <c r="D1595" s="388"/>
      <c r="E1595" s="388"/>
      <c r="F1595" s="388"/>
      <c r="G1595" s="388"/>
      <c r="H1595" s="388"/>
      <c r="I1595" s="746" t="s">
        <v>1547</v>
      </c>
      <c r="J1595" s="747">
        <v>-1.208525151014328E-2</v>
      </c>
      <c r="K1595" s="763"/>
      <c r="L1595" s="763"/>
      <c r="M1595" s="763"/>
      <c r="N1595" s="732"/>
      <c r="O1595" s="764"/>
      <c r="P1595" s="764"/>
      <c r="Q1595" s="388"/>
      <c r="R1595" s="388"/>
      <c r="S1595" s="388"/>
      <c r="T1595" s="689"/>
      <c r="U1595" s="388"/>
      <c r="V1595" s="388"/>
      <c r="W1595" s="388"/>
      <c r="X1595" s="388"/>
    </row>
    <row r="1596" spans="1:24" x14ac:dyDescent="0.45">
      <c r="A1596" s="388"/>
      <c r="B1596" s="388"/>
      <c r="C1596" s="388"/>
      <c r="D1596" s="388"/>
      <c r="E1596" s="388"/>
      <c r="F1596" s="388"/>
      <c r="G1596" s="388"/>
      <c r="H1596" s="388"/>
      <c r="I1596" s="746" t="s">
        <v>695</v>
      </c>
      <c r="J1596" s="747">
        <v>-1.208525151014328E-2</v>
      </c>
      <c r="K1596" s="763"/>
      <c r="L1596" s="763"/>
      <c r="M1596" s="763"/>
      <c r="N1596" s="732"/>
      <c r="O1596" s="764"/>
      <c r="P1596" s="764"/>
      <c r="Q1596" s="388"/>
      <c r="R1596" s="388"/>
      <c r="S1596" s="388"/>
      <c r="T1596" s="689"/>
      <c r="U1596" s="388"/>
      <c r="V1596" s="388"/>
      <c r="W1596" s="388"/>
      <c r="X1596" s="388"/>
    </row>
    <row r="1597" spans="1:24" x14ac:dyDescent="0.45">
      <c r="A1597" s="388"/>
      <c r="B1597" s="388"/>
      <c r="C1597" s="388"/>
      <c r="D1597" s="388"/>
      <c r="E1597" s="388"/>
      <c r="F1597" s="388"/>
      <c r="G1597" s="388"/>
      <c r="H1597" s="388"/>
      <c r="I1597" s="746" t="s">
        <v>5038</v>
      </c>
      <c r="J1597" s="747">
        <v>-1.208525151014328E-2</v>
      </c>
      <c r="K1597" s="763"/>
      <c r="L1597" s="763"/>
      <c r="M1597" s="763"/>
      <c r="N1597" s="732"/>
      <c r="O1597" s="764"/>
      <c r="P1597" s="764"/>
      <c r="Q1597" s="388"/>
      <c r="R1597" s="388"/>
      <c r="S1597" s="388"/>
      <c r="T1597" s="689"/>
      <c r="U1597" s="388"/>
      <c r="V1597" s="388"/>
      <c r="W1597" s="388"/>
      <c r="X1597" s="388"/>
    </row>
    <row r="1598" spans="1:24" x14ac:dyDescent="0.45">
      <c r="A1598" s="388"/>
      <c r="B1598" s="388"/>
      <c r="C1598" s="388"/>
      <c r="D1598" s="388"/>
      <c r="E1598" s="388"/>
      <c r="F1598" s="388"/>
      <c r="G1598" s="388"/>
      <c r="H1598" s="388"/>
      <c r="I1598" s="746" t="s">
        <v>694</v>
      </c>
      <c r="J1598" s="747">
        <v>-1.208525151014328E-2</v>
      </c>
      <c r="K1598" s="763"/>
      <c r="L1598" s="763"/>
      <c r="M1598" s="763"/>
      <c r="N1598" s="732"/>
      <c r="O1598" s="764"/>
      <c r="P1598" s="764"/>
      <c r="Q1598" s="388"/>
      <c r="R1598" s="388"/>
      <c r="S1598" s="388"/>
      <c r="T1598" s="689"/>
      <c r="U1598" s="388"/>
      <c r="V1598" s="388"/>
      <c r="W1598" s="388"/>
      <c r="X1598" s="388"/>
    </row>
    <row r="1599" spans="1:24" x14ac:dyDescent="0.45">
      <c r="A1599" s="388"/>
      <c r="B1599" s="388"/>
      <c r="C1599" s="388"/>
      <c r="D1599" s="388"/>
      <c r="E1599" s="388"/>
      <c r="F1599" s="388"/>
      <c r="G1599" s="388"/>
      <c r="H1599" s="388"/>
      <c r="I1599" s="746" t="s">
        <v>2094</v>
      </c>
      <c r="J1599" s="747">
        <v>-1.208525151014328E-2</v>
      </c>
      <c r="K1599" s="763"/>
      <c r="L1599" s="763"/>
      <c r="M1599" s="763"/>
      <c r="N1599" s="732"/>
      <c r="O1599" s="764"/>
      <c r="P1599" s="764"/>
      <c r="Q1599" s="388"/>
      <c r="R1599" s="388"/>
      <c r="S1599" s="388"/>
      <c r="T1599" s="689"/>
      <c r="U1599" s="388"/>
      <c r="V1599" s="388"/>
      <c r="W1599" s="388"/>
      <c r="X1599" s="388"/>
    </row>
    <row r="1600" spans="1:24" x14ac:dyDescent="0.45">
      <c r="A1600" s="388"/>
      <c r="B1600" s="388"/>
      <c r="C1600" s="388"/>
      <c r="D1600" s="388"/>
      <c r="E1600" s="388"/>
      <c r="F1600" s="388"/>
      <c r="G1600" s="388"/>
      <c r="H1600" s="388"/>
      <c r="I1600" s="746" t="s">
        <v>693</v>
      </c>
      <c r="J1600" s="747">
        <v>-1.208525151014328E-2</v>
      </c>
      <c r="K1600" s="763"/>
      <c r="L1600" s="763"/>
      <c r="M1600" s="763"/>
      <c r="N1600" s="732"/>
      <c r="O1600" s="764"/>
      <c r="P1600" s="764"/>
      <c r="Q1600" s="388"/>
      <c r="R1600" s="388"/>
      <c r="S1600" s="388"/>
      <c r="T1600" s="689"/>
      <c r="U1600" s="388"/>
      <c r="V1600" s="388"/>
      <c r="W1600" s="388"/>
      <c r="X1600" s="388"/>
    </row>
    <row r="1601" spans="1:24" x14ac:dyDescent="0.45">
      <c r="A1601" s="388"/>
      <c r="B1601" s="388"/>
      <c r="C1601" s="388"/>
      <c r="D1601" s="388"/>
      <c r="E1601" s="388"/>
      <c r="F1601" s="388"/>
      <c r="G1601" s="388"/>
      <c r="H1601" s="388"/>
      <c r="I1601" s="746" t="s">
        <v>692</v>
      </c>
      <c r="J1601" s="747">
        <v>-1.208525151014328E-2</v>
      </c>
      <c r="K1601" s="763"/>
      <c r="L1601" s="763"/>
      <c r="M1601" s="763"/>
      <c r="N1601" s="732"/>
      <c r="O1601" s="764"/>
      <c r="P1601" s="764"/>
      <c r="Q1601" s="388"/>
      <c r="R1601" s="388"/>
      <c r="S1601" s="388"/>
      <c r="T1601" s="689"/>
      <c r="U1601" s="388"/>
      <c r="V1601" s="388"/>
      <c r="W1601" s="388"/>
      <c r="X1601" s="388"/>
    </row>
    <row r="1602" spans="1:24" x14ac:dyDescent="0.45">
      <c r="A1602" s="388"/>
      <c r="B1602" s="388"/>
      <c r="C1602" s="388"/>
      <c r="D1602" s="388"/>
      <c r="E1602" s="388"/>
      <c r="F1602" s="388"/>
      <c r="G1602" s="388"/>
      <c r="H1602" s="388"/>
      <c r="I1602" s="746" t="s">
        <v>691</v>
      </c>
      <c r="J1602" s="747">
        <v>-1.208525151014328E-2</v>
      </c>
      <c r="K1602" s="763"/>
      <c r="L1602" s="763"/>
      <c r="M1602" s="763"/>
      <c r="N1602" s="732"/>
      <c r="O1602" s="764"/>
      <c r="P1602" s="764"/>
      <c r="Q1602" s="388"/>
      <c r="R1602" s="388"/>
      <c r="S1602" s="388"/>
      <c r="T1602" s="689"/>
      <c r="U1602" s="388"/>
      <c r="V1602" s="388"/>
      <c r="W1602" s="388"/>
      <c r="X1602" s="388"/>
    </row>
    <row r="1603" spans="1:24" x14ac:dyDescent="0.45">
      <c r="A1603" s="388"/>
      <c r="B1603" s="388"/>
      <c r="C1603" s="388"/>
      <c r="D1603" s="388"/>
      <c r="E1603" s="388"/>
      <c r="F1603" s="388"/>
      <c r="G1603" s="388"/>
      <c r="H1603" s="388"/>
      <c r="I1603" s="746" t="s">
        <v>690</v>
      </c>
      <c r="J1603" s="747">
        <v>-1.208525151014328E-2</v>
      </c>
      <c r="K1603" s="763"/>
      <c r="L1603" s="763"/>
      <c r="M1603" s="763"/>
      <c r="N1603" s="732"/>
      <c r="O1603" s="764"/>
      <c r="P1603" s="764"/>
      <c r="Q1603" s="388"/>
      <c r="R1603" s="388"/>
      <c r="S1603" s="388"/>
      <c r="T1603" s="689"/>
      <c r="U1603" s="388"/>
      <c r="V1603" s="388"/>
      <c r="W1603" s="388"/>
      <c r="X1603" s="388"/>
    </row>
    <row r="1604" spans="1:24" x14ac:dyDescent="0.45">
      <c r="A1604" s="388"/>
      <c r="B1604" s="388"/>
      <c r="C1604" s="388"/>
      <c r="D1604" s="388"/>
      <c r="E1604" s="388"/>
      <c r="F1604" s="388"/>
      <c r="G1604" s="388"/>
      <c r="H1604" s="388"/>
      <c r="I1604" s="746" t="s">
        <v>1549</v>
      </c>
      <c r="J1604" s="747">
        <v>-1.208525151014328E-2</v>
      </c>
      <c r="K1604" s="763"/>
      <c r="L1604" s="763"/>
      <c r="M1604" s="763"/>
      <c r="N1604" s="732"/>
      <c r="O1604" s="764"/>
      <c r="P1604" s="764"/>
      <c r="Q1604" s="388"/>
      <c r="R1604" s="388"/>
      <c r="S1604" s="388"/>
      <c r="T1604" s="689"/>
      <c r="U1604" s="388"/>
      <c r="V1604" s="388"/>
      <c r="W1604" s="388"/>
      <c r="X1604" s="388"/>
    </row>
    <row r="1605" spans="1:24" x14ac:dyDescent="0.45">
      <c r="A1605" s="388"/>
      <c r="B1605" s="388"/>
      <c r="C1605" s="388"/>
      <c r="D1605" s="388"/>
      <c r="E1605" s="388"/>
      <c r="F1605" s="388"/>
      <c r="G1605" s="388"/>
      <c r="H1605" s="388"/>
      <c r="I1605" s="746" t="s">
        <v>1551</v>
      </c>
      <c r="J1605" s="747">
        <v>-1.208525151014328E-2</v>
      </c>
      <c r="K1605" s="763"/>
      <c r="L1605" s="763"/>
      <c r="M1605" s="763"/>
      <c r="N1605" s="732"/>
      <c r="O1605" s="764"/>
      <c r="P1605" s="764"/>
      <c r="Q1605" s="388"/>
      <c r="R1605" s="388"/>
      <c r="S1605" s="388"/>
      <c r="T1605" s="689"/>
      <c r="U1605" s="388"/>
      <c r="V1605" s="388"/>
      <c r="W1605" s="388"/>
      <c r="X1605" s="388"/>
    </row>
    <row r="1606" spans="1:24" x14ac:dyDescent="0.45">
      <c r="A1606" s="388"/>
      <c r="B1606" s="388"/>
      <c r="C1606" s="388"/>
      <c r="D1606" s="388"/>
      <c r="E1606" s="388"/>
      <c r="F1606" s="388"/>
      <c r="G1606" s="388"/>
      <c r="H1606" s="388"/>
      <c r="I1606" s="746" t="s">
        <v>1553</v>
      </c>
      <c r="J1606" s="747">
        <v>-1.208525151014328E-2</v>
      </c>
      <c r="K1606" s="763"/>
      <c r="L1606" s="763"/>
      <c r="M1606" s="763"/>
      <c r="N1606" s="732"/>
      <c r="O1606" s="764"/>
      <c r="P1606" s="764"/>
      <c r="Q1606" s="388"/>
      <c r="R1606" s="388"/>
      <c r="S1606" s="388"/>
      <c r="T1606" s="689"/>
      <c r="U1606" s="388"/>
      <c r="V1606" s="388"/>
      <c r="W1606" s="388"/>
      <c r="X1606" s="388"/>
    </row>
    <row r="1607" spans="1:24" x14ac:dyDescent="0.45">
      <c r="A1607" s="388"/>
      <c r="B1607" s="388"/>
      <c r="C1607" s="388"/>
      <c r="D1607" s="388"/>
      <c r="E1607" s="388"/>
      <c r="F1607" s="388"/>
      <c r="G1607" s="388"/>
      <c r="H1607" s="388"/>
      <c r="I1607" s="746" t="s">
        <v>1554</v>
      </c>
      <c r="J1607" s="747">
        <v>-1.208525151014328E-2</v>
      </c>
      <c r="K1607" s="763"/>
      <c r="L1607" s="763"/>
      <c r="M1607" s="763"/>
      <c r="N1607" s="732"/>
      <c r="O1607" s="764"/>
      <c r="P1607" s="764"/>
      <c r="Q1607" s="388"/>
      <c r="R1607" s="388"/>
      <c r="S1607" s="388"/>
      <c r="T1607" s="689"/>
      <c r="U1607" s="388"/>
      <c r="V1607" s="388"/>
      <c r="W1607" s="388"/>
      <c r="X1607" s="388"/>
    </row>
    <row r="1608" spans="1:24" x14ac:dyDescent="0.45">
      <c r="A1608" s="388"/>
      <c r="B1608" s="388"/>
      <c r="C1608" s="388"/>
      <c r="D1608" s="388"/>
      <c r="E1608" s="388"/>
      <c r="F1608" s="388"/>
      <c r="G1608" s="388"/>
      <c r="H1608" s="388"/>
      <c r="I1608" s="746" t="s">
        <v>689</v>
      </c>
      <c r="J1608" s="747">
        <v>-1.208525151014328E-2</v>
      </c>
      <c r="K1608" s="763"/>
      <c r="L1608" s="763"/>
      <c r="M1608" s="763"/>
      <c r="N1608" s="732"/>
      <c r="O1608" s="764"/>
      <c r="P1608" s="764"/>
      <c r="Q1608" s="388"/>
      <c r="R1608" s="388"/>
      <c r="S1608" s="388"/>
      <c r="T1608" s="689"/>
      <c r="U1608" s="388"/>
      <c r="V1608" s="388"/>
      <c r="W1608" s="388"/>
      <c r="X1608" s="388"/>
    </row>
    <row r="1609" spans="1:24" x14ac:dyDescent="0.45">
      <c r="A1609" s="388"/>
      <c r="B1609" s="388"/>
      <c r="C1609" s="388"/>
      <c r="D1609" s="388"/>
      <c r="E1609" s="388"/>
      <c r="F1609" s="388"/>
      <c r="G1609" s="388"/>
      <c r="H1609" s="388"/>
      <c r="I1609" s="746" t="s">
        <v>1555</v>
      </c>
      <c r="J1609" s="747">
        <v>-1.208525151014328E-2</v>
      </c>
      <c r="K1609" s="763"/>
      <c r="L1609" s="763"/>
      <c r="M1609" s="763"/>
      <c r="N1609" s="732"/>
      <c r="O1609" s="764"/>
      <c r="P1609" s="764"/>
      <c r="Q1609" s="388"/>
      <c r="R1609" s="388"/>
      <c r="S1609" s="388"/>
      <c r="T1609" s="689"/>
      <c r="U1609" s="388"/>
      <c r="V1609" s="388"/>
      <c r="W1609" s="388"/>
      <c r="X1609" s="388"/>
    </row>
    <row r="1610" spans="1:24" x14ac:dyDescent="0.45">
      <c r="A1610" s="388"/>
      <c r="B1610" s="388"/>
      <c r="C1610" s="388"/>
      <c r="D1610" s="388"/>
      <c r="E1610" s="388"/>
      <c r="F1610" s="388"/>
      <c r="G1610" s="388"/>
      <c r="H1610" s="388"/>
      <c r="I1610" s="746" t="s">
        <v>1556</v>
      </c>
      <c r="J1610" s="747">
        <v>-1.208525151014328E-2</v>
      </c>
      <c r="K1610" s="763"/>
      <c r="L1610" s="763"/>
      <c r="M1610" s="763"/>
      <c r="N1610" s="732"/>
      <c r="O1610" s="764"/>
      <c r="P1610" s="764"/>
      <c r="Q1610" s="388"/>
      <c r="R1610" s="388"/>
      <c r="S1610" s="388"/>
      <c r="T1610" s="689"/>
      <c r="U1610" s="388"/>
      <c r="V1610" s="388"/>
      <c r="W1610" s="388"/>
      <c r="X1610" s="388"/>
    </row>
    <row r="1611" spans="1:24" x14ac:dyDescent="0.45">
      <c r="A1611" s="388"/>
      <c r="B1611" s="388"/>
      <c r="C1611" s="388"/>
      <c r="D1611" s="388"/>
      <c r="E1611" s="388"/>
      <c r="F1611" s="388"/>
      <c r="G1611" s="388"/>
      <c r="H1611" s="388"/>
      <c r="I1611" s="746" t="s">
        <v>688</v>
      </c>
      <c r="J1611" s="747">
        <v>-1.208525151014328E-2</v>
      </c>
      <c r="K1611" s="763"/>
      <c r="L1611" s="763"/>
      <c r="M1611" s="763"/>
      <c r="N1611" s="732"/>
      <c r="O1611" s="764"/>
      <c r="P1611" s="764"/>
      <c r="Q1611" s="388"/>
      <c r="R1611" s="388"/>
      <c r="S1611" s="388"/>
      <c r="T1611" s="689"/>
      <c r="U1611" s="388"/>
      <c r="V1611" s="388"/>
      <c r="W1611" s="388"/>
      <c r="X1611" s="388"/>
    </row>
    <row r="1612" spans="1:24" x14ac:dyDescent="0.45">
      <c r="A1612" s="388"/>
      <c r="B1612" s="388"/>
      <c r="C1612" s="388"/>
      <c r="D1612" s="388"/>
      <c r="E1612" s="388"/>
      <c r="F1612" s="388"/>
      <c r="G1612" s="388"/>
      <c r="H1612" s="388"/>
      <c r="I1612" s="746" t="s">
        <v>687</v>
      </c>
      <c r="J1612" s="747">
        <v>-1.208525151014328E-2</v>
      </c>
      <c r="K1612" s="763"/>
      <c r="L1612" s="763"/>
      <c r="M1612" s="763"/>
      <c r="N1612" s="732"/>
      <c r="O1612" s="764"/>
      <c r="P1612" s="764"/>
      <c r="Q1612" s="388"/>
      <c r="R1612" s="388"/>
      <c r="S1612" s="388"/>
      <c r="T1612" s="689"/>
      <c r="U1612" s="388"/>
      <c r="V1612" s="388"/>
      <c r="W1612" s="388"/>
      <c r="X1612" s="388"/>
    </row>
    <row r="1613" spans="1:24" x14ac:dyDescent="0.45">
      <c r="A1613" s="388"/>
      <c r="B1613" s="388"/>
      <c r="C1613" s="388"/>
      <c r="D1613" s="388"/>
      <c r="E1613" s="388"/>
      <c r="F1613" s="388"/>
      <c r="G1613" s="388"/>
      <c r="H1613" s="388"/>
      <c r="I1613" s="746" t="s">
        <v>686</v>
      </c>
      <c r="J1613" s="747">
        <v>-1.208525151014328E-2</v>
      </c>
      <c r="K1613" s="763"/>
      <c r="L1613" s="763"/>
      <c r="M1613" s="763"/>
      <c r="N1613" s="732"/>
      <c r="O1613" s="764"/>
      <c r="P1613" s="764"/>
      <c r="Q1613" s="388"/>
      <c r="R1613" s="388"/>
      <c r="S1613" s="388"/>
      <c r="T1613" s="689"/>
      <c r="U1613" s="388"/>
      <c r="V1613" s="388"/>
      <c r="W1613" s="388"/>
      <c r="X1613" s="388"/>
    </row>
    <row r="1614" spans="1:24" x14ac:dyDescent="0.45">
      <c r="A1614" s="388"/>
      <c r="B1614" s="388"/>
      <c r="C1614" s="388"/>
      <c r="D1614" s="388"/>
      <c r="E1614" s="388"/>
      <c r="F1614" s="388"/>
      <c r="G1614" s="388"/>
      <c r="H1614" s="388"/>
      <c r="I1614" s="746" t="s">
        <v>685</v>
      </c>
      <c r="J1614" s="747">
        <v>-1.208525151014328E-2</v>
      </c>
      <c r="K1614" s="763"/>
      <c r="L1614" s="763"/>
      <c r="M1614" s="763"/>
      <c r="N1614" s="732"/>
      <c r="O1614" s="764"/>
      <c r="P1614" s="764"/>
      <c r="Q1614" s="388"/>
      <c r="R1614" s="388"/>
      <c r="S1614" s="388"/>
      <c r="T1614" s="689"/>
      <c r="U1614" s="388"/>
      <c r="V1614" s="388"/>
      <c r="W1614" s="388"/>
      <c r="X1614" s="388"/>
    </row>
    <row r="1615" spans="1:24" x14ac:dyDescent="0.45">
      <c r="A1615" s="388"/>
      <c r="B1615" s="388"/>
      <c r="C1615" s="388"/>
      <c r="D1615" s="388"/>
      <c r="E1615" s="388"/>
      <c r="F1615" s="388"/>
      <c r="G1615" s="388"/>
      <c r="H1615" s="388"/>
      <c r="I1615" s="746" t="s">
        <v>684</v>
      </c>
      <c r="J1615" s="747">
        <v>-1.208525151014328E-2</v>
      </c>
      <c r="K1615" s="763"/>
      <c r="L1615" s="763"/>
      <c r="M1615" s="763"/>
      <c r="N1615" s="732"/>
      <c r="O1615" s="764"/>
      <c r="P1615" s="764"/>
      <c r="Q1615" s="388"/>
      <c r="R1615" s="388"/>
      <c r="S1615" s="388"/>
      <c r="T1615" s="689"/>
      <c r="U1615" s="388"/>
      <c r="V1615" s="388"/>
      <c r="W1615" s="388"/>
      <c r="X1615" s="388"/>
    </row>
    <row r="1616" spans="1:24" x14ac:dyDescent="0.45">
      <c r="A1616" s="388"/>
      <c r="B1616" s="388"/>
      <c r="C1616" s="388"/>
      <c r="D1616" s="388"/>
      <c r="E1616" s="388"/>
      <c r="F1616" s="388"/>
      <c r="G1616" s="388"/>
      <c r="H1616" s="388"/>
      <c r="I1616" s="746" t="s">
        <v>683</v>
      </c>
      <c r="J1616" s="747">
        <v>-1.208525151014328E-2</v>
      </c>
      <c r="K1616" s="763"/>
      <c r="L1616" s="763"/>
      <c r="M1616" s="763"/>
      <c r="N1616" s="732"/>
      <c r="O1616" s="764"/>
      <c r="P1616" s="764"/>
      <c r="Q1616" s="388"/>
      <c r="R1616" s="388"/>
      <c r="S1616" s="388"/>
      <c r="T1616" s="689"/>
      <c r="U1616" s="388"/>
      <c r="V1616" s="388"/>
      <c r="W1616" s="388"/>
      <c r="X1616" s="388"/>
    </row>
    <row r="1617" spans="1:24" x14ac:dyDescent="0.45">
      <c r="A1617" s="388"/>
      <c r="B1617" s="388"/>
      <c r="C1617" s="388"/>
      <c r="D1617" s="388"/>
      <c r="E1617" s="388"/>
      <c r="F1617" s="388"/>
      <c r="G1617" s="388"/>
      <c r="H1617" s="388"/>
      <c r="I1617" s="746" t="s">
        <v>682</v>
      </c>
      <c r="J1617" s="747">
        <v>-1.208525151014328E-2</v>
      </c>
      <c r="K1617" s="763"/>
      <c r="L1617" s="763"/>
      <c r="M1617" s="763"/>
      <c r="N1617" s="732"/>
      <c r="O1617" s="764"/>
      <c r="P1617" s="764"/>
      <c r="Q1617" s="388"/>
      <c r="R1617" s="388"/>
      <c r="S1617" s="388"/>
      <c r="T1617" s="689"/>
      <c r="U1617" s="388"/>
      <c r="V1617" s="388"/>
      <c r="W1617" s="388"/>
      <c r="X1617" s="388"/>
    </row>
    <row r="1618" spans="1:24" x14ac:dyDescent="0.45">
      <c r="A1618" s="388"/>
      <c r="B1618" s="388"/>
      <c r="C1618" s="388"/>
      <c r="D1618" s="388"/>
      <c r="E1618" s="388"/>
      <c r="F1618" s="388"/>
      <c r="G1618" s="388"/>
      <c r="H1618" s="388"/>
      <c r="I1618" s="746" t="s">
        <v>681</v>
      </c>
      <c r="J1618" s="747">
        <v>-1.208525151014328E-2</v>
      </c>
      <c r="K1618" s="763"/>
      <c r="L1618" s="763"/>
      <c r="M1618" s="763"/>
      <c r="N1618" s="732"/>
      <c r="O1618" s="764"/>
      <c r="P1618" s="764"/>
      <c r="Q1618" s="388"/>
      <c r="R1618" s="388"/>
      <c r="S1618" s="388"/>
      <c r="T1618" s="689"/>
      <c r="U1618" s="388"/>
      <c r="V1618" s="388"/>
      <c r="W1618" s="388"/>
      <c r="X1618" s="388"/>
    </row>
    <row r="1619" spans="1:24" x14ac:dyDescent="0.45">
      <c r="A1619" s="388"/>
      <c r="B1619" s="388"/>
      <c r="C1619" s="388"/>
      <c r="D1619" s="388"/>
      <c r="E1619" s="388"/>
      <c r="F1619" s="388"/>
      <c r="G1619" s="388"/>
      <c r="H1619" s="388"/>
      <c r="I1619" s="746" t="s">
        <v>1557</v>
      </c>
      <c r="J1619" s="747">
        <v>-1.208525151014328E-2</v>
      </c>
      <c r="K1619" s="763"/>
      <c r="L1619" s="763"/>
      <c r="M1619" s="763"/>
      <c r="N1619" s="732"/>
      <c r="O1619" s="764"/>
      <c r="P1619" s="764"/>
      <c r="Q1619" s="388"/>
      <c r="R1619" s="388"/>
      <c r="S1619" s="388"/>
      <c r="T1619" s="689"/>
      <c r="U1619" s="388"/>
      <c r="V1619" s="388"/>
      <c r="W1619" s="388"/>
      <c r="X1619" s="388"/>
    </row>
    <row r="1620" spans="1:24" x14ac:dyDescent="0.45">
      <c r="A1620" s="388"/>
      <c r="B1620" s="388"/>
      <c r="C1620" s="388"/>
      <c r="D1620" s="388"/>
      <c r="E1620" s="388"/>
      <c r="F1620" s="388"/>
      <c r="G1620" s="388"/>
      <c r="H1620" s="388"/>
      <c r="I1620" s="746" t="s">
        <v>1558</v>
      </c>
      <c r="J1620" s="747">
        <v>-1.208525151014328E-2</v>
      </c>
      <c r="K1620" s="763"/>
      <c r="L1620" s="763"/>
      <c r="M1620" s="763"/>
      <c r="N1620" s="732"/>
      <c r="O1620" s="764"/>
      <c r="P1620" s="764"/>
      <c r="Q1620" s="388"/>
      <c r="R1620" s="388"/>
      <c r="S1620" s="388"/>
      <c r="T1620" s="689"/>
      <c r="U1620" s="388"/>
      <c r="V1620" s="388"/>
      <c r="W1620" s="388"/>
      <c r="X1620" s="388"/>
    </row>
    <row r="1621" spans="1:24" x14ac:dyDescent="0.45">
      <c r="A1621" s="388"/>
      <c r="B1621" s="388"/>
      <c r="C1621" s="388"/>
      <c r="D1621" s="388"/>
      <c r="E1621" s="388"/>
      <c r="F1621" s="388"/>
      <c r="G1621" s="388"/>
      <c r="H1621" s="388"/>
      <c r="I1621" s="746" t="s">
        <v>1559</v>
      </c>
      <c r="J1621" s="747">
        <v>-1.208525151014328E-2</v>
      </c>
      <c r="K1621" s="763"/>
      <c r="L1621" s="763"/>
      <c r="M1621" s="763"/>
      <c r="N1621" s="732"/>
      <c r="O1621" s="764"/>
      <c r="P1621" s="764"/>
      <c r="Q1621" s="388"/>
      <c r="R1621" s="388"/>
      <c r="S1621" s="388"/>
      <c r="T1621" s="689"/>
      <c r="U1621" s="388"/>
      <c r="V1621" s="388"/>
      <c r="W1621" s="388"/>
      <c r="X1621" s="388"/>
    </row>
    <row r="1622" spans="1:24" x14ac:dyDescent="0.45">
      <c r="A1622" s="388"/>
      <c r="B1622" s="388"/>
      <c r="C1622" s="388"/>
      <c r="D1622" s="388"/>
      <c r="E1622" s="388"/>
      <c r="F1622" s="388"/>
      <c r="G1622" s="388"/>
      <c r="H1622" s="388"/>
      <c r="I1622" s="746" t="s">
        <v>1560</v>
      </c>
      <c r="J1622" s="747">
        <v>-1.208525151014328E-2</v>
      </c>
      <c r="K1622" s="763"/>
      <c r="L1622" s="763"/>
      <c r="M1622" s="763"/>
      <c r="N1622" s="732"/>
      <c r="O1622" s="764"/>
      <c r="P1622" s="764"/>
      <c r="Q1622" s="388"/>
      <c r="R1622" s="388"/>
      <c r="S1622" s="388"/>
      <c r="T1622" s="689"/>
      <c r="U1622" s="388"/>
      <c r="V1622" s="388"/>
      <c r="W1622" s="388"/>
      <c r="X1622" s="388"/>
    </row>
    <row r="1623" spans="1:24" x14ac:dyDescent="0.45">
      <c r="A1623" s="388"/>
      <c r="B1623" s="388"/>
      <c r="C1623" s="388"/>
      <c r="D1623" s="388"/>
      <c r="E1623" s="388"/>
      <c r="F1623" s="388"/>
      <c r="G1623" s="388"/>
      <c r="H1623" s="388"/>
      <c r="I1623" s="746" t="s">
        <v>680</v>
      </c>
      <c r="J1623" s="747">
        <v>-1.208525151014328E-2</v>
      </c>
      <c r="K1623" s="763"/>
      <c r="L1623" s="763"/>
      <c r="M1623" s="763"/>
      <c r="N1623" s="732"/>
      <c r="O1623" s="764"/>
      <c r="P1623" s="764"/>
      <c r="Q1623" s="388"/>
      <c r="R1623" s="388"/>
      <c r="S1623" s="388"/>
      <c r="T1623" s="689"/>
      <c r="U1623" s="388"/>
      <c r="V1623" s="388"/>
      <c r="W1623" s="388"/>
      <c r="X1623" s="388"/>
    </row>
    <row r="1624" spans="1:24" x14ac:dyDescent="0.45">
      <c r="A1624" s="388"/>
      <c r="B1624" s="388"/>
      <c r="C1624" s="388"/>
      <c r="D1624" s="388"/>
      <c r="E1624" s="388"/>
      <c r="F1624" s="388"/>
      <c r="G1624" s="388"/>
      <c r="H1624" s="388"/>
      <c r="I1624" s="746" t="s">
        <v>1561</v>
      </c>
      <c r="J1624" s="747">
        <v>-1.208525151014328E-2</v>
      </c>
      <c r="K1624" s="763"/>
      <c r="L1624" s="763"/>
      <c r="M1624" s="763"/>
      <c r="N1624" s="732"/>
      <c r="O1624" s="764"/>
      <c r="P1624" s="764"/>
      <c r="Q1624" s="388"/>
      <c r="R1624" s="388"/>
      <c r="S1624" s="388"/>
      <c r="T1624" s="689"/>
      <c r="U1624" s="388"/>
      <c r="V1624" s="388"/>
      <c r="W1624" s="388"/>
      <c r="X1624" s="388"/>
    </row>
    <row r="1625" spans="1:24" x14ac:dyDescent="0.45">
      <c r="A1625" s="388"/>
      <c r="B1625" s="388"/>
      <c r="C1625" s="388"/>
      <c r="D1625" s="388"/>
      <c r="E1625" s="388"/>
      <c r="F1625" s="388"/>
      <c r="G1625" s="388"/>
      <c r="H1625" s="388"/>
      <c r="I1625" s="746" t="s">
        <v>1562</v>
      </c>
      <c r="J1625" s="747">
        <v>-1.208525151014328E-2</v>
      </c>
      <c r="K1625" s="763"/>
      <c r="L1625" s="763"/>
      <c r="M1625" s="763"/>
      <c r="N1625" s="732"/>
      <c r="O1625" s="764"/>
      <c r="P1625" s="764"/>
      <c r="Q1625" s="388"/>
      <c r="R1625" s="388"/>
      <c r="S1625" s="388"/>
      <c r="T1625" s="689"/>
      <c r="U1625" s="388"/>
      <c r="V1625" s="388"/>
      <c r="W1625" s="388"/>
      <c r="X1625" s="388"/>
    </row>
    <row r="1626" spans="1:24" x14ac:dyDescent="0.45">
      <c r="A1626" s="388"/>
      <c r="B1626" s="388"/>
      <c r="C1626" s="388"/>
      <c r="D1626" s="388"/>
      <c r="E1626" s="388"/>
      <c r="F1626" s="388"/>
      <c r="G1626" s="388"/>
      <c r="H1626" s="388"/>
      <c r="I1626" s="746" t="s">
        <v>1563</v>
      </c>
      <c r="J1626" s="747">
        <v>-1.208525151014328E-2</v>
      </c>
      <c r="K1626" s="763"/>
      <c r="L1626" s="763"/>
      <c r="M1626" s="763"/>
      <c r="N1626" s="732"/>
      <c r="O1626" s="764"/>
      <c r="P1626" s="764"/>
      <c r="Q1626" s="388"/>
      <c r="R1626" s="388"/>
      <c r="S1626" s="388"/>
      <c r="T1626" s="689"/>
      <c r="U1626" s="388"/>
      <c r="V1626" s="388"/>
      <c r="W1626" s="388"/>
      <c r="X1626" s="388"/>
    </row>
    <row r="1627" spans="1:24" x14ac:dyDescent="0.45">
      <c r="A1627" s="388"/>
      <c r="B1627" s="388"/>
      <c r="C1627" s="388"/>
      <c r="D1627" s="388"/>
      <c r="E1627" s="388"/>
      <c r="F1627" s="388"/>
      <c r="G1627" s="388"/>
      <c r="H1627" s="388"/>
      <c r="I1627" s="746" t="s">
        <v>1564</v>
      </c>
      <c r="J1627" s="747">
        <v>-1.208525151014328E-2</v>
      </c>
      <c r="K1627" s="763"/>
      <c r="L1627" s="763"/>
      <c r="M1627" s="763"/>
      <c r="N1627" s="732"/>
      <c r="O1627" s="764"/>
      <c r="P1627" s="764"/>
      <c r="Q1627" s="388"/>
      <c r="R1627" s="388"/>
      <c r="S1627" s="388"/>
      <c r="T1627" s="689"/>
      <c r="U1627" s="388"/>
      <c r="V1627" s="388"/>
      <c r="W1627" s="388"/>
      <c r="X1627" s="388"/>
    </row>
    <row r="1628" spans="1:24" x14ac:dyDescent="0.45">
      <c r="A1628" s="388"/>
      <c r="B1628" s="388"/>
      <c r="C1628" s="388"/>
      <c r="D1628" s="388"/>
      <c r="E1628" s="388"/>
      <c r="F1628" s="388"/>
      <c r="G1628" s="388"/>
      <c r="H1628" s="388"/>
      <c r="I1628" s="746" t="s">
        <v>1565</v>
      </c>
      <c r="J1628" s="747">
        <v>-1.208525151014328E-2</v>
      </c>
      <c r="K1628" s="763"/>
      <c r="L1628" s="763"/>
      <c r="M1628" s="763"/>
      <c r="N1628" s="732"/>
      <c r="O1628" s="764"/>
      <c r="P1628" s="764"/>
      <c r="Q1628" s="388"/>
      <c r="R1628" s="388"/>
      <c r="S1628" s="388"/>
      <c r="T1628" s="689"/>
      <c r="U1628" s="388"/>
      <c r="V1628" s="388"/>
      <c r="W1628" s="388"/>
      <c r="X1628" s="388"/>
    </row>
    <row r="1629" spans="1:24" x14ac:dyDescent="0.45">
      <c r="A1629" s="388"/>
      <c r="B1629" s="388"/>
      <c r="C1629" s="388"/>
      <c r="D1629" s="388"/>
      <c r="E1629" s="388"/>
      <c r="F1629" s="388"/>
      <c r="G1629" s="388"/>
      <c r="H1629" s="388"/>
      <c r="I1629" s="746" t="s">
        <v>1566</v>
      </c>
      <c r="J1629" s="747">
        <v>-1.208525151014328E-2</v>
      </c>
      <c r="K1629" s="763"/>
      <c r="L1629" s="763"/>
      <c r="M1629" s="763"/>
      <c r="N1629" s="732"/>
      <c r="O1629" s="764"/>
      <c r="P1629" s="764"/>
      <c r="Q1629" s="388"/>
      <c r="R1629" s="388"/>
      <c r="S1629" s="388"/>
      <c r="T1629" s="689"/>
      <c r="U1629" s="388"/>
      <c r="V1629" s="388"/>
      <c r="W1629" s="388"/>
      <c r="X1629" s="388"/>
    </row>
    <row r="1630" spans="1:24" x14ac:dyDescent="0.45">
      <c r="A1630" s="388"/>
      <c r="B1630" s="388"/>
      <c r="C1630" s="388"/>
      <c r="D1630" s="388"/>
      <c r="E1630" s="388"/>
      <c r="F1630" s="388"/>
      <c r="G1630" s="388"/>
      <c r="H1630" s="388"/>
      <c r="I1630" s="746" t="s">
        <v>1567</v>
      </c>
      <c r="J1630" s="747">
        <v>-1.208525151014328E-2</v>
      </c>
      <c r="K1630" s="763"/>
      <c r="L1630" s="763"/>
      <c r="M1630" s="763"/>
      <c r="N1630" s="732"/>
      <c r="O1630" s="764"/>
      <c r="P1630" s="764"/>
      <c r="Q1630" s="388"/>
      <c r="R1630" s="388"/>
      <c r="S1630" s="388"/>
      <c r="T1630" s="689"/>
      <c r="U1630" s="388"/>
      <c r="V1630" s="388"/>
      <c r="W1630" s="388"/>
      <c r="X1630" s="388"/>
    </row>
    <row r="1631" spans="1:24" x14ac:dyDescent="0.45">
      <c r="A1631" s="388"/>
      <c r="B1631" s="388"/>
      <c r="C1631" s="388"/>
      <c r="D1631" s="388"/>
      <c r="E1631" s="388"/>
      <c r="F1631" s="388"/>
      <c r="G1631" s="388"/>
      <c r="H1631" s="388"/>
      <c r="I1631" s="746" t="s">
        <v>1568</v>
      </c>
      <c r="J1631" s="747">
        <v>-1.208525151014328E-2</v>
      </c>
      <c r="K1631" s="763"/>
      <c r="L1631" s="763"/>
      <c r="M1631" s="763"/>
      <c r="N1631" s="732"/>
      <c r="O1631" s="764"/>
      <c r="P1631" s="764"/>
      <c r="Q1631" s="388"/>
      <c r="R1631" s="388"/>
      <c r="S1631" s="388"/>
      <c r="T1631" s="689"/>
      <c r="U1631" s="388"/>
      <c r="V1631" s="388"/>
      <c r="W1631" s="388"/>
      <c r="X1631" s="388"/>
    </row>
    <row r="1632" spans="1:24" x14ac:dyDescent="0.45">
      <c r="A1632" s="388"/>
      <c r="B1632" s="388"/>
      <c r="C1632" s="388"/>
      <c r="D1632" s="388"/>
      <c r="E1632" s="388"/>
      <c r="F1632" s="388"/>
      <c r="G1632" s="388"/>
      <c r="H1632" s="388"/>
      <c r="I1632" s="746" t="s">
        <v>1569</v>
      </c>
      <c r="J1632" s="747">
        <v>-1.208525151014328E-2</v>
      </c>
      <c r="K1632" s="763"/>
      <c r="L1632" s="763"/>
      <c r="M1632" s="763"/>
      <c r="N1632" s="732"/>
      <c r="O1632" s="764"/>
      <c r="P1632" s="764"/>
      <c r="Q1632" s="388"/>
      <c r="R1632" s="388"/>
      <c r="S1632" s="388"/>
      <c r="T1632" s="689"/>
      <c r="U1632" s="388"/>
      <c r="V1632" s="388"/>
      <c r="W1632" s="388"/>
      <c r="X1632" s="388"/>
    </row>
    <row r="1633" spans="1:24" x14ac:dyDescent="0.45">
      <c r="A1633" s="388"/>
      <c r="B1633" s="388"/>
      <c r="C1633" s="388"/>
      <c r="D1633" s="388"/>
      <c r="E1633" s="388"/>
      <c r="F1633" s="388"/>
      <c r="G1633" s="388"/>
      <c r="H1633" s="388"/>
      <c r="I1633" s="746" t="s">
        <v>1570</v>
      </c>
      <c r="J1633" s="747">
        <v>-1.208525151014328E-2</v>
      </c>
      <c r="K1633" s="763"/>
      <c r="L1633" s="763"/>
      <c r="M1633" s="763"/>
      <c r="N1633" s="732"/>
      <c r="O1633" s="764"/>
      <c r="P1633" s="764"/>
      <c r="Q1633" s="388"/>
      <c r="R1633" s="388"/>
      <c r="S1633" s="388"/>
      <c r="T1633" s="689"/>
      <c r="U1633" s="388"/>
      <c r="V1633" s="388"/>
      <c r="W1633" s="388"/>
      <c r="X1633" s="388"/>
    </row>
    <row r="1634" spans="1:24" x14ac:dyDescent="0.45">
      <c r="A1634" s="388"/>
      <c r="B1634" s="388"/>
      <c r="C1634" s="388"/>
      <c r="D1634" s="388"/>
      <c r="E1634" s="388"/>
      <c r="F1634" s="388"/>
      <c r="G1634" s="388"/>
      <c r="H1634" s="388"/>
      <c r="I1634" s="746" t="s">
        <v>1571</v>
      </c>
      <c r="J1634" s="747">
        <v>-1.208525151014328E-2</v>
      </c>
      <c r="K1634" s="763"/>
      <c r="L1634" s="763"/>
      <c r="M1634" s="763"/>
      <c r="N1634" s="732"/>
      <c r="O1634" s="764"/>
      <c r="P1634" s="764"/>
      <c r="Q1634" s="388"/>
      <c r="R1634" s="388"/>
      <c r="S1634" s="388"/>
      <c r="T1634" s="689"/>
      <c r="U1634" s="388"/>
      <c r="V1634" s="388"/>
      <c r="W1634" s="388"/>
      <c r="X1634" s="388"/>
    </row>
    <row r="1635" spans="1:24" x14ac:dyDescent="0.45">
      <c r="A1635" s="388"/>
      <c r="B1635" s="388"/>
      <c r="C1635" s="388"/>
      <c r="D1635" s="388"/>
      <c r="E1635" s="388"/>
      <c r="F1635" s="388"/>
      <c r="G1635" s="388"/>
      <c r="H1635" s="388"/>
      <c r="I1635" s="746" t="s">
        <v>1572</v>
      </c>
      <c r="J1635" s="747">
        <v>-1.208525151014328E-2</v>
      </c>
      <c r="K1635" s="763"/>
      <c r="L1635" s="763"/>
      <c r="M1635" s="763"/>
      <c r="N1635" s="732"/>
      <c r="O1635" s="764"/>
      <c r="P1635" s="764"/>
      <c r="Q1635" s="388"/>
      <c r="R1635" s="388"/>
      <c r="S1635" s="388"/>
      <c r="T1635" s="689"/>
      <c r="U1635" s="388"/>
      <c r="V1635" s="388"/>
      <c r="W1635" s="388"/>
      <c r="X1635" s="388"/>
    </row>
    <row r="1636" spans="1:24" x14ac:dyDescent="0.45">
      <c r="A1636" s="388"/>
      <c r="B1636" s="388"/>
      <c r="C1636" s="388"/>
      <c r="D1636" s="388"/>
      <c r="E1636" s="388"/>
      <c r="F1636" s="388"/>
      <c r="G1636" s="388"/>
      <c r="H1636" s="388"/>
      <c r="I1636" s="746" t="s">
        <v>1573</v>
      </c>
      <c r="J1636" s="747">
        <v>-1.208525151014328E-2</v>
      </c>
      <c r="K1636" s="763"/>
      <c r="L1636" s="763"/>
      <c r="M1636" s="763"/>
      <c r="N1636" s="732"/>
      <c r="O1636" s="764"/>
      <c r="P1636" s="764"/>
      <c r="Q1636" s="388"/>
      <c r="R1636" s="388"/>
      <c r="S1636" s="388"/>
      <c r="T1636" s="689"/>
      <c r="U1636" s="388"/>
      <c r="V1636" s="388"/>
      <c r="W1636" s="388"/>
      <c r="X1636" s="388"/>
    </row>
    <row r="1637" spans="1:24" x14ac:dyDescent="0.45">
      <c r="A1637" s="388"/>
      <c r="B1637" s="388"/>
      <c r="C1637" s="388"/>
      <c r="D1637" s="388"/>
      <c r="E1637" s="388"/>
      <c r="F1637" s="388"/>
      <c r="G1637" s="388"/>
      <c r="H1637" s="388"/>
      <c r="I1637" s="746" t="s">
        <v>1574</v>
      </c>
      <c r="J1637" s="747">
        <v>-1.208525151014328E-2</v>
      </c>
      <c r="K1637" s="763"/>
      <c r="L1637" s="763"/>
      <c r="M1637" s="763"/>
      <c r="N1637" s="732"/>
      <c r="O1637" s="764"/>
      <c r="P1637" s="764"/>
      <c r="Q1637" s="388"/>
      <c r="R1637" s="388"/>
      <c r="S1637" s="388"/>
      <c r="T1637" s="689"/>
      <c r="U1637" s="388"/>
      <c r="V1637" s="388"/>
      <c r="W1637" s="388"/>
      <c r="X1637" s="388"/>
    </row>
    <row r="1638" spans="1:24" x14ac:dyDescent="0.45">
      <c r="A1638" s="388"/>
      <c r="B1638" s="388"/>
      <c r="C1638" s="388"/>
      <c r="D1638" s="388"/>
      <c r="E1638" s="388"/>
      <c r="F1638" s="388"/>
      <c r="G1638" s="388"/>
      <c r="H1638" s="388"/>
      <c r="I1638" s="746" t="s">
        <v>1575</v>
      </c>
      <c r="J1638" s="747">
        <v>-1.208525151014328E-2</v>
      </c>
      <c r="K1638" s="763"/>
      <c r="L1638" s="763"/>
      <c r="M1638" s="763"/>
      <c r="N1638" s="732"/>
      <c r="O1638" s="764"/>
      <c r="P1638" s="764"/>
      <c r="Q1638" s="388"/>
      <c r="R1638" s="388"/>
      <c r="S1638" s="388"/>
      <c r="T1638" s="689"/>
      <c r="U1638" s="388"/>
      <c r="V1638" s="388"/>
      <c r="W1638" s="388"/>
      <c r="X1638" s="388"/>
    </row>
    <row r="1639" spans="1:24" x14ac:dyDescent="0.45">
      <c r="A1639" s="388"/>
      <c r="B1639" s="388"/>
      <c r="C1639" s="388"/>
      <c r="D1639" s="388"/>
      <c r="E1639" s="388"/>
      <c r="F1639" s="388"/>
      <c r="G1639" s="388"/>
      <c r="H1639" s="388"/>
      <c r="I1639" s="746" t="s">
        <v>1576</v>
      </c>
      <c r="J1639" s="747">
        <v>-1.208525151014328E-2</v>
      </c>
      <c r="K1639" s="763"/>
      <c r="L1639" s="763"/>
      <c r="M1639" s="763"/>
      <c r="N1639" s="732"/>
      <c r="O1639" s="764"/>
      <c r="P1639" s="764"/>
      <c r="Q1639" s="388"/>
      <c r="R1639" s="388"/>
      <c r="S1639" s="388"/>
      <c r="T1639" s="689"/>
      <c r="U1639" s="388"/>
      <c r="V1639" s="388"/>
      <c r="W1639" s="388"/>
      <c r="X1639" s="388"/>
    </row>
    <row r="1640" spans="1:24" x14ac:dyDescent="0.45">
      <c r="A1640" s="388"/>
      <c r="B1640" s="388"/>
      <c r="C1640" s="388"/>
      <c r="D1640" s="388"/>
      <c r="E1640" s="388"/>
      <c r="F1640" s="388"/>
      <c r="G1640" s="388"/>
      <c r="H1640" s="388"/>
      <c r="I1640" s="746" t="s">
        <v>1577</v>
      </c>
      <c r="J1640" s="747">
        <v>-1.208525151014328E-2</v>
      </c>
      <c r="K1640" s="763"/>
      <c r="L1640" s="763"/>
      <c r="M1640" s="763"/>
      <c r="N1640" s="732"/>
      <c r="O1640" s="764"/>
      <c r="P1640" s="764"/>
      <c r="Q1640" s="388"/>
      <c r="R1640" s="388"/>
      <c r="S1640" s="388"/>
      <c r="T1640" s="689"/>
      <c r="U1640" s="388"/>
      <c r="V1640" s="388"/>
      <c r="W1640" s="388"/>
      <c r="X1640" s="388"/>
    </row>
    <row r="1641" spans="1:24" x14ac:dyDescent="0.45">
      <c r="A1641" s="388"/>
      <c r="B1641" s="388"/>
      <c r="C1641" s="388"/>
      <c r="D1641" s="388"/>
      <c r="E1641" s="388"/>
      <c r="F1641" s="388"/>
      <c r="G1641" s="388"/>
      <c r="H1641" s="388"/>
      <c r="I1641" s="746" t="s">
        <v>1578</v>
      </c>
      <c r="J1641" s="747">
        <v>-1.208525151014328E-2</v>
      </c>
      <c r="K1641" s="763"/>
      <c r="L1641" s="763"/>
      <c r="M1641" s="763"/>
      <c r="N1641" s="732"/>
      <c r="O1641" s="764"/>
      <c r="P1641" s="764"/>
      <c r="Q1641" s="388"/>
      <c r="R1641" s="388"/>
      <c r="S1641" s="388"/>
      <c r="T1641" s="689"/>
      <c r="U1641" s="388"/>
      <c r="V1641" s="388"/>
      <c r="W1641" s="388"/>
      <c r="X1641" s="388"/>
    </row>
    <row r="1642" spans="1:24" x14ac:dyDescent="0.45">
      <c r="A1642" s="388"/>
      <c r="B1642" s="388"/>
      <c r="C1642" s="388"/>
      <c r="D1642" s="388"/>
      <c r="E1642" s="388"/>
      <c r="F1642" s="388"/>
      <c r="G1642" s="388"/>
      <c r="H1642" s="388"/>
      <c r="I1642" s="746" t="s">
        <v>1579</v>
      </c>
      <c r="J1642" s="747">
        <v>-1.208525151014328E-2</v>
      </c>
      <c r="K1642" s="763"/>
      <c r="L1642" s="763"/>
      <c r="M1642" s="763"/>
      <c r="N1642" s="732"/>
      <c r="O1642" s="764"/>
      <c r="P1642" s="764"/>
      <c r="Q1642" s="388"/>
      <c r="R1642" s="388"/>
      <c r="S1642" s="388"/>
      <c r="T1642" s="689"/>
      <c r="U1642" s="388"/>
      <c r="V1642" s="388"/>
      <c r="W1642" s="388"/>
      <c r="X1642" s="388"/>
    </row>
    <row r="1643" spans="1:24" x14ac:dyDescent="0.45">
      <c r="A1643" s="388"/>
      <c r="B1643" s="388"/>
      <c r="C1643" s="388"/>
      <c r="D1643" s="388"/>
      <c r="E1643" s="388"/>
      <c r="F1643" s="388"/>
      <c r="G1643" s="388"/>
      <c r="H1643" s="388"/>
      <c r="I1643" s="746" t="s">
        <v>679</v>
      </c>
      <c r="J1643" s="747">
        <v>-1.208525151014328E-2</v>
      </c>
      <c r="K1643" s="763"/>
      <c r="L1643" s="763"/>
      <c r="M1643" s="763"/>
      <c r="N1643" s="732"/>
      <c r="O1643" s="764"/>
      <c r="P1643" s="764"/>
      <c r="Q1643" s="388"/>
      <c r="R1643" s="388"/>
      <c r="S1643" s="388"/>
      <c r="T1643" s="689"/>
      <c r="U1643" s="388"/>
      <c r="V1643" s="388"/>
      <c r="W1643" s="388"/>
      <c r="X1643" s="388"/>
    </row>
    <row r="1644" spans="1:24" x14ac:dyDescent="0.45">
      <c r="A1644" s="388"/>
      <c r="B1644" s="388"/>
      <c r="C1644" s="388"/>
      <c r="D1644" s="388"/>
      <c r="E1644" s="388"/>
      <c r="F1644" s="388"/>
      <c r="G1644" s="388"/>
      <c r="H1644" s="388"/>
      <c r="I1644" s="746" t="s">
        <v>1580</v>
      </c>
      <c r="J1644" s="747">
        <v>-1.208525151014328E-2</v>
      </c>
      <c r="K1644" s="763"/>
      <c r="L1644" s="763"/>
      <c r="M1644" s="763"/>
      <c r="N1644" s="732"/>
      <c r="O1644" s="764"/>
      <c r="P1644" s="764"/>
      <c r="Q1644" s="388"/>
      <c r="R1644" s="388"/>
      <c r="S1644" s="388"/>
      <c r="T1644" s="689"/>
      <c r="U1644" s="388"/>
      <c r="V1644" s="388"/>
      <c r="W1644" s="388"/>
      <c r="X1644" s="388"/>
    </row>
    <row r="1645" spans="1:24" x14ac:dyDescent="0.45">
      <c r="A1645" s="388"/>
      <c r="B1645" s="388"/>
      <c r="C1645" s="388"/>
      <c r="D1645" s="388"/>
      <c r="E1645" s="388"/>
      <c r="F1645" s="388"/>
      <c r="G1645" s="388"/>
      <c r="H1645" s="388"/>
      <c r="I1645" s="746" t="s">
        <v>1581</v>
      </c>
      <c r="J1645" s="747">
        <v>-1.208525151014328E-2</v>
      </c>
      <c r="K1645" s="763"/>
      <c r="L1645" s="763"/>
      <c r="M1645" s="763"/>
      <c r="N1645" s="732"/>
      <c r="O1645" s="764"/>
      <c r="P1645" s="764"/>
      <c r="Q1645" s="388"/>
      <c r="R1645" s="388"/>
      <c r="S1645" s="388"/>
      <c r="T1645" s="689"/>
      <c r="U1645" s="388"/>
      <c r="V1645" s="388"/>
      <c r="W1645" s="388"/>
      <c r="X1645" s="388"/>
    </row>
    <row r="1646" spans="1:24" x14ac:dyDescent="0.45">
      <c r="A1646" s="388"/>
      <c r="B1646" s="388"/>
      <c r="C1646" s="388"/>
      <c r="D1646" s="388"/>
      <c r="E1646" s="388"/>
      <c r="F1646" s="388"/>
      <c r="G1646" s="388"/>
      <c r="H1646" s="388"/>
      <c r="I1646" s="746" t="s">
        <v>1582</v>
      </c>
      <c r="J1646" s="747">
        <v>-1.208525151014328E-2</v>
      </c>
      <c r="K1646" s="763"/>
      <c r="L1646" s="763"/>
      <c r="M1646" s="763"/>
      <c r="N1646" s="732"/>
      <c r="O1646" s="764"/>
      <c r="P1646" s="764"/>
      <c r="Q1646" s="388"/>
      <c r="R1646" s="388"/>
      <c r="S1646" s="388"/>
      <c r="T1646" s="689"/>
      <c r="U1646" s="388"/>
      <c r="V1646" s="388"/>
      <c r="W1646" s="388"/>
      <c r="X1646" s="388"/>
    </row>
    <row r="1647" spans="1:24" x14ac:dyDescent="0.45">
      <c r="A1647" s="388"/>
      <c r="B1647" s="388"/>
      <c r="C1647" s="388"/>
      <c r="D1647" s="388"/>
      <c r="E1647" s="388"/>
      <c r="F1647" s="388"/>
      <c r="G1647" s="388"/>
      <c r="H1647" s="388"/>
      <c r="I1647" s="746" t="s">
        <v>1583</v>
      </c>
      <c r="J1647" s="747">
        <v>-1.208525151014328E-2</v>
      </c>
      <c r="K1647" s="763"/>
      <c r="L1647" s="763"/>
      <c r="M1647" s="763"/>
      <c r="N1647" s="732"/>
      <c r="O1647" s="764"/>
      <c r="P1647" s="764"/>
      <c r="Q1647" s="388"/>
      <c r="R1647" s="388"/>
      <c r="S1647" s="388"/>
      <c r="T1647" s="689"/>
      <c r="U1647" s="388"/>
      <c r="V1647" s="388"/>
      <c r="W1647" s="388"/>
      <c r="X1647" s="388"/>
    </row>
    <row r="1648" spans="1:24" x14ac:dyDescent="0.45">
      <c r="A1648" s="388"/>
      <c r="B1648" s="388"/>
      <c r="C1648" s="388"/>
      <c r="D1648" s="388"/>
      <c r="E1648" s="388"/>
      <c r="F1648" s="388"/>
      <c r="G1648" s="388"/>
      <c r="H1648" s="388"/>
      <c r="I1648" s="746" t="s">
        <v>678</v>
      </c>
      <c r="J1648" s="747">
        <v>-1.208525151014328E-2</v>
      </c>
      <c r="K1648" s="763"/>
      <c r="L1648" s="763"/>
      <c r="M1648" s="763"/>
      <c r="N1648" s="732"/>
      <c r="O1648" s="764"/>
      <c r="P1648" s="764"/>
      <c r="Q1648" s="388"/>
      <c r="R1648" s="388"/>
      <c r="S1648" s="388"/>
      <c r="T1648" s="689"/>
      <c r="U1648" s="388"/>
      <c r="V1648" s="388"/>
      <c r="W1648" s="388"/>
      <c r="X1648" s="388"/>
    </row>
    <row r="1649" spans="1:24" x14ac:dyDescent="0.45">
      <c r="A1649" s="388"/>
      <c r="B1649" s="388"/>
      <c r="C1649" s="388"/>
      <c r="D1649" s="388"/>
      <c r="E1649" s="388"/>
      <c r="F1649" s="388"/>
      <c r="G1649" s="388"/>
      <c r="H1649" s="388"/>
      <c r="I1649" s="746" t="s">
        <v>1584</v>
      </c>
      <c r="J1649" s="747">
        <v>-1.208525151014328E-2</v>
      </c>
      <c r="K1649" s="763"/>
      <c r="L1649" s="763"/>
      <c r="M1649" s="763"/>
      <c r="N1649" s="732"/>
      <c r="O1649" s="764"/>
      <c r="P1649" s="764"/>
      <c r="Q1649" s="388"/>
      <c r="R1649" s="388"/>
      <c r="S1649" s="388"/>
      <c r="T1649" s="689"/>
      <c r="U1649" s="388"/>
      <c r="V1649" s="388"/>
      <c r="W1649" s="388"/>
      <c r="X1649" s="388"/>
    </row>
    <row r="1650" spans="1:24" x14ac:dyDescent="0.45">
      <c r="A1650" s="388"/>
      <c r="B1650" s="388"/>
      <c r="C1650" s="388"/>
      <c r="D1650" s="388"/>
      <c r="E1650" s="388"/>
      <c r="F1650" s="388"/>
      <c r="G1650" s="388"/>
      <c r="H1650" s="388"/>
      <c r="I1650" s="746" t="s">
        <v>1585</v>
      </c>
      <c r="J1650" s="747">
        <v>-1.208525151014328E-2</v>
      </c>
      <c r="K1650" s="763"/>
      <c r="L1650" s="763"/>
      <c r="M1650" s="763"/>
      <c r="N1650" s="732"/>
      <c r="O1650" s="764"/>
      <c r="P1650" s="764"/>
      <c r="Q1650" s="388"/>
      <c r="R1650" s="388"/>
      <c r="S1650" s="388"/>
      <c r="T1650" s="689"/>
      <c r="U1650" s="388"/>
      <c r="V1650" s="388"/>
      <c r="W1650" s="388"/>
      <c r="X1650" s="388"/>
    </row>
    <row r="1651" spans="1:24" x14ac:dyDescent="0.45">
      <c r="A1651" s="388"/>
      <c r="B1651" s="388"/>
      <c r="C1651" s="388"/>
      <c r="D1651" s="388"/>
      <c r="E1651" s="388"/>
      <c r="F1651" s="388"/>
      <c r="G1651" s="388"/>
      <c r="H1651" s="388"/>
      <c r="I1651" s="746" t="s">
        <v>677</v>
      </c>
      <c r="J1651" s="747">
        <v>-1.208525151014328E-2</v>
      </c>
      <c r="K1651" s="763"/>
      <c r="L1651" s="763"/>
      <c r="M1651" s="763"/>
      <c r="N1651" s="732"/>
      <c r="O1651" s="764"/>
      <c r="P1651" s="764"/>
      <c r="Q1651" s="388"/>
      <c r="R1651" s="388"/>
      <c r="S1651" s="388"/>
      <c r="T1651" s="689"/>
      <c r="U1651" s="388"/>
      <c r="V1651" s="388"/>
      <c r="W1651" s="388"/>
      <c r="X1651" s="388"/>
    </row>
    <row r="1652" spans="1:24" x14ac:dyDescent="0.45">
      <c r="A1652" s="388"/>
      <c r="B1652" s="388"/>
      <c r="C1652" s="388"/>
      <c r="D1652" s="388"/>
      <c r="E1652" s="388"/>
      <c r="F1652" s="388"/>
      <c r="G1652" s="388"/>
      <c r="H1652" s="388"/>
      <c r="I1652" s="746" t="s">
        <v>190</v>
      </c>
      <c r="J1652" s="747">
        <v>-1.208525151014328E-2</v>
      </c>
      <c r="K1652" s="763"/>
      <c r="L1652" s="763"/>
      <c r="M1652" s="763"/>
      <c r="N1652" s="732"/>
      <c r="O1652" s="764"/>
      <c r="P1652" s="764"/>
      <c r="Q1652" s="388"/>
      <c r="R1652" s="388"/>
      <c r="S1652" s="388"/>
      <c r="T1652" s="689"/>
      <c r="U1652" s="388"/>
      <c r="V1652" s="388"/>
      <c r="W1652" s="388"/>
      <c r="X1652" s="388"/>
    </row>
    <row r="1653" spans="1:24" x14ac:dyDescent="0.45">
      <c r="A1653" s="388"/>
      <c r="B1653" s="388"/>
      <c r="C1653" s="388"/>
      <c r="D1653" s="388"/>
      <c r="E1653" s="388"/>
      <c r="F1653" s="388"/>
      <c r="G1653" s="388"/>
      <c r="H1653" s="388"/>
      <c r="I1653" s="746" t="s">
        <v>676</v>
      </c>
      <c r="J1653" s="747">
        <v>-1.208525151014328E-2</v>
      </c>
      <c r="K1653" s="763"/>
      <c r="L1653" s="763"/>
      <c r="M1653" s="763"/>
      <c r="N1653" s="732"/>
      <c r="O1653" s="764"/>
      <c r="P1653" s="764"/>
      <c r="Q1653" s="388"/>
      <c r="R1653" s="388"/>
      <c r="S1653" s="388"/>
      <c r="T1653" s="689"/>
      <c r="U1653" s="388"/>
      <c r="V1653" s="388"/>
      <c r="W1653" s="388"/>
      <c r="X1653" s="388"/>
    </row>
    <row r="1654" spans="1:24" x14ac:dyDescent="0.45">
      <c r="A1654" s="388"/>
      <c r="B1654" s="388"/>
      <c r="C1654" s="388"/>
      <c r="D1654" s="388"/>
      <c r="E1654" s="388"/>
      <c r="F1654" s="388"/>
      <c r="G1654" s="388"/>
      <c r="H1654" s="388"/>
      <c r="I1654" s="746" t="s">
        <v>675</v>
      </c>
      <c r="J1654" s="747">
        <v>-1.208525151014328E-2</v>
      </c>
      <c r="K1654" s="763"/>
      <c r="L1654" s="763"/>
      <c r="M1654" s="763"/>
      <c r="N1654" s="732"/>
      <c r="O1654" s="764"/>
      <c r="P1654" s="764"/>
      <c r="Q1654" s="388"/>
      <c r="R1654" s="388"/>
      <c r="S1654" s="388"/>
      <c r="T1654" s="689"/>
      <c r="U1654" s="388"/>
      <c r="V1654" s="388"/>
      <c r="W1654" s="388"/>
      <c r="X1654" s="388"/>
    </row>
    <row r="1655" spans="1:24" x14ac:dyDescent="0.45">
      <c r="A1655" s="388"/>
      <c r="B1655" s="388"/>
      <c r="C1655" s="388"/>
      <c r="D1655" s="388"/>
      <c r="E1655" s="388"/>
      <c r="F1655" s="388"/>
      <c r="G1655" s="388"/>
      <c r="H1655" s="388"/>
      <c r="I1655" s="746" t="s">
        <v>674</v>
      </c>
      <c r="J1655" s="747">
        <v>-1.208525151014328E-2</v>
      </c>
      <c r="K1655" s="763"/>
      <c r="L1655" s="763"/>
      <c r="M1655" s="763"/>
      <c r="N1655" s="732"/>
      <c r="O1655" s="764"/>
      <c r="P1655" s="764"/>
      <c r="Q1655" s="388"/>
      <c r="R1655" s="388"/>
      <c r="S1655" s="388"/>
      <c r="T1655" s="689"/>
      <c r="U1655" s="388"/>
      <c r="V1655" s="388"/>
      <c r="W1655" s="388"/>
      <c r="X1655" s="388"/>
    </row>
    <row r="1656" spans="1:24" x14ac:dyDescent="0.45">
      <c r="A1656" s="388"/>
      <c r="B1656" s="388"/>
      <c r="C1656" s="388"/>
      <c r="D1656" s="388"/>
      <c r="E1656" s="388"/>
      <c r="F1656" s="388"/>
      <c r="G1656" s="388"/>
      <c r="H1656" s="388"/>
      <c r="I1656" s="746" t="s">
        <v>5039</v>
      </c>
      <c r="J1656" s="747">
        <v>-1.208525151014328E-2</v>
      </c>
      <c r="K1656" s="763"/>
      <c r="L1656" s="763"/>
      <c r="M1656" s="763"/>
      <c r="N1656" s="732"/>
      <c r="O1656" s="764"/>
      <c r="P1656" s="764"/>
      <c r="Q1656" s="388"/>
      <c r="R1656" s="388"/>
      <c r="S1656" s="388"/>
      <c r="T1656" s="689"/>
      <c r="U1656" s="388"/>
      <c r="V1656" s="388"/>
      <c r="W1656" s="388"/>
      <c r="X1656" s="388"/>
    </row>
    <row r="1657" spans="1:24" x14ac:dyDescent="0.45">
      <c r="A1657" s="388"/>
      <c r="B1657" s="388"/>
      <c r="C1657" s="388"/>
      <c r="D1657" s="388"/>
      <c r="E1657" s="388"/>
      <c r="F1657" s="388"/>
      <c r="G1657" s="388"/>
      <c r="H1657" s="388"/>
      <c r="I1657" s="746" t="s">
        <v>5040</v>
      </c>
      <c r="J1657" s="747">
        <v>-1.208525151014328E-2</v>
      </c>
      <c r="K1657" s="763"/>
      <c r="L1657" s="763"/>
      <c r="M1657" s="763"/>
      <c r="N1657" s="732"/>
      <c r="O1657" s="764"/>
      <c r="P1657" s="764"/>
      <c r="Q1657" s="388"/>
      <c r="R1657" s="388"/>
      <c r="S1657" s="388"/>
      <c r="T1657" s="689"/>
      <c r="U1657" s="388"/>
      <c r="V1657" s="388"/>
      <c r="W1657" s="388"/>
      <c r="X1657" s="388"/>
    </row>
    <row r="1658" spans="1:24" x14ac:dyDescent="0.45">
      <c r="A1658" s="388"/>
      <c r="B1658" s="388"/>
      <c r="C1658" s="388"/>
      <c r="D1658" s="388"/>
      <c r="E1658" s="388"/>
      <c r="F1658" s="388"/>
      <c r="G1658" s="388"/>
      <c r="H1658" s="388"/>
      <c r="I1658" s="746" t="s">
        <v>5041</v>
      </c>
      <c r="J1658" s="747">
        <v>-1.208525151014328E-2</v>
      </c>
      <c r="K1658" s="763"/>
      <c r="L1658" s="763"/>
      <c r="M1658" s="763"/>
      <c r="N1658" s="732"/>
      <c r="O1658" s="764"/>
      <c r="P1658" s="764"/>
      <c r="Q1658" s="388"/>
      <c r="R1658" s="388"/>
      <c r="S1658" s="388"/>
      <c r="T1658" s="689"/>
      <c r="U1658" s="388"/>
      <c r="V1658" s="388"/>
      <c r="W1658" s="388"/>
      <c r="X1658" s="388"/>
    </row>
    <row r="1659" spans="1:24" x14ac:dyDescent="0.45">
      <c r="A1659" s="388"/>
      <c r="B1659" s="388"/>
      <c r="C1659" s="388"/>
      <c r="D1659" s="388"/>
      <c r="E1659" s="388"/>
      <c r="F1659" s="388"/>
      <c r="G1659" s="388"/>
      <c r="H1659" s="388"/>
      <c r="I1659" s="746" t="s">
        <v>5042</v>
      </c>
      <c r="J1659" s="747">
        <v>-1.208525151014328E-2</v>
      </c>
      <c r="K1659" s="763"/>
      <c r="L1659" s="763"/>
      <c r="M1659" s="763"/>
      <c r="N1659" s="732"/>
      <c r="O1659" s="764"/>
      <c r="P1659" s="764"/>
      <c r="Q1659" s="388"/>
      <c r="R1659" s="388"/>
      <c r="S1659" s="388"/>
      <c r="T1659" s="689"/>
      <c r="U1659" s="388"/>
      <c r="V1659" s="388"/>
      <c r="W1659" s="388"/>
      <c r="X1659" s="388"/>
    </row>
    <row r="1660" spans="1:24" x14ac:dyDescent="0.45">
      <c r="A1660" s="388"/>
      <c r="B1660" s="388"/>
      <c r="C1660" s="388"/>
      <c r="D1660" s="388"/>
      <c r="E1660" s="388"/>
      <c r="F1660" s="388"/>
      <c r="G1660" s="388"/>
      <c r="H1660" s="388"/>
      <c r="I1660" s="746" t="s">
        <v>5043</v>
      </c>
      <c r="J1660" s="747">
        <v>-1.208525151014328E-2</v>
      </c>
      <c r="K1660" s="763"/>
      <c r="L1660" s="763"/>
      <c r="M1660" s="763"/>
      <c r="N1660" s="732"/>
      <c r="O1660" s="764"/>
      <c r="P1660" s="764"/>
      <c r="Q1660" s="388"/>
      <c r="R1660" s="388"/>
      <c r="S1660" s="388"/>
      <c r="T1660" s="689"/>
      <c r="U1660" s="388"/>
      <c r="V1660" s="388"/>
      <c r="W1660" s="388"/>
      <c r="X1660" s="388"/>
    </row>
    <row r="1661" spans="1:24" x14ac:dyDescent="0.45">
      <c r="A1661" s="388"/>
      <c r="B1661" s="388"/>
      <c r="C1661" s="388"/>
      <c r="D1661" s="388"/>
      <c r="E1661" s="388"/>
      <c r="F1661" s="388"/>
      <c r="G1661" s="388"/>
      <c r="H1661" s="388"/>
      <c r="I1661" s="746" t="s">
        <v>5044</v>
      </c>
      <c r="J1661" s="747">
        <v>-1.208525151014328E-2</v>
      </c>
      <c r="K1661" s="763"/>
      <c r="L1661" s="763"/>
      <c r="M1661" s="763"/>
      <c r="N1661" s="732"/>
      <c r="O1661" s="764"/>
      <c r="P1661" s="764"/>
      <c r="Q1661" s="388"/>
      <c r="R1661" s="388"/>
      <c r="S1661" s="388"/>
      <c r="T1661" s="689"/>
      <c r="U1661" s="388"/>
      <c r="V1661" s="388"/>
      <c r="W1661" s="388"/>
      <c r="X1661" s="388"/>
    </row>
    <row r="1662" spans="1:24" x14ac:dyDescent="0.45">
      <c r="A1662" s="388"/>
      <c r="B1662" s="388"/>
      <c r="C1662" s="388"/>
      <c r="D1662" s="388"/>
      <c r="E1662" s="388"/>
      <c r="F1662" s="388"/>
      <c r="G1662" s="388"/>
      <c r="H1662" s="388"/>
      <c r="I1662" s="746" t="s">
        <v>5045</v>
      </c>
      <c r="J1662" s="747">
        <v>-1.208525151014328E-2</v>
      </c>
      <c r="K1662" s="763"/>
      <c r="L1662" s="763"/>
      <c r="M1662" s="763"/>
      <c r="N1662" s="732"/>
      <c r="O1662" s="764"/>
      <c r="P1662" s="764"/>
      <c r="Q1662" s="388"/>
      <c r="R1662" s="388"/>
      <c r="S1662" s="388"/>
      <c r="T1662" s="689"/>
      <c r="U1662" s="388"/>
      <c r="V1662" s="388"/>
      <c r="W1662" s="388"/>
      <c r="X1662" s="388"/>
    </row>
    <row r="1663" spans="1:24" x14ac:dyDescent="0.45">
      <c r="A1663" s="388"/>
      <c r="B1663" s="388"/>
      <c r="C1663" s="388"/>
      <c r="D1663" s="388"/>
      <c r="E1663" s="388"/>
      <c r="F1663" s="388"/>
      <c r="G1663" s="388"/>
      <c r="H1663" s="388"/>
      <c r="I1663" s="746" t="s">
        <v>673</v>
      </c>
      <c r="J1663" s="747">
        <v>-1.208525151014328E-2</v>
      </c>
      <c r="K1663" s="763"/>
      <c r="L1663" s="763"/>
      <c r="M1663" s="763"/>
      <c r="N1663" s="732"/>
      <c r="O1663" s="764"/>
      <c r="P1663" s="764"/>
      <c r="Q1663" s="388"/>
      <c r="R1663" s="388"/>
      <c r="S1663" s="388"/>
      <c r="T1663" s="689"/>
      <c r="U1663" s="388"/>
      <c r="V1663" s="388"/>
      <c r="W1663" s="388"/>
      <c r="X1663" s="388"/>
    </row>
    <row r="1664" spans="1:24" x14ac:dyDescent="0.45">
      <c r="A1664" s="388"/>
      <c r="B1664" s="388"/>
      <c r="C1664" s="388"/>
      <c r="D1664" s="388"/>
      <c r="E1664" s="388"/>
      <c r="F1664" s="388"/>
      <c r="G1664" s="388"/>
      <c r="H1664" s="388"/>
      <c r="I1664" s="746" t="s">
        <v>1586</v>
      </c>
      <c r="J1664" s="747">
        <v>-1.208525151014328E-2</v>
      </c>
      <c r="K1664" s="763"/>
      <c r="L1664" s="763"/>
      <c r="M1664" s="763"/>
      <c r="N1664" s="732"/>
      <c r="O1664" s="764"/>
      <c r="P1664" s="764"/>
      <c r="Q1664" s="388"/>
      <c r="R1664" s="388"/>
      <c r="S1664" s="388"/>
      <c r="T1664" s="689"/>
      <c r="U1664" s="388"/>
      <c r="V1664" s="388"/>
      <c r="W1664" s="388"/>
      <c r="X1664" s="388"/>
    </row>
    <row r="1665" spans="1:24" x14ac:dyDescent="0.45">
      <c r="A1665" s="388"/>
      <c r="B1665" s="388"/>
      <c r="C1665" s="388"/>
      <c r="D1665" s="388"/>
      <c r="E1665" s="388"/>
      <c r="F1665" s="388"/>
      <c r="G1665" s="388"/>
      <c r="H1665" s="388"/>
      <c r="I1665" s="746" t="s">
        <v>1587</v>
      </c>
      <c r="J1665" s="747">
        <v>-1.208525151014328E-2</v>
      </c>
      <c r="K1665" s="763"/>
      <c r="L1665" s="763"/>
      <c r="M1665" s="763"/>
      <c r="N1665" s="732"/>
      <c r="O1665" s="764"/>
      <c r="P1665" s="764"/>
      <c r="Q1665" s="388"/>
      <c r="R1665" s="388"/>
      <c r="S1665" s="388"/>
      <c r="T1665" s="689"/>
      <c r="U1665" s="388"/>
      <c r="V1665" s="388"/>
      <c r="W1665" s="388"/>
      <c r="X1665" s="388"/>
    </row>
    <row r="1666" spans="1:24" x14ac:dyDescent="0.45">
      <c r="A1666" s="388"/>
      <c r="B1666" s="388"/>
      <c r="C1666" s="388"/>
      <c r="D1666" s="388"/>
      <c r="E1666" s="388"/>
      <c r="F1666" s="388"/>
      <c r="G1666" s="388"/>
      <c r="H1666" s="388"/>
      <c r="I1666" s="746" t="s">
        <v>1588</v>
      </c>
      <c r="J1666" s="747">
        <v>-1.208525151014328E-2</v>
      </c>
      <c r="K1666" s="763"/>
      <c r="L1666" s="763"/>
      <c r="M1666" s="763"/>
      <c r="N1666" s="732"/>
      <c r="O1666" s="764"/>
      <c r="P1666" s="764"/>
      <c r="Q1666" s="388"/>
      <c r="R1666" s="388"/>
      <c r="S1666" s="388"/>
      <c r="T1666" s="689"/>
      <c r="U1666" s="388"/>
      <c r="V1666" s="388"/>
      <c r="W1666" s="388"/>
      <c r="X1666" s="388"/>
    </row>
    <row r="1667" spans="1:24" x14ac:dyDescent="0.45">
      <c r="A1667" s="388"/>
      <c r="B1667" s="388"/>
      <c r="C1667" s="388"/>
      <c r="D1667" s="388"/>
      <c r="E1667" s="388"/>
      <c r="F1667" s="388"/>
      <c r="G1667" s="388"/>
      <c r="H1667" s="388"/>
      <c r="I1667" s="746" t="s">
        <v>1589</v>
      </c>
      <c r="J1667" s="747">
        <v>-1.208525151014328E-2</v>
      </c>
      <c r="K1667" s="763"/>
      <c r="L1667" s="763"/>
      <c r="M1667" s="763"/>
      <c r="N1667" s="732"/>
      <c r="O1667" s="764"/>
      <c r="P1667" s="764"/>
      <c r="Q1667" s="388"/>
      <c r="R1667" s="388"/>
      <c r="S1667" s="388"/>
      <c r="T1667" s="689"/>
      <c r="U1667" s="388"/>
      <c r="V1667" s="388"/>
      <c r="W1667" s="388"/>
      <c r="X1667" s="388"/>
    </row>
    <row r="1668" spans="1:24" x14ac:dyDescent="0.45">
      <c r="A1668" s="388"/>
      <c r="B1668" s="388"/>
      <c r="C1668" s="388"/>
      <c r="D1668" s="388"/>
      <c r="E1668" s="388"/>
      <c r="F1668" s="388"/>
      <c r="G1668" s="388"/>
      <c r="H1668" s="388"/>
      <c r="I1668" s="746" t="s">
        <v>1590</v>
      </c>
      <c r="J1668" s="747">
        <v>-1.208525151014328E-2</v>
      </c>
      <c r="K1668" s="763"/>
      <c r="L1668" s="763"/>
      <c r="M1668" s="763"/>
      <c r="N1668" s="732"/>
      <c r="O1668" s="764"/>
      <c r="P1668" s="764"/>
      <c r="Q1668" s="388"/>
      <c r="R1668" s="388"/>
      <c r="S1668" s="388"/>
      <c r="T1668" s="689"/>
      <c r="U1668" s="388"/>
      <c r="V1668" s="388"/>
      <c r="W1668" s="388"/>
      <c r="X1668" s="388"/>
    </row>
    <row r="1669" spans="1:24" x14ac:dyDescent="0.45">
      <c r="A1669" s="388"/>
      <c r="B1669" s="388"/>
      <c r="C1669" s="388"/>
      <c r="D1669" s="388"/>
      <c r="E1669" s="388"/>
      <c r="F1669" s="388"/>
      <c r="G1669" s="388"/>
      <c r="H1669" s="388"/>
      <c r="I1669" s="746" t="s">
        <v>1591</v>
      </c>
      <c r="J1669" s="747">
        <v>-1.208525151014328E-2</v>
      </c>
      <c r="K1669" s="763"/>
      <c r="L1669" s="763"/>
      <c r="M1669" s="763"/>
      <c r="N1669" s="732"/>
      <c r="O1669" s="764"/>
      <c r="P1669" s="764"/>
      <c r="Q1669" s="388"/>
      <c r="R1669" s="388"/>
      <c r="S1669" s="388"/>
      <c r="T1669" s="689"/>
      <c r="U1669" s="388"/>
      <c r="V1669" s="388"/>
      <c r="W1669" s="388"/>
      <c r="X1669" s="388"/>
    </row>
    <row r="1670" spans="1:24" x14ac:dyDescent="0.45">
      <c r="A1670" s="388"/>
      <c r="B1670" s="388"/>
      <c r="C1670" s="388"/>
      <c r="D1670" s="388"/>
      <c r="E1670" s="388"/>
      <c r="F1670" s="388"/>
      <c r="G1670" s="388"/>
      <c r="H1670" s="388"/>
      <c r="I1670" s="746" t="s">
        <v>1592</v>
      </c>
      <c r="J1670" s="747">
        <v>-1.208525151014328E-2</v>
      </c>
      <c r="K1670" s="763"/>
      <c r="L1670" s="763"/>
      <c r="M1670" s="763"/>
      <c r="N1670" s="732"/>
      <c r="O1670" s="764"/>
      <c r="P1670" s="764"/>
      <c r="Q1670" s="388"/>
      <c r="R1670" s="388"/>
      <c r="S1670" s="388"/>
      <c r="T1670" s="689"/>
      <c r="U1670" s="388"/>
      <c r="V1670" s="388"/>
      <c r="W1670" s="388"/>
      <c r="X1670" s="388"/>
    </row>
    <row r="1671" spans="1:24" x14ac:dyDescent="0.45">
      <c r="A1671" s="388"/>
      <c r="B1671" s="388"/>
      <c r="C1671" s="388"/>
      <c r="D1671" s="388"/>
      <c r="E1671" s="388"/>
      <c r="F1671" s="388"/>
      <c r="G1671" s="388"/>
      <c r="H1671" s="388"/>
      <c r="I1671" s="746" t="s">
        <v>1593</v>
      </c>
      <c r="J1671" s="747">
        <v>-1.208525151014328E-2</v>
      </c>
      <c r="K1671" s="763"/>
      <c r="L1671" s="763"/>
      <c r="M1671" s="763"/>
      <c r="N1671" s="732"/>
      <c r="O1671" s="764"/>
      <c r="P1671" s="764"/>
      <c r="Q1671" s="388"/>
      <c r="R1671" s="388"/>
      <c r="S1671" s="388"/>
      <c r="T1671" s="689"/>
      <c r="U1671" s="388"/>
      <c r="V1671" s="388"/>
      <c r="W1671" s="388"/>
      <c r="X1671" s="388"/>
    </row>
    <row r="1672" spans="1:24" x14ac:dyDescent="0.45">
      <c r="A1672" s="388"/>
      <c r="B1672" s="388"/>
      <c r="C1672" s="388"/>
      <c r="D1672" s="388"/>
      <c r="E1672" s="388"/>
      <c r="F1672" s="388"/>
      <c r="G1672" s="388"/>
      <c r="H1672" s="388"/>
      <c r="I1672" s="746" t="s">
        <v>1594</v>
      </c>
      <c r="J1672" s="747">
        <v>-1.208525151014328E-2</v>
      </c>
      <c r="K1672" s="763"/>
      <c r="L1672" s="763"/>
      <c r="M1672" s="763"/>
      <c r="N1672" s="732"/>
      <c r="O1672" s="764"/>
      <c r="P1672" s="764"/>
      <c r="Q1672" s="388"/>
      <c r="R1672" s="388"/>
      <c r="S1672" s="388"/>
      <c r="T1672" s="689"/>
      <c r="U1672" s="388"/>
      <c r="V1672" s="388"/>
      <c r="W1672" s="388"/>
      <c r="X1672" s="388"/>
    </row>
    <row r="1673" spans="1:24" x14ac:dyDescent="0.45">
      <c r="A1673" s="388"/>
      <c r="B1673" s="388"/>
      <c r="C1673" s="388"/>
      <c r="D1673" s="388"/>
      <c r="E1673" s="388"/>
      <c r="F1673" s="388"/>
      <c r="G1673" s="388"/>
      <c r="H1673" s="388"/>
      <c r="I1673" s="746" t="s">
        <v>1595</v>
      </c>
      <c r="J1673" s="747">
        <v>-1.208525151014328E-2</v>
      </c>
      <c r="K1673" s="763"/>
      <c r="L1673" s="763"/>
      <c r="M1673" s="763"/>
      <c r="N1673" s="732"/>
      <c r="O1673" s="764"/>
      <c r="P1673" s="764"/>
      <c r="Q1673" s="388"/>
      <c r="R1673" s="388"/>
      <c r="S1673" s="388"/>
      <c r="T1673" s="689"/>
      <c r="U1673" s="388"/>
      <c r="V1673" s="388"/>
      <c r="W1673" s="388"/>
      <c r="X1673" s="388"/>
    </row>
    <row r="1674" spans="1:24" x14ac:dyDescent="0.45">
      <c r="A1674" s="388"/>
      <c r="B1674" s="388"/>
      <c r="C1674" s="388"/>
      <c r="D1674" s="388"/>
      <c r="E1674" s="388"/>
      <c r="F1674" s="388"/>
      <c r="G1674" s="388"/>
      <c r="H1674" s="388"/>
      <c r="I1674" s="746" t="s">
        <v>1596</v>
      </c>
      <c r="J1674" s="747">
        <v>-1.208525151014328E-2</v>
      </c>
      <c r="K1674" s="763"/>
      <c r="L1674" s="763"/>
      <c r="M1674" s="763"/>
      <c r="N1674" s="732"/>
      <c r="O1674" s="764"/>
      <c r="P1674" s="764"/>
      <c r="Q1674" s="388"/>
      <c r="R1674" s="388"/>
      <c r="S1674" s="388"/>
      <c r="T1674" s="689"/>
      <c r="U1674" s="388"/>
      <c r="V1674" s="388"/>
      <c r="W1674" s="388"/>
      <c r="X1674" s="388"/>
    </row>
    <row r="1675" spans="1:24" x14ac:dyDescent="0.45">
      <c r="A1675" s="388"/>
      <c r="B1675" s="388"/>
      <c r="C1675" s="388"/>
      <c r="D1675" s="388"/>
      <c r="E1675" s="388"/>
      <c r="F1675" s="388"/>
      <c r="G1675" s="388"/>
      <c r="H1675" s="388"/>
      <c r="I1675" s="746" t="s">
        <v>1597</v>
      </c>
      <c r="J1675" s="747">
        <v>-1.208525151014328E-2</v>
      </c>
      <c r="K1675" s="763"/>
      <c r="L1675" s="763"/>
      <c r="M1675" s="763"/>
      <c r="N1675" s="732"/>
      <c r="O1675" s="764"/>
      <c r="P1675" s="764"/>
      <c r="Q1675" s="388"/>
      <c r="R1675" s="388"/>
      <c r="S1675" s="388"/>
      <c r="T1675" s="689"/>
      <c r="U1675" s="388"/>
      <c r="V1675" s="388"/>
      <c r="W1675" s="388"/>
      <c r="X1675" s="388"/>
    </row>
    <row r="1676" spans="1:24" x14ac:dyDescent="0.45">
      <c r="A1676" s="388"/>
      <c r="B1676" s="388"/>
      <c r="C1676" s="388"/>
      <c r="D1676" s="388"/>
      <c r="E1676" s="388"/>
      <c r="F1676" s="388"/>
      <c r="G1676" s="388"/>
      <c r="H1676" s="388"/>
      <c r="I1676" s="746" t="s">
        <v>1598</v>
      </c>
      <c r="J1676" s="747">
        <v>-1.208525151014328E-2</v>
      </c>
      <c r="K1676" s="763"/>
      <c r="L1676" s="763"/>
      <c r="M1676" s="763"/>
      <c r="N1676" s="732"/>
      <c r="O1676" s="764"/>
      <c r="P1676" s="764"/>
      <c r="Q1676" s="388"/>
      <c r="R1676" s="388"/>
      <c r="S1676" s="388"/>
      <c r="T1676" s="689"/>
      <c r="U1676" s="388"/>
      <c r="V1676" s="388"/>
      <c r="W1676" s="388"/>
      <c r="X1676" s="388"/>
    </row>
    <row r="1677" spans="1:24" x14ac:dyDescent="0.45">
      <c r="A1677" s="388"/>
      <c r="B1677" s="388"/>
      <c r="C1677" s="388"/>
      <c r="D1677" s="388"/>
      <c r="E1677" s="388"/>
      <c r="F1677" s="388"/>
      <c r="G1677" s="388"/>
      <c r="H1677" s="388"/>
      <c r="I1677" s="746" t="s">
        <v>1599</v>
      </c>
      <c r="J1677" s="747">
        <v>-1.208525151014328E-2</v>
      </c>
      <c r="K1677" s="763"/>
      <c r="L1677" s="763"/>
      <c r="M1677" s="763"/>
      <c r="N1677" s="732"/>
      <c r="O1677" s="764"/>
      <c r="P1677" s="764"/>
      <c r="Q1677" s="388"/>
      <c r="R1677" s="388"/>
      <c r="S1677" s="388"/>
      <c r="T1677" s="689"/>
      <c r="U1677" s="388"/>
      <c r="V1677" s="388"/>
      <c r="W1677" s="388"/>
      <c r="X1677" s="388"/>
    </row>
    <row r="1678" spans="1:24" x14ac:dyDescent="0.45">
      <c r="A1678" s="388"/>
      <c r="B1678" s="388"/>
      <c r="C1678" s="388"/>
      <c r="D1678" s="388"/>
      <c r="E1678" s="388"/>
      <c r="F1678" s="388"/>
      <c r="G1678" s="388"/>
      <c r="H1678" s="388"/>
      <c r="I1678" s="746" t="s">
        <v>1600</v>
      </c>
      <c r="J1678" s="747">
        <v>-1.208525151014328E-2</v>
      </c>
      <c r="K1678" s="763"/>
      <c r="L1678" s="763"/>
      <c r="M1678" s="763"/>
      <c r="N1678" s="732"/>
      <c r="O1678" s="764"/>
      <c r="P1678" s="764"/>
      <c r="Q1678" s="388"/>
      <c r="R1678" s="388"/>
      <c r="S1678" s="388"/>
      <c r="T1678" s="689"/>
      <c r="U1678" s="388"/>
      <c r="V1678" s="388"/>
      <c r="W1678" s="388"/>
      <c r="X1678" s="388"/>
    </row>
    <row r="1679" spans="1:24" x14ac:dyDescent="0.45">
      <c r="A1679" s="388"/>
      <c r="B1679" s="388"/>
      <c r="C1679" s="388"/>
      <c r="D1679" s="388"/>
      <c r="E1679" s="388"/>
      <c r="F1679" s="388"/>
      <c r="G1679" s="388"/>
      <c r="H1679" s="388"/>
      <c r="I1679" s="746" t="s">
        <v>672</v>
      </c>
      <c r="J1679" s="747">
        <v>-1.208525151014328E-2</v>
      </c>
      <c r="K1679" s="763"/>
      <c r="L1679" s="763"/>
      <c r="M1679" s="763"/>
      <c r="N1679" s="732"/>
      <c r="O1679" s="764"/>
      <c r="P1679" s="764"/>
      <c r="Q1679" s="388"/>
      <c r="R1679" s="388"/>
      <c r="S1679" s="388"/>
      <c r="T1679" s="689"/>
      <c r="U1679" s="388"/>
      <c r="V1679" s="388"/>
      <c r="W1679" s="388"/>
      <c r="X1679" s="388"/>
    </row>
    <row r="1680" spans="1:24" x14ac:dyDescent="0.45">
      <c r="A1680" s="388"/>
      <c r="B1680" s="388"/>
      <c r="C1680" s="388"/>
      <c r="D1680" s="388"/>
      <c r="E1680" s="388"/>
      <c r="F1680" s="388"/>
      <c r="G1680" s="388"/>
      <c r="H1680" s="388"/>
      <c r="I1680" s="746" t="s">
        <v>198</v>
      </c>
      <c r="J1680" s="747">
        <v>-1.208525151014328E-2</v>
      </c>
      <c r="K1680" s="763"/>
      <c r="L1680" s="763"/>
      <c r="M1680" s="763"/>
      <c r="N1680" s="732"/>
      <c r="O1680" s="764"/>
      <c r="P1680" s="764"/>
      <c r="Q1680" s="388"/>
      <c r="R1680" s="388"/>
      <c r="S1680" s="388"/>
      <c r="T1680" s="689"/>
      <c r="U1680" s="388"/>
      <c r="V1680" s="388"/>
      <c r="W1680" s="388"/>
      <c r="X1680" s="388"/>
    </row>
    <row r="1681" spans="1:24" x14ac:dyDescent="0.45">
      <c r="A1681" s="388"/>
      <c r="B1681" s="388"/>
      <c r="C1681" s="388"/>
      <c r="D1681" s="388"/>
      <c r="E1681" s="388"/>
      <c r="F1681" s="388"/>
      <c r="G1681" s="388"/>
      <c r="H1681" s="388"/>
      <c r="I1681" s="746" t="s">
        <v>671</v>
      </c>
      <c r="J1681" s="747">
        <v>-1.208525151014328E-2</v>
      </c>
      <c r="K1681" s="763"/>
      <c r="L1681" s="763"/>
      <c r="M1681" s="763"/>
      <c r="N1681" s="732"/>
      <c r="O1681" s="764"/>
      <c r="P1681" s="764"/>
      <c r="Q1681" s="388"/>
      <c r="R1681" s="388"/>
      <c r="S1681" s="388"/>
      <c r="T1681" s="689"/>
      <c r="U1681" s="388"/>
      <c r="V1681" s="388"/>
      <c r="W1681" s="388"/>
      <c r="X1681" s="388"/>
    </row>
    <row r="1682" spans="1:24" x14ac:dyDescent="0.45">
      <c r="A1682" s="388"/>
      <c r="B1682" s="388"/>
      <c r="C1682" s="388"/>
      <c r="D1682" s="388"/>
      <c r="E1682" s="388"/>
      <c r="F1682" s="388"/>
      <c r="G1682" s="388"/>
      <c r="H1682" s="388"/>
      <c r="I1682" s="746" t="s">
        <v>670</v>
      </c>
      <c r="J1682" s="747">
        <v>-1.208525151014328E-2</v>
      </c>
      <c r="K1682" s="763"/>
      <c r="L1682" s="763"/>
      <c r="M1682" s="763"/>
      <c r="N1682" s="732"/>
      <c r="O1682" s="764"/>
      <c r="P1682" s="764"/>
      <c r="Q1682" s="388"/>
      <c r="R1682" s="388"/>
      <c r="S1682" s="388"/>
      <c r="T1682" s="689"/>
      <c r="U1682" s="388"/>
      <c r="V1682" s="388"/>
      <c r="W1682" s="388"/>
      <c r="X1682" s="388"/>
    </row>
    <row r="1683" spans="1:24" x14ac:dyDescent="0.45">
      <c r="A1683" s="388"/>
      <c r="B1683" s="388"/>
      <c r="C1683" s="388"/>
      <c r="D1683" s="388"/>
      <c r="E1683" s="388"/>
      <c r="F1683" s="388"/>
      <c r="G1683" s="388"/>
      <c r="H1683" s="388"/>
      <c r="I1683" s="746" t="s">
        <v>669</v>
      </c>
      <c r="J1683" s="747">
        <v>-1.208525151014328E-2</v>
      </c>
      <c r="K1683" s="763"/>
      <c r="L1683" s="763"/>
      <c r="M1683" s="763"/>
      <c r="N1683" s="732"/>
      <c r="O1683" s="764"/>
      <c r="P1683" s="764"/>
      <c r="Q1683" s="388"/>
      <c r="R1683" s="388"/>
      <c r="S1683" s="388"/>
      <c r="T1683" s="689"/>
      <c r="U1683" s="388"/>
      <c r="V1683" s="388"/>
      <c r="W1683" s="388"/>
      <c r="X1683" s="388"/>
    </row>
    <row r="1684" spans="1:24" x14ac:dyDescent="0.45">
      <c r="A1684" s="388"/>
      <c r="B1684" s="388"/>
      <c r="C1684" s="388"/>
      <c r="D1684" s="388"/>
      <c r="E1684" s="388"/>
      <c r="F1684" s="388"/>
      <c r="G1684" s="388"/>
      <c r="H1684" s="388"/>
      <c r="I1684" s="746" t="s">
        <v>668</v>
      </c>
      <c r="J1684" s="747">
        <v>-1.208525151014328E-2</v>
      </c>
      <c r="K1684" s="763"/>
      <c r="L1684" s="763"/>
      <c r="M1684" s="763"/>
      <c r="N1684" s="732"/>
      <c r="O1684" s="764"/>
      <c r="P1684" s="764"/>
      <c r="Q1684" s="388"/>
      <c r="R1684" s="388"/>
      <c r="S1684" s="388"/>
      <c r="T1684" s="689"/>
      <c r="U1684" s="388"/>
      <c r="V1684" s="388"/>
      <c r="W1684" s="388"/>
      <c r="X1684" s="388"/>
    </row>
    <row r="1685" spans="1:24" x14ac:dyDescent="0.45">
      <c r="A1685" s="388"/>
      <c r="B1685" s="388"/>
      <c r="C1685" s="388"/>
      <c r="D1685" s="388"/>
      <c r="E1685" s="388"/>
      <c r="F1685" s="388"/>
      <c r="G1685" s="388"/>
      <c r="H1685" s="388"/>
      <c r="I1685" s="746" t="s">
        <v>667</v>
      </c>
      <c r="J1685" s="747">
        <v>-1.208525151014328E-2</v>
      </c>
      <c r="K1685" s="763"/>
      <c r="L1685" s="763"/>
      <c r="M1685" s="763"/>
      <c r="N1685" s="732"/>
      <c r="O1685" s="764"/>
      <c r="P1685" s="764"/>
      <c r="Q1685" s="388"/>
      <c r="R1685" s="388"/>
      <c r="S1685" s="388"/>
      <c r="T1685" s="689"/>
      <c r="U1685" s="388"/>
      <c r="V1685" s="388"/>
      <c r="W1685" s="388"/>
      <c r="X1685" s="388"/>
    </row>
    <row r="1686" spans="1:24" x14ac:dyDescent="0.45">
      <c r="A1686" s="388"/>
      <c r="B1686" s="388"/>
      <c r="C1686" s="388"/>
      <c r="D1686" s="388"/>
      <c r="E1686" s="388"/>
      <c r="F1686" s="388"/>
      <c r="G1686" s="388"/>
      <c r="H1686" s="388"/>
      <c r="I1686" s="746" t="s">
        <v>666</v>
      </c>
      <c r="J1686" s="747">
        <v>-1.208525151014328E-2</v>
      </c>
      <c r="K1686" s="763"/>
      <c r="L1686" s="763"/>
      <c r="M1686" s="763"/>
      <c r="N1686" s="732"/>
      <c r="O1686" s="764"/>
      <c r="P1686" s="764"/>
      <c r="Q1686" s="388"/>
      <c r="R1686" s="388"/>
      <c r="S1686" s="388"/>
      <c r="T1686" s="689"/>
      <c r="U1686" s="388"/>
      <c r="V1686" s="388"/>
      <c r="W1686" s="388"/>
      <c r="X1686" s="388"/>
    </row>
    <row r="1687" spans="1:24" x14ac:dyDescent="0.45">
      <c r="A1687" s="388"/>
      <c r="B1687" s="388"/>
      <c r="C1687" s="388"/>
      <c r="D1687" s="388"/>
      <c r="E1687" s="388"/>
      <c r="F1687" s="388"/>
      <c r="G1687" s="388"/>
      <c r="H1687" s="388"/>
      <c r="I1687" s="746" t="s">
        <v>665</v>
      </c>
      <c r="J1687" s="747">
        <v>-1.208525151014328E-2</v>
      </c>
      <c r="K1687" s="763"/>
      <c r="L1687" s="763"/>
      <c r="M1687" s="763"/>
      <c r="N1687" s="732"/>
      <c r="O1687" s="764"/>
      <c r="P1687" s="764"/>
      <c r="Q1687" s="388"/>
      <c r="R1687" s="388"/>
      <c r="S1687" s="388"/>
      <c r="T1687" s="689"/>
      <c r="U1687" s="388"/>
      <c r="V1687" s="388"/>
      <c r="W1687" s="388"/>
      <c r="X1687" s="388"/>
    </row>
    <row r="1688" spans="1:24" x14ac:dyDescent="0.45">
      <c r="A1688" s="388"/>
      <c r="B1688" s="388"/>
      <c r="C1688" s="388"/>
      <c r="D1688" s="388"/>
      <c r="E1688" s="388"/>
      <c r="F1688" s="388"/>
      <c r="G1688" s="388"/>
      <c r="H1688" s="388"/>
      <c r="I1688" s="746" t="s">
        <v>664</v>
      </c>
      <c r="J1688" s="747">
        <v>-1.208525151014328E-2</v>
      </c>
      <c r="K1688" s="763"/>
      <c r="L1688" s="763"/>
      <c r="M1688" s="763"/>
      <c r="N1688" s="732"/>
      <c r="O1688" s="764"/>
      <c r="P1688" s="764"/>
      <c r="Q1688" s="388"/>
      <c r="R1688" s="388"/>
      <c r="S1688" s="388"/>
      <c r="T1688" s="689"/>
      <c r="U1688" s="388"/>
      <c r="V1688" s="388"/>
      <c r="W1688" s="388"/>
      <c r="X1688" s="388"/>
    </row>
    <row r="1689" spans="1:24" x14ac:dyDescent="0.45">
      <c r="A1689" s="388"/>
      <c r="B1689" s="388"/>
      <c r="C1689" s="388"/>
      <c r="D1689" s="388"/>
      <c r="E1689" s="388"/>
      <c r="F1689" s="388"/>
      <c r="G1689" s="388"/>
      <c r="H1689" s="388"/>
      <c r="I1689" s="746" t="s">
        <v>663</v>
      </c>
      <c r="J1689" s="747">
        <v>-1.208525151014328E-2</v>
      </c>
      <c r="K1689" s="763"/>
      <c r="L1689" s="763"/>
      <c r="M1689" s="763"/>
      <c r="N1689" s="732"/>
      <c r="O1689" s="764"/>
      <c r="P1689" s="764"/>
      <c r="Q1689" s="388"/>
      <c r="R1689" s="388"/>
      <c r="S1689" s="388"/>
      <c r="T1689" s="689"/>
      <c r="U1689" s="388"/>
      <c r="V1689" s="388"/>
      <c r="W1689" s="388"/>
      <c r="X1689" s="388"/>
    </row>
    <row r="1690" spans="1:24" x14ac:dyDescent="0.45">
      <c r="A1690" s="388"/>
      <c r="B1690" s="388"/>
      <c r="C1690" s="388"/>
      <c r="D1690" s="388"/>
      <c r="E1690" s="388"/>
      <c r="F1690" s="388"/>
      <c r="G1690" s="388"/>
      <c r="H1690" s="388"/>
      <c r="I1690" s="746" t="s">
        <v>662</v>
      </c>
      <c r="J1690" s="747">
        <v>-1.208525151014328E-2</v>
      </c>
      <c r="K1690" s="763"/>
      <c r="L1690" s="763"/>
      <c r="M1690" s="763"/>
      <c r="N1690" s="732"/>
      <c r="O1690" s="764"/>
      <c r="P1690" s="764"/>
      <c r="Q1690" s="388"/>
      <c r="R1690" s="388"/>
      <c r="S1690" s="388"/>
      <c r="T1690" s="689"/>
      <c r="U1690" s="388"/>
      <c r="V1690" s="388"/>
      <c r="W1690" s="388"/>
      <c r="X1690" s="388"/>
    </row>
    <row r="1691" spans="1:24" x14ac:dyDescent="0.45">
      <c r="A1691" s="388"/>
      <c r="B1691" s="388"/>
      <c r="C1691" s="388"/>
      <c r="D1691" s="388"/>
      <c r="E1691" s="388"/>
      <c r="F1691" s="388"/>
      <c r="G1691" s="388"/>
      <c r="H1691" s="388"/>
      <c r="I1691" s="746" t="s">
        <v>661</v>
      </c>
      <c r="J1691" s="747">
        <v>-1.208525151014328E-2</v>
      </c>
      <c r="K1691" s="763"/>
      <c r="L1691" s="763"/>
      <c r="M1691" s="763"/>
      <c r="N1691" s="732"/>
      <c r="O1691" s="764"/>
      <c r="P1691" s="764"/>
      <c r="Q1691" s="388"/>
      <c r="R1691" s="388"/>
      <c r="S1691" s="388"/>
      <c r="T1691" s="689"/>
      <c r="U1691" s="388"/>
      <c r="V1691" s="388"/>
      <c r="W1691" s="388"/>
      <c r="X1691" s="388"/>
    </row>
    <row r="1692" spans="1:24" x14ac:dyDescent="0.45">
      <c r="A1692" s="388"/>
      <c r="B1692" s="388"/>
      <c r="C1692" s="388"/>
      <c r="D1692" s="388"/>
      <c r="E1692" s="388"/>
      <c r="F1692" s="388"/>
      <c r="G1692" s="388"/>
      <c r="H1692" s="388"/>
      <c r="I1692" s="746" t="s">
        <v>660</v>
      </c>
      <c r="J1692" s="747">
        <v>-1.208525151014328E-2</v>
      </c>
      <c r="K1692" s="763"/>
      <c r="L1692" s="763"/>
      <c r="M1692" s="763"/>
      <c r="N1692" s="732"/>
      <c r="O1692" s="764"/>
      <c r="P1692" s="764"/>
      <c r="Q1692" s="388"/>
      <c r="R1692" s="388"/>
      <c r="S1692" s="388"/>
      <c r="T1692" s="689"/>
      <c r="U1692" s="388"/>
      <c r="V1692" s="388"/>
      <c r="W1692" s="388"/>
      <c r="X1692" s="388"/>
    </row>
    <row r="1693" spans="1:24" x14ac:dyDescent="0.45">
      <c r="A1693" s="388"/>
      <c r="B1693" s="388"/>
      <c r="C1693" s="388"/>
      <c r="D1693" s="388"/>
      <c r="E1693" s="388"/>
      <c r="F1693" s="388"/>
      <c r="G1693" s="388"/>
      <c r="H1693" s="388"/>
      <c r="I1693" s="746" t="s">
        <v>659</v>
      </c>
      <c r="J1693" s="747">
        <v>-1.208525151014328E-2</v>
      </c>
      <c r="K1693" s="763"/>
      <c r="L1693" s="763"/>
      <c r="M1693" s="763"/>
      <c r="N1693" s="732"/>
      <c r="O1693" s="764"/>
      <c r="P1693" s="764"/>
      <c r="Q1693" s="388"/>
      <c r="R1693" s="388"/>
      <c r="S1693" s="388"/>
      <c r="T1693" s="689"/>
      <c r="U1693" s="388"/>
      <c r="V1693" s="388"/>
      <c r="W1693" s="388"/>
      <c r="X1693" s="388"/>
    </row>
    <row r="1694" spans="1:24" x14ac:dyDescent="0.45">
      <c r="A1694" s="388"/>
      <c r="B1694" s="388"/>
      <c r="C1694" s="388"/>
      <c r="D1694" s="388"/>
      <c r="E1694" s="388"/>
      <c r="F1694" s="388"/>
      <c r="G1694" s="388"/>
      <c r="H1694" s="388"/>
      <c r="I1694" s="746" t="s">
        <v>1602</v>
      </c>
      <c r="J1694" s="747">
        <v>-1.208525151014328E-2</v>
      </c>
      <c r="K1694" s="763"/>
      <c r="L1694" s="763"/>
      <c r="M1694" s="763"/>
      <c r="N1694" s="732"/>
      <c r="O1694" s="764"/>
      <c r="P1694" s="764"/>
      <c r="Q1694" s="388"/>
      <c r="R1694" s="388"/>
      <c r="S1694" s="388"/>
      <c r="T1694" s="689"/>
      <c r="U1694" s="388"/>
      <c r="V1694" s="388"/>
      <c r="W1694" s="388"/>
      <c r="X1694" s="388"/>
    </row>
    <row r="1695" spans="1:24" x14ac:dyDescent="0.45">
      <c r="A1695" s="388"/>
      <c r="B1695" s="388"/>
      <c r="C1695" s="388"/>
      <c r="D1695" s="388"/>
      <c r="E1695" s="388"/>
      <c r="F1695" s="388"/>
      <c r="G1695" s="388"/>
      <c r="H1695" s="388"/>
      <c r="I1695" s="746" t="s">
        <v>1603</v>
      </c>
      <c r="J1695" s="747">
        <v>-1.208525151014328E-2</v>
      </c>
      <c r="K1695" s="763"/>
      <c r="L1695" s="763"/>
      <c r="M1695" s="763"/>
      <c r="N1695" s="732"/>
      <c r="O1695" s="764"/>
      <c r="P1695" s="764"/>
      <c r="Q1695" s="388"/>
      <c r="R1695" s="388"/>
      <c r="S1695" s="388"/>
      <c r="T1695" s="689"/>
      <c r="U1695" s="388"/>
      <c r="V1695" s="388"/>
      <c r="W1695" s="388"/>
      <c r="X1695" s="388"/>
    </row>
    <row r="1696" spans="1:24" x14ac:dyDescent="0.45">
      <c r="A1696" s="388"/>
      <c r="B1696" s="388"/>
      <c r="C1696" s="388"/>
      <c r="D1696" s="388"/>
      <c r="E1696" s="388"/>
      <c r="F1696" s="388"/>
      <c r="G1696" s="388"/>
      <c r="H1696" s="388"/>
      <c r="I1696" s="746" t="s">
        <v>1604</v>
      </c>
      <c r="J1696" s="747">
        <v>-1.208525151014328E-2</v>
      </c>
      <c r="K1696" s="763"/>
      <c r="L1696" s="763"/>
      <c r="M1696" s="763"/>
      <c r="N1696" s="732"/>
      <c r="O1696" s="764"/>
      <c r="P1696" s="764"/>
      <c r="Q1696" s="388"/>
      <c r="R1696" s="388"/>
      <c r="S1696" s="388"/>
      <c r="T1696" s="689"/>
      <c r="U1696" s="388"/>
      <c r="V1696" s="388"/>
      <c r="W1696" s="388"/>
      <c r="X1696" s="388"/>
    </row>
    <row r="1697" spans="1:24" x14ac:dyDescent="0.45">
      <c r="A1697" s="388"/>
      <c r="B1697" s="388"/>
      <c r="C1697" s="388"/>
      <c r="D1697" s="388"/>
      <c r="E1697" s="388"/>
      <c r="F1697" s="388"/>
      <c r="G1697" s="388"/>
      <c r="H1697" s="388"/>
      <c r="I1697" s="746" t="s">
        <v>658</v>
      </c>
      <c r="J1697" s="747">
        <v>-1.208525151014328E-2</v>
      </c>
      <c r="K1697" s="763"/>
      <c r="L1697" s="763"/>
      <c r="M1697" s="763"/>
      <c r="N1697" s="732"/>
      <c r="O1697" s="764"/>
      <c r="P1697" s="764"/>
      <c r="Q1697" s="388"/>
      <c r="R1697" s="388"/>
      <c r="S1697" s="388"/>
      <c r="T1697" s="689"/>
      <c r="U1697" s="388"/>
      <c r="V1697" s="388"/>
      <c r="W1697" s="388"/>
      <c r="X1697" s="388"/>
    </row>
    <row r="1698" spans="1:24" x14ac:dyDescent="0.45">
      <c r="A1698" s="388"/>
      <c r="B1698" s="388"/>
      <c r="C1698" s="388"/>
      <c r="D1698" s="388"/>
      <c r="E1698" s="388"/>
      <c r="F1698" s="388"/>
      <c r="G1698" s="388"/>
      <c r="H1698" s="388"/>
      <c r="I1698" s="746" t="s">
        <v>657</v>
      </c>
      <c r="J1698" s="747">
        <v>-1.208525151014328E-2</v>
      </c>
      <c r="K1698" s="763"/>
      <c r="L1698" s="763"/>
      <c r="M1698" s="763"/>
      <c r="N1698" s="732"/>
      <c r="O1698" s="764"/>
      <c r="P1698" s="764"/>
      <c r="Q1698" s="388"/>
      <c r="R1698" s="388"/>
      <c r="S1698" s="388"/>
      <c r="T1698" s="689"/>
      <c r="U1698" s="388"/>
      <c r="V1698" s="388"/>
      <c r="W1698" s="388"/>
      <c r="X1698" s="388"/>
    </row>
    <row r="1699" spans="1:24" x14ac:dyDescent="0.45">
      <c r="A1699" s="388"/>
      <c r="B1699" s="388"/>
      <c r="C1699" s="388"/>
      <c r="D1699" s="388"/>
      <c r="E1699" s="388"/>
      <c r="F1699" s="388"/>
      <c r="G1699" s="388"/>
      <c r="H1699" s="388"/>
      <c r="I1699" s="746" t="s">
        <v>656</v>
      </c>
      <c r="J1699" s="747">
        <v>-1.208525151014328E-2</v>
      </c>
      <c r="K1699" s="763"/>
      <c r="L1699" s="763"/>
      <c r="M1699" s="763"/>
      <c r="N1699" s="732"/>
      <c r="O1699" s="764"/>
      <c r="P1699" s="764"/>
      <c r="Q1699" s="388"/>
      <c r="R1699" s="388"/>
      <c r="S1699" s="388"/>
      <c r="T1699" s="689"/>
      <c r="U1699" s="388"/>
      <c r="V1699" s="388"/>
      <c r="W1699" s="388"/>
      <c r="X1699" s="388"/>
    </row>
    <row r="1700" spans="1:24" x14ac:dyDescent="0.45">
      <c r="A1700" s="388"/>
      <c r="B1700" s="388"/>
      <c r="C1700" s="388"/>
      <c r="D1700" s="388"/>
      <c r="E1700" s="388"/>
      <c r="F1700" s="388"/>
      <c r="G1700" s="388"/>
      <c r="H1700" s="388"/>
      <c r="I1700" s="746" t="s">
        <v>655</v>
      </c>
      <c r="J1700" s="747">
        <v>-1.208525151014328E-2</v>
      </c>
      <c r="K1700" s="763"/>
      <c r="L1700" s="763"/>
      <c r="M1700" s="763"/>
      <c r="N1700" s="732"/>
      <c r="O1700" s="764"/>
      <c r="P1700" s="764"/>
      <c r="Q1700" s="388"/>
      <c r="R1700" s="388"/>
      <c r="S1700" s="388"/>
      <c r="T1700" s="689"/>
      <c r="U1700" s="388"/>
      <c r="V1700" s="388"/>
      <c r="W1700" s="388"/>
      <c r="X1700" s="388"/>
    </row>
    <row r="1701" spans="1:24" x14ac:dyDescent="0.45">
      <c r="A1701" s="388"/>
      <c r="B1701" s="388"/>
      <c r="C1701" s="388"/>
      <c r="D1701" s="388"/>
      <c r="E1701" s="388"/>
      <c r="F1701" s="388"/>
      <c r="G1701" s="388"/>
      <c r="H1701" s="388"/>
      <c r="I1701" s="746" t="s">
        <v>1605</v>
      </c>
      <c r="J1701" s="747">
        <v>-1.208525151014328E-2</v>
      </c>
      <c r="K1701" s="763"/>
      <c r="L1701" s="763"/>
      <c r="M1701" s="763"/>
      <c r="N1701" s="732"/>
      <c r="O1701" s="764"/>
      <c r="P1701" s="764"/>
      <c r="Q1701" s="388"/>
      <c r="R1701" s="388"/>
      <c r="S1701" s="388"/>
      <c r="T1701" s="689"/>
      <c r="U1701" s="388"/>
      <c r="V1701" s="388"/>
      <c r="W1701" s="388"/>
      <c r="X1701" s="388"/>
    </row>
    <row r="1702" spans="1:24" x14ac:dyDescent="0.45">
      <c r="A1702" s="388"/>
      <c r="B1702" s="388"/>
      <c r="C1702" s="388"/>
      <c r="D1702" s="388"/>
      <c r="E1702" s="388"/>
      <c r="F1702" s="388"/>
      <c r="G1702" s="388"/>
      <c r="H1702" s="388"/>
      <c r="I1702" s="746" t="s">
        <v>1606</v>
      </c>
      <c r="J1702" s="747">
        <v>-1.208525151014328E-2</v>
      </c>
      <c r="K1702" s="763"/>
      <c r="L1702" s="763"/>
      <c r="M1702" s="763"/>
      <c r="N1702" s="732"/>
      <c r="O1702" s="764"/>
      <c r="P1702" s="764"/>
      <c r="Q1702" s="388"/>
      <c r="R1702" s="388"/>
      <c r="S1702" s="388"/>
      <c r="T1702" s="689"/>
      <c r="U1702" s="388"/>
      <c r="V1702" s="388"/>
      <c r="W1702" s="388"/>
      <c r="X1702" s="388"/>
    </row>
    <row r="1703" spans="1:24" x14ac:dyDescent="0.45">
      <c r="A1703" s="388"/>
      <c r="B1703" s="388"/>
      <c r="C1703" s="388"/>
      <c r="D1703" s="388"/>
      <c r="E1703" s="388"/>
      <c r="F1703" s="388"/>
      <c r="G1703" s="388"/>
      <c r="H1703" s="388"/>
      <c r="I1703" s="746" t="s">
        <v>1608</v>
      </c>
      <c r="J1703" s="747">
        <v>-1.208525151014328E-2</v>
      </c>
      <c r="K1703" s="763"/>
      <c r="L1703" s="763"/>
      <c r="M1703" s="763"/>
      <c r="N1703" s="732"/>
      <c r="O1703" s="764"/>
      <c r="P1703" s="764"/>
      <c r="Q1703" s="388"/>
      <c r="R1703" s="388"/>
      <c r="S1703" s="388"/>
      <c r="T1703" s="689"/>
      <c r="U1703" s="388"/>
      <c r="V1703" s="388"/>
      <c r="W1703" s="388"/>
      <c r="X1703" s="388"/>
    </row>
    <row r="1704" spans="1:24" x14ac:dyDescent="0.45">
      <c r="A1704" s="388"/>
      <c r="B1704" s="388"/>
      <c r="C1704" s="388"/>
      <c r="D1704" s="388"/>
      <c r="E1704" s="388"/>
      <c r="F1704" s="388"/>
      <c r="G1704" s="388"/>
      <c r="H1704" s="388"/>
      <c r="I1704" s="746" t="s">
        <v>1609</v>
      </c>
      <c r="J1704" s="747">
        <v>-1.208525151014328E-2</v>
      </c>
      <c r="K1704" s="763"/>
      <c r="L1704" s="763"/>
      <c r="M1704" s="763"/>
      <c r="N1704" s="732"/>
      <c r="O1704" s="764"/>
      <c r="P1704" s="764"/>
      <c r="Q1704" s="388"/>
      <c r="R1704" s="388"/>
      <c r="S1704" s="388"/>
      <c r="T1704" s="689"/>
      <c r="U1704" s="388"/>
      <c r="V1704" s="388"/>
      <c r="W1704" s="388"/>
      <c r="X1704" s="388"/>
    </row>
    <row r="1705" spans="1:24" x14ac:dyDescent="0.45">
      <c r="A1705" s="388"/>
      <c r="B1705" s="388"/>
      <c r="C1705" s="388"/>
      <c r="D1705" s="388"/>
      <c r="E1705" s="388"/>
      <c r="F1705" s="388"/>
      <c r="G1705" s="388"/>
      <c r="H1705" s="388"/>
      <c r="I1705" s="746" t="s">
        <v>1610</v>
      </c>
      <c r="J1705" s="747">
        <v>-1.208525151014328E-2</v>
      </c>
      <c r="K1705" s="763"/>
      <c r="L1705" s="763"/>
      <c r="M1705" s="763"/>
      <c r="N1705" s="732"/>
      <c r="O1705" s="764"/>
      <c r="P1705" s="764"/>
      <c r="Q1705" s="388"/>
      <c r="R1705" s="388"/>
      <c r="S1705" s="388"/>
      <c r="T1705" s="689"/>
      <c r="U1705" s="388"/>
      <c r="V1705" s="388"/>
      <c r="W1705" s="388"/>
      <c r="X1705" s="388"/>
    </row>
    <row r="1706" spans="1:24" x14ac:dyDescent="0.45">
      <c r="A1706" s="388"/>
      <c r="B1706" s="388"/>
      <c r="C1706" s="388"/>
      <c r="D1706" s="388"/>
      <c r="E1706" s="388"/>
      <c r="F1706" s="388"/>
      <c r="G1706" s="388"/>
      <c r="H1706" s="388"/>
      <c r="I1706" s="746" t="s">
        <v>1611</v>
      </c>
      <c r="J1706" s="747">
        <v>-1.208525151014328E-2</v>
      </c>
      <c r="K1706" s="763"/>
      <c r="L1706" s="763"/>
      <c r="M1706" s="763"/>
      <c r="N1706" s="732"/>
      <c r="O1706" s="764"/>
      <c r="P1706" s="764"/>
      <c r="Q1706" s="388"/>
      <c r="R1706" s="388"/>
      <c r="S1706" s="388"/>
      <c r="T1706" s="689"/>
      <c r="U1706" s="388"/>
      <c r="V1706" s="388"/>
      <c r="W1706" s="388"/>
      <c r="X1706" s="388"/>
    </row>
    <row r="1707" spans="1:24" x14ac:dyDescent="0.45">
      <c r="A1707" s="388"/>
      <c r="B1707" s="388"/>
      <c r="C1707" s="388"/>
      <c r="D1707" s="388"/>
      <c r="E1707" s="388"/>
      <c r="F1707" s="388"/>
      <c r="G1707" s="388"/>
      <c r="H1707" s="388"/>
      <c r="I1707" s="746" t="s">
        <v>1612</v>
      </c>
      <c r="J1707" s="747">
        <v>-1.208525151014328E-2</v>
      </c>
      <c r="K1707" s="763"/>
      <c r="L1707" s="763"/>
      <c r="M1707" s="763"/>
      <c r="N1707" s="732"/>
      <c r="O1707" s="764"/>
      <c r="P1707" s="764"/>
      <c r="Q1707" s="388"/>
      <c r="R1707" s="388"/>
      <c r="S1707" s="388"/>
      <c r="T1707" s="689"/>
      <c r="U1707" s="388"/>
      <c r="V1707" s="388"/>
      <c r="W1707" s="388"/>
      <c r="X1707" s="388"/>
    </row>
    <row r="1708" spans="1:24" x14ac:dyDescent="0.45">
      <c r="A1708" s="388"/>
      <c r="B1708" s="388"/>
      <c r="C1708" s="388"/>
      <c r="D1708" s="388"/>
      <c r="E1708" s="388"/>
      <c r="F1708" s="388"/>
      <c r="G1708" s="388"/>
      <c r="H1708" s="388"/>
      <c r="I1708" s="746" t="s">
        <v>1613</v>
      </c>
      <c r="J1708" s="747">
        <v>-1.208525151014328E-2</v>
      </c>
      <c r="K1708" s="763"/>
      <c r="L1708" s="763"/>
      <c r="M1708" s="763"/>
      <c r="N1708" s="732"/>
      <c r="O1708" s="764"/>
      <c r="P1708" s="764"/>
      <c r="Q1708" s="388"/>
      <c r="R1708" s="388"/>
      <c r="S1708" s="388"/>
      <c r="T1708" s="689"/>
      <c r="U1708" s="388"/>
      <c r="V1708" s="388"/>
      <c r="W1708" s="388"/>
      <c r="X1708" s="388"/>
    </row>
    <row r="1709" spans="1:24" x14ac:dyDescent="0.45">
      <c r="A1709" s="388"/>
      <c r="B1709" s="388"/>
      <c r="C1709" s="388"/>
      <c r="D1709" s="388"/>
      <c r="E1709" s="388"/>
      <c r="F1709" s="388"/>
      <c r="G1709" s="388"/>
      <c r="H1709" s="388"/>
      <c r="I1709" s="746" t="s">
        <v>1614</v>
      </c>
      <c r="J1709" s="747">
        <v>-1.208525151014328E-2</v>
      </c>
      <c r="K1709" s="763"/>
      <c r="L1709" s="763"/>
      <c r="M1709" s="763"/>
      <c r="N1709" s="732"/>
      <c r="O1709" s="764"/>
      <c r="P1709" s="764"/>
      <c r="Q1709" s="388"/>
      <c r="R1709" s="388"/>
      <c r="S1709" s="388"/>
      <c r="T1709" s="689"/>
      <c r="U1709" s="388"/>
      <c r="V1709" s="388"/>
      <c r="W1709" s="388"/>
      <c r="X1709" s="388"/>
    </row>
    <row r="1710" spans="1:24" x14ac:dyDescent="0.45">
      <c r="A1710" s="388"/>
      <c r="B1710" s="388"/>
      <c r="C1710" s="388"/>
      <c r="D1710" s="388"/>
      <c r="E1710" s="388"/>
      <c r="F1710" s="388"/>
      <c r="G1710" s="388"/>
      <c r="H1710" s="388"/>
      <c r="I1710" s="746" t="s">
        <v>1615</v>
      </c>
      <c r="J1710" s="747">
        <v>-1.208525151014328E-2</v>
      </c>
      <c r="K1710" s="763"/>
      <c r="L1710" s="763"/>
      <c r="M1710" s="763"/>
      <c r="N1710" s="732"/>
      <c r="O1710" s="764"/>
      <c r="P1710" s="764"/>
      <c r="Q1710" s="388"/>
      <c r="R1710" s="388"/>
      <c r="S1710" s="388"/>
      <c r="T1710" s="689"/>
      <c r="U1710" s="388"/>
      <c r="V1710" s="388"/>
      <c r="W1710" s="388"/>
      <c r="X1710" s="388"/>
    </row>
    <row r="1711" spans="1:24" x14ac:dyDescent="0.45">
      <c r="A1711" s="388"/>
      <c r="B1711" s="388"/>
      <c r="C1711" s="388"/>
      <c r="D1711" s="388"/>
      <c r="E1711" s="388"/>
      <c r="F1711" s="388"/>
      <c r="G1711" s="388"/>
      <c r="H1711" s="388"/>
      <c r="I1711" s="746" t="s">
        <v>1616</v>
      </c>
      <c r="J1711" s="747">
        <v>-1.208525151014328E-2</v>
      </c>
      <c r="K1711" s="763"/>
      <c r="L1711" s="763"/>
      <c r="M1711" s="763"/>
      <c r="N1711" s="732"/>
      <c r="O1711" s="764"/>
      <c r="P1711" s="764"/>
      <c r="Q1711" s="388"/>
      <c r="R1711" s="388"/>
      <c r="S1711" s="388"/>
      <c r="T1711" s="689"/>
      <c r="U1711" s="388"/>
      <c r="V1711" s="388"/>
      <c r="W1711" s="388"/>
      <c r="X1711" s="388"/>
    </row>
    <row r="1712" spans="1:24" x14ac:dyDescent="0.45">
      <c r="A1712" s="388"/>
      <c r="B1712" s="388"/>
      <c r="C1712" s="388"/>
      <c r="D1712" s="388"/>
      <c r="E1712" s="388"/>
      <c r="F1712" s="388"/>
      <c r="G1712" s="388"/>
      <c r="H1712" s="388"/>
      <c r="I1712" s="746" t="s">
        <v>1617</v>
      </c>
      <c r="J1712" s="747">
        <v>-1.208525151014328E-2</v>
      </c>
      <c r="K1712" s="763"/>
      <c r="L1712" s="763"/>
      <c r="M1712" s="763"/>
      <c r="N1712" s="732"/>
      <c r="O1712" s="764"/>
      <c r="P1712" s="764"/>
      <c r="Q1712" s="388"/>
      <c r="R1712" s="388"/>
      <c r="S1712" s="388"/>
      <c r="T1712" s="689"/>
      <c r="U1712" s="388"/>
      <c r="V1712" s="388"/>
      <c r="W1712" s="388"/>
      <c r="X1712" s="388"/>
    </row>
    <row r="1713" spans="1:24" x14ac:dyDescent="0.45">
      <c r="A1713" s="388"/>
      <c r="B1713" s="388"/>
      <c r="C1713" s="388"/>
      <c r="D1713" s="388"/>
      <c r="E1713" s="388"/>
      <c r="F1713" s="388"/>
      <c r="G1713" s="388"/>
      <c r="H1713" s="388"/>
      <c r="I1713" s="746" t="s">
        <v>1618</v>
      </c>
      <c r="J1713" s="747">
        <v>-1.208525151014328E-2</v>
      </c>
      <c r="K1713" s="763"/>
      <c r="L1713" s="763"/>
      <c r="M1713" s="763"/>
      <c r="N1713" s="732"/>
      <c r="O1713" s="764"/>
      <c r="P1713" s="764"/>
      <c r="Q1713" s="388"/>
      <c r="R1713" s="388"/>
      <c r="S1713" s="388"/>
      <c r="T1713" s="689"/>
      <c r="U1713" s="388"/>
      <c r="V1713" s="388"/>
      <c r="W1713" s="388"/>
      <c r="X1713" s="388"/>
    </row>
    <row r="1714" spans="1:24" x14ac:dyDescent="0.45">
      <c r="A1714" s="388"/>
      <c r="B1714" s="388"/>
      <c r="C1714" s="388"/>
      <c r="D1714" s="388"/>
      <c r="E1714" s="388"/>
      <c r="F1714" s="388"/>
      <c r="G1714" s="388"/>
      <c r="H1714" s="388"/>
      <c r="I1714" s="746" t="s">
        <v>1619</v>
      </c>
      <c r="J1714" s="747">
        <v>-1.208525151014328E-2</v>
      </c>
      <c r="K1714" s="763"/>
      <c r="L1714" s="763"/>
      <c r="M1714" s="763"/>
      <c r="N1714" s="732"/>
      <c r="O1714" s="764"/>
      <c r="P1714" s="764"/>
      <c r="Q1714" s="388"/>
      <c r="R1714" s="388"/>
      <c r="S1714" s="388"/>
      <c r="T1714" s="689"/>
      <c r="U1714" s="388"/>
      <c r="V1714" s="388"/>
      <c r="W1714" s="388"/>
      <c r="X1714" s="388"/>
    </row>
    <row r="1715" spans="1:24" x14ac:dyDescent="0.45">
      <c r="A1715" s="388"/>
      <c r="B1715" s="388"/>
      <c r="C1715" s="388"/>
      <c r="D1715" s="388"/>
      <c r="E1715" s="388"/>
      <c r="F1715" s="388"/>
      <c r="G1715" s="388"/>
      <c r="H1715" s="388"/>
      <c r="I1715" s="746" t="s">
        <v>1620</v>
      </c>
      <c r="J1715" s="747">
        <v>-1.208525151014328E-2</v>
      </c>
      <c r="K1715" s="763"/>
      <c r="L1715" s="763"/>
      <c r="M1715" s="763"/>
      <c r="N1715" s="732"/>
      <c r="O1715" s="764"/>
      <c r="P1715" s="764"/>
      <c r="Q1715" s="388"/>
      <c r="R1715" s="388"/>
      <c r="S1715" s="388"/>
      <c r="T1715" s="689"/>
      <c r="U1715" s="388"/>
      <c r="V1715" s="388"/>
      <c r="W1715" s="388"/>
      <c r="X1715" s="388"/>
    </row>
    <row r="1716" spans="1:24" x14ac:dyDescent="0.45">
      <c r="A1716" s="388"/>
      <c r="B1716" s="388"/>
      <c r="C1716" s="388"/>
      <c r="D1716" s="388"/>
      <c r="E1716" s="388"/>
      <c r="F1716" s="388"/>
      <c r="G1716" s="388"/>
      <c r="H1716" s="388"/>
      <c r="I1716" s="746" t="s">
        <v>1621</v>
      </c>
      <c r="J1716" s="747">
        <v>-1.208525151014328E-2</v>
      </c>
      <c r="K1716" s="763"/>
      <c r="L1716" s="763"/>
      <c r="M1716" s="763"/>
      <c r="N1716" s="732"/>
      <c r="O1716" s="764"/>
      <c r="P1716" s="764"/>
      <c r="Q1716" s="388"/>
      <c r="R1716" s="388"/>
      <c r="S1716" s="388"/>
      <c r="T1716" s="689"/>
      <c r="U1716" s="388"/>
      <c r="V1716" s="388"/>
      <c r="W1716" s="388"/>
      <c r="X1716" s="388"/>
    </row>
    <row r="1717" spans="1:24" x14ac:dyDescent="0.45">
      <c r="A1717" s="388"/>
      <c r="B1717" s="388"/>
      <c r="C1717" s="388"/>
      <c r="D1717" s="388"/>
      <c r="E1717" s="388"/>
      <c r="F1717" s="388"/>
      <c r="G1717" s="388"/>
      <c r="H1717" s="388"/>
      <c r="I1717" s="746" t="s">
        <v>1622</v>
      </c>
      <c r="J1717" s="747">
        <v>-1.208525151014328E-2</v>
      </c>
      <c r="K1717" s="763"/>
      <c r="L1717" s="763"/>
      <c r="M1717" s="763"/>
      <c r="N1717" s="732"/>
      <c r="O1717" s="764"/>
      <c r="P1717" s="764"/>
      <c r="Q1717" s="388"/>
      <c r="R1717" s="388"/>
      <c r="S1717" s="388"/>
      <c r="T1717" s="689"/>
      <c r="U1717" s="388"/>
      <c r="V1717" s="388"/>
      <c r="W1717" s="388"/>
      <c r="X1717" s="388"/>
    </row>
    <row r="1718" spans="1:24" x14ac:dyDescent="0.45">
      <c r="A1718" s="388"/>
      <c r="B1718" s="388"/>
      <c r="C1718" s="388"/>
      <c r="D1718" s="388"/>
      <c r="E1718" s="388"/>
      <c r="F1718" s="388"/>
      <c r="G1718" s="388"/>
      <c r="H1718" s="388"/>
      <c r="I1718" s="746" t="s">
        <v>1623</v>
      </c>
      <c r="J1718" s="747">
        <v>-1.208525151014328E-2</v>
      </c>
      <c r="K1718" s="763"/>
      <c r="L1718" s="763"/>
      <c r="M1718" s="763"/>
      <c r="N1718" s="732"/>
      <c r="O1718" s="764"/>
      <c r="P1718" s="764"/>
      <c r="Q1718" s="388"/>
      <c r="R1718" s="388"/>
      <c r="S1718" s="388"/>
      <c r="T1718" s="689"/>
      <c r="U1718" s="388"/>
      <c r="V1718" s="388"/>
      <c r="W1718" s="388"/>
      <c r="X1718" s="388"/>
    </row>
    <row r="1719" spans="1:24" x14ac:dyDescent="0.45">
      <c r="A1719" s="388"/>
      <c r="B1719" s="388"/>
      <c r="C1719" s="388"/>
      <c r="D1719" s="388"/>
      <c r="E1719" s="388"/>
      <c r="F1719" s="388"/>
      <c r="G1719" s="388"/>
      <c r="H1719" s="388"/>
      <c r="I1719" s="746" t="s">
        <v>1624</v>
      </c>
      <c r="J1719" s="747">
        <v>-1.208525151014328E-2</v>
      </c>
      <c r="K1719" s="763"/>
      <c r="L1719" s="763"/>
      <c r="M1719" s="763"/>
      <c r="N1719" s="732"/>
      <c r="O1719" s="764"/>
      <c r="P1719" s="764"/>
      <c r="Q1719" s="388"/>
      <c r="R1719" s="388"/>
      <c r="S1719" s="388"/>
      <c r="T1719" s="689"/>
      <c r="U1719" s="388"/>
      <c r="V1719" s="388"/>
      <c r="W1719" s="388"/>
      <c r="X1719" s="388"/>
    </row>
    <row r="1720" spans="1:24" x14ac:dyDescent="0.45">
      <c r="A1720" s="388"/>
      <c r="B1720" s="388"/>
      <c r="C1720" s="388"/>
      <c r="D1720" s="388"/>
      <c r="E1720" s="388"/>
      <c r="F1720" s="388"/>
      <c r="G1720" s="388"/>
      <c r="H1720" s="388"/>
      <c r="I1720" s="746" t="s">
        <v>1625</v>
      </c>
      <c r="J1720" s="747">
        <v>-1.208525151014328E-2</v>
      </c>
      <c r="K1720" s="763"/>
      <c r="L1720" s="763"/>
      <c r="M1720" s="763"/>
      <c r="N1720" s="732"/>
      <c r="O1720" s="764"/>
      <c r="P1720" s="764"/>
      <c r="Q1720" s="388"/>
      <c r="R1720" s="388"/>
      <c r="S1720" s="388"/>
      <c r="T1720" s="689"/>
      <c r="U1720" s="388"/>
      <c r="V1720" s="388"/>
      <c r="W1720" s="388"/>
      <c r="X1720" s="388"/>
    </row>
    <row r="1721" spans="1:24" x14ac:dyDescent="0.45">
      <c r="A1721" s="388"/>
      <c r="B1721" s="388"/>
      <c r="C1721" s="388"/>
      <c r="D1721" s="388"/>
      <c r="E1721" s="388"/>
      <c r="F1721" s="388"/>
      <c r="G1721" s="388"/>
      <c r="H1721" s="388"/>
      <c r="I1721" s="746" t="s">
        <v>1626</v>
      </c>
      <c r="J1721" s="747">
        <v>-1.208525151014328E-2</v>
      </c>
      <c r="K1721" s="763"/>
      <c r="L1721" s="763"/>
      <c r="M1721" s="763"/>
      <c r="N1721" s="732"/>
      <c r="O1721" s="764"/>
      <c r="P1721" s="764"/>
      <c r="Q1721" s="388"/>
      <c r="R1721" s="388"/>
      <c r="S1721" s="388"/>
      <c r="T1721" s="689"/>
      <c r="U1721" s="388"/>
      <c r="V1721" s="388"/>
      <c r="W1721" s="388"/>
      <c r="X1721" s="388"/>
    </row>
    <row r="1722" spans="1:24" x14ac:dyDescent="0.45">
      <c r="A1722" s="388"/>
      <c r="B1722" s="388"/>
      <c r="C1722" s="388"/>
      <c r="D1722" s="388"/>
      <c r="E1722" s="388"/>
      <c r="F1722" s="388"/>
      <c r="G1722" s="388"/>
      <c r="H1722" s="388"/>
      <c r="I1722" s="746" t="s">
        <v>1627</v>
      </c>
      <c r="J1722" s="747">
        <v>-1.208525151014328E-2</v>
      </c>
      <c r="K1722" s="763"/>
      <c r="L1722" s="763"/>
      <c r="M1722" s="763"/>
      <c r="N1722" s="732"/>
      <c r="O1722" s="764"/>
      <c r="P1722" s="764"/>
      <c r="Q1722" s="388"/>
      <c r="R1722" s="388"/>
      <c r="S1722" s="388"/>
      <c r="T1722" s="689"/>
      <c r="U1722" s="388"/>
      <c r="V1722" s="388"/>
      <c r="W1722" s="388"/>
      <c r="X1722" s="388"/>
    </row>
    <row r="1723" spans="1:24" x14ac:dyDescent="0.45">
      <c r="A1723" s="388"/>
      <c r="B1723" s="388"/>
      <c r="C1723" s="388"/>
      <c r="D1723" s="388"/>
      <c r="E1723" s="388"/>
      <c r="F1723" s="388"/>
      <c r="G1723" s="388"/>
      <c r="H1723" s="388"/>
      <c r="I1723" s="746" t="s">
        <v>1628</v>
      </c>
      <c r="J1723" s="747">
        <v>-1.208525151014328E-2</v>
      </c>
      <c r="K1723" s="763"/>
      <c r="L1723" s="763"/>
      <c r="M1723" s="763"/>
      <c r="N1723" s="732"/>
      <c r="O1723" s="764"/>
      <c r="P1723" s="764"/>
      <c r="Q1723" s="388"/>
      <c r="R1723" s="388"/>
      <c r="S1723" s="388"/>
      <c r="T1723" s="689"/>
      <c r="U1723" s="388"/>
      <c r="V1723" s="388"/>
      <c r="W1723" s="388"/>
      <c r="X1723" s="388"/>
    </row>
    <row r="1724" spans="1:24" x14ac:dyDescent="0.45">
      <c r="A1724" s="388"/>
      <c r="B1724" s="388"/>
      <c r="C1724" s="388"/>
      <c r="D1724" s="388"/>
      <c r="E1724" s="388"/>
      <c r="F1724" s="388"/>
      <c r="G1724" s="388"/>
      <c r="H1724" s="388"/>
      <c r="I1724" s="746" t="s">
        <v>1629</v>
      </c>
      <c r="J1724" s="747">
        <v>-1.208525151014328E-2</v>
      </c>
      <c r="K1724" s="763"/>
      <c r="L1724" s="763"/>
      <c r="M1724" s="763"/>
      <c r="N1724" s="732"/>
      <c r="O1724" s="764"/>
      <c r="P1724" s="764"/>
      <c r="Q1724" s="388"/>
      <c r="R1724" s="388"/>
      <c r="S1724" s="388"/>
      <c r="T1724" s="689"/>
      <c r="U1724" s="388"/>
      <c r="V1724" s="388"/>
      <c r="W1724" s="388"/>
      <c r="X1724" s="388"/>
    </row>
    <row r="1725" spans="1:24" x14ac:dyDescent="0.45">
      <c r="A1725" s="388"/>
      <c r="B1725" s="388"/>
      <c r="C1725" s="388"/>
      <c r="D1725" s="388"/>
      <c r="E1725" s="388"/>
      <c r="F1725" s="388"/>
      <c r="G1725" s="388"/>
      <c r="H1725" s="388"/>
      <c r="I1725" s="746" t="s">
        <v>1630</v>
      </c>
      <c r="J1725" s="747">
        <v>-1.208525151014328E-2</v>
      </c>
      <c r="K1725" s="763"/>
      <c r="L1725" s="763"/>
      <c r="M1725" s="763"/>
      <c r="N1725" s="732"/>
      <c r="O1725" s="764"/>
      <c r="P1725" s="764"/>
      <c r="Q1725" s="388"/>
      <c r="R1725" s="388"/>
      <c r="S1725" s="388"/>
      <c r="T1725" s="689"/>
      <c r="U1725" s="388"/>
      <c r="V1725" s="388"/>
      <c r="W1725" s="388"/>
      <c r="X1725" s="388"/>
    </row>
    <row r="1726" spans="1:24" x14ac:dyDescent="0.45">
      <c r="A1726" s="388"/>
      <c r="B1726" s="388"/>
      <c r="C1726" s="388"/>
      <c r="D1726" s="388"/>
      <c r="E1726" s="388"/>
      <c r="F1726" s="388"/>
      <c r="G1726" s="388"/>
      <c r="H1726" s="388"/>
      <c r="I1726" s="746" t="s">
        <v>1631</v>
      </c>
      <c r="J1726" s="747">
        <v>-1.208525151014328E-2</v>
      </c>
      <c r="K1726" s="763"/>
      <c r="L1726" s="763"/>
      <c r="M1726" s="763"/>
      <c r="N1726" s="732"/>
      <c r="O1726" s="764"/>
      <c r="P1726" s="764"/>
      <c r="Q1726" s="388"/>
      <c r="R1726" s="388"/>
      <c r="S1726" s="388"/>
      <c r="T1726" s="689"/>
      <c r="U1726" s="388"/>
      <c r="V1726" s="388"/>
      <c r="W1726" s="388"/>
      <c r="X1726" s="388"/>
    </row>
    <row r="1727" spans="1:24" x14ac:dyDescent="0.45">
      <c r="A1727" s="388"/>
      <c r="B1727" s="388"/>
      <c r="C1727" s="388"/>
      <c r="D1727" s="388"/>
      <c r="E1727" s="388"/>
      <c r="F1727" s="388"/>
      <c r="G1727" s="388"/>
      <c r="H1727" s="388"/>
      <c r="I1727" s="746" t="s">
        <v>1632</v>
      </c>
      <c r="J1727" s="747">
        <v>-1.208525151014328E-2</v>
      </c>
      <c r="K1727" s="763"/>
      <c r="L1727" s="763"/>
      <c r="M1727" s="763"/>
      <c r="N1727" s="732"/>
      <c r="O1727" s="764"/>
      <c r="P1727" s="764"/>
      <c r="Q1727" s="388"/>
      <c r="R1727" s="388"/>
      <c r="S1727" s="388"/>
      <c r="T1727" s="689"/>
      <c r="U1727" s="388"/>
      <c r="V1727" s="388"/>
      <c r="W1727" s="388"/>
      <c r="X1727" s="388"/>
    </row>
    <row r="1728" spans="1:24" x14ac:dyDescent="0.45">
      <c r="A1728" s="388"/>
      <c r="B1728" s="388"/>
      <c r="C1728" s="388"/>
      <c r="D1728" s="388"/>
      <c r="E1728" s="388"/>
      <c r="F1728" s="388"/>
      <c r="G1728" s="388"/>
      <c r="H1728" s="388"/>
      <c r="I1728" s="746" t="s">
        <v>653</v>
      </c>
      <c r="J1728" s="747">
        <v>0.14992554485797882</v>
      </c>
      <c r="K1728" s="763"/>
      <c r="L1728" s="763"/>
      <c r="M1728" s="763"/>
      <c r="N1728" s="732"/>
      <c r="O1728" s="764"/>
      <c r="P1728" s="764"/>
      <c r="Q1728" s="388"/>
      <c r="R1728" s="388"/>
      <c r="S1728" s="388"/>
      <c r="T1728" s="689"/>
      <c r="U1728" s="388"/>
      <c r="V1728" s="388"/>
      <c r="W1728" s="388"/>
      <c r="X1728" s="388"/>
    </row>
    <row r="1729" spans="1:24" x14ac:dyDescent="0.45">
      <c r="A1729" s="388"/>
      <c r="B1729" s="388"/>
      <c r="C1729" s="388"/>
      <c r="D1729" s="388"/>
      <c r="E1729" s="388"/>
      <c r="F1729" s="388"/>
      <c r="G1729" s="388"/>
      <c r="H1729" s="388"/>
      <c r="I1729" s="746" t="s">
        <v>5046</v>
      </c>
      <c r="J1729" s="747">
        <v>0.14992554485797882</v>
      </c>
      <c r="K1729" s="763"/>
      <c r="L1729" s="763"/>
      <c r="M1729" s="763"/>
      <c r="N1729" s="732"/>
      <c r="O1729" s="764"/>
      <c r="P1729" s="764"/>
      <c r="Q1729" s="388"/>
      <c r="R1729" s="388"/>
      <c r="S1729" s="388"/>
      <c r="T1729" s="689"/>
      <c r="U1729" s="388"/>
      <c r="V1729" s="388"/>
      <c r="W1729" s="388"/>
      <c r="X1729" s="388"/>
    </row>
    <row r="1730" spans="1:24" x14ac:dyDescent="0.45">
      <c r="A1730" s="388"/>
      <c r="B1730" s="388"/>
      <c r="C1730" s="388"/>
      <c r="D1730" s="388"/>
      <c r="E1730" s="388"/>
      <c r="F1730" s="388"/>
      <c r="G1730" s="388"/>
      <c r="H1730" s="388"/>
      <c r="I1730" s="746" t="s">
        <v>5047</v>
      </c>
      <c r="J1730" s="747">
        <v>0.14992554485797882</v>
      </c>
      <c r="K1730" s="763"/>
      <c r="L1730" s="763"/>
      <c r="M1730" s="763"/>
      <c r="N1730" s="732"/>
      <c r="O1730" s="764"/>
      <c r="P1730" s="764"/>
      <c r="Q1730" s="388"/>
      <c r="R1730" s="388"/>
      <c r="S1730" s="388"/>
      <c r="T1730" s="689"/>
      <c r="U1730" s="388"/>
      <c r="V1730" s="388"/>
      <c r="W1730" s="388"/>
      <c r="X1730" s="388"/>
    </row>
    <row r="1731" spans="1:24" x14ac:dyDescent="0.45">
      <c r="A1731" s="388"/>
      <c r="B1731" s="388"/>
      <c r="C1731" s="388"/>
      <c r="D1731" s="388"/>
      <c r="E1731" s="388"/>
      <c r="F1731" s="388"/>
      <c r="G1731" s="388"/>
      <c r="H1731" s="388"/>
      <c r="I1731" s="746" t="s">
        <v>5048</v>
      </c>
      <c r="J1731" s="747">
        <v>0.14992554485797882</v>
      </c>
      <c r="K1731" s="763"/>
      <c r="L1731" s="763"/>
      <c r="M1731" s="763"/>
      <c r="N1731" s="732"/>
      <c r="O1731" s="764"/>
      <c r="P1731" s="764"/>
      <c r="Q1731" s="388"/>
      <c r="R1731" s="388"/>
      <c r="S1731" s="388"/>
      <c r="T1731" s="689"/>
      <c r="U1731" s="388"/>
      <c r="V1731" s="388"/>
      <c r="W1731" s="388"/>
      <c r="X1731" s="388"/>
    </row>
    <row r="1732" spans="1:24" x14ac:dyDescent="0.45">
      <c r="A1732" s="388"/>
      <c r="B1732" s="388"/>
      <c r="C1732" s="388"/>
      <c r="D1732" s="388"/>
      <c r="E1732" s="388"/>
      <c r="F1732" s="388"/>
      <c r="G1732" s="388"/>
      <c r="H1732" s="388"/>
      <c r="I1732" s="746" t="s">
        <v>5049</v>
      </c>
      <c r="J1732" s="747">
        <v>0.14992554485797882</v>
      </c>
      <c r="K1732" s="763"/>
      <c r="L1732" s="763"/>
      <c r="M1732" s="763"/>
      <c r="N1732" s="732"/>
      <c r="O1732" s="764"/>
      <c r="P1732" s="764"/>
      <c r="Q1732" s="388"/>
      <c r="R1732" s="388"/>
      <c r="S1732" s="388"/>
      <c r="T1732" s="689"/>
      <c r="U1732" s="388"/>
      <c r="V1732" s="388"/>
      <c r="W1732" s="388"/>
      <c r="X1732" s="388"/>
    </row>
    <row r="1733" spans="1:24" x14ac:dyDescent="0.45">
      <c r="A1733" s="388"/>
      <c r="B1733" s="388"/>
      <c r="C1733" s="388"/>
      <c r="D1733" s="388"/>
      <c r="E1733" s="388"/>
      <c r="F1733" s="388"/>
      <c r="G1733" s="388"/>
      <c r="H1733" s="388"/>
      <c r="I1733" s="746" t="s">
        <v>5050</v>
      </c>
      <c r="J1733" s="747">
        <v>0.14992554485797882</v>
      </c>
      <c r="K1733" s="763"/>
      <c r="L1733" s="763"/>
      <c r="M1733" s="763"/>
      <c r="N1733" s="732"/>
      <c r="O1733" s="764"/>
      <c r="P1733" s="764"/>
      <c r="Q1733" s="388"/>
      <c r="R1733" s="388"/>
      <c r="S1733" s="388"/>
      <c r="T1733" s="689"/>
      <c r="U1733" s="388"/>
      <c r="V1733" s="388"/>
      <c r="W1733" s="388"/>
      <c r="X1733" s="388"/>
    </row>
    <row r="1734" spans="1:24" x14ac:dyDescent="0.45">
      <c r="A1734" s="388"/>
      <c r="B1734" s="388"/>
      <c r="C1734" s="388"/>
      <c r="D1734" s="388"/>
      <c r="E1734" s="388"/>
      <c r="F1734" s="388"/>
      <c r="G1734" s="388"/>
      <c r="H1734" s="388"/>
      <c r="I1734" s="746" t="s">
        <v>5051</v>
      </c>
      <c r="J1734" s="747">
        <v>0.14992554485797882</v>
      </c>
      <c r="K1734" s="763"/>
      <c r="L1734" s="763"/>
      <c r="M1734" s="763"/>
      <c r="N1734" s="732"/>
      <c r="O1734" s="764"/>
      <c r="P1734" s="764"/>
      <c r="Q1734" s="388"/>
      <c r="R1734" s="388"/>
      <c r="S1734" s="388"/>
      <c r="T1734" s="689"/>
      <c r="U1734" s="388"/>
      <c r="V1734" s="388"/>
      <c r="W1734" s="388"/>
      <c r="X1734" s="388"/>
    </row>
    <row r="1735" spans="1:24" x14ac:dyDescent="0.45">
      <c r="A1735" s="388"/>
      <c r="B1735" s="388"/>
      <c r="C1735" s="388"/>
      <c r="D1735" s="388"/>
      <c r="E1735" s="388"/>
      <c r="F1735" s="388"/>
      <c r="G1735" s="388"/>
      <c r="H1735" s="388"/>
      <c r="I1735" s="746" t="s">
        <v>5052</v>
      </c>
      <c r="J1735" s="747">
        <v>0.14992554485797882</v>
      </c>
      <c r="K1735" s="763"/>
      <c r="L1735" s="763"/>
      <c r="M1735" s="763"/>
      <c r="N1735" s="732"/>
      <c r="O1735" s="764"/>
      <c r="P1735" s="764"/>
      <c r="Q1735" s="388"/>
      <c r="R1735" s="388"/>
      <c r="S1735" s="388"/>
      <c r="T1735" s="689"/>
      <c r="U1735" s="388"/>
      <c r="V1735" s="388"/>
      <c r="W1735" s="388"/>
      <c r="X1735" s="388"/>
    </row>
    <row r="1736" spans="1:24" x14ac:dyDescent="0.45">
      <c r="A1736" s="388"/>
      <c r="B1736" s="388"/>
      <c r="C1736" s="388"/>
      <c r="D1736" s="388"/>
      <c r="E1736" s="388"/>
      <c r="F1736" s="388"/>
      <c r="G1736" s="388"/>
      <c r="H1736" s="388"/>
      <c r="I1736" s="746" t="s">
        <v>5053</v>
      </c>
      <c r="J1736" s="747">
        <v>0.14992554485797882</v>
      </c>
      <c r="K1736" s="763"/>
      <c r="L1736" s="763"/>
      <c r="M1736" s="763"/>
      <c r="N1736" s="732"/>
      <c r="O1736" s="764"/>
      <c r="P1736" s="764"/>
      <c r="Q1736" s="388"/>
      <c r="R1736" s="388"/>
      <c r="S1736" s="388"/>
      <c r="T1736" s="689"/>
      <c r="U1736" s="388"/>
      <c r="V1736" s="388"/>
      <c r="W1736" s="388"/>
      <c r="X1736" s="388"/>
    </row>
    <row r="1737" spans="1:24" x14ac:dyDescent="0.45">
      <c r="A1737" s="388"/>
      <c r="B1737" s="388"/>
      <c r="C1737" s="388"/>
      <c r="D1737" s="388"/>
      <c r="E1737" s="388"/>
      <c r="F1737" s="388"/>
      <c r="G1737" s="388"/>
      <c r="H1737" s="388"/>
      <c r="I1737" s="746" t="s">
        <v>5054</v>
      </c>
      <c r="J1737" s="747">
        <v>0.14992554485797882</v>
      </c>
      <c r="K1737" s="763"/>
      <c r="L1737" s="763"/>
      <c r="M1737" s="763"/>
      <c r="N1737" s="732"/>
      <c r="O1737" s="764"/>
      <c r="P1737" s="764"/>
      <c r="Q1737" s="388"/>
      <c r="R1737" s="388"/>
      <c r="S1737" s="388"/>
      <c r="T1737" s="689"/>
      <c r="U1737" s="388"/>
      <c r="V1737" s="388"/>
      <c r="W1737" s="388"/>
      <c r="X1737" s="388"/>
    </row>
    <row r="1738" spans="1:24" x14ac:dyDescent="0.45">
      <c r="A1738" s="388"/>
      <c r="B1738" s="388"/>
      <c r="C1738" s="388"/>
      <c r="D1738" s="388"/>
      <c r="E1738" s="388"/>
      <c r="F1738" s="388"/>
      <c r="G1738" s="388"/>
      <c r="H1738" s="388"/>
      <c r="I1738" s="746" t="s">
        <v>5055</v>
      </c>
      <c r="J1738" s="747">
        <v>0.14992554485797882</v>
      </c>
      <c r="K1738" s="763"/>
      <c r="L1738" s="763"/>
      <c r="M1738" s="763"/>
      <c r="N1738" s="732"/>
      <c r="O1738" s="764"/>
      <c r="P1738" s="764"/>
      <c r="Q1738" s="388"/>
      <c r="R1738" s="388"/>
      <c r="S1738" s="388"/>
      <c r="T1738" s="689"/>
      <c r="U1738" s="388"/>
      <c r="V1738" s="388"/>
      <c r="W1738" s="388"/>
      <c r="X1738" s="388"/>
    </row>
    <row r="1739" spans="1:24" x14ac:dyDescent="0.45">
      <c r="A1739" s="388"/>
      <c r="B1739" s="388"/>
      <c r="C1739" s="388"/>
      <c r="D1739" s="388"/>
      <c r="E1739" s="388"/>
      <c r="F1739" s="388"/>
      <c r="G1739" s="388"/>
      <c r="H1739" s="388"/>
      <c r="I1739" s="746" t="s">
        <v>5056</v>
      </c>
      <c r="J1739" s="747">
        <v>0.14992554485797882</v>
      </c>
      <c r="K1739" s="763"/>
      <c r="L1739" s="763"/>
      <c r="M1739" s="763"/>
      <c r="N1739" s="732"/>
      <c r="O1739" s="764"/>
      <c r="P1739" s="764"/>
      <c r="Q1739" s="388"/>
      <c r="R1739" s="388"/>
      <c r="S1739" s="388"/>
      <c r="T1739" s="689"/>
      <c r="U1739" s="388"/>
      <c r="V1739" s="388"/>
      <c r="W1739" s="388"/>
      <c r="X1739" s="388"/>
    </row>
    <row r="1740" spans="1:24" x14ac:dyDescent="0.45">
      <c r="A1740" s="388"/>
      <c r="B1740" s="388"/>
      <c r="C1740" s="388"/>
      <c r="D1740" s="388"/>
      <c r="E1740" s="388"/>
      <c r="F1740" s="388"/>
      <c r="G1740" s="388"/>
      <c r="H1740" s="388"/>
      <c r="I1740" s="746" t="s">
        <v>5057</v>
      </c>
      <c r="J1740" s="747">
        <v>0.14992554485797882</v>
      </c>
      <c r="K1740" s="763"/>
      <c r="L1740" s="763"/>
      <c r="M1740" s="763"/>
      <c r="N1740" s="732"/>
      <c r="O1740" s="764"/>
      <c r="P1740" s="764"/>
      <c r="Q1740" s="388"/>
      <c r="R1740" s="388"/>
      <c r="S1740" s="388"/>
      <c r="T1740" s="689"/>
      <c r="U1740" s="388"/>
      <c r="V1740" s="388"/>
      <c r="W1740" s="388"/>
      <c r="X1740" s="388"/>
    </row>
    <row r="1741" spans="1:24" x14ac:dyDescent="0.45">
      <c r="A1741" s="388"/>
      <c r="B1741" s="388"/>
      <c r="C1741" s="388"/>
      <c r="D1741" s="388"/>
      <c r="E1741" s="388"/>
      <c r="F1741" s="388"/>
      <c r="G1741" s="388"/>
      <c r="H1741" s="388"/>
      <c r="I1741" s="746" t="s">
        <v>5058</v>
      </c>
      <c r="J1741" s="747">
        <v>0.14992554485797882</v>
      </c>
      <c r="K1741" s="763"/>
      <c r="L1741" s="763"/>
      <c r="M1741" s="763"/>
      <c r="N1741" s="732"/>
      <c r="O1741" s="764"/>
      <c r="P1741" s="764"/>
      <c r="Q1741" s="388"/>
      <c r="R1741" s="388"/>
      <c r="S1741" s="388"/>
      <c r="T1741" s="689"/>
      <c r="U1741" s="388"/>
      <c r="V1741" s="388"/>
      <c r="W1741" s="388"/>
      <c r="X1741" s="388"/>
    </row>
    <row r="1742" spans="1:24" x14ac:dyDescent="0.45">
      <c r="A1742" s="388"/>
      <c r="B1742" s="388"/>
      <c r="C1742" s="388"/>
      <c r="D1742" s="388"/>
      <c r="E1742" s="388"/>
      <c r="F1742" s="388"/>
      <c r="G1742" s="388"/>
      <c r="H1742" s="388"/>
      <c r="I1742" s="746" t="s">
        <v>5059</v>
      </c>
      <c r="J1742" s="747">
        <v>0.14992554485797882</v>
      </c>
      <c r="K1742" s="763"/>
      <c r="L1742" s="763"/>
      <c r="M1742" s="763"/>
      <c r="N1742" s="732"/>
      <c r="O1742" s="764"/>
      <c r="P1742" s="764"/>
      <c r="Q1742" s="388"/>
      <c r="R1742" s="388"/>
      <c r="S1742" s="388"/>
      <c r="T1742" s="689"/>
      <c r="U1742" s="388"/>
      <c r="V1742" s="388"/>
      <c r="W1742" s="388"/>
      <c r="X1742" s="388"/>
    </row>
    <row r="1743" spans="1:24" x14ac:dyDescent="0.45">
      <c r="A1743" s="388"/>
      <c r="B1743" s="388"/>
      <c r="C1743" s="388"/>
      <c r="D1743" s="388"/>
      <c r="E1743" s="388"/>
      <c r="F1743" s="388"/>
      <c r="G1743" s="388"/>
      <c r="H1743" s="388"/>
      <c r="I1743" s="746" t="s">
        <v>5060</v>
      </c>
      <c r="J1743" s="747">
        <v>0.14992554485797882</v>
      </c>
      <c r="K1743" s="763"/>
      <c r="L1743" s="763"/>
      <c r="M1743" s="763"/>
      <c r="N1743" s="732"/>
      <c r="O1743" s="764"/>
      <c r="P1743" s="764"/>
      <c r="Q1743" s="388"/>
      <c r="R1743" s="388"/>
      <c r="S1743" s="388"/>
      <c r="T1743" s="689"/>
      <c r="U1743" s="388"/>
      <c r="V1743" s="388"/>
      <c r="W1743" s="388"/>
      <c r="X1743" s="388"/>
    </row>
    <row r="1744" spans="1:24" x14ac:dyDescent="0.45">
      <c r="A1744" s="388"/>
      <c r="B1744" s="388"/>
      <c r="C1744" s="388"/>
      <c r="D1744" s="388"/>
      <c r="E1744" s="388"/>
      <c r="F1744" s="388"/>
      <c r="G1744" s="388"/>
      <c r="H1744" s="388"/>
      <c r="I1744" s="746" t="s">
        <v>5061</v>
      </c>
      <c r="J1744" s="747">
        <v>0.14992554485797882</v>
      </c>
      <c r="K1744" s="763"/>
      <c r="L1744" s="763"/>
      <c r="M1744" s="763"/>
      <c r="N1744" s="732"/>
      <c r="O1744" s="764"/>
      <c r="P1744" s="764"/>
      <c r="Q1744" s="388"/>
      <c r="R1744" s="388"/>
      <c r="S1744" s="388"/>
      <c r="T1744" s="689"/>
      <c r="U1744" s="388"/>
      <c r="V1744" s="388"/>
      <c r="W1744" s="388"/>
      <c r="X1744" s="388"/>
    </row>
    <row r="1745" spans="1:24" x14ac:dyDescent="0.45">
      <c r="A1745" s="388"/>
      <c r="B1745" s="388"/>
      <c r="C1745" s="388"/>
      <c r="D1745" s="388"/>
      <c r="E1745" s="388"/>
      <c r="F1745" s="388"/>
      <c r="G1745" s="388"/>
      <c r="H1745" s="388"/>
      <c r="I1745" s="746" t="s">
        <v>5062</v>
      </c>
      <c r="J1745" s="747">
        <v>0.14992554485797882</v>
      </c>
      <c r="K1745" s="763"/>
      <c r="L1745" s="763"/>
      <c r="M1745" s="763"/>
      <c r="N1745" s="732"/>
      <c r="O1745" s="764"/>
      <c r="P1745" s="764"/>
      <c r="Q1745" s="388"/>
      <c r="R1745" s="388"/>
      <c r="S1745" s="388"/>
      <c r="T1745" s="689"/>
      <c r="U1745" s="388"/>
      <c r="V1745" s="388"/>
      <c r="W1745" s="388"/>
      <c r="X1745" s="388"/>
    </row>
    <row r="1746" spans="1:24" x14ac:dyDescent="0.45">
      <c r="A1746" s="388"/>
      <c r="B1746" s="388"/>
      <c r="C1746" s="388"/>
      <c r="D1746" s="388"/>
      <c r="E1746" s="388"/>
      <c r="F1746" s="388"/>
      <c r="G1746" s="388"/>
      <c r="H1746" s="388"/>
      <c r="I1746" s="746" t="s">
        <v>5063</v>
      </c>
      <c r="J1746" s="747">
        <v>0.14992554485797882</v>
      </c>
      <c r="K1746" s="763"/>
      <c r="L1746" s="763"/>
      <c r="M1746" s="763"/>
      <c r="N1746" s="732"/>
      <c r="O1746" s="764"/>
      <c r="P1746" s="764"/>
      <c r="Q1746" s="388"/>
      <c r="R1746" s="388"/>
      <c r="S1746" s="388"/>
      <c r="T1746" s="689"/>
      <c r="U1746" s="388"/>
      <c r="V1746" s="388"/>
      <c r="W1746" s="388"/>
      <c r="X1746" s="388"/>
    </row>
    <row r="1747" spans="1:24" x14ac:dyDescent="0.45">
      <c r="A1747" s="388"/>
      <c r="B1747" s="388"/>
      <c r="C1747" s="388"/>
      <c r="D1747" s="388"/>
      <c r="E1747" s="388"/>
      <c r="F1747" s="388"/>
      <c r="G1747" s="388"/>
      <c r="H1747" s="388"/>
      <c r="I1747" s="746" t="s">
        <v>5064</v>
      </c>
      <c r="J1747" s="747">
        <v>0.14992554485797882</v>
      </c>
      <c r="K1747" s="763"/>
      <c r="L1747" s="763"/>
      <c r="M1747" s="763"/>
      <c r="N1747" s="732"/>
      <c r="O1747" s="764"/>
      <c r="P1747" s="764"/>
      <c r="Q1747" s="388"/>
      <c r="R1747" s="388"/>
      <c r="S1747" s="388"/>
      <c r="T1747" s="689"/>
      <c r="U1747" s="388"/>
      <c r="V1747" s="388"/>
      <c r="W1747" s="388"/>
      <c r="X1747" s="388"/>
    </row>
    <row r="1748" spans="1:24" x14ac:dyDescent="0.45">
      <c r="A1748" s="388"/>
      <c r="B1748" s="388"/>
      <c r="C1748" s="388"/>
      <c r="D1748" s="388"/>
      <c r="E1748" s="388"/>
      <c r="F1748" s="388"/>
      <c r="G1748" s="388"/>
      <c r="H1748" s="388"/>
      <c r="I1748" s="746" t="s">
        <v>1633</v>
      </c>
      <c r="J1748" s="747">
        <v>-1.208525151014328E-2</v>
      </c>
      <c r="K1748" s="763"/>
      <c r="L1748" s="763"/>
      <c r="M1748" s="763"/>
      <c r="N1748" s="732"/>
      <c r="O1748" s="764"/>
      <c r="P1748" s="764"/>
      <c r="Q1748" s="388"/>
      <c r="R1748" s="388"/>
      <c r="S1748" s="388"/>
      <c r="T1748" s="689"/>
      <c r="U1748" s="388"/>
      <c r="V1748" s="388"/>
      <c r="W1748" s="388"/>
      <c r="X1748" s="388"/>
    </row>
    <row r="1749" spans="1:24" x14ac:dyDescent="0.45">
      <c r="A1749" s="388"/>
      <c r="B1749" s="388"/>
      <c r="C1749" s="388"/>
      <c r="D1749" s="388"/>
      <c r="E1749" s="388"/>
      <c r="F1749" s="388"/>
      <c r="G1749" s="388"/>
      <c r="H1749" s="388"/>
      <c r="I1749" s="746" t="s">
        <v>1634</v>
      </c>
      <c r="J1749" s="747">
        <v>-1.208525151014328E-2</v>
      </c>
      <c r="K1749" s="763"/>
      <c r="L1749" s="763"/>
      <c r="M1749" s="763"/>
      <c r="N1749" s="732"/>
      <c r="O1749" s="764"/>
      <c r="P1749" s="764"/>
      <c r="Q1749" s="388"/>
      <c r="R1749" s="388"/>
      <c r="S1749" s="388"/>
      <c r="T1749" s="689"/>
      <c r="U1749" s="388"/>
      <c r="V1749" s="388"/>
      <c r="W1749" s="388"/>
      <c r="X1749" s="388"/>
    </row>
    <row r="1750" spans="1:24" x14ac:dyDescent="0.45">
      <c r="A1750" s="388"/>
      <c r="B1750" s="388"/>
      <c r="C1750" s="388"/>
      <c r="D1750" s="388"/>
      <c r="E1750" s="388"/>
      <c r="F1750" s="388"/>
      <c r="G1750" s="388"/>
      <c r="H1750" s="388"/>
      <c r="I1750" s="746" t="s">
        <v>1635</v>
      </c>
      <c r="J1750" s="747">
        <v>-1.208525151014328E-2</v>
      </c>
      <c r="K1750" s="763"/>
      <c r="L1750" s="763"/>
      <c r="M1750" s="763"/>
      <c r="N1750" s="732"/>
      <c r="O1750" s="764"/>
      <c r="P1750" s="764"/>
      <c r="Q1750" s="388"/>
      <c r="R1750" s="388"/>
      <c r="S1750" s="388"/>
      <c r="T1750" s="689"/>
      <c r="U1750" s="388"/>
      <c r="V1750" s="388"/>
      <c r="W1750" s="388"/>
      <c r="X1750" s="388"/>
    </row>
    <row r="1751" spans="1:24" x14ac:dyDescent="0.45">
      <c r="A1751" s="388"/>
      <c r="B1751" s="388"/>
      <c r="C1751" s="388"/>
      <c r="D1751" s="388"/>
      <c r="E1751" s="388"/>
      <c r="F1751" s="388"/>
      <c r="G1751" s="388"/>
      <c r="H1751" s="388"/>
      <c r="I1751" s="746" t="s">
        <v>1636</v>
      </c>
      <c r="J1751" s="747">
        <v>-1.208525151014328E-2</v>
      </c>
      <c r="K1751" s="763"/>
      <c r="L1751" s="763"/>
      <c r="M1751" s="763"/>
      <c r="N1751" s="732"/>
      <c r="O1751" s="764"/>
      <c r="P1751" s="764"/>
      <c r="Q1751" s="388"/>
      <c r="R1751" s="388"/>
      <c r="S1751" s="388"/>
      <c r="T1751" s="689"/>
      <c r="U1751" s="388"/>
      <c r="V1751" s="388"/>
      <c r="W1751" s="388"/>
      <c r="X1751" s="388"/>
    </row>
    <row r="1752" spans="1:24" x14ac:dyDescent="0.45">
      <c r="A1752" s="388"/>
      <c r="B1752" s="388"/>
      <c r="C1752" s="388"/>
      <c r="D1752" s="388"/>
      <c r="E1752" s="388"/>
      <c r="F1752" s="388"/>
      <c r="G1752" s="388"/>
      <c r="H1752" s="388"/>
      <c r="I1752" s="746" t="s">
        <v>1637</v>
      </c>
      <c r="J1752" s="747">
        <v>-1.208525151014328E-2</v>
      </c>
      <c r="K1752" s="763"/>
      <c r="L1752" s="763"/>
      <c r="M1752" s="763"/>
      <c r="N1752" s="732"/>
      <c r="O1752" s="764"/>
      <c r="P1752" s="764"/>
      <c r="Q1752" s="388"/>
      <c r="R1752" s="388"/>
      <c r="S1752" s="388"/>
      <c r="T1752" s="689"/>
      <c r="U1752" s="388"/>
      <c r="V1752" s="388"/>
      <c r="W1752" s="388"/>
      <c r="X1752" s="388"/>
    </row>
    <row r="1753" spans="1:24" x14ac:dyDescent="0.45">
      <c r="A1753" s="388"/>
      <c r="B1753" s="388"/>
      <c r="C1753" s="388"/>
      <c r="D1753" s="388"/>
      <c r="E1753" s="388"/>
      <c r="F1753" s="388"/>
      <c r="G1753" s="388"/>
      <c r="H1753" s="388"/>
      <c r="I1753" s="746" t="s">
        <v>1638</v>
      </c>
      <c r="J1753" s="747">
        <v>-1.208525151014328E-2</v>
      </c>
      <c r="K1753" s="763"/>
      <c r="L1753" s="763"/>
      <c r="M1753" s="763"/>
      <c r="N1753" s="732"/>
      <c r="O1753" s="764"/>
      <c r="P1753" s="764"/>
      <c r="Q1753" s="388"/>
      <c r="R1753" s="388"/>
      <c r="S1753" s="388"/>
      <c r="T1753" s="689"/>
      <c r="U1753" s="388"/>
      <c r="V1753" s="388"/>
      <c r="W1753" s="388"/>
      <c r="X1753" s="388"/>
    </row>
    <row r="1754" spans="1:24" x14ac:dyDescent="0.45">
      <c r="A1754" s="388"/>
      <c r="B1754" s="388"/>
      <c r="C1754" s="388"/>
      <c r="D1754" s="388"/>
      <c r="E1754" s="388"/>
      <c r="F1754" s="388"/>
      <c r="G1754" s="388"/>
      <c r="H1754" s="388"/>
      <c r="I1754" s="746" t="s">
        <v>1639</v>
      </c>
      <c r="J1754" s="747">
        <v>-1.208525151014328E-2</v>
      </c>
      <c r="K1754" s="763"/>
      <c r="L1754" s="763"/>
      <c r="M1754" s="763"/>
      <c r="N1754" s="732"/>
      <c r="O1754" s="764"/>
      <c r="P1754" s="764"/>
      <c r="Q1754" s="388"/>
      <c r="R1754" s="388"/>
      <c r="S1754" s="388"/>
      <c r="T1754" s="689"/>
      <c r="U1754" s="388"/>
      <c r="V1754" s="388"/>
      <c r="W1754" s="388"/>
      <c r="X1754" s="388"/>
    </row>
    <row r="1755" spans="1:24" x14ac:dyDescent="0.45">
      <c r="A1755" s="388"/>
      <c r="B1755" s="388"/>
      <c r="C1755" s="388"/>
      <c r="D1755" s="388"/>
      <c r="E1755" s="388"/>
      <c r="F1755" s="388"/>
      <c r="G1755" s="388"/>
      <c r="H1755" s="388"/>
      <c r="I1755" s="746" t="s">
        <v>1640</v>
      </c>
      <c r="J1755" s="747">
        <v>-1.208525151014328E-2</v>
      </c>
      <c r="K1755" s="763"/>
      <c r="L1755" s="763"/>
      <c r="M1755" s="763"/>
      <c r="N1755" s="732"/>
      <c r="O1755" s="764"/>
      <c r="P1755" s="764"/>
      <c r="Q1755" s="388"/>
      <c r="R1755" s="388"/>
      <c r="S1755" s="388"/>
      <c r="T1755" s="689"/>
      <c r="U1755" s="388"/>
      <c r="V1755" s="388"/>
      <c r="W1755" s="388"/>
      <c r="X1755" s="388"/>
    </row>
    <row r="1756" spans="1:24" x14ac:dyDescent="0.45">
      <c r="A1756" s="388"/>
      <c r="B1756" s="388"/>
      <c r="C1756" s="388"/>
      <c r="D1756" s="388"/>
      <c r="E1756" s="388"/>
      <c r="F1756" s="388"/>
      <c r="G1756" s="388"/>
      <c r="H1756" s="388"/>
      <c r="I1756" s="746" t="s">
        <v>1641</v>
      </c>
      <c r="J1756" s="747">
        <v>-1.208525151014328E-2</v>
      </c>
      <c r="K1756" s="763"/>
      <c r="L1756" s="763"/>
      <c r="M1756" s="763"/>
      <c r="N1756" s="732"/>
      <c r="O1756" s="764"/>
      <c r="P1756" s="764"/>
      <c r="Q1756" s="388"/>
      <c r="R1756" s="388"/>
      <c r="S1756" s="388"/>
      <c r="T1756" s="689"/>
      <c r="U1756" s="388"/>
      <c r="V1756" s="388"/>
      <c r="W1756" s="388"/>
      <c r="X1756" s="388"/>
    </row>
    <row r="1757" spans="1:24" x14ac:dyDescent="0.45">
      <c r="A1757" s="388"/>
      <c r="B1757" s="388"/>
      <c r="C1757" s="388"/>
      <c r="D1757" s="388"/>
      <c r="E1757" s="388"/>
      <c r="F1757" s="388"/>
      <c r="G1757" s="388"/>
      <c r="H1757" s="388"/>
      <c r="I1757" s="746" t="s">
        <v>1642</v>
      </c>
      <c r="J1757" s="747">
        <v>-1.208525151014328E-2</v>
      </c>
      <c r="K1757" s="763"/>
      <c r="L1757" s="763"/>
      <c r="M1757" s="763"/>
      <c r="N1757" s="732"/>
      <c r="O1757" s="764"/>
      <c r="P1757" s="764"/>
      <c r="Q1757" s="388"/>
      <c r="R1757" s="388"/>
      <c r="S1757" s="388"/>
      <c r="T1757" s="689"/>
      <c r="U1757" s="388"/>
      <c r="V1757" s="388"/>
      <c r="W1757" s="388"/>
      <c r="X1757" s="388"/>
    </row>
    <row r="1758" spans="1:24" x14ac:dyDescent="0.45">
      <c r="A1758" s="388"/>
      <c r="B1758" s="388"/>
      <c r="C1758" s="388"/>
      <c r="D1758" s="388"/>
      <c r="E1758" s="388"/>
      <c r="F1758" s="388"/>
      <c r="G1758" s="388"/>
      <c r="H1758" s="388"/>
      <c r="I1758" s="746" t="s">
        <v>1643</v>
      </c>
      <c r="J1758" s="747">
        <v>-1.208525151014328E-2</v>
      </c>
      <c r="K1758" s="763"/>
      <c r="L1758" s="763"/>
      <c r="M1758" s="763"/>
      <c r="N1758" s="732"/>
      <c r="O1758" s="764"/>
      <c r="P1758" s="764"/>
      <c r="Q1758" s="388"/>
      <c r="R1758" s="388"/>
      <c r="S1758" s="388"/>
      <c r="T1758" s="689"/>
      <c r="U1758" s="388"/>
      <c r="V1758" s="388"/>
      <c r="W1758" s="388"/>
      <c r="X1758" s="388"/>
    </row>
    <row r="1759" spans="1:24" x14ac:dyDescent="0.45">
      <c r="A1759" s="388"/>
      <c r="B1759" s="388"/>
      <c r="C1759" s="388"/>
      <c r="D1759" s="388"/>
      <c r="E1759" s="388"/>
      <c r="F1759" s="388"/>
      <c r="G1759" s="388"/>
      <c r="H1759" s="388"/>
      <c r="I1759" s="746" t="s">
        <v>1644</v>
      </c>
      <c r="J1759" s="747">
        <v>-1.208525151014328E-2</v>
      </c>
      <c r="K1759" s="763"/>
      <c r="L1759" s="763"/>
      <c r="M1759" s="763"/>
      <c r="N1759" s="732"/>
      <c r="O1759" s="764"/>
      <c r="P1759" s="764"/>
      <c r="Q1759" s="388"/>
      <c r="R1759" s="388"/>
      <c r="S1759" s="388"/>
      <c r="T1759" s="689"/>
      <c r="U1759" s="388"/>
      <c r="V1759" s="388"/>
      <c r="W1759" s="388"/>
      <c r="X1759" s="388"/>
    </row>
    <row r="1760" spans="1:24" x14ac:dyDescent="0.45">
      <c r="A1760" s="388"/>
      <c r="B1760" s="388"/>
      <c r="C1760" s="388"/>
      <c r="D1760" s="388"/>
      <c r="E1760" s="388"/>
      <c r="F1760" s="388"/>
      <c r="G1760" s="388"/>
      <c r="H1760" s="388"/>
      <c r="I1760" s="746" t="s">
        <v>1645</v>
      </c>
      <c r="J1760" s="747">
        <v>-1.208525151014328E-2</v>
      </c>
      <c r="K1760" s="763"/>
      <c r="L1760" s="763"/>
      <c r="M1760" s="763"/>
      <c r="N1760" s="732"/>
      <c r="O1760" s="764"/>
      <c r="P1760" s="764"/>
      <c r="Q1760" s="388"/>
      <c r="R1760" s="388"/>
      <c r="S1760" s="388"/>
      <c r="T1760" s="689"/>
      <c r="U1760" s="388"/>
      <c r="V1760" s="388"/>
      <c r="W1760" s="388"/>
      <c r="X1760" s="388"/>
    </row>
    <row r="1761" spans="1:24" x14ac:dyDescent="0.45">
      <c r="A1761" s="388"/>
      <c r="B1761" s="388"/>
      <c r="C1761" s="388"/>
      <c r="D1761" s="388"/>
      <c r="E1761" s="388"/>
      <c r="F1761" s="388"/>
      <c r="G1761" s="388"/>
      <c r="H1761" s="388"/>
      <c r="I1761" s="746" t="s">
        <v>1646</v>
      </c>
      <c r="J1761" s="747">
        <v>-1.208525151014328E-2</v>
      </c>
      <c r="K1761" s="763"/>
      <c r="L1761" s="763"/>
      <c r="M1761" s="763"/>
      <c r="N1761" s="732"/>
      <c r="O1761" s="764"/>
      <c r="P1761" s="764"/>
      <c r="Q1761" s="388"/>
      <c r="R1761" s="388"/>
      <c r="S1761" s="388"/>
      <c r="T1761" s="689"/>
      <c r="U1761" s="388"/>
      <c r="V1761" s="388"/>
      <c r="W1761" s="388"/>
      <c r="X1761" s="388"/>
    </row>
    <row r="1762" spans="1:24" x14ac:dyDescent="0.45">
      <c r="A1762" s="388"/>
      <c r="B1762" s="388"/>
      <c r="C1762" s="388"/>
      <c r="D1762" s="388"/>
      <c r="E1762" s="388"/>
      <c r="F1762" s="388"/>
      <c r="G1762" s="388"/>
      <c r="H1762" s="388"/>
      <c r="I1762" s="746" t="s">
        <v>1647</v>
      </c>
      <c r="J1762" s="747">
        <v>-1.208525151014328E-2</v>
      </c>
      <c r="K1762" s="763"/>
      <c r="L1762" s="763"/>
      <c r="M1762" s="763"/>
      <c r="N1762" s="732"/>
      <c r="O1762" s="764"/>
      <c r="P1762" s="764"/>
      <c r="Q1762" s="388"/>
      <c r="R1762" s="388"/>
      <c r="S1762" s="388"/>
      <c r="T1762" s="689"/>
      <c r="U1762" s="388"/>
      <c r="V1762" s="388"/>
      <c r="W1762" s="388"/>
      <c r="X1762" s="388"/>
    </row>
    <row r="1763" spans="1:24" x14ac:dyDescent="0.45">
      <c r="A1763" s="388"/>
      <c r="B1763" s="388"/>
      <c r="C1763" s="388"/>
      <c r="D1763" s="388"/>
      <c r="E1763" s="388"/>
      <c r="F1763" s="388"/>
      <c r="G1763" s="388"/>
      <c r="H1763" s="388"/>
      <c r="I1763" s="746" t="s">
        <v>1648</v>
      </c>
      <c r="J1763" s="747">
        <v>-1.208525151014328E-2</v>
      </c>
      <c r="K1763" s="763"/>
      <c r="L1763" s="763"/>
      <c r="M1763" s="763"/>
      <c r="N1763" s="732"/>
      <c r="O1763" s="764"/>
      <c r="P1763" s="764"/>
      <c r="Q1763" s="388"/>
      <c r="R1763" s="388"/>
      <c r="S1763" s="388"/>
      <c r="T1763" s="689"/>
      <c r="U1763" s="388"/>
      <c r="V1763" s="388"/>
      <c r="W1763" s="388"/>
      <c r="X1763" s="388"/>
    </row>
    <row r="1764" spans="1:24" x14ac:dyDescent="0.45">
      <c r="A1764" s="388"/>
      <c r="B1764" s="388"/>
      <c r="C1764" s="388"/>
      <c r="D1764" s="388"/>
      <c r="E1764" s="388"/>
      <c r="F1764" s="388"/>
      <c r="G1764" s="388"/>
      <c r="H1764" s="388"/>
      <c r="I1764" s="746" t="s">
        <v>1649</v>
      </c>
      <c r="J1764" s="747">
        <v>-1.208525151014328E-2</v>
      </c>
      <c r="K1764" s="763"/>
      <c r="L1764" s="763"/>
      <c r="M1764" s="763"/>
      <c r="N1764" s="732"/>
      <c r="O1764" s="764"/>
      <c r="P1764" s="764"/>
      <c r="Q1764" s="388"/>
      <c r="R1764" s="388"/>
      <c r="S1764" s="388"/>
      <c r="T1764" s="689"/>
      <c r="U1764" s="388"/>
      <c r="V1764" s="388"/>
      <c r="W1764" s="388"/>
      <c r="X1764" s="388"/>
    </row>
    <row r="1765" spans="1:24" x14ac:dyDescent="0.45">
      <c r="A1765" s="388"/>
      <c r="B1765" s="388"/>
      <c r="C1765" s="388"/>
      <c r="D1765" s="388"/>
      <c r="E1765" s="388"/>
      <c r="F1765" s="388"/>
      <c r="G1765" s="388"/>
      <c r="H1765" s="388"/>
      <c r="I1765" s="746" t="s">
        <v>1650</v>
      </c>
      <c r="J1765" s="747">
        <v>-1.208525151014328E-2</v>
      </c>
      <c r="K1765" s="763"/>
      <c r="L1765" s="763"/>
      <c r="M1765" s="763"/>
      <c r="N1765" s="732"/>
      <c r="O1765" s="764"/>
      <c r="P1765" s="764"/>
      <c r="Q1765" s="388"/>
      <c r="R1765" s="388"/>
      <c r="S1765" s="388"/>
      <c r="T1765" s="689"/>
      <c r="U1765" s="388"/>
      <c r="V1765" s="388"/>
      <c r="W1765" s="388"/>
      <c r="X1765" s="388"/>
    </row>
    <row r="1766" spans="1:24" x14ac:dyDescent="0.45">
      <c r="A1766" s="388"/>
      <c r="B1766" s="388"/>
      <c r="C1766" s="388"/>
      <c r="D1766" s="388"/>
      <c r="E1766" s="388"/>
      <c r="F1766" s="388"/>
      <c r="G1766" s="388"/>
      <c r="H1766" s="388"/>
      <c r="I1766" s="746" t="s">
        <v>1651</v>
      </c>
      <c r="J1766" s="747">
        <v>-1.208525151014328E-2</v>
      </c>
      <c r="K1766" s="763"/>
      <c r="L1766" s="763"/>
      <c r="M1766" s="763"/>
      <c r="N1766" s="732"/>
      <c r="O1766" s="764"/>
      <c r="P1766" s="764"/>
      <c r="Q1766" s="388"/>
      <c r="R1766" s="388"/>
      <c r="S1766" s="388"/>
      <c r="T1766" s="689"/>
      <c r="U1766" s="388"/>
      <c r="V1766" s="388"/>
      <c r="W1766" s="388"/>
      <c r="X1766" s="388"/>
    </row>
    <row r="1767" spans="1:24" x14ac:dyDescent="0.45">
      <c r="A1767" s="388"/>
      <c r="B1767" s="388"/>
      <c r="C1767" s="388"/>
      <c r="D1767" s="388"/>
      <c r="E1767" s="388"/>
      <c r="F1767" s="388"/>
      <c r="G1767" s="388"/>
      <c r="H1767" s="388"/>
      <c r="I1767" s="746" t="s">
        <v>1652</v>
      </c>
      <c r="J1767" s="747">
        <v>-1.208525151014328E-2</v>
      </c>
      <c r="K1767" s="763"/>
      <c r="L1767" s="763"/>
      <c r="M1767" s="763"/>
      <c r="N1767" s="732"/>
      <c r="O1767" s="764"/>
      <c r="P1767" s="764"/>
      <c r="Q1767" s="388"/>
      <c r="R1767" s="388"/>
      <c r="S1767" s="388"/>
      <c r="T1767" s="689"/>
      <c r="U1767" s="388"/>
      <c r="V1767" s="388"/>
      <c r="W1767" s="388"/>
      <c r="X1767" s="388"/>
    </row>
    <row r="1768" spans="1:24" x14ac:dyDescent="0.45">
      <c r="A1768" s="388"/>
      <c r="B1768" s="388"/>
      <c r="C1768" s="388"/>
      <c r="D1768" s="388"/>
      <c r="E1768" s="388"/>
      <c r="F1768" s="388"/>
      <c r="G1768" s="388"/>
      <c r="H1768" s="388"/>
      <c r="I1768" s="746" t="s">
        <v>1653</v>
      </c>
      <c r="J1768" s="747">
        <v>-1.208525151014328E-2</v>
      </c>
      <c r="K1768" s="763"/>
      <c r="L1768" s="763"/>
      <c r="M1768" s="763"/>
      <c r="N1768" s="732"/>
      <c r="O1768" s="764"/>
      <c r="P1768" s="764"/>
      <c r="Q1768" s="388"/>
      <c r="R1768" s="388"/>
      <c r="S1768" s="388"/>
      <c r="T1768" s="689"/>
      <c r="U1768" s="388"/>
      <c r="V1768" s="388"/>
      <c r="W1768" s="388"/>
      <c r="X1768" s="388"/>
    </row>
    <row r="1769" spans="1:24" x14ac:dyDescent="0.45">
      <c r="A1769" s="388"/>
      <c r="B1769" s="388"/>
      <c r="C1769" s="388"/>
      <c r="D1769" s="388"/>
      <c r="E1769" s="388"/>
      <c r="F1769" s="388"/>
      <c r="G1769" s="388"/>
      <c r="H1769" s="388"/>
      <c r="I1769" s="746" t="s">
        <v>1654</v>
      </c>
      <c r="J1769" s="747">
        <v>-1.208525151014328E-2</v>
      </c>
      <c r="K1769" s="763"/>
      <c r="L1769" s="763"/>
      <c r="M1769" s="763"/>
      <c r="N1769" s="732"/>
      <c r="O1769" s="764"/>
      <c r="P1769" s="764"/>
      <c r="Q1769" s="388"/>
      <c r="R1769" s="388"/>
      <c r="S1769" s="388"/>
      <c r="T1769" s="689"/>
      <c r="U1769" s="388"/>
      <c r="V1769" s="388"/>
      <c r="W1769" s="388"/>
      <c r="X1769" s="388"/>
    </row>
    <row r="1770" spans="1:24" x14ac:dyDescent="0.45">
      <c r="A1770" s="388"/>
      <c r="B1770" s="388"/>
      <c r="C1770" s="388"/>
      <c r="D1770" s="388"/>
      <c r="E1770" s="388"/>
      <c r="F1770" s="388"/>
      <c r="G1770" s="388"/>
      <c r="H1770" s="388"/>
      <c r="I1770" s="746" t="s">
        <v>1655</v>
      </c>
      <c r="J1770" s="747">
        <v>-1.208525151014328E-2</v>
      </c>
      <c r="K1770" s="763"/>
      <c r="L1770" s="763"/>
      <c r="M1770" s="763"/>
      <c r="N1770" s="732"/>
      <c r="O1770" s="764"/>
      <c r="P1770" s="764"/>
      <c r="Q1770" s="388"/>
      <c r="R1770" s="388"/>
      <c r="S1770" s="388"/>
      <c r="T1770" s="689"/>
      <c r="U1770" s="388"/>
      <c r="V1770" s="388"/>
      <c r="W1770" s="388"/>
      <c r="X1770" s="388"/>
    </row>
    <row r="1771" spans="1:24" x14ac:dyDescent="0.45">
      <c r="A1771" s="388"/>
      <c r="B1771" s="388"/>
      <c r="C1771" s="388"/>
      <c r="D1771" s="388"/>
      <c r="E1771" s="388"/>
      <c r="F1771" s="388"/>
      <c r="G1771" s="388"/>
      <c r="H1771" s="388"/>
      <c r="I1771" s="746" t="s">
        <v>1656</v>
      </c>
      <c r="J1771" s="747">
        <v>-1.208525151014328E-2</v>
      </c>
      <c r="K1771" s="763"/>
      <c r="L1771" s="763"/>
      <c r="M1771" s="763"/>
      <c r="N1771" s="732"/>
      <c r="O1771" s="764"/>
      <c r="P1771" s="764"/>
      <c r="Q1771" s="388"/>
      <c r="R1771" s="388"/>
      <c r="S1771" s="388"/>
      <c r="T1771" s="689"/>
      <c r="U1771" s="388"/>
      <c r="V1771" s="388"/>
      <c r="W1771" s="388"/>
      <c r="X1771" s="388"/>
    </row>
    <row r="1772" spans="1:24" x14ac:dyDescent="0.45">
      <c r="A1772" s="388"/>
      <c r="B1772" s="388"/>
      <c r="C1772" s="388"/>
      <c r="D1772" s="388"/>
      <c r="E1772" s="388"/>
      <c r="F1772" s="388"/>
      <c r="G1772" s="388"/>
      <c r="H1772" s="388"/>
      <c r="I1772" s="746" t="s">
        <v>1657</v>
      </c>
      <c r="J1772" s="747">
        <v>-1.208525151014328E-2</v>
      </c>
      <c r="K1772" s="763"/>
      <c r="L1772" s="763"/>
      <c r="M1772" s="763"/>
      <c r="N1772" s="732"/>
      <c r="O1772" s="764"/>
      <c r="P1772" s="764"/>
      <c r="Q1772" s="388"/>
      <c r="R1772" s="388"/>
      <c r="S1772" s="388"/>
      <c r="T1772" s="689"/>
      <c r="U1772" s="388"/>
      <c r="V1772" s="388"/>
      <c r="W1772" s="388"/>
      <c r="X1772" s="388"/>
    </row>
    <row r="1773" spans="1:24" x14ac:dyDescent="0.45">
      <c r="A1773" s="388"/>
      <c r="B1773" s="388"/>
      <c r="C1773" s="388"/>
      <c r="D1773" s="388"/>
      <c r="E1773" s="388"/>
      <c r="F1773" s="388"/>
      <c r="G1773" s="388"/>
      <c r="H1773" s="388"/>
      <c r="I1773" s="746" t="s">
        <v>1658</v>
      </c>
      <c r="J1773" s="747">
        <v>-1.208525151014328E-2</v>
      </c>
      <c r="K1773" s="763"/>
      <c r="L1773" s="763"/>
      <c r="M1773" s="763"/>
      <c r="N1773" s="732"/>
      <c r="O1773" s="764"/>
      <c r="P1773" s="764"/>
      <c r="Q1773" s="388"/>
      <c r="R1773" s="388"/>
      <c r="S1773" s="388"/>
      <c r="T1773" s="689"/>
      <c r="U1773" s="388"/>
      <c r="V1773" s="388"/>
      <c r="W1773" s="388"/>
      <c r="X1773" s="388"/>
    </row>
    <row r="1774" spans="1:24" x14ac:dyDescent="0.45">
      <c r="A1774" s="388"/>
      <c r="B1774" s="388"/>
      <c r="C1774" s="388"/>
      <c r="D1774" s="388"/>
      <c r="E1774" s="388"/>
      <c r="F1774" s="388"/>
      <c r="G1774" s="388"/>
      <c r="H1774" s="388"/>
      <c r="I1774" s="746" t="s">
        <v>1659</v>
      </c>
      <c r="J1774" s="747">
        <v>-1.208525151014328E-2</v>
      </c>
      <c r="K1774" s="763"/>
      <c r="L1774" s="763"/>
      <c r="M1774" s="763"/>
      <c r="N1774" s="732"/>
      <c r="O1774" s="764"/>
      <c r="P1774" s="764"/>
      <c r="Q1774" s="388"/>
      <c r="R1774" s="388"/>
      <c r="S1774" s="388"/>
      <c r="T1774" s="689"/>
      <c r="U1774" s="388"/>
      <c r="V1774" s="388"/>
      <c r="W1774" s="388"/>
      <c r="X1774" s="388"/>
    </row>
    <row r="1775" spans="1:24" x14ac:dyDescent="0.45">
      <c r="A1775" s="388"/>
      <c r="B1775" s="388"/>
      <c r="C1775" s="388"/>
      <c r="D1775" s="388"/>
      <c r="E1775" s="388"/>
      <c r="F1775" s="388"/>
      <c r="G1775" s="388"/>
      <c r="H1775" s="388"/>
      <c r="I1775" s="746" t="s">
        <v>1660</v>
      </c>
      <c r="J1775" s="747">
        <v>-1.208525151014328E-2</v>
      </c>
      <c r="K1775" s="763"/>
      <c r="L1775" s="763"/>
      <c r="M1775" s="763"/>
      <c r="N1775" s="732"/>
      <c r="O1775" s="764"/>
      <c r="P1775" s="764"/>
      <c r="Q1775" s="388"/>
      <c r="R1775" s="388"/>
      <c r="S1775" s="388"/>
      <c r="T1775" s="689"/>
      <c r="U1775" s="388"/>
      <c r="V1775" s="388"/>
      <c r="W1775" s="388"/>
      <c r="X1775" s="388"/>
    </row>
    <row r="1776" spans="1:24" x14ac:dyDescent="0.45">
      <c r="A1776" s="388"/>
      <c r="B1776" s="388"/>
      <c r="C1776" s="388"/>
      <c r="D1776" s="388"/>
      <c r="E1776" s="388"/>
      <c r="F1776" s="388"/>
      <c r="G1776" s="388"/>
      <c r="H1776" s="388"/>
      <c r="I1776" s="746" t="s">
        <v>1661</v>
      </c>
      <c r="J1776" s="747">
        <v>-1.208525151014328E-2</v>
      </c>
      <c r="K1776" s="763"/>
      <c r="L1776" s="763"/>
      <c r="M1776" s="763"/>
      <c r="N1776" s="732"/>
      <c r="O1776" s="764"/>
      <c r="P1776" s="764"/>
      <c r="Q1776" s="388"/>
      <c r="R1776" s="388"/>
      <c r="S1776" s="388"/>
      <c r="T1776" s="689"/>
      <c r="U1776" s="388"/>
      <c r="V1776" s="388"/>
      <c r="W1776" s="388"/>
      <c r="X1776" s="388"/>
    </row>
    <row r="1777" spans="1:24" x14ac:dyDescent="0.45">
      <c r="A1777" s="388"/>
      <c r="B1777" s="388"/>
      <c r="C1777" s="388"/>
      <c r="D1777" s="388"/>
      <c r="E1777" s="388"/>
      <c r="F1777" s="388"/>
      <c r="G1777" s="388"/>
      <c r="H1777" s="388"/>
      <c r="I1777" s="746" t="s">
        <v>1662</v>
      </c>
      <c r="J1777" s="747">
        <v>-1.208525151014328E-2</v>
      </c>
      <c r="K1777" s="763"/>
      <c r="L1777" s="763"/>
      <c r="M1777" s="763"/>
      <c r="N1777" s="732"/>
      <c r="O1777" s="764"/>
      <c r="P1777" s="764"/>
      <c r="Q1777" s="388"/>
      <c r="R1777" s="388"/>
      <c r="S1777" s="388"/>
      <c r="T1777" s="689"/>
      <c r="U1777" s="388"/>
      <c r="V1777" s="388"/>
      <c r="W1777" s="388"/>
      <c r="X1777" s="388"/>
    </row>
    <row r="1778" spans="1:24" x14ac:dyDescent="0.45">
      <c r="A1778" s="388"/>
      <c r="B1778" s="388"/>
      <c r="C1778" s="388"/>
      <c r="D1778" s="388"/>
      <c r="E1778" s="388"/>
      <c r="F1778" s="388"/>
      <c r="G1778" s="388"/>
      <c r="H1778" s="388"/>
      <c r="I1778" s="746" t="s">
        <v>1663</v>
      </c>
      <c r="J1778" s="747">
        <v>-1.208525151014328E-2</v>
      </c>
      <c r="K1778" s="763"/>
      <c r="L1778" s="763"/>
      <c r="M1778" s="763"/>
      <c r="N1778" s="732"/>
      <c r="O1778" s="764"/>
      <c r="P1778" s="764"/>
      <c r="Q1778" s="388"/>
      <c r="R1778" s="388"/>
      <c r="S1778" s="388"/>
      <c r="T1778" s="689"/>
      <c r="U1778" s="388"/>
      <c r="V1778" s="388"/>
      <c r="W1778" s="388"/>
      <c r="X1778" s="388"/>
    </row>
    <row r="1779" spans="1:24" x14ac:dyDescent="0.45">
      <c r="A1779" s="388"/>
      <c r="B1779" s="388"/>
      <c r="C1779" s="388"/>
      <c r="D1779" s="388"/>
      <c r="E1779" s="388"/>
      <c r="F1779" s="388"/>
      <c r="G1779" s="388"/>
      <c r="H1779" s="388"/>
      <c r="I1779" s="746" t="s">
        <v>1664</v>
      </c>
      <c r="J1779" s="747">
        <v>-1.208525151014328E-2</v>
      </c>
      <c r="K1779" s="763"/>
      <c r="L1779" s="763"/>
      <c r="M1779" s="763"/>
      <c r="N1779" s="732"/>
      <c r="O1779" s="764"/>
      <c r="P1779" s="764"/>
      <c r="Q1779" s="388"/>
      <c r="R1779" s="388"/>
      <c r="S1779" s="388"/>
      <c r="T1779" s="689"/>
      <c r="U1779" s="388"/>
      <c r="V1779" s="388"/>
      <c r="W1779" s="388"/>
      <c r="X1779" s="388"/>
    </row>
    <row r="1780" spans="1:24" x14ac:dyDescent="0.45">
      <c r="A1780" s="388"/>
      <c r="B1780" s="388"/>
      <c r="C1780" s="388"/>
      <c r="D1780" s="388"/>
      <c r="E1780" s="388"/>
      <c r="F1780" s="388"/>
      <c r="G1780" s="388"/>
      <c r="H1780" s="388"/>
      <c r="I1780" s="746" t="s">
        <v>1665</v>
      </c>
      <c r="J1780" s="747">
        <v>-1.208525151014328E-2</v>
      </c>
      <c r="K1780" s="763"/>
      <c r="L1780" s="763"/>
      <c r="M1780" s="763"/>
      <c r="N1780" s="732"/>
      <c r="O1780" s="764"/>
      <c r="P1780" s="764"/>
      <c r="Q1780" s="388"/>
      <c r="R1780" s="388"/>
      <c r="S1780" s="388"/>
      <c r="T1780" s="689"/>
      <c r="U1780" s="388"/>
      <c r="V1780" s="388"/>
      <c r="W1780" s="388"/>
      <c r="X1780" s="388"/>
    </row>
    <row r="1781" spans="1:24" x14ac:dyDescent="0.45">
      <c r="A1781" s="388"/>
      <c r="B1781" s="388"/>
      <c r="C1781" s="388"/>
      <c r="D1781" s="388"/>
      <c r="E1781" s="388"/>
      <c r="F1781" s="388"/>
      <c r="G1781" s="388"/>
      <c r="H1781" s="388"/>
      <c r="I1781" s="746" t="s">
        <v>1666</v>
      </c>
      <c r="J1781" s="747">
        <v>-1.208525151014328E-2</v>
      </c>
      <c r="K1781" s="763"/>
      <c r="L1781" s="763"/>
      <c r="M1781" s="763"/>
      <c r="N1781" s="732"/>
      <c r="O1781" s="764"/>
      <c r="P1781" s="764"/>
      <c r="Q1781" s="388"/>
      <c r="R1781" s="388"/>
      <c r="S1781" s="388"/>
      <c r="T1781" s="689"/>
      <c r="U1781" s="388"/>
      <c r="V1781" s="388"/>
      <c r="W1781" s="388"/>
      <c r="X1781" s="388"/>
    </row>
    <row r="1782" spans="1:24" x14ac:dyDescent="0.45">
      <c r="A1782" s="388"/>
      <c r="B1782" s="388"/>
      <c r="C1782" s="388"/>
      <c r="D1782" s="388"/>
      <c r="E1782" s="388"/>
      <c r="F1782" s="388"/>
      <c r="G1782" s="388"/>
      <c r="H1782" s="388"/>
      <c r="I1782" s="746" t="s">
        <v>1667</v>
      </c>
      <c r="J1782" s="747">
        <v>-1.208525151014328E-2</v>
      </c>
      <c r="K1782" s="763"/>
      <c r="L1782" s="763"/>
      <c r="M1782" s="763"/>
      <c r="N1782" s="732"/>
      <c r="O1782" s="764"/>
      <c r="P1782" s="764"/>
      <c r="Q1782" s="388"/>
      <c r="R1782" s="388"/>
      <c r="S1782" s="388"/>
      <c r="T1782" s="689"/>
      <c r="U1782" s="388"/>
      <c r="V1782" s="388"/>
      <c r="W1782" s="388"/>
      <c r="X1782" s="388"/>
    </row>
    <row r="1783" spans="1:24" x14ac:dyDescent="0.45">
      <c r="A1783" s="388"/>
      <c r="B1783" s="388"/>
      <c r="C1783" s="388"/>
      <c r="D1783" s="388"/>
      <c r="E1783" s="388"/>
      <c r="F1783" s="388"/>
      <c r="G1783" s="388"/>
      <c r="H1783" s="388"/>
      <c r="I1783" s="746" t="s">
        <v>1668</v>
      </c>
      <c r="J1783" s="747">
        <v>-1.208525151014328E-2</v>
      </c>
      <c r="K1783" s="763"/>
      <c r="L1783" s="763"/>
      <c r="M1783" s="763"/>
      <c r="N1783" s="732"/>
      <c r="O1783" s="764"/>
      <c r="P1783" s="764"/>
      <c r="Q1783" s="388"/>
      <c r="R1783" s="388"/>
      <c r="S1783" s="388"/>
      <c r="T1783" s="689"/>
      <c r="U1783" s="388"/>
      <c r="V1783" s="388"/>
      <c r="W1783" s="388"/>
      <c r="X1783" s="388"/>
    </row>
    <row r="1784" spans="1:24" x14ac:dyDescent="0.45">
      <c r="A1784" s="388"/>
      <c r="B1784" s="388"/>
      <c r="C1784" s="388"/>
      <c r="D1784" s="388"/>
      <c r="E1784" s="388"/>
      <c r="F1784" s="388"/>
      <c r="G1784" s="388"/>
      <c r="H1784" s="388"/>
      <c r="I1784" s="746" t="s">
        <v>1669</v>
      </c>
      <c r="J1784" s="747">
        <v>-1.208525151014328E-2</v>
      </c>
      <c r="K1784" s="763"/>
      <c r="L1784" s="763"/>
      <c r="M1784" s="763"/>
      <c r="N1784" s="732"/>
      <c r="O1784" s="764"/>
      <c r="P1784" s="764"/>
      <c r="Q1784" s="388"/>
      <c r="R1784" s="388"/>
      <c r="S1784" s="388"/>
      <c r="T1784" s="689"/>
      <c r="U1784" s="388"/>
      <c r="V1784" s="388"/>
      <c r="W1784" s="388"/>
      <c r="X1784" s="388"/>
    </row>
    <row r="1785" spans="1:24" x14ac:dyDescent="0.45">
      <c r="A1785" s="388"/>
      <c r="B1785" s="388"/>
      <c r="C1785" s="388"/>
      <c r="D1785" s="388"/>
      <c r="E1785" s="388"/>
      <c r="F1785" s="388"/>
      <c r="G1785" s="388"/>
      <c r="H1785" s="388"/>
      <c r="I1785" s="746" t="s">
        <v>1670</v>
      </c>
      <c r="J1785" s="747">
        <v>-1.208525151014328E-2</v>
      </c>
      <c r="K1785" s="763"/>
      <c r="L1785" s="763"/>
      <c r="M1785" s="763"/>
      <c r="N1785" s="732"/>
      <c r="O1785" s="764"/>
      <c r="P1785" s="764"/>
      <c r="Q1785" s="388"/>
      <c r="R1785" s="388"/>
      <c r="S1785" s="388"/>
      <c r="T1785" s="689"/>
      <c r="U1785" s="388"/>
      <c r="V1785" s="388"/>
      <c r="W1785" s="388"/>
      <c r="X1785" s="388"/>
    </row>
    <row r="1786" spans="1:24" x14ac:dyDescent="0.45">
      <c r="A1786" s="388"/>
      <c r="B1786" s="388"/>
      <c r="C1786" s="388"/>
      <c r="D1786" s="388"/>
      <c r="E1786" s="388"/>
      <c r="F1786" s="388"/>
      <c r="G1786" s="388"/>
      <c r="H1786" s="388"/>
      <c r="I1786" s="746" t="s">
        <v>1671</v>
      </c>
      <c r="J1786" s="747">
        <v>-1.208525151014328E-2</v>
      </c>
      <c r="K1786" s="763"/>
      <c r="L1786" s="763"/>
      <c r="M1786" s="763"/>
      <c r="N1786" s="732"/>
      <c r="O1786" s="764"/>
      <c r="P1786" s="764"/>
      <c r="Q1786" s="388"/>
      <c r="R1786" s="388"/>
      <c r="S1786" s="388"/>
      <c r="T1786" s="689"/>
      <c r="U1786" s="388"/>
      <c r="V1786" s="388"/>
      <c r="W1786" s="388"/>
      <c r="X1786" s="388"/>
    </row>
    <row r="1787" spans="1:24" x14ac:dyDescent="0.45">
      <c r="A1787" s="388"/>
      <c r="B1787" s="388"/>
      <c r="C1787" s="388"/>
      <c r="D1787" s="388"/>
      <c r="E1787" s="388"/>
      <c r="F1787" s="388"/>
      <c r="G1787" s="388"/>
      <c r="H1787" s="388"/>
      <c r="I1787" s="746" t="s">
        <v>1672</v>
      </c>
      <c r="J1787" s="747">
        <v>-1.208525151014328E-2</v>
      </c>
      <c r="K1787" s="763"/>
      <c r="L1787" s="763"/>
      <c r="M1787" s="763"/>
      <c r="N1787" s="732"/>
      <c r="O1787" s="764"/>
      <c r="P1787" s="764"/>
      <c r="Q1787" s="388"/>
      <c r="R1787" s="388"/>
      <c r="S1787" s="388"/>
      <c r="T1787" s="689"/>
      <c r="U1787" s="388"/>
      <c r="V1787" s="388"/>
      <c r="W1787" s="388"/>
      <c r="X1787" s="388"/>
    </row>
    <row r="1788" spans="1:24" x14ac:dyDescent="0.45">
      <c r="A1788" s="388"/>
      <c r="B1788" s="388"/>
      <c r="C1788" s="388"/>
      <c r="D1788" s="388"/>
      <c r="E1788" s="388"/>
      <c r="F1788" s="388"/>
      <c r="G1788" s="388"/>
      <c r="H1788" s="388"/>
      <c r="I1788" s="746" t="s">
        <v>1673</v>
      </c>
      <c r="J1788" s="747">
        <v>-1.208525151014328E-2</v>
      </c>
      <c r="K1788" s="763"/>
      <c r="L1788" s="763"/>
      <c r="M1788" s="763"/>
      <c r="N1788" s="732"/>
      <c r="O1788" s="764"/>
      <c r="P1788" s="764"/>
      <c r="Q1788" s="388"/>
      <c r="R1788" s="388"/>
      <c r="S1788" s="388"/>
      <c r="T1788" s="689"/>
      <c r="U1788" s="388"/>
      <c r="V1788" s="388"/>
      <c r="W1788" s="388"/>
      <c r="X1788" s="388"/>
    </row>
    <row r="1789" spans="1:24" x14ac:dyDescent="0.45">
      <c r="A1789" s="388"/>
      <c r="B1789" s="388"/>
      <c r="C1789" s="388"/>
      <c r="D1789" s="388"/>
      <c r="E1789" s="388"/>
      <c r="F1789" s="388"/>
      <c r="G1789" s="388"/>
      <c r="H1789" s="388"/>
      <c r="I1789" s="746" t="s">
        <v>1674</v>
      </c>
      <c r="J1789" s="747">
        <v>-1.208525151014328E-2</v>
      </c>
      <c r="K1789" s="763"/>
      <c r="L1789" s="763"/>
      <c r="M1789" s="763"/>
      <c r="N1789" s="732"/>
      <c r="O1789" s="764"/>
      <c r="P1789" s="764"/>
      <c r="Q1789" s="388"/>
      <c r="R1789" s="388"/>
      <c r="S1789" s="388"/>
      <c r="T1789" s="689"/>
      <c r="U1789" s="388"/>
      <c r="V1789" s="388"/>
      <c r="W1789" s="388"/>
      <c r="X1789" s="388"/>
    </row>
    <row r="1790" spans="1:24" x14ac:dyDescent="0.45">
      <c r="A1790" s="388"/>
      <c r="B1790" s="388"/>
      <c r="C1790" s="388"/>
      <c r="D1790" s="388"/>
      <c r="E1790" s="388"/>
      <c r="F1790" s="388"/>
      <c r="G1790" s="388"/>
      <c r="H1790" s="388"/>
      <c r="I1790" s="746" t="s">
        <v>1675</v>
      </c>
      <c r="J1790" s="747">
        <v>-1.208525151014328E-2</v>
      </c>
      <c r="K1790" s="763"/>
      <c r="L1790" s="763"/>
      <c r="M1790" s="763"/>
      <c r="N1790" s="732"/>
      <c r="O1790" s="764"/>
      <c r="P1790" s="764"/>
      <c r="Q1790" s="388"/>
      <c r="R1790" s="388"/>
      <c r="S1790" s="388"/>
      <c r="T1790" s="689"/>
      <c r="U1790" s="388"/>
      <c r="V1790" s="388"/>
      <c r="W1790" s="388"/>
      <c r="X1790" s="388"/>
    </row>
    <row r="1791" spans="1:24" x14ac:dyDescent="0.45">
      <c r="A1791" s="388"/>
      <c r="B1791" s="388"/>
      <c r="C1791" s="388"/>
      <c r="D1791" s="388"/>
      <c r="E1791" s="388"/>
      <c r="F1791" s="388"/>
      <c r="G1791" s="388"/>
      <c r="H1791" s="388"/>
      <c r="I1791" s="746" t="s">
        <v>1676</v>
      </c>
      <c r="J1791" s="747">
        <v>-1.208525151014328E-2</v>
      </c>
      <c r="K1791" s="763"/>
      <c r="L1791" s="763"/>
      <c r="M1791" s="763"/>
      <c r="N1791" s="732"/>
      <c r="O1791" s="764"/>
      <c r="P1791" s="764"/>
      <c r="Q1791" s="388"/>
      <c r="R1791" s="388"/>
      <c r="S1791" s="388"/>
      <c r="T1791" s="689"/>
      <c r="U1791" s="388"/>
      <c r="V1791" s="388"/>
      <c r="W1791" s="388"/>
      <c r="X1791" s="388"/>
    </row>
    <row r="1792" spans="1:24" x14ac:dyDescent="0.45">
      <c r="A1792" s="388"/>
      <c r="B1792" s="388"/>
      <c r="C1792" s="388"/>
      <c r="D1792" s="388"/>
      <c r="E1792" s="388"/>
      <c r="F1792" s="388"/>
      <c r="G1792" s="388"/>
      <c r="H1792" s="388"/>
      <c r="I1792" s="746" t="s">
        <v>1677</v>
      </c>
      <c r="J1792" s="747">
        <v>-1.208525151014328E-2</v>
      </c>
      <c r="K1792" s="763"/>
      <c r="L1792" s="763"/>
      <c r="M1792" s="763"/>
      <c r="N1792" s="732"/>
      <c r="O1792" s="764"/>
      <c r="P1792" s="764"/>
      <c r="Q1792" s="388"/>
      <c r="R1792" s="388"/>
      <c r="S1792" s="388"/>
      <c r="T1792" s="689"/>
      <c r="U1792" s="388"/>
      <c r="V1792" s="388"/>
      <c r="W1792" s="388"/>
      <c r="X1792" s="388"/>
    </row>
    <row r="1793" spans="1:24" x14ac:dyDescent="0.45">
      <c r="A1793" s="388"/>
      <c r="B1793" s="388"/>
      <c r="C1793" s="388"/>
      <c r="D1793" s="388"/>
      <c r="E1793" s="388"/>
      <c r="F1793" s="388"/>
      <c r="G1793" s="388"/>
      <c r="H1793" s="388"/>
      <c r="I1793" s="746" t="s">
        <v>1678</v>
      </c>
      <c r="J1793" s="747">
        <v>-1.208525151014328E-2</v>
      </c>
      <c r="K1793" s="763"/>
      <c r="L1793" s="763"/>
      <c r="M1793" s="763"/>
      <c r="N1793" s="732"/>
      <c r="O1793" s="764"/>
      <c r="P1793" s="764"/>
      <c r="Q1793" s="388"/>
      <c r="R1793" s="388"/>
      <c r="S1793" s="388"/>
      <c r="T1793" s="689"/>
      <c r="U1793" s="388"/>
      <c r="V1793" s="388"/>
      <c r="W1793" s="388"/>
      <c r="X1793" s="388"/>
    </row>
    <row r="1794" spans="1:24" x14ac:dyDescent="0.45">
      <c r="A1794" s="388"/>
      <c r="B1794" s="388"/>
      <c r="C1794" s="388"/>
      <c r="D1794" s="388"/>
      <c r="E1794" s="388"/>
      <c r="F1794" s="388"/>
      <c r="G1794" s="388"/>
      <c r="H1794" s="388"/>
      <c r="I1794" s="746" t="s">
        <v>1679</v>
      </c>
      <c r="J1794" s="747">
        <v>-1.208525151014328E-2</v>
      </c>
      <c r="K1794" s="763"/>
      <c r="L1794" s="763"/>
      <c r="M1794" s="763"/>
      <c r="N1794" s="732"/>
      <c r="O1794" s="764"/>
      <c r="P1794" s="764"/>
      <c r="Q1794" s="388"/>
      <c r="R1794" s="388"/>
      <c r="S1794" s="388"/>
      <c r="T1794" s="689"/>
      <c r="U1794" s="388"/>
      <c r="V1794" s="388"/>
      <c r="W1794" s="388"/>
      <c r="X1794" s="388"/>
    </row>
    <row r="1795" spans="1:24" x14ac:dyDescent="0.45">
      <c r="A1795" s="388"/>
      <c r="B1795" s="388"/>
      <c r="C1795" s="388"/>
      <c r="D1795" s="388"/>
      <c r="E1795" s="388"/>
      <c r="F1795" s="388"/>
      <c r="G1795" s="388"/>
      <c r="H1795" s="388"/>
      <c r="I1795" s="746" t="s">
        <v>1680</v>
      </c>
      <c r="J1795" s="747">
        <v>-1.208525151014328E-2</v>
      </c>
      <c r="K1795" s="763"/>
      <c r="L1795" s="763"/>
      <c r="M1795" s="763"/>
      <c r="N1795" s="732"/>
      <c r="O1795" s="764"/>
      <c r="P1795" s="764"/>
      <c r="Q1795" s="388"/>
      <c r="R1795" s="388"/>
      <c r="S1795" s="388"/>
      <c r="T1795" s="689"/>
      <c r="U1795" s="388"/>
      <c r="V1795" s="388"/>
      <c r="W1795" s="388"/>
      <c r="X1795" s="388"/>
    </row>
    <row r="1796" spans="1:24" x14ac:dyDescent="0.45">
      <c r="A1796" s="388"/>
      <c r="B1796" s="388"/>
      <c r="C1796" s="388"/>
      <c r="D1796" s="388"/>
      <c r="E1796" s="388"/>
      <c r="F1796" s="388"/>
      <c r="G1796" s="388"/>
      <c r="H1796" s="388"/>
      <c r="I1796" s="746" t="s">
        <v>1681</v>
      </c>
      <c r="J1796" s="747">
        <v>-1.208525151014328E-2</v>
      </c>
      <c r="K1796" s="763"/>
      <c r="L1796" s="763"/>
      <c r="M1796" s="763"/>
      <c r="N1796" s="732"/>
      <c r="O1796" s="764"/>
      <c r="P1796" s="764"/>
      <c r="Q1796" s="388"/>
      <c r="R1796" s="388"/>
      <c r="S1796" s="388"/>
      <c r="T1796" s="689"/>
      <c r="U1796" s="388"/>
      <c r="V1796" s="388"/>
      <c r="W1796" s="388"/>
      <c r="X1796" s="388"/>
    </row>
    <row r="1797" spans="1:24" x14ac:dyDescent="0.45">
      <c r="A1797" s="388"/>
      <c r="B1797" s="388"/>
      <c r="C1797" s="388"/>
      <c r="D1797" s="388"/>
      <c r="E1797" s="388"/>
      <c r="F1797" s="388"/>
      <c r="G1797" s="388"/>
      <c r="H1797" s="388"/>
      <c r="I1797" s="746" t="s">
        <v>1682</v>
      </c>
      <c r="J1797" s="747">
        <v>-1.208525151014328E-2</v>
      </c>
      <c r="K1797" s="763"/>
      <c r="L1797" s="763"/>
      <c r="M1797" s="763"/>
      <c r="N1797" s="732"/>
      <c r="O1797" s="764"/>
      <c r="P1797" s="764"/>
      <c r="Q1797" s="388"/>
      <c r="R1797" s="388"/>
      <c r="S1797" s="388"/>
      <c r="T1797" s="689"/>
      <c r="U1797" s="388"/>
      <c r="V1797" s="388"/>
      <c r="W1797" s="388"/>
      <c r="X1797" s="388"/>
    </row>
    <row r="1798" spans="1:24" x14ac:dyDescent="0.45">
      <c r="A1798" s="388"/>
      <c r="B1798" s="388"/>
      <c r="C1798" s="388"/>
      <c r="D1798" s="388"/>
      <c r="E1798" s="388"/>
      <c r="F1798" s="388"/>
      <c r="G1798" s="388"/>
      <c r="H1798" s="388"/>
      <c r="I1798" s="746" t="s">
        <v>1683</v>
      </c>
      <c r="J1798" s="747">
        <v>-1.208525151014328E-2</v>
      </c>
      <c r="K1798" s="763"/>
      <c r="L1798" s="763"/>
      <c r="M1798" s="763"/>
      <c r="N1798" s="732"/>
      <c r="O1798" s="764"/>
      <c r="P1798" s="764"/>
      <c r="Q1798" s="388"/>
      <c r="R1798" s="388"/>
      <c r="S1798" s="388"/>
      <c r="T1798" s="689"/>
      <c r="U1798" s="388"/>
      <c r="V1798" s="388"/>
      <c r="W1798" s="388"/>
      <c r="X1798" s="388"/>
    </row>
    <row r="1799" spans="1:24" x14ac:dyDescent="0.45">
      <c r="A1799" s="388"/>
      <c r="B1799" s="388"/>
      <c r="C1799" s="388"/>
      <c r="D1799" s="388"/>
      <c r="E1799" s="388"/>
      <c r="F1799" s="388"/>
      <c r="G1799" s="388"/>
      <c r="H1799" s="388"/>
      <c r="I1799" s="746" t="s">
        <v>1684</v>
      </c>
      <c r="J1799" s="747">
        <v>-1.208525151014328E-2</v>
      </c>
      <c r="K1799" s="763"/>
      <c r="L1799" s="763"/>
      <c r="M1799" s="763"/>
      <c r="N1799" s="732"/>
      <c r="O1799" s="764"/>
      <c r="P1799" s="764"/>
      <c r="Q1799" s="388"/>
      <c r="R1799" s="388"/>
      <c r="S1799" s="388"/>
      <c r="T1799" s="689"/>
      <c r="U1799" s="388"/>
      <c r="V1799" s="388"/>
      <c r="W1799" s="388"/>
      <c r="X1799" s="388"/>
    </row>
    <row r="1800" spans="1:24" x14ac:dyDescent="0.45">
      <c r="A1800" s="388"/>
      <c r="B1800" s="388"/>
      <c r="C1800" s="388"/>
      <c r="D1800" s="388"/>
      <c r="E1800" s="388"/>
      <c r="F1800" s="388"/>
      <c r="G1800" s="388"/>
      <c r="H1800" s="388"/>
      <c r="I1800" s="746" t="s">
        <v>1685</v>
      </c>
      <c r="J1800" s="747">
        <v>-1.208525151014328E-2</v>
      </c>
      <c r="K1800" s="763"/>
      <c r="L1800" s="763"/>
      <c r="M1800" s="763"/>
      <c r="N1800" s="732"/>
      <c r="O1800" s="764"/>
      <c r="P1800" s="764"/>
      <c r="Q1800" s="388"/>
      <c r="R1800" s="388"/>
      <c r="S1800" s="388"/>
      <c r="T1800" s="689"/>
      <c r="U1800" s="388"/>
      <c r="V1800" s="388"/>
      <c r="W1800" s="388"/>
      <c r="X1800" s="388"/>
    </row>
    <row r="1801" spans="1:24" x14ac:dyDescent="0.45">
      <c r="A1801" s="388"/>
      <c r="B1801" s="388"/>
      <c r="C1801" s="388"/>
      <c r="D1801" s="388"/>
      <c r="E1801" s="388"/>
      <c r="F1801" s="388"/>
      <c r="G1801" s="388"/>
      <c r="H1801" s="388"/>
      <c r="I1801" s="746" t="s">
        <v>1686</v>
      </c>
      <c r="J1801" s="747">
        <v>-1.208525151014328E-2</v>
      </c>
      <c r="K1801" s="763"/>
      <c r="L1801" s="763"/>
      <c r="M1801" s="763"/>
      <c r="N1801" s="732"/>
      <c r="O1801" s="764"/>
      <c r="P1801" s="764"/>
      <c r="Q1801" s="388"/>
      <c r="R1801" s="388"/>
      <c r="S1801" s="388"/>
      <c r="T1801" s="689"/>
      <c r="U1801" s="388"/>
      <c r="V1801" s="388"/>
      <c r="W1801" s="388"/>
      <c r="X1801" s="388"/>
    </row>
    <row r="1802" spans="1:24" x14ac:dyDescent="0.45">
      <c r="A1802" s="388"/>
      <c r="B1802" s="388"/>
      <c r="C1802" s="388"/>
      <c r="D1802" s="388"/>
      <c r="E1802" s="388"/>
      <c r="F1802" s="388"/>
      <c r="G1802" s="388"/>
      <c r="H1802" s="388"/>
      <c r="I1802" s="746" t="s">
        <v>1687</v>
      </c>
      <c r="J1802" s="747">
        <v>-1.208525151014328E-2</v>
      </c>
      <c r="K1802" s="763"/>
      <c r="L1802" s="763"/>
      <c r="M1802" s="763"/>
      <c r="N1802" s="732"/>
      <c r="O1802" s="764"/>
      <c r="P1802" s="764"/>
      <c r="Q1802" s="388"/>
      <c r="R1802" s="388"/>
      <c r="S1802" s="388"/>
      <c r="T1802" s="689"/>
      <c r="U1802" s="388"/>
      <c r="V1802" s="388"/>
      <c r="W1802" s="388"/>
      <c r="X1802" s="388"/>
    </row>
    <row r="1803" spans="1:24" x14ac:dyDescent="0.45">
      <c r="A1803" s="388"/>
      <c r="B1803" s="388"/>
      <c r="C1803" s="388"/>
      <c r="D1803" s="388"/>
      <c r="E1803" s="388"/>
      <c r="F1803" s="388"/>
      <c r="G1803" s="388"/>
      <c r="H1803" s="388"/>
      <c r="I1803" s="746" t="s">
        <v>1688</v>
      </c>
      <c r="J1803" s="747">
        <v>-1.208525151014328E-2</v>
      </c>
      <c r="K1803" s="763"/>
      <c r="L1803" s="763"/>
      <c r="M1803" s="763"/>
      <c r="N1803" s="732"/>
      <c r="O1803" s="764"/>
      <c r="P1803" s="764"/>
      <c r="Q1803" s="388"/>
      <c r="R1803" s="388"/>
      <c r="S1803" s="388"/>
      <c r="T1803" s="689"/>
      <c r="U1803" s="388"/>
      <c r="V1803" s="388"/>
      <c r="W1803" s="388"/>
      <c r="X1803" s="388"/>
    </row>
    <row r="1804" spans="1:24" x14ac:dyDescent="0.45">
      <c r="A1804" s="388"/>
      <c r="B1804" s="388"/>
      <c r="C1804" s="388"/>
      <c r="D1804" s="388"/>
      <c r="E1804" s="388"/>
      <c r="F1804" s="388"/>
      <c r="G1804" s="388"/>
      <c r="H1804" s="388"/>
      <c r="I1804" s="746" t="s">
        <v>1689</v>
      </c>
      <c r="J1804" s="747">
        <v>-1.208525151014328E-2</v>
      </c>
      <c r="K1804" s="763"/>
      <c r="L1804" s="763"/>
      <c r="M1804" s="763"/>
      <c r="N1804" s="732"/>
      <c r="O1804" s="764"/>
      <c r="P1804" s="764"/>
      <c r="Q1804" s="388"/>
      <c r="R1804" s="388"/>
      <c r="S1804" s="388"/>
      <c r="T1804" s="689"/>
      <c r="U1804" s="388"/>
      <c r="V1804" s="388"/>
      <c r="W1804" s="388"/>
      <c r="X1804" s="388"/>
    </row>
    <row r="1805" spans="1:24" x14ac:dyDescent="0.45">
      <c r="A1805" s="388"/>
      <c r="B1805" s="388"/>
      <c r="C1805" s="388"/>
      <c r="D1805" s="388"/>
      <c r="E1805" s="388"/>
      <c r="F1805" s="388"/>
      <c r="G1805" s="388"/>
      <c r="H1805" s="388"/>
      <c r="I1805" s="746" t="s">
        <v>1690</v>
      </c>
      <c r="J1805" s="747">
        <v>-1.208525151014328E-2</v>
      </c>
      <c r="K1805" s="763"/>
      <c r="L1805" s="763"/>
      <c r="M1805" s="763"/>
      <c r="N1805" s="732"/>
      <c r="O1805" s="764"/>
      <c r="P1805" s="764"/>
      <c r="Q1805" s="388"/>
      <c r="R1805" s="388"/>
      <c r="S1805" s="388"/>
      <c r="T1805" s="689"/>
      <c r="U1805" s="388"/>
      <c r="V1805" s="388"/>
      <c r="W1805" s="388"/>
      <c r="X1805" s="388"/>
    </row>
    <row r="1806" spans="1:24" x14ac:dyDescent="0.45">
      <c r="A1806" s="388"/>
      <c r="B1806" s="388"/>
      <c r="C1806" s="388"/>
      <c r="D1806" s="388"/>
      <c r="E1806" s="388"/>
      <c r="F1806" s="388"/>
      <c r="G1806" s="388"/>
      <c r="H1806" s="388"/>
      <c r="I1806" s="746" t="s">
        <v>1691</v>
      </c>
      <c r="J1806" s="747">
        <v>-1.208525151014328E-2</v>
      </c>
      <c r="K1806" s="763"/>
      <c r="L1806" s="763"/>
      <c r="M1806" s="763"/>
      <c r="N1806" s="732"/>
      <c r="O1806" s="764"/>
      <c r="P1806" s="764"/>
      <c r="Q1806" s="388"/>
      <c r="R1806" s="388"/>
      <c r="S1806" s="388"/>
      <c r="T1806" s="689"/>
      <c r="U1806" s="388"/>
      <c r="V1806" s="388"/>
      <c r="W1806" s="388"/>
      <c r="X1806" s="388"/>
    </row>
    <row r="1807" spans="1:24" x14ac:dyDescent="0.45">
      <c r="A1807" s="388"/>
      <c r="B1807" s="388"/>
      <c r="C1807" s="388"/>
      <c r="D1807" s="388"/>
      <c r="E1807" s="388"/>
      <c r="F1807" s="388"/>
      <c r="G1807" s="388"/>
      <c r="H1807" s="388"/>
      <c r="I1807" s="746" t="s">
        <v>1692</v>
      </c>
      <c r="J1807" s="747">
        <v>-1.208525151014328E-2</v>
      </c>
      <c r="K1807" s="763"/>
      <c r="L1807" s="763"/>
      <c r="M1807" s="763"/>
      <c r="N1807" s="732"/>
      <c r="O1807" s="764"/>
      <c r="P1807" s="764"/>
      <c r="Q1807" s="388"/>
      <c r="R1807" s="388"/>
      <c r="S1807" s="388"/>
      <c r="T1807" s="689"/>
      <c r="U1807" s="388"/>
      <c r="V1807" s="388"/>
      <c r="W1807" s="388"/>
      <c r="X1807" s="388"/>
    </row>
    <row r="1808" spans="1:24" x14ac:dyDescent="0.45">
      <c r="A1808" s="388"/>
      <c r="B1808" s="388"/>
      <c r="C1808" s="388"/>
      <c r="D1808" s="388"/>
      <c r="E1808" s="388"/>
      <c r="F1808" s="388"/>
      <c r="G1808" s="388"/>
      <c r="H1808" s="388"/>
      <c r="I1808" s="746" t="s">
        <v>1693</v>
      </c>
      <c r="J1808" s="747">
        <v>-1.208525151014328E-2</v>
      </c>
      <c r="K1808" s="763"/>
      <c r="L1808" s="763"/>
      <c r="M1808" s="763"/>
      <c r="N1808" s="732"/>
      <c r="O1808" s="764"/>
      <c r="P1808" s="764"/>
      <c r="Q1808" s="388"/>
      <c r="R1808" s="388"/>
      <c r="S1808" s="388"/>
      <c r="T1808" s="689"/>
      <c r="U1808" s="388"/>
      <c r="V1808" s="388"/>
      <c r="W1808" s="388"/>
      <c r="X1808" s="388"/>
    </row>
    <row r="1809" spans="1:24" x14ac:dyDescent="0.45">
      <c r="A1809" s="388"/>
      <c r="B1809" s="388"/>
      <c r="C1809" s="388"/>
      <c r="D1809" s="388"/>
      <c r="E1809" s="388"/>
      <c r="F1809" s="388"/>
      <c r="G1809" s="388"/>
      <c r="H1809" s="388"/>
      <c r="I1809" s="746" t="s">
        <v>1694</v>
      </c>
      <c r="J1809" s="747">
        <v>-1.208525151014328E-2</v>
      </c>
      <c r="K1809" s="763"/>
      <c r="L1809" s="763"/>
      <c r="M1809" s="763"/>
      <c r="N1809" s="732"/>
      <c r="O1809" s="764"/>
      <c r="P1809" s="764"/>
      <c r="Q1809" s="388"/>
      <c r="R1809" s="388"/>
      <c r="S1809" s="388"/>
      <c r="T1809" s="689"/>
      <c r="U1809" s="388"/>
      <c r="V1809" s="388"/>
      <c r="W1809" s="388"/>
      <c r="X1809" s="388"/>
    </row>
    <row r="1810" spans="1:24" x14ac:dyDescent="0.45">
      <c r="A1810" s="388"/>
      <c r="B1810" s="388"/>
      <c r="C1810" s="388"/>
      <c r="D1810" s="388"/>
      <c r="E1810" s="388"/>
      <c r="F1810" s="388"/>
      <c r="G1810" s="388"/>
      <c r="H1810" s="388"/>
      <c r="I1810" s="746" t="s">
        <v>1695</v>
      </c>
      <c r="J1810" s="747">
        <v>-1.208525151014328E-2</v>
      </c>
      <c r="K1810" s="763"/>
      <c r="L1810" s="763"/>
      <c r="M1810" s="763"/>
      <c r="N1810" s="732"/>
      <c r="O1810" s="764"/>
      <c r="P1810" s="764"/>
      <c r="Q1810" s="388"/>
      <c r="R1810" s="388"/>
      <c r="S1810" s="388"/>
      <c r="T1810" s="689"/>
      <c r="U1810" s="388"/>
      <c r="V1810" s="388"/>
      <c r="W1810" s="388"/>
      <c r="X1810" s="388"/>
    </row>
    <row r="1811" spans="1:24" x14ac:dyDescent="0.45">
      <c r="A1811" s="388"/>
      <c r="B1811" s="388"/>
      <c r="C1811" s="388"/>
      <c r="D1811" s="388"/>
      <c r="E1811" s="388"/>
      <c r="F1811" s="388"/>
      <c r="G1811" s="388"/>
      <c r="H1811" s="388"/>
      <c r="I1811" s="746" t="s">
        <v>1696</v>
      </c>
      <c r="J1811" s="747">
        <v>-1.208525151014328E-2</v>
      </c>
      <c r="K1811" s="763"/>
      <c r="L1811" s="763"/>
      <c r="M1811" s="763"/>
      <c r="N1811" s="732"/>
      <c r="O1811" s="764"/>
      <c r="P1811" s="764"/>
      <c r="Q1811" s="388"/>
      <c r="R1811" s="388"/>
      <c r="S1811" s="388"/>
      <c r="T1811" s="689"/>
      <c r="U1811" s="388"/>
      <c r="V1811" s="388"/>
      <c r="W1811" s="388"/>
      <c r="X1811" s="388"/>
    </row>
    <row r="1812" spans="1:24" x14ac:dyDescent="0.45">
      <c r="A1812" s="388"/>
      <c r="B1812" s="388"/>
      <c r="C1812" s="388"/>
      <c r="D1812" s="388"/>
      <c r="E1812" s="388"/>
      <c r="F1812" s="388"/>
      <c r="G1812" s="388"/>
      <c r="H1812" s="388"/>
      <c r="I1812" s="746" t="s">
        <v>1697</v>
      </c>
      <c r="J1812" s="747">
        <v>-1.208525151014328E-2</v>
      </c>
      <c r="K1812" s="763"/>
      <c r="L1812" s="763"/>
      <c r="M1812" s="763"/>
      <c r="N1812" s="732"/>
      <c r="O1812" s="764"/>
      <c r="P1812" s="764"/>
      <c r="Q1812" s="388"/>
      <c r="R1812" s="388"/>
      <c r="S1812" s="388"/>
      <c r="T1812" s="689"/>
      <c r="U1812" s="388"/>
      <c r="V1812" s="388"/>
      <c r="W1812" s="388"/>
      <c r="X1812" s="388"/>
    </row>
    <row r="1813" spans="1:24" x14ac:dyDescent="0.45">
      <c r="A1813" s="388"/>
      <c r="B1813" s="388"/>
      <c r="C1813" s="388"/>
      <c r="D1813" s="388"/>
      <c r="E1813" s="388"/>
      <c r="F1813" s="388"/>
      <c r="G1813" s="388"/>
      <c r="H1813" s="388"/>
      <c r="I1813" s="746" t="s">
        <v>1698</v>
      </c>
      <c r="J1813" s="747">
        <v>-1.208525151014328E-2</v>
      </c>
      <c r="K1813" s="763"/>
      <c r="L1813" s="763"/>
      <c r="M1813" s="763"/>
      <c r="N1813" s="732"/>
      <c r="O1813" s="764"/>
      <c r="P1813" s="764"/>
      <c r="Q1813" s="388"/>
      <c r="R1813" s="388"/>
      <c r="S1813" s="388"/>
      <c r="T1813" s="689"/>
      <c r="U1813" s="388"/>
      <c r="V1813" s="388"/>
      <c r="W1813" s="388"/>
      <c r="X1813" s="388"/>
    </row>
    <row r="1814" spans="1:24" x14ac:dyDescent="0.45">
      <c r="A1814" s="388"/>
      <c r="B1814" s="388"/>
      <c r="C1814" s="388"/>
      <c r="D1814" s="388"/>
      <c r="E1814" s="388"/>
      <c r="F1814" s="388"/>
      <c r="G1814" s="388"/>
      <c r="H1814" s="388"/>
      <c r="I1814" s="746" t="s">
        <v>1699</v>
      </c>
      <c r="J1814" s="747">
        <v>-1.208525151014328E-2</v>
      </c>
      <c r="K1814" s="763"/>
      <c r="L1814" s="763"/>
      <c r="M1814" s="763"/>
      <c r="N1814" s="732"/>
      <c r="O1814" s="764"/>
      <c r="P1814" s="764"/>
      <c r="Q1814" s="388"/>
      <c r="R1814" s="388"/>
      <c r="S1814" s="388"/>
      <c r="T1814" s="689"/>
      <c r="U1814" s="388"/>
      <c r="V1814" s="388"/>
      <c r="W1814" s="388"/>
      <c r="X1814" s="388"/>
    </row>
    <row r="1815" spans="1:24" x14ac:dyDescent="0.45">
      <c r="A1815" s="388"/>
      <c r="B1815" s="388"/>
      <c r="C1815" s="388"/>
      <c r="D1815" s="388"/>
      <c r="E1815" s="388"/>
      <c r="F1815" s="388"/>
      <c r="G1815" s="388"/>
      <c r="H1815" s="388"/>
      <c r="I1815" s="746" t="s">
        <v>1700</v>
      </c>
      <c r="J1815" s="747">
        <v>-1.208525151014328E-2</v>
      </c>
      <c r="K1815" s="763"/>
      <c r="L1815" s="763"/>
      <c r="M1815" s="763"/>
      <c r="N1815" s="732"/>
      <c r="O1815" s="764"/>
      <c r="P1815" s="764"/>
      <c r="Q1815" s="388"/>
      <c r="R1815" s="388"/>
      <c r="S1815" s="388"/>
      <c r="T1815" s="689"/>
      <c r="U1815" s="388"/>
      <c r="V1815" s="388"/>
      <c r="W1815" s="388"/>
      <c r="X1815" s="388"/>
    </row>
    <row r="1816" spans="1:24" x14ac:dyDescent="0.45">
      <c r="A1816" s="388"/>
      <c r="B1816" s="388"/>
      <c r="C1816" s="388"/>
      <c r="D1816" s="388"/>
      <c r="E1816" s="388"/>
      <c r="F1816" s="388"/>
      <c r="G1816" s="388"/>
      <c r="H1816" s="388"/>
      <c r="I1816" s="746" t="s">
        <v>1701</v>
      </c>
      <c r="J1816" s="747">
        <v>-1.208525151014328E-2</v>
      </c>
      <c r="K1816" s="763"/>
      <c r="L1816" s="763"/>
      <c r="M1816" s="763"/>
      <c r="N1816" s="732"/>
      <c r="O1816" s="764"/>
      <c r="P1816" s="764"/>
      <c r="Q1816" s="388"/>
      <c r="R1816" s="388"/>
      <c r="S1816" s="388"/>
      <c r="T1816" s="689"/>
      <c r="U1816" s="388"/>
      <c r="V1816" s="388"/>
      <c r="W1816" s="388"/>
      <c r="X1816" s="388"/>
    </row>
    <row r="1817" spans="1:24" x14ac:dyDescent="0.45">
      <c r="A1817" s="388"/>
      <c r="B1817" s="388"/>
      <c r="C1817" s="388"/>
      <c r="D1817" s="388"/>
      <c r="E1817" s="388"/>
      <c r="F1817" s="388"/>
      <c r="G1817" s="388"/>
      <c r="H1817" s="388"/>
      <c r="I1817" s="746" t="s">
        <v>1702</v>
      </c>
      <c r="J1817" s="747">
        <v>-1.208525151014328E-2</v>
      </c>
      <c r="K1817" s="763"/>
      <c r="L1817" s="763"/>
      <c r="M1817" s="763"/>
      <c r="N1817" s="732"/>
      <c r="O1817" s="764"/>
      <c r="P1817" s="764"/>
      <c r="Q1817" s="388"/>
      <c r="R1817" s="388"/>
      <c r="S1817" s="388"/>
      <c r="T1817" s="689"/>
      <c r="U1817" s="388"/>
      <c r="V1817" s="388"/>
      <c r="W1817" s="388"/>
      <c r="X1817" s="388"/>
    </row>
    <row r="1818" spans="1:24" x14ac:dyDescent="0.45">
      <c r="A1818" s="388"/>
      <c r="B1818" s="388"/>
      <c r="C1818" s="388"/>
      <c r="D1818" s="388"/>
      <c r="E1818" s="388"/>
      <c r="F1818" s="388"/>
      <c r="G1818" s="388"/>
      <c r="H1818" s="388"/>
      <c r="I1818" s="746" t="s">
        <v>1703</v>
      </c>
      <c r="J1818" s="747">
        <v>-1.208525151014328E-2</v>
      </c>
      <c r="K1818" s="763"/>
      <c r="L1818" s="763"/>
      <c r="M1818" s="763"/>
      <c r="N1818" s="732"/>
      <c r="O1818" s="764"/>
      <c r="P1818" s="764"/>
      <c r="Q1818" s="388"/>
      <c r="R1818" s="388"/>
      <c r="S1818" s="388"/>
      <c r="T1818" s="689"/>
      <c r="U1818" s="388"/>
      <c r="V1818" s="388"/>
      <c r="W1818" s="388"/>
      <c r="X1818" s="388"/>
    </row>
    <row r="1819" spans="1:24" x14ac:dyDescent="0.45">
      <c r="A1819" s="388"/>
      <c r="B1819" s="388"/>
      <c r="C1819" s="388"/>
      <c r="D1819" s="388"/>
      <c r="E1819" s="388"/>
      <c r="F1819" s="388"/>
      <c r="G1819" s="388"/>
      <c r="H1819" s="388"/>
      <c r="I1819" s="746" t="s">
        <v>1704</v>
      </c>
      <c r="J1819" s="747">
        <v>-1.208525151014328E-2</v>
      </c>
      <c r="K1819" s="763"/>
      <c r="L1819" s="763"/>
      <c r="M1819" s="763"/>
      <c r="N1819" s="732"/>
      <c r="O1819" s="764"/>
      <c r="P1819" s="764"/>
      <c r="Q1819" s="388"/>
      <c r="R1819" s="388"/>
      <c r="S1819" s="388"/>
      <c r="T1819" s="689"/>
      <c r="U1819" s="388"/>
      <c r="V1819" s="388"/>
      <c r="W1819" s="388"/>
      <c r="X1819" s="388"/>
    </row>
    <row r="1820" spans="1:24" x14ac:dyDescent="0.45">
      <c r="A1820" s="388"/>
      <c r="B1820" s="388"/>
      <c r="C1820" s="388"/>
      <c r="D1820" s="388"/>
      <c r="E1820" s="388"/>
      <c r="F1820" s="388"/>
      <c r="G1820" s="388"/>
      <c r="H1820" s="388"/>
      <c r="I1820" s="746" t="s">
        <v>1705</v>
      </c>
      <c r="J1820" s="747">
        <v>-1.208525151014328E-2</v>
      </c>
      <c r="K1820" s="763"/>
      <c r="L1820" s="763"/>
      <c r="M1820" s="763"/>
      <c r="N1820" s="732"/>
      <c r="O1820" s="764"/>
      <c r="P1820" s="764"/>
      <c r="Q1820" s="388"/>
      <c r="R1820" s="388"/>
      <c r="S1820" s="388"/>
      <c r="T1820" s="689"/>
      <c r="U1820" s="388"/>
      <c r="V1820" s="388"/>
      <c r="W1820" s="388"/>
      <c r="X1820" s="388"/>
    </row>
    <row r="1821" spans="1:24" x14ac:dyDescent="0.45">
      <c r="A1821" s="388"/>
      <c r="B1821" s="388"/>
      <c r="C1821" s="388"/>
      <c r="D1821" s="388"/>
      <c r="E1821" s="388"/>
      <c r="F1821" s="388"/>
      <c r="G1821" s="388"/>
      <c r="H1821" s="388"/>
      <c r="I1821" s="746" t="s">
        <v>1706</v>
      </c>
      <c r="J1821" s="747">
        <v>-1.208525151014328E-2</v>
      </c>
      <c r="K1821" s="763"/>
      <c r="L1821" s="763"/>
      <c r="M1821" s="763"/>
      <c r="N1821" s="732"/>
      <c r="O1821" s="764"/>
      <c r="P1821" s="764"/>
      <c r="Q1821" s="388"/>
      <c r="R1821" s="388"/>
      <c r="S1821" s="388"/>
      <c r="T1821" s="689"/>
      <c r="U1821" s="388"/>
      <c r="V1821" s="388"/>
      <c r="W1821" s="388"/>
      <c r="X1821" s="388"/>
    </row>
    <row r="1822" spans="1:24" x14ac:dyDescent="0.45">
      <c r="A1822" s="388"/>
      <c r="B1822" s="388"/>
      <c r="C1822" s="388"/>
      <c r="D1822" s="388"/>
      <c r="E1822" s="388"/>
      <c r="F1822" s="388"/>
      <c r="G1822" s="388"/>
      <c r="H1822" s="388"/>
      <c r="I1822" s="746" t="s">
        <v>1707</v>
      </c>
      <c r="J1822" s="747">
        <v>-1.208525151014328E-2</v>
      </c>
      <c r="K1822" s="763"/>
      <c r="L1822" s="763"/>
      <c r="M1822" s="763"/>
      <c r="N1822" s="732"/>
      <c r="O1822" s="764"/>
      <c r="P1822" s="764"/>
      <c r="Q1822" s="388"/>
      <c r="R1822" s="388"/>
      <c r="S1822" s="388"/>
      <c r="T1822" s="689"/>
      <c r="U1822" s="388"/>
      <c r="V1822" s="388"/>
      <c r="W1822" s="388"/>
      <c r="X1822" s="388"/>
    </row>
    <row r="1823" spans="1:24" x14ac:dyDescent="0.45">
      <c r="A1823" s="388"/>
      <c r="B1823" s="388"/>
      <c r="C1823" s="388"/>
      <c r="D1823" s="388"/>
      <c r="E1823" s="388"/>
      <c r="F1823" s="388"/>
      <c r="G1823" s="388"/>
      <c r="H1823" s="388"/>
      <c r="I1823" s="746" t="s">
        <v>1708</v>
      </c>
      <c r="J1823" s="747">
        <v>-1.208525151014328E-2</v>
      </c>
      <c r="K1823" s="763"/>
      <c r="L1823" s="763"/>
      <c r="M1823" s="763"/>
      <c r="N1823" s="732"/>
      <c r="O1823" s="764"/>
      <c r="P1823" s="764"/>
      <c r="Q1823" s="388"/>
      <c r="R1823" s="388"/>
      <c r="S1823" s="388"/>
      <c r="T1823" s="689"/>
      <c r="U1823" s="388"/>
      <c r="V1823" s="388"/>
      <c r="W1823" s="388"/>
      <c r="X1823" s="388"/>
    </row>
    <row r="1824" spans="1:24" x14ac:dyDescent="0.45">
      <c r="A1824" s="388"/>
      <c r="B1824" s="388"/>
      <c r="C1824" s="388"/>
      <c r="D1824" s="388"/>
      <c r="E1824" s="388"/>
      <c r="F1824" s="388"/>
      <c r="G1824" s="388"/>
      <c r="H1824" s="388"/>
      <c r="I1824" s="746" t="s">
        <v>1709</v>
      </c>
      <c r="J1824" s="747">
        <v>-1.208525151014328E-2</v>
      </c>
      <c r="K1824" s="763"/>
      <c r="L1824" s="763"/>
      <c r="M1824" s="763"/>
      <c r="N1824" s="732"/>
      <c r="O1824" s="764"/>
      <c r="P1824" s="764"/>
      <c r="Q1824" s="388"/>
      <c r="R1824" s="388"/>
      <c r="S1824" s="388"/>
      <c r="T1824" s="689"/>
      <c r="U1824" s="388"/>
      <c r="V1824" s="388"/>
      <c r="W1824" s="388"/>
      <c r="X1824" s="388"/>
    </row>
    <row r="1825" spans="1:24" x14ac:dyDescent="0.45">
      <c r="A1825" s="388"/>
      <c r="B1825" s="388"/>
      <c r="C1825" s="388"/>
      <c r="D1825" s="388"/>
      <c r="E1825" s="388"/>
      <c r="F1825" s="388"/>
      <c r="G1825" s="388"/>
      <c r="H1825" s="388"/>
      <c r="I1825" s="746" t="s">
        <v>1710</v>
      </c>
      <c r="J1825" s="747">
        <v>-1.208525151014328E-2</v>
      </c>
      <c r="K1825" s="763"/>
      <c r="L1825" s="763"/>
      <c r="M1825" s="763"/>
      <c r="N1825" s="732"/>
      <c r="O1825" s="764"/>
      <c r="P1825" s="764"/>
      <c r="Q1825" s="388"/>
      <c r="R1825" s="388"/>
      <c r="S1825" s="388"/>
      <c r="T1825" s="689"/>
      <c r="U1825" s="388"/>
      <c r="V1825" s="388"/>
      <c r="W1825" s="388"/>
      <c r="X1825" s="388"/>
    </row>
    <row r="1826" spans="1:24" x14ac:dyDescent="0.45">
      <c r="A1826" s="388"/>
      <c r="B1826" s="388"/>
      <c r="C1826" s="388"/>
      <c r="D1826" s="388"/>
      <c r="E1826" s="388"/>
      <c r="F1826" s="388"/>
      <c r="G1826" s="388"/>
      <c r="H1826" s="388"/>
      <c r="I1826" s="746" t="s">
        <v>1711</v>
      </c>
      <c r="J1826" s="747">
        <v>-1.208525151014328E-2</v>
      </c>
      <c r="K1826" s="763"/>
      <c r="L1826" s="763"/>
      <c r="M1826" s="763"/>
      <c r="N1826" s="732"/>
      <c r="O1826" s="764"/>
      <c r="P1826" s="764"/>
      <c r="Q1826" s="388"/>
      <c r="R1826" s="388"/>
      <c r="S1826" s="388"/>
      <c r="T1826" s="689"/>
      <c r="U1826" s="388"/>
      <c r="V1826" s="388"/>
      <c r="W1826" s="388"/>
      <c r="X1826" s="388"/>
    </row>
    <row r="1827" spans="1:24" x14ac:dyDescent="0.45">
      <c r="A1827" s="388"/>
      <c r="B1827" s="388"/>
      <c r="C1827" s="388"/>
      <c r="D1827" s="388"/>
      <c r="E1827" s="388"/>
      <c r="F1827" s="388"/>
      <c r="G1827" s="388"/>
      <c r="H1827" s="388"/>
      <c r="I1827" s="746" t="s">
        <v>1712</v>
      </c>
      <c r="J1827" s="747">
        <v>-1.208525151014328E-2</v>
      </c>
      <c r="K1827" s="763"/>
      <c r="L1827" s="763"/>
      <c r="M1827" s="763"/>
      <c r="N1827" s="732"/>
      <c r="O1827" s="764"/>
      <c r="P1827" s="764"/>
      <c r="Q1827" s="388"/>
      <c r="R1827" s="388"/>
      <c r="S1827" s="388"/>
      <c r="T1827" s="689"/>
      <c r="U1827" s="388"/>
      <c r="V1827" s="388"/>
      <c r="W1827" s="388"/>
      <c r="X1827" s="388"/>
    </row>
    <row r="1828" spans="1:24" x14ac:dyDescent="0.45">
      <c r="A1828" s="388"/>
      <c r="B1828" s="388"/>
      <c r="C1828" s="388"/>
      <c r="D1828" s="388"/>
      <c r="E1828" s="388"/>
      <c r="F1828" s="388"/>
      <c r="G1828" s="388"/>
      <c r="H1828" s="388"/>
      <c r="I1828" s="746" t="s">
        <v>1713</v>
      </c>
      <c r="J1828" s="747">
        <v>-1.208525151014328E-2</v>
      </c>
      <c r="K1828" s="763"/>
      <c r="L1828" s="763"/>
      <c r="M1828" s="763"/>
      <c r="N1828" s="732"/>
      <c r="O1828" s="764"/>
      <c r="P1828" s="764"/>
      <c r="Q1828" s="388"/>
      <c r="R1828" s="388"/>
      <c r="S1828" s="388"/>
      <c r="T1828" s="689"/>
      <c r="U1828" s="388"/>
      <c r="V1828" s="388"/>
      <c r="W1828" s="388"/>
      <c r="X1828" s="388"/>
    </row>
    <row r="1829" spans="1:24" x14ac:dyDescent="0.45">
      <c r="A1829" s="388"/>
      <c r="B1829" s="388"/>
      <c r="C1829" s="388"/>
      <c r="D1829" s="388"/>
      <c r="E1829" s="388"/>
      <c r="F1829" s="388"/>
      <c r="G1829" s="388"/>
      <c r="H1829" s="388"/>
      <c r="I1829" s="746" t="s">
        <v>1714</v>
      </c>
      <c r="J1829" s="747">
        <v>-1.208525151014328E-2</v>
      </c>
      <c r="K1829" s="763"/>
      <c r="L1829" s="763"/>
      <c r="M1829" s="763"/>
      <c r="N1829" s="732"/>
      <c r="O1829" s="764"/>
      <c r="P1829" s="764"/>
      <c r="Q1829" s="388"/>
      <c r="R1829" s="388"/>
      <c r="S1829" s="388"/>
      <c r="T1829" s="689"/>
      <c r="U1829" s="388"/>
      <c r="V1829" s="388"/>
      <c r="W1829" s="388"/>
      <c r="X1829" s="388"/>
    </row>
    <row r="1830" spans="1:24" x14ac:dyDescent="0.45">
      <c r="A1830" s="388"/>
      <c r="B1830" s="388"/>
      <c r="C1830" s="388"/>
      <c r="D1830" s="388"/>
      <c r="E1830" s="388"/>
      <c r="F1830" s="388"/>
      <c r="G1830" s="388"/>
      <c r="H1830" s="388"/>
      <c r="I1830" s="746" t="s">
        <v>1715</v>
      </c>
      <c r="J1830" s="747">
        <v>-1.208525151014328E-2</v>
      </c>
      <c r="K1830" s="763"/>
      <c r="L1830" s="763"/>
      <c r="M1830" s="763"/>
      <c r="N1830" s="732"/>
      <c r="O1830" s="764"/>
      <c r="P1830" s="764"/>
      <c r="Q1830" s="388"/>
      <c r="R1830" s="388"/>
      <c r="S1830" s="388"/>
      <c r="T1830" s="689"/>
      <c r="U1830" s="388"/>
      <c r="V1830" s="388"/>
      <c r="W1830" s="388"/>
      <c r="X1830" s="388"/>
    </row>
    <row r="1831" spans="1:24" x14ac:dyDescent="0.45">
      <c r="A1831" s="388"/>
      <c r="B1831" s="388"/>
      <c r="C1831" s="388"/>
      <c r="D1831" s="388"/>
      <c r="E1831" s="388"/>
      <c r="F1831" s="388"/>
      <c r="G1831" s="388"/>
      <c r="H1831" s="388"/>
      <c r="I1831" s="746" t="s">
        <v>1716</v>
      </c>
      <c r="J1831" s="747">
        <v>-1.208525151014328E-2</v>
      </c>
      <c r="K1831" s="763"/>
      <c r="L1831" s="763"/>
      <c r="M1831" s="763"/>
      <c r="N1831" s="732"/>
      <c r="O1831" s="764"/>
      <c r="P1831" s="764"/>
      <c r="Q1831" s="388"/>
      <c r="R1831" s="388"/>
      <c r="S1831" s="388"/>
      <c r="T1831" s="689"/>
      <c r="U1831" s="388"/>
      <c r="V1831" s="388"/>
      <c r="W1831" s="388"/>
      <c r="X1831" s="388"/>
    </row>
    <row r="1832" spans="1:24" x14ac:dyDescent="0.45">
      <c r="A1832" s="388"/>
      <c r="B1832" s="388"/>
      <c r="C1832" s="388"/>
      <c r="D1832" s="388"/>
      <c r="E1832" s="388"/>
      <c r="F1832" s="388"/>
      <c r="G1832" s="388"/>
      <c r="H1832" s="388"/>
      <c r="I1832" s="746" t="s">
        <v>1717</v>
      </c>
      <c r="J1832" s="747">
        <v>-1.208525151014328E-2</v>
      </c>
      <c r="K1832" s="763"/>
      <c r="L1832" s="763"/>
      <c r="M1832" s="763"/>
      <c r="N1832" s="732"/>
      <c r="O1832" s="764"/>
      <c r="P1832" s="764"/>
      <c r="Q1832" s="388"/>
      <c r="R1832" s="388"/>
      <c r="S1832" s="388"/>
      <c r="T1832" s="689"/>
      <c r="U1832" s="388"/>
      <c r="V1832" s="388"/>
      <c r="W1832" s="388"/>
      <c r="X1832" s="388"/>
    </row>
    <row r="1833" spans="1:24" x14ac:dyDescent="0.45">
      <c r="A1833" s="388"/>
      <c r="B1833" s="388"/>
      <c r="C1833" s="388"/>
      <c r="D1833" s="388"/>
      <c r="E1833" s="388"/>
      <c r="F1833" s="388"/>
      <c r="G1833" s="388"/>
      <c r="H1833" s="388"/>
      <c r="I1833" s="746" t="s">
        <v>1718</v>
      </c>
      <c r="J1833" s="747">
        <v>-1.208525151014328E-2</v>
      </c>
      <c r="K1833" s="763"/>
      <c r="L1833" s="763"/>
      <c r="M1833" s="763"/>
      <c r="N1833" s="732"/>
      <c r="O1833" s="764"/>
      <c r="P1833" s="764"/>
      <c r="Q1833" s="388"/>
      <c r="R1833" s="388"/>
      <c r="S1833" s="388"/>
      <c r="T1833" s="689"/>
      <c r="U1833" s="388"/>
      <c r="V1833" s="388"/>
      <c r="W1833" s="388"/>
      <c r="X1833" s="388"/>
    </row>
    <row r="1834" spans="1:24" x14ac:dyDescent="0.45">
      <c r="A1834" s="388"/>
      <c r="B1834" s="388"/>
      <c r="C1834" s="388"/>
      <c r="D1834" s="388"/>
      <c r="E1834" s="388"/>
      <c r="F1834" s="388"/>
      <c r="G1834" s="388"/>
      <c r="H1834" s="388"/>
      <c r="I1834" s="746" t="s">
        <v>1719</v>
      </c>
      <c r="J1834" s="747">
        <v>-1.208525151014328E-2</v>
      </c>
      <c r="K1834" s="763"/>
      <c r="L1834" s="763"/>
      <c r="M1834" s="763"/>
      <c r="N1834" s="732"/>
      <c r="O1834" s="764"/>
      <c r="P1834" s="764"/>
      <c r="Q1834" s="388"/>
      <c r="R1834" s="388"/>
      <c r="S1834" s="388"/>
      <c r="T1834" s="689"/>
      <c r="U1834" s="388"/>
      <c r="V1834" s="388"/>
      <c r="W1834" s="388"/>
      <c r="X1834" s="388"/>
    </row>
    <row r="1835" spans="1:24" x14ac:dyDescent="0.45">
      <c r="A1835" s="388"/>
      <c r="B1835" s="388"/>
      <c r="C1835" s="388"/>
      <c r="D1835" s="388"/>
      <c r="E1835" s="388"/>
      <c r="F1835" s="388"/>
      <c r="G1835" s="388"/>
      <c r="H1835" s="388"/>
      <c r="I1835" s="746" t="s">
        <v>1720</v>
      </c>
      <c r="J1835" s="747">
        <v>-1.208525151014328E-2</v>
      </c>
      <c r="K1835" s="763"/>
      <c r="L1835" s="763"/>
      <c r="M1835" s="763"/>
      <c r="N1835" s="732"/>
      <c r="O1835" s="764"/>
      <c r="P1835" s="764"/>
      <c r="Q1835" s="388"/>
      <c r="R1835" s="388"/>
      <c r="S1835" s="388"/>
      <c r="T1835" s="689"/>
      <c r="U1835" s="388"/>
      <c r="V1835" s="388"/>
      <c r="W1835" s="388"/>
      <c r="X1835" s="388"/>
    </row>
    <row r="1836" spans="1:24" x14ac:dyDescent="0.45">
      <c r="A1836" s="388"/>
      <c r="B1836" s="388"/>
      <c r="C1836" s="388"/>
      <c r="D1836" s="388"/>
      <c r="E1836" s="388"/>
      <c r="F1836" s="388"/>
      <c r="G1836" s="388"/>
      <c r="H1836" s="388"/>
      <c r="I1836" s="746" t="s">
        <v>1721</v>
      </c>
      <c r="J1836" s="747">
        <v>-1.208525151014328E-2</v>
      </c>
      <c r="K1836" s="763"/>
      <c r="L1836" s="763"/>
      <c r="M1836" s="763"/>
      <c r="N1836" s="732"/>
      <c r="O1836" s="764"/>
      <c r="P1836" s="764"/>
      <c r="Q1836" s="388"/>
      <c r="R1836" s="388"/>
      <c r="S1836" s="388"/>
      <c r="T1836" s="689"/>
      <c r="U1836" s="388"/>
      <c r="V1836" s="388"/>
      <c r="W1836" s="388"/>
      <c r="X1836" s="388"/>
    </row>
    <row r="1837" spans="1:24" x14ac:dyDescent="0.45">
      <c r="A1837" s="388"/>
      <c r="B1837" s="388"/>
      <c r="C1837" s="388"/>
      <c r="D1837" s="388"/>
      <c r="E1837" s="388"/>
      <c r="F1837" s="388"/>
      <c r="G1837" s="388"/>
      <c r="H1837" s="388"/>
      <c r="I1837" s="746" t="s">
        <v>1722</v>
      </c>
      <c r="J1837" s="747">
        <v>-1.208525151014328E-2</v>
      </c>
      <c r="K1837" s="763"/>
      <c r="L1837" s="763"/>
      <c r="M1837" s="763"/>
      <c r="N1837" s="732"/>
      <c r="O1837" s="764"/>
      <c r="P1837" s="764"/>
      <c r="Q1837" s="388"/>
      <c r="R1837" s="388"/>
      <c r="S1837" s="388"/>
      <c r="T1837" s="689"/>
      <c r="U1837" s="388"/>
      <c r="V1837" s="388"/>
      <c r="W1837" s="388"/>
      <c r="X1837" s="388"/>
    </row>
    <row r="1838" spans="1:24" x14ac:dyDescent="0.45">
      <c r="A1838" s="388"/>
      <c r="B1838" s="388"/>
      <c r="C1838" s="388"/>
      <c r="D1838" s="388"/>
      <c r="E1838" s="388"/>
      <c r="F1838" s="388"/>
      <c r="G1838" s="388"/>
      <c r="H1838" s="388"/>
      <c r="I1838" s="746" t="s">
        <v>1723</v>
      </c>
      <c r="J1838" s="747">
        <v>-1.208525151014328E-2</v>
      </c>
      <c r="K1838" s="763"/>
      <c r="L1838" s="763"/>
      <c r="M1838" s="763"/>
      <c r="N1838" s="732"/>
      <c r="O1838" s="764"/>
      <c r="P1838" s="764"/>
      <c r="Q1838" s="388"/>
      <c r="R1838" s="388"/>
      <c r="S1838" s="388"/>
      <c r="T1838" s="689"/>
      <c r="U1838" s="388"/>
      <c r="V1838" s="388"/>
      <c r="W1838" s="388"/>
      <c r="X1838" s="388"/>
    </row>
    <row r="1839" spans="1:24" x14ac:dyDescent="0.45">
      <c r="A1839" s="388"/>
      <c r="B1839" s="388"/>
      <c r="C1839" s="388"/>
      <c r="D1839" s="388"/>
      <c r="E1839" s="388"/>
      <c r="F1839" s="388"/>
      <c r="G1839" s="388"/>
      <c r="H1839" s="388"/>
      <c r="I1839" s="746" t="s">
        <v>1724</v>
      </c>
      <c r="J1839" s="747">
        <v>-1.208525151014328E-2</v>
      </c>
      <c r="K1839" s="763"/>
      <c r="L1839" s="763"/>
      <c r="M1839" s="763"/>
      <c r="N1839" s="732"/>
      <c r="O1839" s="764"/>
      <c r="P1839" s="764"/>
      <c r="Q1839" s="388"/>
      <c r="R1839" s="388"/>
      <c r="S1839" s="388"/>
      <c r="T1839" s="689"/>
      <c r="U1839" s="388"/>
      <c r="V1839" s="388"/>
      <c r="W1839" s="388"/>
      <c r="X1839" s="388"/>
    </row>
    <row r="1840" spans="1:24" x14ac:dyDescent="0.45">
      <c r="A1840" s="388"/>
      <c r="B1840" s="388"/>
      <c r="C1840" s="388"/>
      <c r="D1840" s="388"/>
      <c r="E1840" s="388"/>
      <c r="F1840" s="388"/>
      <c r="G1840" s="388"/>
      <c r="H1840" s="388"/>
      <c r="I1840" s="746" t="s">
        <v>1725</v>
      </c>
      <c r="J1840" s="747">
        <v>-1.208525151014328E-2</v>
      </c>
      <c r="K1840" s="763"/>
      <c r="L1840" s="763"/>
      <c r="M1840" s="763"/>
      <c r="N1840" s="732"/>
      <c r="O1840" s="764"/>
      <c r="P1840" s="764"/>
      <c r="Q1840" s="388"/>
      <c r="R1840" s="388"/>
      <c r="S1840" s="388"/>
      <c r="T1840" s="689"/>
      <c r="U1840" s="388"/>
      <c r="V1840" s="388"/>
      <c r="W1840" s="388"/>
      <c r="X1840" s="388"/>
    </row>
    <row r="1841" spans="1:24" x14ac:dyDescent="0.45">
      <c r="A1841" s="388"/>
      <c r="B1841" s="388"/>
      <c r="C1841" s="388"/>
      <c r="D1841" s="388"/>
      <c r="E1841" s="388"/>
      <c r="F1841" s="388"/>
      <c r="G1841" s="388"/>
      <c r="H1841" s="388"/>
      <c r="I1841" s="746" t="s">
        <v>1726</v>
      </c>
      <c r="J1841" s="747">
        <v>-1.208525151014328E-2</v>
      </c>
      <c r="K1841" s="763"/>
      <c r="L1841" s="763"/>
      <c r="M1841" s="763"/>
      <c r="N1841" s="732"/>
      <c r="O1841" s="764"/>
      <c r="P1841" s="764"/>
      <c r="Q1841" s="388"/>
      <c r="R1841" s="388"/>
      <c r="S1841" s="388"/>
      <c r="T1841" s="689"/>
      <c r="U1841" s="388"/>
      <c r="V1841" s="388"/>
      <c r="W1841" s="388"/>
      <c r="X1841" s="388"/>
    </row>
    <row r="1842" spans="1:24" x14ac:dyDescent="0.45">
      <c r="A1842" s="388"/>
      <c r="B1842" s="388"/>
      <c r="C1842" s="388"/>
      <c r="D1842" s="388"/>
      <c r="E1842" s="388"/>
      <c r="F1842" s="388"/>
      <c r="G1842" s="388"/>
      <c r="H1842" s="388"/>
      <c r="I1842" s="746" t="s">
        <v>1727</v>
      </c>
      <c r="J1842" s="747">
        <v>-1.208525151014328E-2</v>
      </c>
      <c r="K1842" s="763"/>
      <c r="L1842" s="763"/>
      <c r="M1842" s="763"/>
      <c r="N1842" s="732"/>
      <c r="O1842" s="764"/>
      <c r="P1842" s="764"/>
      <c r="Q1842" s="388"/>
      <c r="R1842" s="388"/>
      <c r="S1842" s="388"/>
      <c r="T1842" s="689"/>
      <c r="U1842" s="388"/>
      <c r="V1842" s="388"/>
      <c r="W1842" s="388"/>
      <c r="X1842" s="388"/>
    </row>
    <row r="1843" spans="1:24" x14ac:dyDescent="0.45">
      <c r="A1843" s="388"/>
      <c r="B1843" s="388"/>
      <c r="C1843" s="388"/>
      <c r="D1843" s="388"/>
      <c r="E1843" s="388"/>
      <c r="F1843" s="388"/>
      <c r="G1843" s="388"/>
      <c r="H1843" s="388"/>
      <c r="I1843" s="746" t="s">
        <v>1728</v>
      </c>
      <c r="J1843" s="747">
        <v>-1.208525151014328E-2</v>
      </c>
      <c r="K1843" s="763"/>
      <c r="L1843" s="763"/>
      <c r="M1843" s="763"/>
      <c r="N1843" s="732"/>
      <c r="O1843" s="764"/>
      <c r="P1843" s="764"/>
      <c r="Q1843" s="388"/>
      <c r="R1843" s="388"/>
      <c r="S1843" s="388"/>
      <c r="T1843" s="689"/>
      <c r="U1843" s="388"/>
      <c r="V1843" s="388"/>
      <c r="W1843" s="388"/>
      <c r="X1843" s="388"/>
    </row>
    <row r="1844" spans="1:24" x14ac:dyDescent="0.45">
      <c r="A1844" s="388"/>
      <c r="B1844" s="388"/>
      <c r="C1844" s="388"/>
      <c r="D1844" s="388"/>
      <c r="E1844" s="388"/>
      <c r="F1844" s="388"/>
      <c r="G1844" s="388"/>
      <c r="H1844" s="388"/>
      <c r="I1844" s="746" t="s">
        <v>1729</v>
      </c>
      <c r="J1844" s="747">
        <v>-1.208525151014328E-2</v>
      </c>
      <c r="K1844" s="763"/>
      <c r="L1844" s="763"/>
      <c r="M1844" s="763"/>
      <c r="N1844" s="732"/>
      <c r="O1844" s="764"/>
      <c r="P1844" s="764"/>
      <c r="Q1844" s="388"/>
      <c r="R1844" s="388"/>
      <c r="S1844" s="388"/>
      <c r="T1844" s="689"/>
      <c r="U1844" s="388"/>
      <c r="V1844" s="388"/>
      <c r="W1844" s="388"/>
      <c r="X1844" s="388"/>
    </row>
    <row r="1845" spans="1:24" x14ac:dyDescent="0.45">
      <c r="A1845" s="388"/>
      <c r="B1845" s="388"/>
      <c r="C1845" s="388"/>
      <c r="D1845" s="388"/>
      <c r="E1845" s="388"/>
      <c r="F1845" s="388"/>
      <c r="G1845" s="388"/>
      <c r="H1845" s="388"/>
      <c r="I1845" s="746" t="s">
        <v>1730</v>
      </c>
      <c r="J1845" s="747">
        <v>-1.208525151014328E-2</v>
      </c>
      <c r="K1845" s="763"/>
      <c r="L1845" s="763"/>
      <c r="M1845" s="763"/>
      <c r="N1845" s="732"/>
      <c r="O1845" s="764"/>
      <c r="P1845" s="764"/>
      <c r="Q1845" s="388"/>
      <c r="R1845" s="388"/>
      <c r="S1845" s="388"/>
      <c r="T1845" s="689"/>
      <c r="U1845" s="388"/>
      <c r="V1845" s="388"/>
      <c r="W1845" s="388"/>
      <c r="X1845" s="388"/>
    </row>
    <row r="1846" spans="1:24" x14ac:dyDescent="0.45">
      <c r="A1846" s="388"/>
      <c r="B1846" s="388"/>
      <c r="C1846" s="388"/>
      <c r="D1846" s="388"/>
      <c r="E1846" s="388"/>
      <c r="F1846" s="388"/>
      <c r="G1846" s="388"/>
      <c r="H1846" s="388"/>
      <c r="I1846" s="746" t="s">
        <v>1731</v>
      </c>
      <c r="J1846" s="747">
        <v>-1.208525151014328E-2</v>
      </c>
      <c r="K1846" s="763"/>
      <c r="L1846" s="763"/>
      <c r="M1846" s="763"/>
      <c r="N1846" s="732"/>
      <c r="O1846" s="764"/>
      <c r="P1846" s="764"/>
      <c r="Q1846" s="388"/>
      <c r="R1846" s="388"/>
      <c r="S1846" s="388"/>
      <c r="T1846" s="689"/>
      <c r="U1846" s="388"/>
      <c r="V1846" s="388"/>
      <c r="W1846" s="388"/>
      <c r="X1846" s="388"/>
    </row>
    <row r="1847" spans="1:24" x14ac:dyDescent="0.45">
      <c r="A1847" s="388"/>
      <c r="B1847" s="388"/>
      <c r="C1847" s="388"/>
      <c r="D1847" s="388"/>
      <c r="E1847" s="388"/>
      <c r="F1847" s="388"/>
      <c r="G1847" s="388"/>
      <c r="H1847" s="388"/>
      <c r="I1847" s="746" t="s">
        <v>1732</v>
      </c>
      <c r="J1847" s="747">
        <v>-1.208525151014328E-2</v>
      </c>
      <c r="K1847" s="763"/>
      <c r="L1847" s="763"/>
      <c r="M1847" s="763"/>
      <c r="N1847" s="732"/>
      <c r="O1847" s="764"/>
      <c r="P1847" s="764"/>
      <c r="Q1847" s="388"/>
      <c r="R1847" s="388"/>
      <c r="S1847" s="388"/>
      <c r="T1847" s="689"/>
      <c r="U1847" s="388"/>
      <c r="V1847" s="388"/>
      <c r="W1847" s="388"/>
      <c r="X1847" s="388"/>
    </row>
    <row r="1848" spans="1:24" x14ac:dyDescent="0.45">
      <c r="A1848" s="388"/>
      <c r="B1848" s="388"/>
      <c r="C1848" s="388"/>
      <c r="D1848" s="388"/>
      <c r="E1848" s="388"/>
      <c r="F1848" s="388"/>
      <c r="G1848" s="388"/>
      <c r="H1848" s="388"/>
      <c r="I1848" s="746" t="s">
        <v>1733</v>
      </c>
      <c r="J1848" s="747">
        <v>-1.208525151014328E-2</v>
      </c>
      <c r="K1848" s="763"/>
      <c r="L1848" s="763"/>
      <c r="M1848" s="763"/>
      <c r="N1848" s="732"/>
      <c r="O1848" s="764"/>
      <c r="P1848" s="764"/>
      <c r="Q1848" s="388"/>
      <c r="R1848" s="388"/>
      <c r="S1848" s="388"/>
      <c r="T1848" s="689"/>
      <c r="U1848" s="388"/>
      <c r="V1848" s="388"/>
      <c r="W1848" s="388"/>
      <c r="X1848" s="388"/>
    </row>
    <row r="1849" spans="1:24" x14ac:dyDescent="0.45">
      <c r="A1849" s="388"/>
      <c r="B1849" s="388"/>
      <c r="C1849" s="388"/>
      <c r="D1849" s="388"/>
      <c r="E1849" s="388"/>
      <c r="F1849" s="388"/>
      <c r="G1849" s="388"/>
      <c r="H1849" s="388"/>
      <c r="I1849" s="746" t="s">
        <v>1734</v>
      </c>
      <c r="J1849" s="747">
        <v>-1.208525151014328E-2</v>
      </c>
      <c r="K1849" s="763"/>
      <c r="L1849" s="763"/>
      <c r="M1849" s="763"/>
      <c r="N1849" s="732"/>
      <c r="O1849" s="764"/>
      <c r="P1849" s="764"/>
      <c r="Q1849" s="388"/>
      <c r="R1849" s="388"/>
      <c r="S1849" s="388"/>
      <c r="T1849" s="689"/>
      <c r="U1849" s="388"/>
      <c r="V1849" s="388"/>
      <c r="W1849" s="388"/>
      <c r="X1849" s="388"/>
    </row>
    <row r="1850" spans="1:24" x14ac:dyDescent="0.45">
      <c r="A1850" s="388"/>
      <c r="B1850" s="388"/>
      <c r="C1850" s="388"/>
      <c r="D1850" s="388"/>
      <c r="E1850" s="388"/>
      <c r="F1850" s="388"/>
      <c r="G1850" s="388"/>
      <c r="H1850" s="388"/>
      <c r="I1850" s="746" t="s">
        <v>1735</v>
      </c>
      <c r="J1850" s="747">
        <v>-1.208525151014328E-2</v>
      </c>
      <c r="K1850" s="763"/>
      <c r="L1850" s="763"/>
      <c r="M1850" s="763"/>
      <c r="N1850" s="732"/>
      <c r="O1850" s="764"/>
      <c r="P1850" s="764"/>
      <c r="Q1850" s="388"/>
      <c r="R1850" s="388"/>
      <c r="S1850" s="388"/>
      <c r="T1850" s="689"/>
      <c r="U1850" s="388"/>
      <c r="V1850" s="388"/>
      <c r="W1850" s="388"/>
      <c r="X1850" s="388"/>
    </row>
    <row r="1851" spans="1:24" x14ac:dyDescent="0.45">
      <c r="A1851" s="388"/>
      <c r="B1851" s="388"/>
      <c r="C1851" s="388"/>
      <c r="D1851" s="388"/>
      <c r="E1851" s="388"/>
      <c r="F1851" s="388"/>
      <c r="G1851" s="388"/>
      <c r="H1851" s="388"/>
      <c r="I1851" s="746" t="s">
        <v>1736</v>
      </c>
      <c r="J1851" s="747">
        <v>-1.208525151014328E-2</v>
      </c>
      <c r="K1851" s="763"/>
      <c r="L1851" s="763"/>
      <c r="M1851" s="763"/>
      <c r="N1851" s="732"/>
      <c r="O1851" s="764"/>
      <c r="P1851" s="764"/>
      <c r="Q1851" s="388"/>
      <c r="R1851" s="388"/>
      <c r="S1851" s="388"/>
      <c r="T1851" s="689"/>
      <c r="U1851" s="388"/>
      <c r="V1851" s="388"/>
      <c r="W1851" s="388"/>
      <c r="X1851" s="388"/>
    </row>
    <row r="1852" spans="1:24" x14ac:dyDescent="0.45">
      <c r="A1852" s="388"/>
      <c r="B1852" s="388"/>
      <c r="C1852" s="388"/>
      <c r="D1852" s="388"/>
      <c r="E1852" s="388"/>
      <c r="F1852" s="388"/>
      <c r="G1852" s="388"/>
      <c r="H1852" s="388"/>
      <c r="I1852" s="746" t="s">
        <v>1737</v>
      </c>
      <c r="J1852" s="747">
        <v>-1.208525151014328E-2</v>
      </c>
      <c r="K1852" s="763"/>
      <c r="L1852" s="763"/>
      <c r="M1852" s="763"/>
      <c r="N1852" s="732"/>
      <c r="O1852" s="764"/>
      <c r="P1852" s="764"/>
      <c r="Q1852" s="388"/>
      <c r="R1852" s="388"/>
      <c r="S1852" s="388"/>
      <c r="T1852" s="689"/>
      <c r="U1852" s="388"/>
      <c r="V1852" s="388"/>
      <c r="W1852" s="388"/>
      <c r="X1852" s="388"/>
    </row>
    <row r="1853" spans="1:24" x14ac:dyDescent="0.45">
      <c r="A1853" s="388"/>
      <c r="B1853" s="388"/>
      <c r="C1853" s="388"/>
      <c r="D1853" s="388"/>
      <c r="E1853" s="388"/>
      <c r="F1853" s="388"/>
      <c r="G1853" s="388"/>
      <c r="H1853" s="388"/>
      <c r="I1853" s="746" t="s">
        <v>1738</v>
      </c>
      <c r="J1853" s="747">
        <v>-1.208525151014328E-2</v>
      </c>
      <c r="K1853" s="763"/>
      <c r="L1853" s="763"/>
      <c r="M1853" s="763"/>
      <c r="N1853" s="732"/>
      <c r="O1853" s="764"/>
      <c r="P1853" s="764"/>
      <c r="Q1853" s="388"/>
      <c r="R1853" s="388"/>
      <c r="S1853" s="388"/>
      <c r="T1853" s="689"/>
      <c r="U1853" s="388"/>
      <c r="V1853" s="388"/>
      <c r="W1853" s="388"/>
      <c r="X1853" s="388"/>
    </row>
    <row r="1854" spans="1:24" x14ac:dyDescent="0.45">
      <c r="A1854" s="388"/>
      <c r="B1854" s="388"/>
      <c r="C1854" s="388"/>
      <c r="D1854" s="388"/>
      <c r="E1854" s="388"/>
      <c r="F1854" s="388"/>
      <c r="G1854" s="388"/>
      <c r="H1854" s="388"/>
      <c r="I1854" s="746" t="s">
        <v>1739</v>
      </c>
      <c r="J1854" s="747">
        <v>-1.208525151014328E-2</v>
      </c>
      <c r="K1854" s="763"/>
      <c r="L1854" s="763"/>
      <c r="M1854" s="763"/>
      <c r="N1854" s="732"/>
      <c r="O1854" s="764"/>
      <c r="P1854" s="764"/>
      <c r="Q1854" s="388"/>
      <c r="R1854" s="388"/>
      <c r="S1854" s="388"/>
      <c r="T1854" s="689"/>
      <c r="U1854" s="388"/>
      <c r="V1854" s="388"/>
      <c r="W1854" s="388"/>
      <c r="X1854" s="388"/>
    </row>
    <row r="1855" spans="1:24" x14ac:dyDescent="0.45">
      <c r="A1855" s="388"/>
      <c r="B1855" s="388"/>
      <c r="C1855" s="388"/>
      <c r="D1855" s="388"/>
      <c r="E1855" s="388"/>
      <c r="F1855" s="388"/>
      <c r="G1855" s="388"/>
      <c r="H1855" s="388"/>
      <c r="I1855" s="746" t="s">
        <v>1740</v>
      </c>
      <c r="J1855" s="747">
        <v>-1.208525151014328E-2</v>
      </c>
      <c r="K1855" s="763"/>
      <c r="L1855" s="763"/>
      <c r="M1855" s="763"/>
      <c r="N1855" s="732"/>
      <c r="O1855" s="764"/>
      <c r="P1855" s="764"/>
      <c r="Q1855" s="388"/>
      <c r="R1855" s="388"/>
      <c r="S1855" s="388"/>
      <c r="T1855" s="689"/>
      <c r="U1855" s="388"/>
      <c r="V1855" s="388"/>
      <c r="W1855" s="388"/>
      <c r="X1855" s="388"/>
    </row>
    <row r="1856" spans="1:24" x14ac:dyDescent="0.45">
      <c r="A1856" s="388"/>
      <c r="B1856" s="388"/>
      <c r="C1856" s="388"/>
      <c r="D1856" s="388"/>
      <c r="E1856" s="388"/>
      <c r="F1856" s="388"/>
      <c r="G1856" s="388"/>
      <c r="H1856" s="388"/>
      <c r="I1856" s="746" t="s">
        <v>1741</v>
      </c>
      <c r="J1856" s="747">
        <v>-1.208525151014328E-2</v>
      </c>
      <c r="K1856" s="763"/>
      <c r="L1856" s="763"/>
      <c r="M1856" s="763"/>
      <c r="N1856" s="732"/>
      <c r="O1856" s="764"/>
      <c r="P1856" s="764"/>
      <c r="Q1856" s="388"/>
      <c r="R1856" s="388"/>
      <c r="S1856" s="388"/>
      <c r="T1856" s="689"/>
      <c r="U1856" s="388"/>
      <c r="V1856" s="388"/>
      <c r="W1856" s="388"/>
      <c r="X1856" s="388"/>
    </row>
    <row r="1857" spans="1:24" x14ac:dyDescent="0.45">
      <c r="A1857" s="388"/>
      <c r="B1857" s="388"/>
      <c r="C1857" s="388"/>
      <c r="D1857" s="388"/>
      <c r="E1857" s="388"/>
      <c r="F1857" s="388"/>
      <c r="G1857" s="388"/>
      <c r="H1857" s="388"/>
      <c r="I1857" s="746" t="s">
        <v>1742</v>
      </c>
      <c r="J1857" s="747">
        <v>-1.208525151014328E-2</v>
      </c>
      <c r="K1857" s="763"/>
      <c r="L1857" s="763"/>
      <c r="M1857" s="763"/>
      <c r="N1857" s="732"/>
      <c r="O1857" s="764"/>
      <c r="P1857" s="764"/>
      <c r="Q1857" s="388"/>
      <c r="R1857" s="388"/>
      <c r="S1857" s="388"/>
      <c r="T1857" s="689"/>
      <c r="U1857" s="388"/>
      <c r="V1857" s="388"/>
      <c r="W1857" s="388"/>
      <c r="X1857" s="388"/>
    </row>
    <row r="1858" spans="1:24" x14ac:dyDescent="0.45">
      <c r="A1858" s="388"/>
      <c r="B1858" s="388"/>
      <c r="C1858" s="388"/>
      <c r="D1858" s="388"/>
      <c r="E1858" s="388"/>
      <c r="F1858" s="388"/>
      <c r="G1858" s="388"/>
      <c r="H1858" s="388"/>
      <c r="I1858" s="746" t="s">
        <v>1743</v>
      </c>
      <c r="J1858" s="747">
        <v>-1.208525151014328E-2</v>
      </c>
      <c r="K1858" s="763"/>
      <c r="L1858" s="763"/>
      <c r="M1858" s="763"/>
      <c r="N1858" s="732"/>
      <c r="O1858" s="764"/>
      <c r="P1858" s="764"/>
      <c r="Q1858" s="388"/>
      <c r="R1858" s="388"/>
      <c r="S1858" s="388"/>
      <c r="T1858" s="689"/>
      <c r="U1858" s="388"/>
      <c r="V1858" s="388"/>
      <c r="W1858" s="388"/>
      <c r="X1858" s="388"/>
    </row>
    <row r="1859" spans="1:24" x14ac:dyDescent="0.45">
      <c r="A1859" s="388"/>
      <c r="B1859" s="388"/>
      <c r="C1859" s="388"/>
      <c r="D1859" s="388"/>
      <c r="E1859" s="388"/>
      <c r="F1859" s="388"/>
      <c r="G1859" s="388"/>
      <c r="H1859" s="388"/>
      <c r="I1859" s="746" t="s">
        <v>1744</v>
      </c>
      <c r="J1859" s="747">
        <v>-1.208525151014328E-2</v>
      </c>
      <c r="K1859" s="763"/>
      <c r="L1859" s="763"/>
      <c r="M1859" s="763"/>
      <c r="N1859" s="732"/>
      <c r="O1859" s="764"/>
      <c r="P1859" s="764"/>
      <c r="Q1859" s="388"/>
      <c r="R1859" s="388"/>
      <c r="S1859" s="388"/>
      <c r="T1859" s="689"/>
      <c r="U1859" s="388"/>
      <c r="V1859" s="388"/>
      <c r="W1859" s="388"/>
      <c r="X1859" s="388"/>
    </row>
    <row r="1860" spans="1:24" x14ac:dyDescent="0.45">
      <c r="A1860" s="388"/>
      <c r="B1860" s="388"/>
      <c r="C1860" s="388"/>
      <c r="D1860" s="388"/>
      <c r="E1860" s="388"/>
      <c r="F1860" s="388"/>
      <c r="G1860" s="388"/>
      <c r="H1860" s="388"/>
      <c r="I1860" s="746" t="s">
        <v>1745</v>
      </c>
      <c r="J1860" s="747">
        <v>-1.208525151014328E-2</v>
      </c>
      <c r="K1860" s="763"/>
      <c r="L1860" s="763"/>
      <c r="M1860" s="763"/>
      <c r="N1860" s="732"/>
      <c r="O1860" s="764"/>
      <c r="P1860" s="764"/>
      <c r="Q1860" s="388"/>
      <c r="R1860" s="388"/>
      <c r="S1860" s="388"/>
      <c r="T1860" s="689"/>
      <c r="U1860" s="388"/>
      <c r="V1860" s="388"/>
      <c r="W1860" s="388"/>
      <c r="X1860" s="388"/>
    </row>
    <row r="1861" spans="1:24" x14ac:dyDescent="0.45">
      <c r="A1861" s="388"/>
      <c r="B1861" s="388"/>
      <c r="C1861" s="388"/>
      <c r="D1861" s="388"/>
      <c r="E1861" s="388"/>
      <c r="F1861" s="388"/>
      <c r="G1861" s="388"/>
      <c r="H1861" s="388"/>
      <c r="I1861" s="746" t="s">
        <v>5065</v>
      </c>
      <c r="J1861" s="747">
        <v>-1.208525151014328E-2</v>
      </c>
      <c r="K1861" s="763"/>
      <c r="L1861" s="763"/>
      <c r="M1861" s="763"/>
      <c r="N1861" s="732"/>
      <c r="O1861" s="764"/>
      <c r="P1861" s="764"/>
      <c r="Q1861" s="388"/>
      <c r="R1861" s="388"/>
      <c r="S1861" s="388"/>
      <c r="T1861" s="689"/>
      <c r="U1861" s="388"/>
      <c r="V1861" s="388"/>
      <c r="W1861" s="388"/>
      <c r="X1861" s="388"/>
    </row>
    <row r="1862" spans="1:24" x14ac:dyDescent="0.45">
      <c r="A1862" s="388"/>
      <c r="B1862" s="388"/>
      <c r="C1862" s="388"/>
      <c r="D1862" s="388"/>
      <c r="E1862" s="388"/>
      <c r="F1862" s="388"/>
      <c r="G1862" s="388"/>
      <c r="H1862" s="388"/>
      <c r="I1862" s="746" t="s">
        <v>5066</v>
      </c>
      <c r="J1862" s="747">
        <v>-1.208525151014328E-2</v>
      </c>
      <c r="K1862" s="763"/>
      <c r="L1862" s="763"/>
      <c r="M1862" s="763"/>
      <c r="N1862" s="732"/>
      <c r="O1862" s="764"/>
      <c r="P1862" s="764"/>
      <c r="Q1862" s="388"/>
      <c r="R1862" s="388"/>
      <c r="S1862" s="388"/>
      <c r="T1862" s="689"/>
      <c r="U1862" s="388"/>
      <c r="V1862" s="388"/>
      <c r="W1862" s="388"/>
      <c r="X1862" s="388"/>
    </row>
    <row r="1863" spans="1:24" x14ac:dyDescent="0.45">
      <c r="A1863" s="388"/>
      <c r="B1863" s="388"/>
      <c r="C1863" s="388"/>
      <c r="D1863" s="388"/>
      <c r="E1863" s="388"/>
      <c r="F1863" s="388"/>
      <c r="G1863" s="388"/>
      <c r="H1863" s="388"/>
      <c r="I1863" s="746" t="s">
        <v>1746</v>
      </c>
      <c r="J1863" s="747">
        <v>-1.208525151014328E-2</v>
      </c>
      <c r="K1863" s="763"/>
      <c r="L1863" s="763"/>
      <c r="M1863" s="763"/>
      <c r="N1863" s="732"/>
      <c r="O1863" s="764"/>
      <c r="P1863" s="764"/>
      <c r="Q1863" s="388"/>
      <c r="R1863" s="388"/>
      <c r="S1863" s="388"/>
      <c r="T1863" s="689"/>
      <c r="U1863" s="388"/>
      <c r="V1863" s="388"/>
      <c r="W1863" s="388"/>
      <c r="X1863" s="388"/>
    </row>
    <row r="1864" spans="1:24" x14ac:dyDescent="0.45">
      <c r="A1864" s="388"/>
      <c r="B1864" s="388"/>
      <c r="C1864" s="388"/>
      <c r="D1864" s="388"/>
      <c r="E1864" s="388"/>
      <c r="F1864" s="388"/>
      <c r="G1864" s="388"/>
      <c r="H1864" s="388"/>
      <c r="I1864" s="746" t="s">
        <v>1747</v>
      </c>
      <c r="J1864" s="747">
        <v>-1.208525151014328E-2</v>
      </c>
      <c r="K1864" s="763"/>
      <c r="L1864" s="763"/>
      <c r="M1864" s="763"/>
      <c r="N1864" s="732"/>
      <c r="O1864" s="764"/>
      <c r="P1864" s="764"/>
      <c r="Q1864" s="388"/>
      <c r="R1864" s="388"/>
      <c r="S1864" s="388"/>
      <c r="T1864" s="689"/>
      <c r="U1864" s="388"/>
      <c r="V1864" s="388"/>
      <c r="W1864" s="388"/>
      <c r="X1864" s="388"/>
    </row>
    <row r="1865" spans="1:24" x14ac:dyDescent="0.45">
      <c r="A1865" s="388"/>
      <c r="B1865" s="388"/>
      <c r="C1865" s="388"/>
      <c r="D1865" s="388"/>
      <c r="E1865" s="388"/>
      <c r="F1865" s="388"/>
      <c r="G1865" s="388"/>
      <c r="H1865" s="388"/>
      <c r="I1865" s="746" t="s">
        <v>1748</v>
      </c>
      <c r="J1865" s="747">
        <v>-1.208525151014328E-2</v>
      </c>
      <c r="K1865" s="763"/>
      <c r="L1865" s="763"/>
      <c r="M1865" s="763"/>
      <c r="N1865" s="732"/>
      <c r="O1865" s="764"/>
      <c r="P1865" s="764"/>
      <c r="Q1865" s="388"/>
      <c r="R1865" s="388"/>
      <c r="S1865" s="388"/>
      <c r="T1865" s="689"/>
      <c r="U1865" s="388"/>
      <c r="V1865" s="388"/>
      <c r="W1865" s="388"/>
      <c r="X1865" s="388"/>
    </row>
    <row r="1866" spans="1:24" x14ac:dyDescent="0.45">
      <c r="A1866" s="388"/>
      <c r="B1866" s="388"/>
      <c r="C1866" s="388"/>
      <c r="D1866" s="388"/>
      <c r="E1866" s="388"/>
      <c r="F1866" s="388"/>
      <c r="G1866" s="388"/>
      <c r="H1866" s="388"/>
      <c r="I1866" s="746" t="s">
        <v>1749</v>
      </c>
      <c r="J1866" s="747">
        <v>-1.208525151014328E-2</v>
      </c>
      <c r="K1866" s="763"/>
      <c r="L1866" s="763"/>
      <c r="M1866" s="763"/>
      <c r="N1866" s="732"/>
      <c r="O1866" s="764"/>
      <c r="P1866" s="764"/>
      <c r="Q1866" s="388"/>
      <c r="R1866" s="388"/>
      <c r="S1866" s="388"/>
      <c r="T1866" s="689"/>
      <c r="U1866" s="388"/>
      <c r="V1866" s="388"/>
      <c r="W1866" s="388"/>
      <c r="X1866" s="388"/>
    </row>
    <row r="1867" spans="1:24" x14ac:dyDescent="0.45">
      <c r="A1867" s="388"/>
      <c r="B1867" s="388"/>
      <c r="C1867" s="388"/>
      <c r="D1867" s="388"/>
      <c r="E1867" s="388"/>
      <c r="F1867" s="388"/>
      <c r="G1867" s="388"/>
      <c r="H1867" s="388"/>
      <c r="I1867" s="746" t="s">
        <v>1750</v>
      </c>
      <c r="J1867" s="747">
        <v>-1.208525151014328E-2</v>
      </c>
      <c r="K1867" s="763"/>
      <c r="L1867" s="763"/>
      <c r="M1867" s="763"/>
      <c r="N1867" s="732"/>
      <c r="O1867" s="764"/>
      <c r="P1867" s="764"/>
      <c r="Q1867" s="388"/>
      <c r="R1867" s="388"/>
      <c r="S1867" s="388"/>
      <c r="T1867" s="689"/>
      <c r="U1867" s="388"/>
      <c r="V1867" s="388"/>
      <c r="W1867" s="388"/>
      <c r="X1867" s="388"/>
    </row>
    <row r="1868" spans="1:24" x14ac:dyDescent="0.45">
      <c r="A1868" s="388"/>
      <c r="B1868" s="388"/>
      <c r="C1868" s="388"/>
      <c r="D1868" s="388"/>
      <c r="E1868" s="388"/>
      <c r="F1868" s="388"/>
      <c r="G1868" s="388"/>
      <c r="H1868" s="388"/>
      <c r="I1868" s="746" t="s">
        <v>1751</v>
      </c>
      <c r="J1868" s="747">
        <v>-1.208525151014328E-2</v>
      </c>
      <c r="K1868" s="763"/>
      <c r="L1868" s="763"/>
      <c r="M1868" s="763"/>
      <c r="N1868" s="732"/>
      <c r="O1868" s="764"/>
      <c r="P1868" s="764"/>
      <c r="Q1868" s="388"/>
      <c r="R1868" s="388"/>
      <c r="S1868" s="388"/>
      <c r="T1868" s="689"/>
      <c r="U1868" s="388"/>
      <c r="V1868" s="388"/>
      <c r="W1868" s="388"/>
      <c r="X1868" s="388"/>
    </row>
    <row r="1869" spans="1:24" x14ac:dyDescent="0.45">
      <c r="A1869" s="388"/>
      <c r="B1869" s="388"/>
      <c r="C1869" s="388"/>
      <c r="D1869" s="388"/>
      <c r="E1869" s="388"/>
      <c r="F1869" s="388"/>
      <c r="G1869" s="388"/>
      <c r="H1869" s="388"/>
      <c r="I1869" s="746" t="s">
        <v>1752</v>
      </c>
      <c r="J1869" s="747">
        <v>-1.208525151014328E-2</v>
      </c>
      <c r="K1869" s="763"/>
      <c r="L1869" s="763"/>
      <c r="M1869" s="763"/>
      <c r="N1869" s="732"/>
      <c r="O1869" s="764"/>
      <c r="P1869" s="764"/>
      <c r="Q1869" s="388"/>
      <c r="R1869" s="388"/>
      <c r="S1869" s="388"/>
      <c r="T1869" s="689"/>
      <c r="U1869" s="388"/>
      <c r="V1869" s="388"/>
      <c r="W1869" s="388"/>
      <c r="X1869" s="388"/>
    </row>
    <row r="1870" spans="1:24" x14ac:dyDescent="0.45">
      <c r="A1870" s="388"/>
      <c r="B1870" s="388"/>
      <c r="C1870" s="388"/>
      <c r="D1870" s="388"/>
      <c r="E1870" s="388"/>
      <c r="F1870" s="388"/>
      <c r="G1870" s="388"/>
      <c r="H1870" s="388"/>
      <c r="I1870" s="746" t="s">
        <v>1753</v>
      </c>
      <c r="J1870" s="747">
        <v>-1.208525151014328E-2</v>
      </c>
      <c r="K1870" s="763"/>
      <c r="L1870" s="763"/>
      <c r="M1870" s="763"/>
      <c r="N1870" s="732"/>
      <c r="O1870" s="764"/>
      <c r="P1870" s="764"/>
      <c r="Q1870" s="388"/>
      <c r="R1870" s="388"/>
      <c r="S1870" s="388"/>
      <c r="T1870" s="689"/>
      <c r="U1870" s="388"/>
      <c r="V1870" s="388"/>
      <c r="W1870" s="388"/>
      <c r="X1870" s="388"/>
    </row>
    <row r="1871" spans="1:24" x14ac:dyDescent="0.45">
      <c r="A1871" s="388"/>
      <c r="B1871" s="388"/>
      <c r="C1871" s="388"/>
      <c r="D1871" s="388"/>
      <c r="E1871" s="388"/>
      <c r="F1871" s="388"/>
      <c r="G1871" s="388"/>
      <c r="H1871" s="388"/>
      <c r="I1871" s="746" t="s">
        <v>1754</v>
      </c>
      <c r="J1871" s="747">
        <v>-1.208525151014328E-2</v>
      </c>
      <c r="K1871" s="763"/>
      <c r="L1871" s="763"/>
      <c r="M1871" s="763"/>
      <c r="N1871" s="732"/>
      <c r="O1871" s="764"/>
      <c r="P1871" s="764"/>
      <c r="Q1871" s="388"/>
      <c r="R1871" s="388"/>
      <c r="S1871" s="388"/>
      <c r="T1871" s="689"/>
      <c r="U1871" s="388"/>
      <c r="V1871" s="388"/>
      <c r="W1871" s="388"/>
      <c r="X1871" s="388"/>
    </row>
    <row r="1872" spans="1:24" x14ac:dyDescent="0.45">
      <c r="A1872" s="388"/>
      <c r="B1872" s="388"/>
      <c r="C1872" s="388"/>
      <c r="D1872" s="388"/>
      <c r="E1872" s="388"/>
      <c r="F1872" s="388"/>
      <c r="G1872" s="388"/>
      <c r="H1872" s="388"/>
      <c r="I1872" s="746" t="s">
        <v>1755</v>
      </c>
      <c r="J1872" s="747">
        <v>-1.208525151014328E-2</v>
      </c>
      <c r="K1872" s="763"/>
      <c r="L1872" s="763"/>
      <c r="M1872" s="763"/>
      <c r="N1872" s="732"/>
      <c r="O1872" s="764"/>
      <c r="P1872" s="764"/>
      <c r="Q1872" s="388"/>
      <c r="R1872" s="388"/>
      <c r="S1872" s="388"/>
      <c r="T1872" s="689"/>
      <c r="U1872" s="388"/>
      <c r="V1872" s="388"/>
      <c r="W1872" s="388"/>
      <c r="X1872" s="388"/>
    </row>
    <row r="1873" spans="1:24" x14ac:dyDescent="0.45">
      <c r="A1873" s="388"/>
      <c r="B1873" s="388"/>
      <c r="C1873" s="388"/>
      <c r="D1873" s="388"/>
      <c r="E1873" s="388"/>
      <c r="F1873" s="388"/>
      <c r="G1873" s="388"/>
      <c r="H1873" s="388"/>
      <c r="I1873" s="746" t="s">
        <v>1756</v>
      </c>
      <c r="J1873" s="747">
        <v>-1.208525151014328E-2</v>
      </c>
      <c r="K1873" s="763"/>
      <c r="L1873" s="763"/>
      <c r="M1873" s="763"/>
      <c r="N1873" s="732"/>
      <c r="O1873" s="764"/>
      <c r="P1873" s="764"/>
      <c r="Q1873" s="388"/>
      <c r="R1873" s="388"/>
      <c r="S1873" s="388"/>
      <c r="T1873" s="689"/>
      <c r="U1873" s="388"/>
      <c r="V1873" s="388"/>
      <c r="W1873" s="388"/>
      <c r="X1873" s="388"/>
    </row>
    <row r="1874" spans="1:24" x14ac:dyDescent="0.45">
      <c r="A1874" s="388"/>
      <c r="B1874" s="388"/>
      <c r="C1874" s="388"/>
      <c r="D1874" s="388"/>
      <c r="E1874" s="388"/>
      <c r="F1874" s="388"/>
      <c r="G1874" s="388"/>
      <c r="H1874" s="388"/>
      <c r="I1874" s="746" t="s">
        <v>1757</v>
      </c>
      <c r="J1874" s="747">
        <v>-1.208525151014328E-2</v>
      </c>
      <c r="K1874" s="763"/>
      <c r="L1874" s="763"/>
      <c r="M1874" s="763"/>
      <c r="N1874" s="732"/>
      <c r="O1874" s="764"/>
      <c r="P1874" s="764"/>
      <c r="Q1874" s="388"/>
      <c r="R1874" s="388"/>
      <c r="S1874" s="388"/>
      <c r="T1874" s="689"/>
      <c r="U1874" s="388"/>
      <c r="V1874" s="388"/>
      <c r="W1874" s="388"/>
      <c r="X1874" s="388"/>
    </row>
    <row r="1875" spans="1:24" x14ac:dyDescent="0.45">
      <c r="A1875" s="388"/>
      <c r="B1875" s="388"/>
      <c r="C1875" s="388"/>
      <c r="D1875" s="388"/>
      <c r="E1875" s="388"/>
      <c r="F1875" s="388"/>
      <c r="G1875" s="388"/>
      <c r="H1875" s="388"/>
      <c r="I1875" s="746" t="s">
        <v>1758</v>
      </c>
      <c r="J1875" s="747">
        <v>-1.208525151014328E-2</v>
      </c>
      <c r="K1875" s="763"/>
      <c r="L1875" s="763"/>
      <c r="M1875" s="763"/>
      <c r="N1875" s="732"/>
      <c r="O1875" s="764"/>
      <c r="P1875" s="764"/>
      <c r="Q1875" s="388"/>
      <c r="R1875" s="388"/>
      <c r="S1875" s="388"/>
      <c r="T1875" s="689"/>
      <c r="U1875" s="388"/>
      <c r="V1875" s="388"/>
      <c r="W1875" s="388"/>
      <c r="X1875" s="388"/>
    </row>
    <row r="1876" spans="1:24" x14ac:dyDescent="0.45">
      <c r="A1876" s="388"/>
      <c r="B1876" s="388"/>
      <c r="C1876" s="388"/>
      <c r="D1876" s="388"/>
      <c r="E1876" s="388"/>
      <c r="F1876" s="388"/>
      <c r="G1876" s="388"/>
      <c r="H1876" s="388"/>
      <c r="I1876" s="746" t="s">
        <v>1759</v>
      </c>
      <c r="J1876" s="747">
        <v>-1.208525151014328E-2</v>
      </c>
      <c r="K1876" s="763"/>
      <c r="L1876" s="763"/>
      <c r="M1876" s="763"/>
      <c r="N1876" s="732"/>
      <c r="O1876" s="764"/>
      <c r="P1876" s="764"/>
      <c r="Q1876" s="388"/>
      <c r="R1876" s="388"/>
      <c r="S1876" s="388"/>
      <c r="T1876" s="689"/>
      <c r="U1876" s="388"/>
      <c r="V1876" s="388"/>
      <c r="W1876" s="388"/>
      <c r="X1876" s="388"/>
    </row>
    <row r="1877" spans="1:24" x14ac:dyDescent="0.45">
      <c r="A1877" s="388"/>
      <c r="B1877" s="388"/>
      <c r="C1877" s="388"/>
      <c r="D1877" s="388"/>
      <c r="E1877" s="388"/>
      <c r="F1877" s="388"/>
      <c r="G1877" s="388"/>
      <c r="H1877" s="388"/>
      <c r="I1877" s="746" t="s">
        <v>1760</v>
      </c>
      <c r="J1877" s="747">
        <v>-1.208525151014328E-2</v>
      </c>
      <c r="K1877" s="763"/>
      <c r="L1877" s="763"/>
      <c r="M1877" s="763"/>
      <c r="N1877" s="732"/>
      <c r="O1877" s="764"/>
      <c r="P1877" s="764"/>
      <c r="Q1877" s="388"/>
      <c r="R1877" s="388"/>
      <c r="S1877" s="388"/>
      <c r="T1877" s="689"/>
      <c r="U1877" s="388"/>
      <c r="V1877" s="388"/>
      <c r="W1877" s="388"/>
      <c r="X1877" s="388"/>
    </row>
    <row r="1878" spans="1:24" x14ac:dyDescent="0.45">
      <c r="A1878" s="388"/>
      <c r="B1878" s="388"/>
      <c r="C1878" s="388"/>
      <c r="D1878" s="388"/>
      <c r="E1878" s="388"/>
      <c r="F1878" s="388"/>
      <c r="G1878" s="388"/>
      <c r="H1878" s="388"/>
      <c r="I1878" s="746" t="s">
        <v>1761</v>
      </c>
      <c r="J1878" s="747">
        <v>-1.208525151014328E-2</v>
      </c>
      <c r="K1878" s="763"/>
      <c r="L1878" s="763"/>
      <c r="M1878" s="763"/>
      <c r="N1878" s="732"/>
      <c r="O1878" s="764"/>
      <c r="P1878" s="764"/>
      <c r="Q1878" s="388"/>
      <c r="R1878" s="388"/>
      <c r="S1878" s="388"/>
      <c r="T1878" s="689"/>
      <c r="U1878" s="388"/>
      <c r="V1878" s="388"/>
      <c r="W1878" s="388"/>
      <c r="X1878" s="388"/>
    </row>
    <row r="1879" spans="1:24" x14ac:dyDescent="0.45">
      <c r="A1879" s="388"/>
      <c r="B1879" s="388"/>
      <c r="C1879" s="388"/>
      <c r="D1879" s="388"/>
      <c r="E1879" s="388"/>
      <c r="F1879" s="388"/>
      <c r="G1879" s="388"/>
      <c r="H1879" s="388"/>
      <c r="I1879" s="746" t="s">
        <v>1762</v>
      </c>
      <c r="J1879" s="747">
        <v>-1.208525151014328E-2</v>
      </c>
      <c r="K1879" s="763"/>
      <c r="L1879" s="763"/>
      <c r="M1879" s="763"/>
      <c r="N1879" s="732"/>
      <c r="O1879" s="764"/>
      <c r="P1879" s="764"/>
      <c r="Q1879" s="388"/>
      <c r="R1879" s="388"/>
      <c r="S1879" s="388"/>
      <c r="T1879" s="689"/>
      <c r="U1879" s="388"/>
      <c r="V1879" s="388"/>
      <c r="W1879" s="388"/>
      <c r="X1879" s="388"/>
    </row>
    <row r="1880" spans="1:24" x14ac:dyDescent="0.45">
      <c r="A1880" s="388"/>
      <c r="B1880" s="388"/>
      <c r="C1880" s="388"/>
      <c r="D1880" s="388"/>
      <c r="E1880" s="388"/>
      <c r="F1880" s="388"/>
      <c r="G1880" s="388"/>
      <c r="H1880" s="388"/>
      <c r="I1880" s="746" t="s">
        <v>1763</v>
      </c>
      <c r="J1880" s="747">
        <v>-1.208525151014328E-2</v>
      </c>
      <c r="K1880" s="763"/>
      <c r="L1880" s="763"/>
      <c r="M1880" s="763"/>
      <c r="N1880" s="732"/>
      <c r="O1880" s="764"/>
      <c r="P1880" s="764"/>
      <c r="Q1880" s="388"/>
      <c r="R1880" s="388"/>
      <c r="S1880" s="388"/>
      <c r="T1880" s="689"/>
      <c r="U1880" s="388"/>
      <c r="V1880" s="388"/>
      <c r="W1880" s="388"/>
      <c r="X1880" s="388"/>
    </row>
    <row r="1881" spans="1:24" x14ac:dyDescent="0.45">
      <c r="A1881" s="388"/>
      <c r="B1881" s="388"/>
      <c r="C1881" s="388"/>
      <c r="D1881" s="388"/>
      <c r="E1881" s="388"/>
      <c r="F1881" s="388"/>
      <c r="G1881" s="388"/>
      <c r="H1881" s="388"/>
      <c r="I1881" s="746" t="s">
        <v>1764</v>
      </c>
      <c r="J1881" s="747">
        <v>-1.208525151014328E-2</v>
      </c>
      <c r="K1881" s="763"/>
      <c r="L1881" s="763"/>
      <c r="M1881" s="763"/>
      <c r="N1881" s="732"/>
      <c r="O1881" s="764"/>
      <c r="P1881" s="764"/>
      <c r="Q1881" s="388"/>
      <c r="R1881" s="388"/>
      <c r="S1881" s="388"/>
      <c r="T1881" s="689"/>
      <c r="U1881" s="388"/>
      <c r="V1881" s="388"/>
      <c r="W1881" s="388"/>
      <c r="X1881" s="388"/>
    </row>
    <row r="1882" spans="1:24" x14ac:dyDescent="0.45">
      <c r="A1882" s="388"/>
      <c r="B1882" s="388"/>
      <c r="C1882" s="388"/>
      <c r="D1882" s="388"/>
      <c r="E1882" s="388"/>
      <c r="F1882" s="388"/>
      <c r="G1882" s="388"/>
      <c r="H1882" s="388"/>
      <c r="I1882" s="746" t="s">
        <v>1765</v>
      </c>
      <c r="J1882" s="747">
        <v>-1.208525151014328E-2</v>
      </c>
      <c r="K1882" s="763"/>
      <c r="L1882" s="763"/>
      <c r="M1882" s="763"/>
      <c r="N1882" s="732"/>
      <c r="O1882" s="764"/>
      <c r="P1882" s="764"/>
      <c r="Q1882" s="388"/>
      <c r="R1882" s="388"/>
      <c r="S1882" s="388"/>
      <c r="T1882" s="689"/>
      <c r="U1882" s="388"/>
      <c r="V1882" s="388"/>
      <c r="W1882" s="388"/>
      <c r="X1882" s="388"/>
    </row>
    <row r="1883" spans="1:24" x14ac:dyDescent="0.45">
      <c r="A1883" s="388"/>
      <c r="B1883" s="388"/>
      <c r="C1883" s="388"/>
      <c r="D1883" s="388"/>
      <c r="E1883" s="388"/>
      <c r="F1883" s="388"/>
      <c r="G1883" s="388"/>
      <c r="H1883" s="388"/>
      <c r="I1883" s="746" t="s">
        <v>1766</v>
      </c>
      <c r="J1883" s="747">
        <v>-1.208525151014328E-2</v>
      </c>
      <c r="K1883" s="763"/>
      <c r="L1883" s="763"/>
      <c r="M1883" s="763"/>
      <c r="N1883" s="732"/>
      <c r="O1883" s="764"/>
      <c r="P1883" s="764"/>
      <c r="Q1883" s="388"/>
      <c r="R1883" s="388"/>
      <c r="S1883" s="388"/>
      <c r="T1883" s="689"/>
      <c r="U1883" s="388"/>
      <c r="V1883" s="388"/>
      <c r="W1883" s="388"/>
      <c r="X1883" s="388"/>
    </row>
    <row r="1884" spans="1:24" x14ac:dyDescent="0.45">
      <c r="A1884" s="388"/>
      <c r="B1884" s="388"/>
      <c r="C1884" s="388"/>
      <c r="D1884" s="388"/>
      <c r="E1884" s="388"/>
      <c r="F1884" s="388"/>
      <c r="G1884" s="388"/>
      <c r="H1884" s="388"/>
      <c r="I1884" s="746" t="s">
        <v>1767</v>
      </c>
      <c r="J1884" s="747">
        <v>-1.208525151014328E-2</v>
      </c>
      <c r="K1884" s="763"/>
      <c r="L1884" s="763"/>
      <c r="M1884" s="763"/>
      <c r="N1884" s="732"/>
      <c r="O1884" s="764"/>
      <c r="P1884" s="764"/>
      <c r="Q1884" s="388"/>
      <c r="R1884" s="388"/>
      <c r="S1884" s="388"/>
      <c r="T1884" s="689"/>
      <c r="U1884" s="388"/>
      <c r="V1884" s="388"/>
      <c r="W1884" s="388"/>
      <c r="X1884" s="388"/>
    </row>
    <row r="1885" spans="1:24" x14ac:dyDescent="0.45">
      <c r="A1885" s="388"/>
      <c r="B1885" s="388"/>
      <c r="C1885" s="388"/>
      <c r="D1885" s="388"/>
      <c r="E1885" s="388"/>
      <c r="F1885" s="388"/>
      <c r="G1885" s="388"/>
      <c r="H1885" s="388"/>
      <c r="I1885" s="746" t="s">
        <v>1768</v>
      </c>
      <c r="J1885" s="747">
        <v>-1.208525151014328E-2</v>
      </c>
      <c r="K1885" s="763"/>
      <c r="L1885" s="763"/>
      <c r="M1885" s="763"/>
      <c r="N1885" s="732"/>
      <c r="O1885" s="764"/>
      <c r="P1885" s="764"/>
      <c r="Q1885" s="388"/>
      <c r="R1885" s="388"/>
      <c r="S1885" s="388"/>
      <c r="T1885" s="689"/>
      <c r="U1885" s="388"/>
      <c r="V1885" s="388"/>
      <c r="W1885" s="388"/>
      <c r="X1885" s="388"/>
    </row>
    <row r="1886" spans="1:24" x14ac:dyDescent="0.45">
      <c r="A1886" s="388"/>
      <c r="B1886" s="388"/>
      <c r="C1886" s="388"/>
      <c r="D1886" s="388"/>
      <c r="E1886" s="388"/>
      <c r="F1886" s="388"/>
      <c r="G1886" s="388"/>
      <c r="H1886" s="388"/>
      <c r="I1886" s="746" t="s">
        <v>1769</v>
      </c>
      <c r="J1886" s="747">
        <v>-1.208525151014328E-2</v>
      </c>
      <c r="K1886" s="763"/>
      <c r="L1886" s="763"/>
      <c r="M1886" s="763"/>
      <c r="N1886" s="732"/>
      <c r="O1886" s="764"/>
      <c r="P1886" s="764"/>
      <c r="Q1886" s="388"/>
      <c r="R1886" s="388"/>
      <c r="S1886" s="388"/>
      <c r="T1886" s="689"/>
      <c r="U1886" s="388"/>
      <c r="V1886" s="388"/>
      <c r="W1886" s="388"/>
      <c r="X1886" s="388"/>
    </row>
    <row r="1887" spans="1:24" x14ac:dyDescent="0.45">
      <c r="A1887" s="388"/>
      <c r="B1887" s="388"/>
      <c r="C1887" s="388"/>
      <c r="D1887" s="388"/>
      <c r="E1887" s="388"/>
      <c r="F1887" s="388"/>
      <c r="G1887" s="388"/>
      <c r="H1887" s="388"/>
      <c r="I1887" s="746" t="s">
        <v>1770</v>
      </c>
      <c r="J1887" s="747">
        <v>-1.208525151014328E-2</v>
      </c>
      <c r="K1887" s="763"/>
      <c r="L1887" s="763"/>
      <c r="M1887" s="763"/>
      <c r="N1887" s="732"/>
      <c r="O1887" s="764"/>
      <c r="P1887" s="764"/>
      <c r="Q1887" s="388"/>
      <c r="R1887" s="388"/>
      <c r="S1887" s="388"/>
      <c r="T1887" s="689"/>
      <c r="U1887" s="388"/>
      <c r="V1887" s="388"/>
      <c r="W1887" s="388"/>
      <c r="X1887" s="388"/>
    </row>
    <row r="1888" spans="1:24" x14ac:dyDescent="0.45">
      <c r="A1888" s="388"/>
      <c r="B1888" s="388"/>
      <c r="C1888" s="388"/>
      <c r="D1888" s="388"/>
      <c r="E1888" s="388"/>
      <c r="F1888" s="388"/>
      <c r="G1888" s="388"/>
      <c r="H1888" s="388"/>
      <c r="I1888" s="746" t="s">
        <v>1771</v>
      </c>
      <c r="J1888" s="747">
        <v>-1.208525151014328E-2</v>
      </c>
      <c r="K1888" s="763"/>
      <c r="L1888" s="763"/>
      <c r="M1888" s="763"/>
      <c r="N1888" s="732"/>
      <c r="O1888" s="764"/>
      <c r="P1888" s="764"/>
      <c r="Q1888" s="388"/>
      <c r="R1888" s="388"/>
      <c r="S1888" s="388"/>
      <c r="T1888" s="689"/>
      <c r="U1888" s="388"/>
      <c r="V1888" s="388"/>
      <c r="W1888" s="388"/>
      <c r="X1888" s="388"/>
    </row>
    <row r="1889" spans="1:24" x14ac:dyDescent="0.45">
      <c r="A1889" s="388"/>
      <c r="B1889" s="388"/>
      <c r="C1889" s="388"/>
      <c r="D1889" s="388"/>
      <c r="E1889" s="388"/>
      <c r="F1889" s="388"/>
      <c r="G1889" s="388"/>
      <c r="H1889" s="388"/>
      <c r="I1889" s="746" t="s">
        <v>5067</v>
      </c>
      <c r="J1889" s="747">
        <v>-1.208525151014328E-2</v>
      </c>
      <c r="K1889" s="763"/>
      <c r="L1889" s="763"/>
      <c r="M1889" s="763"/>
      <c r="N1889" s="732"/>
      <c r="O1889" s="764"/>
      <c r="P1889" s="764"/>
      <c r="Q1889" s="388"/>
      <c r="R1889" s="388"/>
      <c r="S1889" s="388"/>
      <c r="T1889" s="689"/>
      <c r="U1889" s="388"/>
      <c r="V1889" s="388"/>
      <c r="W1889" s="388"/>
      <c r="X1889" s="388"/>
    </row>
    <row r="1890" spans="1:24" x14ac:dyDescent="0.45">
      <c r="A1890" s="388"/>
      <c r="B1890" s="388"/>
      <c r="C1890" s="388"/>
      <c r="D1890" s="388"/>
      <c r="E1890" s="388"/>
      <c r="F1890" s="388"/>
      <c r="G1890" s="388"/>
      <c r="H1890" s="388"/>
      <c r="I1890" s="746" t="s">
        <v>5068</v>
      </c>
      <c r="J1890" s="747">
        <v>-1.208525151014328E-2</v>
      </c>
      <c r="K1890" s="763"/>
      <c r="L1890" s="763"/>
      <c r="M1890" s="763"/>
      <c r="N1890" s="732"/>
      <c r="O1890" s="764"/>
      <c r="P1890" s="764"/>
      <c r="Q1890" s="388"/>
      <c r="R1890" s="388"/>
      <c r="S1890" s="388"/>
      <c r="T1890" s="689"/>
      <c r="U1890" s="388"/>
      <c r="V1890" s="388"/>
      <c r="W1890" s="388"/>
      <c r="X1890" s="388"/>
    </row>
    <row r="1891" spans="1:24" x14ac:dyDescent="0.45">
      <c r="A1891" s="388"/>
      <c r="B1891" s="388"/>
      <c r="C1891" s="388"/>
      <c r="D1891" s="388"/>
      <c r="E1891" s="388"/>
      <c r="F1891" s="388"/>
      <c r="G1891" s="388"/>
      <c r="H1891" s="388"/>
      <c r="I1891" s="746" t="s">
        <v>5069</v>
      </c>
      <c r="J1891" s="747">
        <v>-1.208525151014328E-2</v>
      </c>
      <c r="K1891" s="763"/>
      <c r="L1891" s="763"/>
      <c r="M1891" s="763"/>
      <c r="N1891" s="732"/>
      <c r="O1891" s="764"/>
      <c r="P1891" s="764"/>
      <c r="Q1891" s="388"/>
      <c r="R1891" s="388"/>
      <c r="S1891" s="388"/>
      <c r="T1891" s="689"/>
      <c r="U1891" s="388"/>
      <c r="V1891" s="388"/>
      <c r="W1891" s="388"/>
      <c r="X1891" s="388"/>
    </row>
    <row r="1892" spans="1:24" x14ac:dyDescent="0.45">
      <c r="A1892" s="388"/>
      <c r="B1892" s="388"/>
      <c r="C1892" s="388"/>
      <c r="D1892" s="388"/>
      <c r="E1892" s="388"/>
      <c r="F1892" s="388"/>
      <c r="G1892" s="388"/>
      <c r="H1892" s="388"/>
      <c r="I1892" s="746" t="s">
        <v>1772</v>
      </c>
      <c r="J1892" s="747">
        <v>-1.208525151014328E-2</v>
      </c>
      <c r="K1892" s="763"/>
      <c r="L1892" s="763"/>
      <c r="M1892" s="763"/>
      <c r="N1892" s="732"/>
      <c r="O1892" s="764"/>
      <c r="P1892" s="764"/>
      <c r="Q1892" s="388"/>
      <c r="R1892" s="388"/>
      <c r="S1892" s="388"/>
      <c r="T1892" s="689"/>
      <c r="U1892" s="388"/>
      <c r="V1892" s="388"/>
      <c r="W1892" s="388"/>
      <c r="X1892" s="388"/>
    </row>
    <row r="1893" spans="1:24" x14ac:dyDescent="0.45">
      <c r="A1893" s="388"/>
      <c r="B1893" s="388"/>
      <c r="C1893" s="388"/>
      <c r="D1893" s="388"/>
      <c r="E1893" s="388"/>
      <c r="F1893" s="388"/>
      <c r="G1893" s="388"/>
      <c r="H1893" s="388"/>
      <c r="I1893" s="746" t="s">
        <v>1773</v>
      </c>
      <c r="J1893" s="747">
        <v>-1.208525151014328E-2</v>
      </c>
      <c r="K1893" s="763"/>
      <c r="L1893" s="763"/>
      <c r="M1893" s="763"/>
      <c r="N1893" s="732"/>
      <c r="O1893" s="764"/>
      <c r="P1893" s="764"/>
      <c r="Q1893" s="388"/>
      <c r="R1893" s="388"/>
      <c r="S1893" s="388"/>
      <c r="T1893" s="689"/>
      <c r="U1893" s="388"/>
      <c r="V1893" s="388"/>
      <c r="W1893" s="388"/>
      <c r="X1893" s="388"/>
    </row>
    <row r="1894" spans="1:24" x14ac:dyDescent="0.45">
      <c r="A1894" s="388"/>
      <c r="B1894" s="388"/>
      <c r="C1894" s="388"/>
      <c r="D1894" s="388"/>
      <c r="E1894" s="388"/>
      <c r="F1894" s="388"/>
      <c r="G1894" s="388"/>
      <c r="H1894" s="388"/>
      <c r="I1894" s="746" t="s">
        <v>1774</v>
      </c>
      <c r="J1894" s="747">
        <v>-1.208525151014328E-2</v>
      </c>
      <c r="K1894" s="763"/>
      <c r="L1894" s="763"/>
      <c r="M1894" s="763"/>
      <c r="N1894" s="732"/>
      <c r="O1894" s="764"/>
      <c r="P1894" s="764"/>
      <c r="Q1894" s="388"/>
      <c r="R1894" s="388"/>
      <c r="S1894" s="388"/>
      <c r="T1894" s="689"/>
      <c r="U1894" s="388"/>
      <c r="V1894" s="388"/>
      <c r="W1894" s="388"/>
      <c r="X1894" s="388"/>
    </row>
    <row r="1895" spans="1:24" x14ac:dyDescent="0.45">
      <c r="A1895" s="388"/>
      <c r="B1895" s="388"/>
      <c r="C1895" s="388"/>
      <c r="D1895" s="388"/>
      <c r="E1895" s="388"/>
      <c r="F1895" s="388"/>
      <c r="G1895" s="388"/>
      <c r="H1895" s="388"/>
      <c r="I1895" s="746" t="s">
        <v>1775</v>
      </c>
      <c r="J1895" s="747">
        <v>-1.208525151014328E-2</v>
      </c>
      <c r="K1895" s="763"/>
      <c r="L1895" s="763"/>
      <c r="M1895" s="763"/>
      <c r="N1895" s="732"/>
      <c r="O1895" s="764"/>
      <c r="P1895" s="764"/>
      <c r="Q1895" s="388"/>
      <c r="R1895" s="388"/>
      <c r="S1895" s="388"/>
      <c r="T1895" s="689"/>
      <c r="U1895" s="388"/>
      <c r="V1895" s="388"/>
      <c r="W1895" s="388"/>
      <c r="X1895" s="388"/>
    </row>
    <row r="1896" spans="1:24" x14ac:dyDescent="0.45">
      <c r="A1896" s="388"/>
      <c r="B1896" s="388"/>
      <c r="C1896" s="388"/>
      <c r="D1896" s="388"/>
      <c r="E1896" s="388"/>
      <c r="F1896" s="388"/>
      <c r="G1896" s="388"/>
      <c r="H1896" s="388"/>
      <c r="I1896" s="746" t="s">
        <v>1776</v>
      </c>
      <c r="J1896" s="747">
        <v>-1.208525151014328E-2</v>
      </c>
      <c r="K1896" s="763"/>
      <c r="L1896" s="763"/>
      <c r="M1896" s="763"/>
      <c r="N1896" s="732"/>
      <c r="O1896" s="764"/>
      <c r="P1896" s="764"/>
      <c r="Q1896" s="388"/>
      <c r="R1896" s="388"/>
      <c r="S1896" s="388"/>
      <c r="T1896" s="689"/>
      <c r="U1896" s="388"/>
      <c r="V1896" s="388"/>
      <c r="W1896" s="388"/>
      <c r="X1896" s="388"/>
    </row>
    <row r="1897" spans="1:24" x14ac:dyDescent="0.45">
      <c r="A1897" s="388"/>
      <c r="B1897" s="388"/>
      <c r="C1897" s="388"/>
      <c r="D1897" s="388"/>
      <c r="E1897" s="388"/>
      <c r="F1897" s="388"/>
      <c r="G1897" s="388"/>
      <c r="H1897" s="388"/>
      <c r="I1897" s="746" t="s">
        <v>1777</v>
      </c>
      <c r="J1897" s="747">
        <v>-1.208525151014328E-2</v>
      </c>
      <c r="K1897" s="763"/>
      <c r="L1897" s="763"/>
      <c r="M1897" s="763"/>
      <c r="N1897" s="732"/>
      <c r="O1897" s="764"/>
      <c r="P1897" s="764"/>
      <c r="Q1897" s="388"/>
      <c r="R1897" s="388"/>
      <c r="S1897" s="388"/>
      <c r="T1897" s="689"/>
      <c r="U1897" s="388"/>
      <c r="V1897" s="388"/>
      <c r="W1897" s="388"/>
      <c r="X1897" s="388"/>
    </row>
    <row r="1898" spans="1:24" x14ac:dyDescent="0.45">
      <c r="A1898" s="388"/>
      <c r="B1898" s="388"/>
      <c r="C1898" s="388"/>
      <c r="D1898" s="388"/>
      <c r="E1898" s="388"/>
      <c r="F1898" s="388"/>
      <c r="G1898" s="388"/>
      <c r="H1898" s="388"/>
      <c r="I1898" s="746" t="s">
        <v>5070</v>
      </c>
      <c r="J1898" s="747">
        <v>-1.208525151014328E-2</v>
      </c>
      <c r="K1898" s="763"/>
      <c r="L1898" s="763"/>
      <c r="M1898" s="763"/>
      <c r="N1898" s="732"/>
      <c r="O1898" s="764"/>
      <c r="P1898" s="764"/>
      <c r="Q1898" s="388"/>
      <c r="R1898" s="388"/>
      <c r="S1898" s="388"/>
      <c r="T1898" s="689"/>
      <c r="U1898" s="388"/>
      <c r="V1898" s="388"/>
      <c r="W1898" s="388"/>
      <c r="X1898" s="388"/>
    </row>
    <row r="1899" spans="1:24" x14ac:dyDescent="0.45">
      <c r="A1899" s="388"/>
      <c r="B1899" s="388"/>
      <c r="C1899" s="388"/>
      <c r="D1899" s="388"/>
      <c r="E1899" s="388"/>
      <c r="F1899" s="388"/>
      <c r="G1899" s="388"/>
      <c r="H1899" s="388"/>
      <c r="I1899" s="746" t="s">
        <v>5071</v>
      </c>
      <c r="J1899" s="747">
        <v>-1.208525151014328E-2</v>
      </c>
      <c r="K1899" s="763"/>
      <c r="L1899" s="763"/>
      <c r="M1899" s="763"/>
      <c r="N1899" s="732"/>
      <c r="O1899" s="764"/>
      <c r="P1899" s="764"/>
      <c r="Q1899" s="388"/>
      <c r="R1899" s="388"/>
      <c r="S1899" s="388"/>
      <c r="T1899" s="689"/>
      <c r="U1899" s="388"/>
      <c r="V1899" s="388"/>
      <c r="W1899" s="388"/>
      <c r="X1899" s="388"/>
    </row>
    <row r="1900" spans="1:24" x14ac:dyDescent="0.45">
      <c r="A1900" s="388"/>
      <c r="B1900" s="388"/>
      <c r="C1900" s="388"/>
      <c r="D1900" s="388"/>
      <c r="E1900" s="388"/>
      <c r="F1900" s="388"/>
      <c r="G1900" s="388"/>
      <c r="H1900" s="388"/>
      <c r="I1900" s="746" t="s">
        <v>5072</v>
      </c>
      <c r="J1900" s="747">
        <v>-1.208525151014328E-2</v>
      </c>
      <c r="K1900" s="763"/>
      <c r="L1900" s="763"/>
      <c r="M1900" s="763"/>
      <c r="N1900" s="732"/>
      <c r="O1900" s="764"/>
      <c r="P1900" s="764"/>
      <c r="Q1900" s="388"/>
      <c r="R1900" s="388"/>
      <c r="S1900" s="388"/>
      <c r="T1900" s="689"/>
      <c r="U1900" s="388"/>
      <c r="V1900" s="388"/>
      <c r="W1900" s="388"/>
      <c r="X1900" s="388"/>
    </row>
    <row r="1901" spans="1:24" x14ac:dyDescent="0.45">
      <c r="A1901" s="388"/>
      <c r="B1901" s="388"/>
      <c r="C1901" s="388"/>
      <c r="D1901" s="388"/>
      <c r="E1901" s="388"/>
      <c r="F1901" s="388"/>
      <c r="G1901" s="388"/>
      <c r="H1901" s="388"/>
      <c r="I1901" s="746" t="s">
        <v>1778</v>
      </c>
      <c r="J1901" s="747">
        <v>-1.208525151014328E-2</v>
      </c>
      <c r="K1901" s="763"/>
      <c r="L1901" s="763"/>
      <c r="M1901" s="763"/>
      <c r="N1901" s="732"/>
      <c r="O1901" s="764"/>
      <c r="P1901" s="764"/>
      <c r="Q1901" s="388"/>
      <c r="R1901" s="388"/>
      <c r="S1901" s="388"/>
      <c r="T1901" s="689"/>
      <c r="U1901" s="388"/>
      <c r="V1901" s="388"/>
      <c r="W1901" s="388"/>
      <c r="X1901" s="388"/>
    </row>
    <row r="1902" spans="1:24" x14ac:dyDescent="0.45">
      <c r="A1902" s="388"/>
      <c r="B1902" s="388"/>
      <c r="C1902" s="388"/>
      <c r="D1902" s="388"/>
      <c r="E1902" s="388"/>
      <c r="F1902" s="388"/>
      <c r="G1902" s="388"/>
      <c r="H1902" s="388"/>
      <c r="I1902" s="746" t="s">
        <v>1779</v>
      </c>
      <c r="J1902" s="747">
        <v>-1.208525151014328E-2</v>
      </c>
      <c r="K1902" s="763"/>
      <c r="L1902" s="763"/>
      <c r="M1902" s="763"/>
      <c r="N1902" s="732"/>
      <c r="O1902" s="764"/>
      <c r="P1902" s="764"/>
      <c r="Q1902" s="388"/>
      <c r="R1902" s="388"/>
      <c r="S1902" s="388"/>
      <c r="T1902" s="689"/>
      <c r="U1902" s="388"/>
      <c r="V1902" s="388"/>
      <c r="W1902" s="388"/>
      <c r="X1902" s="388"/>
    </row>
    <row r="1903" spans="1:24" x14ac:dyDescent="0.45">
      <c r="A1903" s="388"/>
      <c r="B1903" s="388"/>
      <c r="C1903" s="388"/>
      <c r="D1903" s="388"/>
      <c r="E1903" s="388"/>
      <c r="F1903" s="388"/>
      <c r="G1903" s="388"/>
      <c r="H1903" s="388"/>
      <c r="I1903" s="746" t="s">
        <v>1780</v>
      </c>
      <c r="J1903" s="747">
        <v>-1.208525151014328E-2</v>
      </c>
      <c r="K1903" s="763"/>
      <c r="L1903" s="763"/>
      <c r="M1903" s="763"/>
      <c r="N1903" s="732"/>
      <c r="O1903" s="764"/>
      <c r="P1903" s="764"/>
      <c r="Q1903" s="388"/>
      <c r="R1903" s="388"/>
      <c r="S1903" s="388"/>
      <c r="T1903" s="689"/>
      <c r="U1903" s="388"/>
      <c r="V1903" s="388"/>
      <c r="W1903" s="388"/>
      <c r="X1903" s="388"/>
    </row>
    <row r="1904" spans="1:24" x14ac:dyDescent="0.45">
      <c r="A1904" s="388"/>
      <c r="B1904" s="388"/>
      <c r="C1904" s="388"/>
      <c r="D1904" s="388"/>
      <c r="E1904" s="388"/>
      <c r="F1904" s="388"/>
      <c r="G1904" s="388"/>
      <c r="H1904" s="388"/>
      <c r="I1904" s="746" t="s">
        <v>5073</v>
      </c>
      <c r="J1904" s="747">
        <v>-1.208525151014328E-2</v>
      </c>
      <c r="K1904" s="763"/>
      <c r="L1904" s="763"/>
      <c r="M1904" s="763"/>
      <c r="N1904" s="732"/>
      <c r="O1904" s="764"/>
      <c r="P1904" s="764"/>
      <c r="Q1904" s="388"/>
      <c r="R1904" s="388"/>
      <c r="S1904" s="388"/>
      <c r="T1904" s="689"/>
      <c r="U1904" s="388"/>
      <c r="V1904" s="388"/>
      <c r="W1904" s="388"/>
      <c r="X1904" s="388"/>
    </row>
    <row r="1905" spans="1:24" x14ac:dyDescent="0.45">
      <c r="A1905" s="388"/>
      <c r="B1905" s="388"/>
      <c r="C1905" s="388"/>
      <c r="D1905" s="388"/>
      <c r="E1905" s="388"/>
      <c r="F1905" s="388"/>
      <c r="G1905" s="388"/>
      <c r="H1905" s="388"/>
      <c r="I1905" s="746" t="s">
        <v>5074</v>
      </c>
      <c r="J1905" s="747">
        <v>-1.208525151014328E-2</v>
      </c>
      <c r="K1905" s="763"/>
      <c r="L1905" s="763"/>
      <c r="M1905" s="763"/>
      <c r="N1905" s="732"/>
      <c r="O1905" s="764"/>
      <c r="P1905" s="764"/>
      <c r="Q1905" s="388"/>
      <c r="R1905" s="388"/>
      <c r="S1905" s="388"/>
      <c r="T1905" s="689"/>
      <c r="U1905" s="388"/>
      <c r="V1905" s="388"/>
      <c r="W1905" s="388"/>
      <c r="X1905" s="388"/>
    </row>
    <row r="1906" spans="1:24" x14ac:dyDescent="0.45">
      <c r="A1906" s="388"/>
      <c r="B1906" s="388"/>
      <c r="C1906" s="388"/>
      <c r="D1906" s="388"/>
      <c r="E1906" s="388"/>
      <c r="F1906" s="388"/>
      <c r="G1906" s="388"/>
      <c r="H1906" s="388"/>
      <c r="I1906" s="746" t="s">
        <v>5075</v>
      </c>
      <c r="J1906" s="747">
        <v>-1.208525151014328E-2</v>
      </c>
      <c r="K1906" s="763"/>
      <c r="L1906" s="763"/>
      <c r="M1906" s="763"/>
      <c r="N1906" s="732"/>
      <c r="O1906" s="764"/>
      <c r="P1906" s="764"/>
      <c r="Q1906" s="388"/>
      <c r="R1906" s="388"/>
      <c r="S1906" s="388"/>
      <c r="T1906" s="689"/>
      <c r="U1906" s="388"/>
      <c r="V1906" s="388"/>
      <c r="W1906" s="388"/>
      <c r="X1906" s="388"/>
    </row>
    <row r="1907" spans="1:24" x14ac:dyDescent="0.45">
      <c r="A1907" s="388"/>
      <c r="B1907" s="388"/>
      <c r="C1907" s="388"/>
      <c r="D1907" s="388"/>
      <c r="E1907" s="388"/>
      <c r="F1907" s="388"/>
      <c r="G1907" s="388"/>
      <c r="H1907" s="388"/>
      <c r="I1907" s="746" t="s">
        <v>5076</v>
      </c>
      <c r="J1907" s="747">
        <v>-1.208525151014328E-2</v>
      </c>
      <c r="K1907" s="763"/>
      <c r="L1907" s="763"/>
      <c r="M1907" s="763"/>
      <c r="N1907" s="732"/>
      <c r="O1907" s="764"/>
      <c r="P1907" s="764"/>
      <c r="Q1907" s="388"/>
      <c r="R1907" s="388"/>
      <c r="S1907" s="388"/>
      <c r="T1907" s="689"/>
      <c r="U1907" s="388"/>
      <c r="V1907" s="388"/>
      <c r="W1907" s="388"/>
      <c r="X1907" s="388"/>
    </row>
    <row r="1908" spans="1:24" x14ac:dyDescent="0.45">
      <c r="A1908" s="388"/>
      <c r="B1908" s="388"/>
      <c r="C1908" s="388"/>
      <c r="D1908" s="388"/>
      <c r="E1908" s="388"/>
      <c r="F1908" s="388"/>
      <c r="G1908" s="388"/>
      <c r="H1908" s="388"/>
      <c r="I1908" s="746" t="s">
        <v>5077</v>
      </c>
      <c r="J1908" s="747">
        <v>-1.208525151014328E-2</v>
      </c>
      <c r="K1908" s="763"/>
      <c r="L1908" s="763"/>
      <c r="M1908" s="763"/>
      <c r="N1908" s="732"/>
      <c r="O1908" s="764"/>
      <c r="P1908" s="764"/>
      <c r="Q1908" s="388"/>
      <c r="R1908" s="388"/>
      <c r="S1908" s="388"/>
      <c r="T1908" s="689"/>
      <c r="U1908" s="388"/>
      <c r="V1908" s="388"/>
      <c r="W1908" s="388"/>
      <c r="X1908" s="388"/>
    </row>
    <row r="1909" spans="1:24" x14ac:dyDescent="0.45">
      <c r="A1909" s="388"/>
      <c r="B1909" s="388"/>
      <c r="C1909" s="388"/>
      <c r="D1909" s="388"/>
      <c r="E1909" s="388"/>
      <c r="F1909" s="388"/>
      <c r="G1909" s="388"/>
      <c r="H1909" s="388"/>
      <c r="I1909" s="746" t="s">
        <v>5078</v>
      </c>
      <c r="J1909" s="747">
        <v>-1.208525151014328E-2</v>
      </c>
      <c r="K1909" s="763"/>
      <c r="L1909" s="763"/>
      <c r="M1909" s="763"/>
      <c r="N1909" s="732"/>
      <c r="O1909" s="764"/>
      <c r="P1909" s="764"/>
      <c r="Q1909" s="388"/>
      <c r="R1909" s="388"/>
      <c r="S1909" s="388"/>
      <c r="T1909" s="689"/>
      <c r="U1909" s="388"/>
      <c r="V1909" s="388"/>
      <c r="W1909" s="388"/>
      <c r="X1909" s="388"/>
    </row>
    <row r="1910" spans="1:24" x14ac:dyDescent="0.45">
      <c r="A1910" s="388"/>
      <c r="B1910" s="388"/>
      <c r="C1910" s="388"/>
      <c r="D1910" s="388"/>
      <c r="E1910" s="388"/>
      <c r="F1910" s="388"/>
      <c r="G1910" s="388"/>
      <c r="H1910" s="388"/>
      <c r="I1910" s="746" t="s">
        <v>5079</v>
      </c>
      <c r="J1910" s="747">
        <v>-1.208525151014328E-2</v>
      </c>
      <c r="K1910" s="763"/>
      <c r="L1910" s="763"/>
      <c r="M1910" s="763"/>
      <c r="N1910" s="732"/>
      <c r="O1910" s="764"/>
      <c r="P1910" s="764"/>
      <c r="Q1910" s="388"/>
      <c r="R1910" s="388"/>
      <c r="S1910" s="388"/>
      <c r="T1910" s="689"/>
      <c r="U1910" s="388"/>
      <c r="V1910" s="388"/>
      <c r="W1910" s="388"/>
      <c r="X1910" s="388"/>
    </row>
    <row r="1911" spans="1:24" x14ac:dyDescent="0.45">
      <c r="A1911" s="388"/>
      <c r="B1911" s="388"/>
      <c r="C1911" s="388"/>
      <c r="D1911" s="388"/>
      <c r="E1911" s="388"/>
      <c r="F1911" s="388"/>
      <c r="G1911" s="388"/>
      <c r="H1911" s="388"/>
      <c r="I1911" s="746" t="s">
        <v>5080</v>
      </c>
      <c r="J1911" s="747">
        <v>-1.208525151014328E-2</v>
      </c>
      <c r="K1911" s="763"/>
      <c r="L1911" s="763"/>
      <c r="M1911" s="763"/>
      <c r="N1911" s="732"/>
      <c r="O1911" s="764"/>
      <c r="P1911" s="764"/>
      <c r="Q1911" s="388"/>
      <c r="R1911" s="388"/>
      <c r="S1911" s="388"/>
      <c r="T1911" s="689"/>
      <c r="U1911" s="388"/>
      <c r="V1911" s="388"/>
      <c r="W1911" s="388"/>
      <c r="X1911" s="388"/>
    </row>
    <row r="1912" spans="1:24" x14ac:dyDescent="0.45">
      <c r="A1912" s="388"/>
      <c r="B1912" s="388"/>
      <c r="C1912" s="388"/>
      <c r="D1912" s="388"/>
      <c r="E1912" s="388"/>
      <c r="F1912" s="388"/>
      <c r="G1912" s="388"/>
      <c r="H1912" s="388"/>
      <c r="I1912" s="746" t="s">
        <v>5081</v>
      </c>
      <c r="J1912" s="747">
        <v>-1.208525151014328E-2</v>
      </c>
      <c r="K1912" s="708"/>
      <c r="L1912" s="763"/>
      <c r="M1912" s="763"/>
      <c r="N1912" s="689"/>
      <c r="O1912" s="388"/>
      <c r="P1912" s="388"/>
      <c r="Q1912" s="388"/>
      <c r="R1912" s="388"/>
      <c r="S1912" s="388"/>
      <c r="T1912" s="689"/>
      <c r="U1912" s="388"/>
      <c r="V1912" s="388"/>
      <c r="W1912" s="388"/>
      <c r="X1912" s="388"/>
    </row>
    <row r="1913" spans="1:24" x14ac:dyDescent="0.45">
      <c r="A1913" s="388"/>
      <c r="B1913" s="388"/>
      <c r="C1913" s="388"/>
      <c r="D1913" s="388"/>
      <c r="E1913" s="388"/>
      <c r="F1913" s="388"/>
      <c r="G1913" s="388"/>
      <c r="H1913" s="770"/>
      <c r="I1913" s="746" t="s">
        <v>5082</v>
      </c>
      <c r="J1913" s="747">
        <v>-1.208525151014328E-2</v>
      </c>
      <c r="K1913" s="708"/>
      <c r="L1913" s="763"/>
      <c r="M1913" s="763"/>
      <c r="N1913" s="689"/>
      <c r="O1913" s="388"/>
      <c r="P1913" s="388"/>
      <c r="Q1913" s="388"/>
      <c r="R1913" s="388"/>
      <c r="S1913" s="388"/>
      <c r="T1913" s="689"/>
      <c r="U1913" s="388"/>
      <c r="V1913" s="388"/>
      <c r="W1913" s="388"/>
      <c r="X1913" s="388"/>
    </row>
    <row r="1914" spans="1:24" x14ac:dyDescent="0.45">
      <c r="A1914" s="388"/>
      <c r="B1914" s="388"/>
      <c r="C1914" s="388"/>
      <c r="D1914" s="388"/>
      <c r="E1914" s="388"/>
      <c r="F1914" s="388"/>
      <c r="G1914" s="388"/>
      <c r="H1914" s="388"/>
      <c r="I1914" s="746" t="s">
        <v>5083</v>
      </c>
      <c r="J1914" s="747">
        <v>-1.208525151014328E-2</v>
      </c>
      <c r="K1914" s="708"/>
      <c r="L1914" s="708"/>
      <c r="M1914" s="708"/>
      <c r="N1914" s="689"/>
      <c r="O1914" s="388"/>
      <c r="P1914" s="388"/>
      <c r="Q1914" s="388"/>
      <c r="R1914" s="388"/>
      <c r="S1914" s="388"/>
      <c r="T1914" s="689"/>
      <c r="U1914" s="388"/>
      <c r="V1914" s="388"/>
      <c r="W1914" s="388"/>
      <c r="X1914" s="388"/>
    </row>
    <row r="1915" spans="1:24" x14ac:dyDescent="0.45">
      <c r="A1915" s="388"/>
      <c r="B1915" s="388"/>
      <c r="C1915" s="388"/>
      <c r="D1915" s="388"/>
      <c r="E1915" s="388"/>
      <c r="F1915" s="388"/>
      <c r="G1915" s="388"/>
      <c r="H1915" s="388"/>
      <c r="I1915" s="746" t="s">
        <v>5084</v>
      </c>
      <c r="J1915" s="747">
        <v>-1.208525151014328E-2</v>
      </c>
      <c r="K1915" s="708"/>
      <c r="L1915" s="708"/>
      <c r="M1915" s="708"/>
      <c r="N1915" s="689"/>
      <c r="O1915" s="388"/>
      <c r="P1915" s="388"/>
      <c r="Q1915" s="388"/>
      <c r="R1915" s="388"/>
      <c r="S1915" s="388"/>
      <c r="T1915" s="689"/>
      <c r="U1915" s="388"/>
      <c r="V1915" s="388"/>
      <c r="W1915" s="388"/>
      <c r="X1915" s="388"/>
    </row>
    <row r="1916" spans="1:24" x14ac:dyDescent="0.45">
      <c r="A1916" s="388"/>
      <c r="B1916" s="388"/>
      <c r="C1916" s="388"/>
      <c r="D1916" s="388"/>
      <c r="E1916" s="388"/>
      <c r="F1916" s="388"/>
      <c r="G1916" s="388"/>
      <c r="H1916" s="388"/>
      <c r="I1916" s="746" t="s">
        <v>5085</v>
      </c>
      <c r="J1916" s="747">
        <v>-1.208525151014328E-2</v>
      </c>
      <c r="K1916" s="708"/>
      <c r="L1916" s="708"/>
      <c r="M1916" s="708"/>
      <c r="N1916" s="689"/>
      <c r="O1916" s="388"/>
      <c r="P1916" s="388"/>
      <c r="Q1916" s="388"/>
      <c r="R1916" s="388"/>
      <c r="S1916" s="388"/>
      <c r="T1916" s="689"/>
      <c r="U1916" s="388"/>
      <c r="V1916" s="388"/>
      <c r="W1916" s="388"/>
      <c r="X1916" s="388"/>
    </row>
    <row r="1917" spans="1:24" x14ac:dyDescent="0.45">
      <c r="A1917" s="388"/>
      <c r="B1917" s="388"/>
      <c r="C1917" s="388"/>
      <c r="D1917" s="388"/>
      <c r="E1917" s="388"/>
      <c r="F1917" s="388"/>
      <c r="G1917" s="388"/>
      <c r="H1917" s="388"/>
      <c r="I1917" s="746" t="s">
        <v>5086</v>
      </c>
      <c r="J1917" s="747">
        <v>-1.208525151014328E-2</v>
      </c>
      <c r="K1917" s="708"/>
      <c r="L1917" s="708"/>
      <c r="M1917" s="708"/>
      <c r="N1917" s="689"/>
      <c r="O1917" s="388"/>
      <c r="P1917" s="388"/>
      <c r="Q1917" s="388"/>
      <c r="R1917" s="388"/>
      <c r="S1917" s="388"/>
      <c r="T1917" s="689"/>
      <c r="U1917" s="388"/>
      <c r="V1917" s="388"/>
      <c r="W1917" s="388"/>
      <c r="X1917" s="388"/>
    </row>
    <row r="1918" spans="1:24" x14ac:dyDescent="0.45">
      <c r="A1918" s="388"/>
      <c r="B1918" s="388"/>
      <c r="C1918" s="388"/>
      <c r="D1918" s="388"/>
      <c r="E1918" s="388"/>
      <c r="F1918" s="388"/>
      <c r="G1918" s="388"/>
      <c r="H1918" s="388"/>
      <c r="I1918" s="746" t="s">
        <v>5087</v>
      </c>
      <c r="J1918" s="747">
        <v>-1.208525151014328E-2</v>
      </c>
      <c r="K1918" s="708"/>
      <c r="L1918" s="708"/>
      <c r="M1918" s="708"/>
      <c r="N1918" s="689"/>
      <c r="O1918" s="388"/>
      <c r="P1918" s="388"/>
      <c r="Q1918" s="388"/>
      <c r="R1918" s="388"/>
      <c r="S1918" s="388"/>
      <c r="T1918" s="689"/>
      <c r="U1918" s="388"/>
      <c r="V1918" s="388"/>
      <c r="W1918" s="388"/>
      <c r="X1918" s="388"/>
    </row>
    <row r="1919" spans="1:24" x14ac:dyDescent="0.45">
      <c r="A1919" s="388"/>
      <c r="B1919" s="388"/>
      <c r="C1919" s="388"/>
      <c r="D1919" s="388"/>
      <c r="E1919" s="388"/>
      <c r="F1919" s="388"/>
      <c r="G1919" s="388"/>
      <c r="H1919" s="388"/>
      <c r="I1919" s="746" t="s">
        <v>5088</v>
      </c>
      <c r="J1919" s="747">
        <v>-1.208525151014328E-2</v>
      </c>
      <c r="K1919" s="708"/>
      <c r="L1919" s="708"/>
      <c r="M1919" s="708"/>
      <c r="N1919" s="689"/>
      <c r="O1919" s="388"/>
      <c r="P1919" s="388"/>
      <c r="Q1919" s="388"/>
      <c r="R1919" s="388"/>
      <c r="S1919" s="388"/>
      <c r="T1919" s="689"/>
      <c r="U1919" s="388"/>
      <c r="V1919" s="388"/>
      <c r="W1919" s="388"/>
      <c r="X1919" s="388"/>
    </row>
    <row r="1920" spans="1:24" x14ac:dyDescent="0.45">
      <c r="A1920" s="388"/>
      <c r="B1920" s="388"/>
      <c r="C1920" s="388"/>
      <c r="D1920" s="388"/>
      <c r="E1920" s="388"/>
      <c r="F1920" s="388"/>
      <c r="G1920" s="388"/>
      <c r="H1920" s="388"/>
      <c r="I1920" s="746" t="s">
        <v>5089</v>
      </c>
      <c r="J1920" s="747">
        <v>-1.208525151014328E-2</v>
      </c>
      <c r="K1920" s="708"/>
      <c r="L1920" s="708"/>
      <c r="M1920" s="708"/>
      <c r="N1920" s="689"/>
      <c r="O1920" s="388"/>
      <c r="P1920" s="388"/>
      <c r="Q1920" s="388"/>
      <c r="R1920" s="388"/>
      <c r="S1920" s="388"/>
      <c r="T1920" s="689"/>
      <c r="U1920" s="388"/>
      <c r="V1920" s="388"/>
      <c r="W1920" s="388"/>
      <c r="X1920" s="388"/>
    </row>
    <row r="1921" spans="1:24" x14ac:dyDescent="0.45">
      <c r="A1921" s="388"/>
      <c r="B1921" s="388"/>
      <c r="C1921" s="388"/>
      <c r="D1921" s="388"/>
      <c r="E1921" s="388"/>
      <c r="F1921" s="388"/>
      <c r="G1921" s="388"/>
      <c r="H1921" s="388"/>
      <c r="I1921" s="746" t="s">
        <v>5090</v>
      </c>
      <c r="J1921" s="747">
        <v>-1.208525151014328E-2</v>
      </c>
      <c r="K1921" s="708"/>
      <c r="L1921" s="708"/>
      <c r="M1921" s="708"/>
      <c r="N1921" s="689"/>
      <c r="O1921" s="388"/>
      <c r="P1921" s="388"/>
      <c r="Q1921" s="388"/>
      <c r="R1921" s="388"/>
      <c r="S1921" s="388"/>
      <c r="T1921" s="689"/>
      <c r="U1921" s="388"/>
      <c r="V1921" s="388"/>
      <c r="W1921" s="388"/>
      <c r="X1921" s="388"/>
    </row>
    <row r="1922" spans="1:24" x14ac:dyDescent="0.45">
      <c r="A1922" s="388"/>
      <c r="B1922" s="388"/>
      <c r="C1922" s="388"/>
      <c r="D1922" s="388"/>
      <c r="E1922" s="388"/>
      <c r="F1922" s="388"/>
      <c r="G1922" s="388"/>
      <c r="H1922" s="388"/>
      <c r="I1922" s="746" t="s">
        <v>5091</v>
      </c>
      <c r="J1922" s="747">
        <v>-1.208525151014328E-2</v>
      </c>
      <c r="K1922" s="708"/>
      <c r="L1922" s="708"/>
      <c r="M1922" s="708"/>
      <c r="N1922" s="689"/>
      <c r="O1922" s="388"/>
      <c r="P1922" s="388"/>
      <c r="Q1922" s="388"/>
      <c r="R1922" s="388"/>
      <c r="S1922" s="388"/>
      <c r="T1922" s="689"/>
      <c r="U1922" s="388"/>
      <c r="V1922" s="388"/>
      <c r="W1922" s="388"/>
      <c r="X1922" s="388"/>
    </row>
    <row r="1923" spans="1:24" x14ac:dyDescent="0.45">
      <c r="A1923" s="388"/>
      <c r="B1923" s="388"/>
      <c r="C1923" s="388"/>
      <c r="D1923" s="388"/>
      <c r="E1923" s="388"/>
      <c r="F1923" s="388"/>
      <c r="G1923" s="388"/>
      <c r="H1923" s="388"/>
      <c r="I1923" s="746" t="s">
        <v>5092</v>
      </c>
      <c r="J1923" s="747">
        <v>-1.208525151014328E-2</v>
      </c>
      <c r="K1923" s="708"/>
      <c r="L1923" s="708"/>
      <c r="M1923" s="708"/>
      <c r="N1923" s="689"/>
      <c r="O1923" s="388"/>
      <c r="P1923" s="388"/>
      <c r="Q1923" s="388"/>
      <c r="R1923" s="388"/>
      <c r="S1923" s="388"/>
      <c r="T1923" s="689"/>
      <c r="U1923" s="388"/>
      <c r="V1923" s="388"/>
      <c r="W1923" s="388"/>
      <c r="X1923" s="388"/>
    </row>
    <row r="1924" spans="1:24" x14ac:dyDescent="0.45">
      <c r="A1924" s="388"/>
      <c r="B1924" s="388"/>
      <c r="C1924" s="388"/>
      <c r="D1924" s="388"/>
      <c r="E1924" s="388"/>
      <c r="F1924" s="388"/>
      <c r="G1924" s="388"/>
      <c r="H1924" s="388"/>
      <c r="I1924" s="746" t="s">
        <v>5093</v>
      </c>
      <c r="J1924" s="747">
        <v>-1.208525151014328E-2</v>
      </c>
      <c r="K1924" s="708"/>
      <c r="L1924" s="708"/>
      <c r="M1924" s="708"/>
      <c r="N1924" s="689"/>
      <c r="O1924" s="388"/>
      <c r="P1924" s="388"/>
      <c r="Q1924" s="388"/>
      <c r="R1924" s="388"/>
      <c r="S1924" s="388"/>
      <c r="T1924" s="689"/>
      <c r="U1924" s="388"/>
      <c r="V1924" s="388"/>
      <c r="W1924" s="388"/>
      <c r="X1924" s="388"/>
    </row>
    <row r="1925" spans="1:24" x14ac:dyDescent="0.45">
      <c r="A1925" s="388"/>
      <c r="B1925" s="388"/>
      <c r="C1925" s="388"/>
      <c r="D1925" s="388"/>
      <c r="E1925" s="388"/>
      <c r="F1925" s="388"/>
      <c r="G1925" s="388"/>
      <c r="H1925" s="388"/>
      <c r="I1925" s="746" t="s">
        <v>5094</v>
      </c>
      <c r="J1925" s="747">
        <v>-1.208525151014328E-2</v>
      </c>
      <c r="K1925" s="708"/>
      <c r="L1925" s="708"/>
      <c r="M1925" s="708"/>
      <c r="N1925" s="689"/>
      <c r="O1925" s="388"/>
      <c r="P1925" s="388"/>
      <c r="Q1925" s="388"/>
      <c r="R1925" s="388"/>
      <c r="S1925" s="388"/>
      <c r="T1925" s="689"/>
      <c r="U1925" s="388"/>
      <c r="V1925" s="388"/>
      <c r="W1925" s="388"/>
      <c r="X1925" s="388"/>
    </row>
    <row r="1926" spans="1:24" x14ac:dyDescent="0.45">
      <c r="A1926" s="388"/>
      <c r="B1926" s="388"/>
      <c r="C1926" s="388"/>
      <c r="D1926" s="388"/>
      <c r="E1926" s="388"/>
      <c r="F1926" s="388"/>
      <c r="G1926" s="388"/>
      <c r="H1926" s="388"/>
      <c r="I1926" s="746" t="s">
        <v>5095</v>
      </c>
      <c r="J1926" s="747">
        <v>-1.208525151014328E-2</v>
      </c>
      <c r="K1926" s="708"/>
      <c r="L1926" s="708"/>
      <c r="M1926" s="708"/>
      <c r="N1926" s="689"/>
      <c r="O1926" s="388"/>
      <c r="P1926" s="388"/>
      <c r="Q1926" s="388"/>
      <c r="R1926" s="388"/>
      <c r="S1926" s="388"/>
      <c r="T1926" s="689"/>
      <c r="U1926" s="388"/>
      <c r="V1926" s="388"/>
      <c r="W1926" s="388"/>
      <c r="X1926" s="388"/>
    </row>
    <row r="1927" spans="1:24" x14ac:dyDescent="0.45">
      <c r="A1927" s="388"/>
      <c r="B1927" s="388"/>
      <c r="C1927" s="388"/>
      <c r="D1927" s="388"/>
      <c r="E1927" s="388"/>
      <c r="F1927" s="388"/>
      <c r="G1927" s="388"/>
      <c r="H1927" s="388"/>
      <c r="I1927" s="746" t="s">
        <v>5096</v>
      </c>
      <c r="J1927" s="747">
        <v>-1.208525151014328E-2</v>
      </c>
      <c r="K1927" s="708"/>
      <c r="L1927" s="708"/>
      <c r="M1927" s="708"/>
      <c r="N1927" s="689"/>
      <c r="O1927" s="388"/>
      <c r="P1927" s="388"/>
      <c r="Q1927" s="388"/>
      <c r="R1927" s="388"/>
      <c r="S1927" s="388"/>
      <c r="T1927" s="689"/>
      <c r="U1927" s="388"/>
      <c r="V1927" s="388"/>
      <c r="W1927" s="388"/>
      <c r="X1927" s="388"/>
    </row>
    <row r="1928" spans="1:24" x14ac:dyDescent="0.45">
      <c r="A1928" s="388"/>
      <c r="B1928" s="388"/>
      <c r="C1928" s="388"/>
      <c r="D1928" s="388"/>
      <c r="E1928" s="388"/>
      <c r="F1928" s="388"/>
      <c r="G1928" s="388"/>
      <c r="H1928" s="388"/>
      <c r="I1928" s="746" t="s">
        <v>5097</v>
      </c>
      <c r="J1928" s="747">
        <v>-1.208525151014328E-2</v>
      </c>
      <c r="K1928" s="708"/>
      <c r="L1928" s="708"/>
      <c r="M1928" s="708"/>
      <c r="N1928" s="689"/>
      <c r="O1928" s="388"/>
      <c r="P1928" s="388"/>
      <c r="Q1928" s="388"/>
      <c r="R1928" s="388"/>
      <c r="S1928" s="388"/>
      <c r="T1928" s="689"/>
      <c r="U1928" s="388"/>
      <c r="V1928" s="388"/>
      <c r="W1928" s="388"/>
      <c r="X1928" s="388"/>
    </row>
    <row r="1929" spans="1:24" x14ac:dyDescent="0.45">
      <c r="A1929" s="388"/>
      <c r="B1929" s="388"/>
      <c r="C1929" s="388"/>
      <c r="D1929" s="388"/>
      <c r="E1929" s="388"/>
      <c r="F1929" s="388"/>
      <c r="G1929" s="388"/>
      <c r="H1929" s="388"/>
      <c r="I1929" s="746" t="s">
        <v>5098</v>
      </c>
      <c r="J1929" s="747">
        <v>-1.208525151014328E-2</v>
      </c>
      <c r="K1929" s="708"/>
      <c r="L1929" s="708"/>
      <c r="M1929" s="708"/>
      <c r="N1929" s="689"/>
      <c r="O1929" s="388"/>
      <c r="P1929" s="388"/>
      <c r="Q1929" s="388"/>
      <c r="R1929" s="388"/>
      <c r="S1929" s="388"/>
      <c r="T1929" s="689"/>
      <c r="U1929" s="388"/>
      <c r="V1929" s="388"/>
      <c r="W1929" s="388"/>
      <c r="X1929" s="388"/>
    </row>
    <row r="1930" spans="1:24" x14ac:dyDescent="0.45">
      <c r="A1930" s="388"/>
      <c r="B1930" s="388"/>
      <c r="C1930" s="388"/>
      <c r="D1930" s="388"/>
      <c r="E1930" s="388"/>
      <c r="F1930" s="388"/>
      <c r="G1930" s="388"/>
      <c r="H1930" s="388"/>
      <c r="I1930" s="746" t="s">
        <v>5099</v>
      </c>
      <c r="J1930" s="747">
        <v>-1.208525151014328E-2</v>
      </c>
      <c r="K1930" s="708"/>
      <c r="L1930" s="708"/>
      <c r="M1930" s="708"/>
      <c r="N1930" s="689"/>
      <c r="O1930" s="388"/>
      <c r="P1930" s="388"/>
      <c r="Q1930" s="388"/>
      <c r="R1930" s="388"/>
      <c r="S1930" s="388"/>
      <c r="T1930" s="689"/>
      <c r="U1930" s="388"/>
      <c r="V1930" s="388"/>
      <c r="W1930" s="388"/>
      <c r="X1930" s="388"/>
    </row>
    <row r="1931" spans="1:24" x14ac:dyDescent="0.45">
      <c r="A1931" s="388"/>
      <c r="B1931" s="388"/>
      <c r="C1931" s="388"/>
      <c r="D1931" s="388"/>
      <c r="E1931" s="388"/>
      <c r="F1931" s="388"/>
      <c r="G1931" s="388"/>
      <c r="H1931" s="388"/>
      <c r="I1931" s="746" t="s">
        <v>1781</v>
      </c>
      <c r="J1931" s="747">
        <v>-1.208525151014328E-2</v>
      </c>
      <c r="K1931" s="708"/>
      <c r="L1931" s="708"/>
      <c r="M1931" s="708"/>
      <c r="N1931" s="689"/>
      <c r="O1931" s="388"/>
      <c r="P1931" s="388"/>
      <c r="Q1931" s="388"/>
      <c r="R1931" s="388"/>
      <c r="S1931" s="388"/>
      <c r="T1931" s="689"/>
      <c r="U1931" s="388"/>
      <c r="V1931" s="388"/>
      <c r="W1931" s="388"/>
      <c r="X1931" s="388"/>
    </row>
    <row r="1932" spans="1:24" x14ac:dyDescent="0.45">
      <c r="A1932" s="388"/>
      <c r="B1932" s="388"/>
      <c r="C1932" s="388"/>
      <c r="D1932" s="388"/>
      <c r="E1932" s="388"/>
      <c r="F1932" s="388"/>
      <c r="G1932" s="388"/>
      <c r="H1932" s="388"/>
      <c r="I1932" s="746" t="s">
        <v>1782</v>
      </c>
      <c r="J1932" s="747">
        <v>-1.208525151014328E-2</v>
      </c>
      <c r="K1932" s="708"/>
      <c r="L1932" s="708"/>
      <c r="M1932" s="708"/>
      <c r="N1932" s="689"/>
      <c r="O1932" s="388"/>
      <c r="P1932" s="388"/>
      <c r="Q1932" s="388"/>
      <c r="R1932" s="388"/>
      <c r="S1932" s="388"/>
      <c r="T1932" s="689"/>
      <c r="U1932" s="388"/>
      <c r="V1932" s="388"/>
      <c r="W1932" s="388"/>
      <c r="X1932" s="388"/>
    </row>
    <row r="1933" spans="1:24" x14ac:dyDescent="0.45">
      <c r="A1933" s="388"/>
      <c r="B1933" s="388"/>
      <c r="C1933" s="388"/>
      <c r="D1933" s="388"/>
      <c r="E1933" s="388"/>
      <c r="F1933" s="388"/>
      <c r="G1933" s="388"/>
      <c r="H1933" s="388"/>
      <c r="I1933" s="746" t="s">
        <v>1783</v>
      </c>
      <c r="J1933" s="747">
        <v>-1.208525151014328E-2</v>
      </c>
      <c r="K1933" s="708"/>
      <c r="L1933" s="708"/>
      <c r="M1933" s="708"/>
      <c r="N1933" s="689"/>
      <c r="O1933" s="388"/>
      <c r="P1933" s="388"/>
      <c r="Q1933" s="388"/>
      <c r="R1933" s="388"/>
      <c r="S1933" s="388"/>
      <c r="T1933" s="689"/>
      <c r="U1933" s="388"/>
      <c r="V1933" s="388"/>
      <c r="W1933" s="388"/>
      <c r="X1933" s="388"/>
    </row>
    <row r="1934" spans="1:24" x14ac:dyDescent="0.45">
      <c r="A1934" s="388"/>
      <c r="B1934" s="388"/>
      <c r="C1934" s="388"/>
      <c r="D1934" s="388"/>
      <c r="E1934" s="388"/>
      <c r="F1934" s="388"/>
      <c r="G1934" s="388"/>
      <c r="H1934" s="388"/>
      <c r="I1934" s="746" t="s">
        <v>1784</v>
      </c>
      <c r="J1934" s="747">
        <v>-1.208525151014328E-2</v>
      </c>
      <c r="K1934" s="708"/>
      <c r="L1934" s="708"/>
      <c r="M1934" s="708"/>
      <c r="N1934" s="689"/>
      <c r="O1934" s="388"/>
      <c r="P1934" s="388"/>
      <c r="Q1934" s="388"/>
      <c r="R1934" s="388"/>
      <c r="S1934" s="388"/>
      <c r="T1934" s="689"/>
      <c r="U1934" s="388"/>
      <c r="V1934" s="388"/>
      <c r="W1934" s="388"/>
      <c r="X1934" s="388"/>
    </row>
    <row r="1935" spans="1:24" x14ac:dyDescent="0.45">
      <c r="A1935" s="388"/>
      <c r="B1935" s="388"/>
      <c r="C1935" s="388"/>
      <c r="D1935" s="388"/>
      <c r="E1935" s="388"/>
      <c r="F1935" s="388"/>
      <c r="G1935" s="388"/>
      <c r="H1935" s="388"/>
      <c r="I1935" s="746" t="s">
        <v>1785</v>
      </c>
      <c r="J1935" s="747">
        <v>-1.208525151014328E-2</v>
      </c>
      <c r="K1935" s="708"/>
      <c r="L1935" s="708"/>
      <c r="M1935" s="708"/>
      <c r="N1935" s="689"/>
      <c r="O1935" s="388"/>
      <c r="P1935" s="388"/>
      <c r="Q1935" s="388"/>
      <c r="R1935" s="388"/>
      <c r="S1935" s="388"/>
      <c r="T1935" s="689"/>
      <c r="U1935" s="388"/>
      <c r="V1935" s="388"/>
      <c r="W1935" s="388"/>
      <c r="X1935" s="388"/>
    </row>
    <row r="1936" spans="1:24" x14ac:dyDescent="0.45">
      <c r="A1936" s="388"/>
      <c r="B1936" s="388"/>
      <c r="C1936" s="388"/>
      <c r="D1936" s="388"/>
      <c r="E1936" s="388"/>
      <c r="F1936" s="388"/>
      <c r="G1936" s="388"/>
      <c r="H1936" s="388"/>
      <c r="I1936" s="746" t="s">
        <v>1786</v>
      </c>
      <c r="J1936" s="747">
        <v>-1.208525151014328E-2</v>
      </c>
      <c r="K1936" s="708"/>
      <c r="L1936" s="708"/>
      <c r="M1936" s="708"/>
      <c r="N1936" s="689"/>
      <c r="O1936" s="388"/>
      <c r="P1936" s="388"/>
      <c r="Q1936" s="388"/>
      <c r="R1936" s="388"/>
      <c r="S1936" s="388"/>
      <c r="T1936" s="689"/>
      <c r="U1936" s="388"/>
      <c r="V1936" s="388"/>
      <c r="W1936" s="388"/>
      <c r="X1936" s="388"/>
    </row>
    <row r="1937" spans="1:24" x14ac:dyDescent="0.45">
      <c r="A1937" s="388"/>
      <c r="B1937" s="388"/>
      <c r="C1937" s="388"/>
      <c r="D1937" s="388"/>
      <c r="E1937" s="388"/>
      <c r="F1937" s="388"/>
      <c r="G1937" s="388"/>
      <c r="H1937" s="388"/>
      <c r="I1937" s="746" t="s">
        <v>1787</v>
      </c>
      <c r="J1937" s="747">
        <v>-1.208525151014328E-2</v>
      </c>
      <c r="K1937" s="708"/>
      <c r="L1937" s="708"/>
      <c r="M1937" s="708"/>
      <c r="N1937" s="689"/>
      <c r="O1937" s="388"/>
      <c r="P1937" s="388"/>
      <c r="Q1937" s="388"/>
      <c r="R1937" s="388"/>
      <c r="S1937" s="388"/>
      <c r="T1937" s="689"/>
      <c r="U1937" s="388"/>
      <c r="V1937" s="388"/>
      <c r="W1937" s="388"/>
      <c r="X1937" s="388"/>
    </row>
    <row r="1938" spans="1:24" x14ac:dyDescent="0.45">
      <c r="A1938" s="388"/>
      <c r="B1938" s="388"/>
      <c r="C1938" s="388"/>
      <c r="D1938" s="388"/>
      <c r="E1938" s="388"/>
      <c r="F1938" s="388"/>
      <c r="G1938" s="388"/>
      <c r="H1938" s="388"/>
      <c r="I1938" s="746" t="s">
        <v>1788</v>
      </c>
      <c r="J1938" s="747">
        <v>-1.208525151014328E-2</v>
      </c>
      <c r="K1938" s="708"/>
      <c r="L1938" s="708"/>
      <c r="M1938" s="708"/>
      <c r="N1938" s="689"/>
      <c r="O1938" s="388"/>
      <c r="P1938" s="388"/>
      <c r="Q1938" s="388"/>
      <c r="R1938" s="388"/>
      <c r="S1938" s="388"/>
      <c r="T1938" s="689"/>
      <c r="U1938" s="388"/>
      <c r="V1938" s="388"/>
      <c r="W1938" s="388"/>
      <c r="X1938" s="388"/>
    </row>
    <row r="1939" spans="1:24" x14ac:dyDescent="0.45">
      <c r="A1939" s="388"/>
      <c r="B1939" s="388"/>
      <c r="C1939" s="388"/>
      <c r="D1939" s="388"/>
      <c r="E1939" s="388"/>
      <c r="F1939" s="388"/>
      <c r="G1939" s="388"/>
      <c r="H1939" s="388"/>
      <c r="I1939" s="746" t="s">
        <v>1789</v>
      </c>
      <c r="J1939" s="747">
        <v>-1.208525151014328E-2</v>
      </c>
      <c r="K1939" s="708"/>
      <c r="L1939" s="708"/>
      <c r="M1939" s="708"/>
      <c r="N1939" s="689"/>
      <c r="O1939" s="388"/>
      <c r="P1939" s="388"/>
      <c r="Q1939" s="388"/>
      <c r="R1939" s="388"/>
      <c r="S1939" s="388"/>
      <c r="T1939" s="689"/>
      <c r="U1939" s="388"/>
      <c r="V1939" s="388"/>
      <c r="W1939" s="388"/>
      <c r="X1939" s="388"/>
    </row>
    <row r="1940" spans="1:24" x14ac:dyDescent="0.45">
      <c r="A1940" s="388"/>
      <c r="B1940" s="388"/>
      <c r="C1940" s="388"/>
      <c r="D1940" s="388"/>
      <c r="E1940" s="388"/>
      <c r="F1940" s="388"/>
      <c r="G1940" s="388"/>
      <c r="H1940" s="388"/>
      <c r="I1940" s="746" t="s">
        <v>1790</v>
      </c>
      <c r="J1940" s="747">
        <v>-1.208525151014328E-2</v>
      </c>
      <c r="K1940" s="708"/>
      <c r="L1940" s="708"/>
      <c r="M1940" s="708"/>
      <c r="N1940" s="689"/>
      <c r="O1940" s="388"/>
      <c r="P1940" s="388"/>
      <c r="Q1940" s="388"/>
      <c r="R1940" s="388"/>
      <c r="S1940" s="388"/>
      <c r="T1940" s="689"/>
      <c r="U1940" s="388"/>
      <c r="V1940" s="388"/>
      <c r="W1940" s="388"/>
      <c r="X1940" s="388"/>
    </row>
    <row r="1941" spans="1:24" x14ac:dyDescent="0.45">
      <c r="A1941" s="388"/>
      <c r="B1941" s="388"/>
      <c r="C1941" s="388"/>
      <c r="D1941" s="388"/>
      <c r="E1941" s="388"/>
      <c r="F1941" s="388"/>
      <c r="G1941" s="388"/>
      <c r="H1941" s="388"/>
      <c r="I1941" s="746" t="s">
        <v>1791</v>
      </c>
      <c r="J1941" s="747">
        <v>-1.208525151014328E-2</v>
      </c>
      <c r="K1941" s="708"/>
      <c r="L1941" s="708"/>
      <c r="M1941" s="708"/>
      <c r="N1941" s="689"/>
      <c r="O1941" s="388"/>
      <c r="P1941" s="388"/>
      <c r="Q1941" s="388"/>
      <c r="R1941" s="388"/>
      <c r="S1941" s="388"/>
      <c r="T1941" s="689"/>
      <c r="U1941" s="388"/>
      <c r="V1941" s="388"/>
      <c r="W1941" s="388"/>
      <c r="X1941" s="388"/>
    </row>
    <row r="1942" spans="1:24" x14ac:dyDescent="0.45">
      <c r="A1942" s="388"/>
      <c r="B1942" s="388"/>
      <c r="C1942" s="388"/>
      <c r="D1942" s="388"/>
      <c r="E1942" s="388"/>
      <c r="F1942" s="388"/>
      <c r="G1942" s="388"/>
      <c r="H1942" s="388"/>
      <c r="I1942" s="746" t="s">
        <v>1792</v>
      </c>
      <c r="J1942" s="747">
        <v>-1.208525151014328E-2</v>
      </c>
      <c r="K1942" s="708"/>
      <c r="L1942" s="708"/>
      <c r="M1942" s="708"/>
      <c r="N1942" s="689"/>
      <c r="O1942" s="388"/>
      <c r="P1942" s="388"/>
      <c r="Q1942" s="388"/>
      <c r="R1942" s="388"/>
      <c r="S1942" s="388"/>
      <c r="T1942" s="689"/>
      <c r="U1942" s="388"/>
      <c r="V1942" s="388"/>
      <c r="W1942" s="388"/>
      <c r="X1942" s="388"/>
    </row>
    <row r="1943" spans="1:24" x14ac:dyDescent="0.45">
      <c r="A1943" s="388"/>
      <c r="B1943" s="388"/>
      <c r="C1943" s="388"/>
      <c r="D1943" s="388"/>
      <c r="E1943" s="388"/>
      <c r="F1943" s="388"/>
      <c r="G1943" s="388"/>
      <c r="H1943" s="388"/>
      <c r="I1943" s="746" t="s">
        <v>1793</v>
      </c>
      <c r="J1943" s="747">
        <v>-1.208525151014328E-2</v>
      </c>
      <c r="K1943" s="708"/>
      <c r="L1943" s="708"/>
      <c r="M1943" s="708"/>
      <c r="N1943" s="689"/>
      <c r="O1943" s="388"/>
      <c r="P1943" s="388"/>
      <c r="Q1943" s="388"/>
      <c r="R1943" s="388"/>
      <c r="S1943" s="388"/>
      <c r="T1943" s="689"/>
      <c r="U1943" s="388"/>
      <c r="V1943" s="388"/>
      <c r="W1943" s="388"/>
      <c r="X1943" s="388"/>
    </row>
    <row r="1944" spans="1:24" x14ac:dyDescent="0.45">
      <c r="A1944" s="388"/>
      <c r="B1944" s="388"/>
      <c r="C1944" s="388"/>
      <c r="D1944" s="388"/>
      <c r="E1944" s="388"/>
      <c r="F1944" s="388"/>
      <c r="G1944" s="388"/>
      <c r="H1944" s="388"/>
      <c r="I1944" s="746" t="s">
        <v>1794</v>
      </c>
      <c r="J1944" s="747">
        <v>-1.208525151014328E-2</v>
      </c>
      <c r="K1944" s="708"/>
      <c r="L1944" s="708"/>
      <c r="M1944" s="708"/>
      <c r="N1944" s="689"/>
      <c r="O1944" s="388"/>
      <c r="P1944" s="388"/>
      <c r="Q1944" s="388"/>
      <c r="R1944" s="388"/>
      <c r="S1944" s="388"/>
      <c r="T1944" s="689"/>
      <c r="U1944" s="388"/>
      <c r="V1944" s="388"/>
      <c r="W1944" s="388"/>
      <c r="X1944" s="388"/>
    </row>
    <row r="1945" spans="1:24" x14ac:dyDescent="0.45">
      <c r="A1945" s="388"/>
      <c r="B1945" s="388"/>
      <c r="C1945" s="388"/>
      <c r="D1945" s="388"/>
      <c r="E1945" s="388"/>
      <c r="F1945" s="388"/>
      <c r="G1945" s="388"/>
      <c r="H1945" s="388"/>
      <c r="I1945" s="746" t="s">
        <v>1795</v>
      </c>
      <c r="J1945" s="747">
        <v>-1.208525151014328E-2</v>
      </c>
      <c r="K1945" s="708"/>
      <c r="L1945" s="708"/>
      <c r="M1945" s="708"/>
      <c r="N1945" s="689"/>
      <c r="O1945" s="388"/>
      <c r="P1945" s="388"/>
      <c r="Q1945" s="388"/>
      <c r="R1945" s="388"/>
      <c r="S1945" s="388"/>
      <c r="T1945" s="689"/>
      <c r="U1945" s="388"/>
      <c r="V1945" s="388"/>
      <c r="W1945" s="388"/>
      <c r="X1945" s="388"/>
    </row>
    <row r="1946" spans="1:24" x14ac:dyDescent="0.45">
      <c r="A1946" s="388"/>
      <c r="B1946" s="388"/>
      <c r="C1946" s="388"/>
      <c r="D1946" s="388"/>
      <c r="E1946" s="388"/>
      <c r="F1946" s="388"/>
      <c r="G1946" s="388"/>
      <c r="H1946" s="388"/>
      <c r="I1946" s="746" t="s">
        <v>1796</v>
      </c>
      <c r="J1946" s="747">
        <v>-1.208525151014328E-2</v>
      </c>
      <c r="K1946" s="708"/>
      <c r="L1946" s="708"/>
      <c r="M1946" s="708"/>
      <c r="N1946" s="689"/>
      <c r="O1946" s="388"/>
      <c r="P1946" s="388"/>
      <c r="Q1946" s="388"/>
      <c r="R1946" s="388"/>
      <c r="S1946" s="388"/>
      <c r="T1946" s="689"/>
      <c r="U1946" s="388"/>
      <c r="V1946" s="388"/>
      <c r="W1946" s="388"/>
      <c r="X1946" s="388"/>
    </row>
    <row r="1947" spans="1:24" x14ac:dyDescent="0.45">
      <c r="A1947" s="388"/>
      <c r="B1947" s="388"/>
      <c r="C1947" s="388"/>
      <c r="D1947" s="388"/>
      <c r="E1947" s="388"/>
      <c r="F1947" s="388"/>
      <c r="G1947" s="388"/>
      <c r="H1947" s="388"/>
      <c r="I1947" s="746" t="s">
        <v>1797</v>
      </c>
      <c r="J1947" s="747">
        <v>-1.208525151014328E-2</v>
      </c>
      <c r="K1947" s="708"/>
      <c r="L1947" s="708"/>
      <c r="M1947" s="708"/>
      <c r="N1947" s="689"/>
      <c r="O1947" s="388"/>
      <c r="P1947" s="388"/>
      <c r="Q1947" s="388"/>
      <c r="R1947" s="388"/>
      <c r="S1947" s="388"/>
      <c r="T1947" s="689"/>
      <c r="U1947" s="388"/>
      <c r="V1947" s="388"/>
      <c r="W1947" s="388"/>
      <c r="X1947" s="388"/>
    </row>
    <row r="1948" spans="1:24" x14ac:dyDescent="0.45">
      <c r="A1948" s="388"/>
      <c r="B1948" s="388"/>
      <c r="C1948" s="388"/>
      <c r="D1948" s="388"/>
      <c r="E1948" s="388"/>
      <c r="F1948" s="388"/>
      <c r="G1948" s="388"/>
      <c r="H1948" s="388"/>
      <c r="I1948" s="746" t="s">
        <v>1798</v>
      </c>
      <c r="J1948" s="747">
        <v>-1.208525151014328E-2</v>
      </c>
      <c r="K1948" s="708"/>
      <c r="L1948" s="708"/>
      <c r="M1948" s="708"/>
      <c r="N1948" s="689"/>
      <c r="O1948" s="388"/>
      <c r="P1948" s="388"/>
      <c r="Q1948" s="388"/>
      <c r="R1948" s="388"/>
      <c r="S1948" s="388"/>
      <c r="T1948" s="689"/>
      <c r="U1948" s="388"/>
      <c r="V1948" s="388"/>
      <c r="W1948" s="388"/>
      <c r="X1948" s="388"/>
    </row>
    <row r="1949" spans="1:24" x14ac:dyDescent="0.45">
      <c r="A1949" s="388"/>
      <c r="B1949" s="388"/>
      <c r="C1949" s="388"/>
      <c r="D1949" s="388"/>
      <c r="E1949" s="388"/>
      <c r="F1949" s="388"/>
      <c r="G1949" s="388"/>
      <c r="H1949" s="388"/>
      <c r="I1949" s="746" t="s">
        <v>1799</v>
      </c>
      <c r="J1949" s="747">
        <v>-1.208525151014328E-2</v>
      </c>
      <c r="K1949" s="708"/>
      <c r="L1949" s="708"/>
      <c r="M1949" s="708"/>
      <c r="N1949" s="689"/>
      <c r="O1949" s="388"/>
      <c r="P1949" s="388"/>
      <c r="Q1949" s="388"/>
      <c r="R1949" s="388"/>
      <c r="S1949" s="388"/>
      <c r="T1949" s="689"/>
      <c r="U1949" s="388"/>
      <c r="V1949" s="388"/>
      <c r="W1949" s="388"/>
      <c r="X1949" s="388"/>
    </row>
    <row r="1950" spans="1:24" x14ac:dyDescent="0.45">
      <c r="A1950" s="388"/>
      <c r="B1950" s="388"/>
      <c r="C1950" s="388"/>
      <c r="D1950" s="388"/>
      <c r="E1950" s="388"/>
      <c r="F1950" s="388"/>
      <c r="G1950" s="388"/>
      <c r="H1950" s="388"/>
      <c r="I1950" s="746" t="s">
        <v>1800</v>
      </c>
      <c r="J1950" s="747">
        <v>-1.208525151014328E-2</v>
      </c>
      <c r="K1950" s="708"/>
      <c r="L1950" s="708"/>
      <c r="M1950" s="708"/>
      <c r="N1950" s="689"/>
      <c r="O1950" s="388"/>
      <c r="P1950" s="388"/>
      <c r="Q1950" s="388"/>
      <c r="R1950" s="388"/>
      <c r="S1950" s="388"/>
      <c r="T1950" s="689"/>
      <c r="U1950" s="388"/>
      <c r="V1950" s="388"/>
      <c r="W1950" s="388"/>
      <c r="X1950" s="388"/>
    </row>
    <row r="1951" spans="1:24" x14ac:dyDescent="0.45">
      <c r="A1951" s="388"/>
      <c r="B1951" s="388"/>
      <c r="C1951" s="388"/>
      <c r="D1951" s="388"/>
      <c r="E1951" s="388"/>
      <c r="F1951" s="388"/>
      <c r="G1951" s="388"/>
      <c r="H1951" s="388"/>
      <c r="I1951" s="746" t="s">
        <v>1801</v>
      </c>
      <c r="J1951" s="747">
        <v>-1.208525151014328E-2</v>
      </c>
      <c r="K1951" s="708"/>
      <c r="L1951" s="708"/>
      <c r="M1951" s="708"/>
      <c r="N1951" s="689"/>
      <c r="O1951" s="388"/>
      <c r="P1951" s="388"/>
      <c r="Q1951" s="388"/>
      <c r="R1951" s="388"/>
      <c r="S1951" s="388"/>
      <c r="T1951" s="689"/>
      <c r="U1951" s="388"/>
      <c r="V1951" s="388"/>
      <c r="W1951" s="388"/>
      <c r="X1951" s="388"/>
    </row>
    <row r="1952" spans="1:24" x14ac:dyDescent="0.45">
      <c r="A1952" s="388"/>
      <c r="B1952" s="388"/>
      <c r="C1952" s="388"/>
      <c r="D1952" s="388"/>
      <c r="E1952" s="388"/>
      <c r="F1952" s="388"/>
      <c r="G1952" s="388"/>
      <c r="H1952" s="388"/>
      <c r="I1952" s="746" t="s">
        <v>1802</v>
      </c>
      <c r="J1952" s="747">
        <v>-1.208525151014328E-2</v>
      </c>
      <c r="K1952" s="708"/>
      <c r="L1952" s="708"/>
      <c r="M1952" s="708"/>
      <c r="N1952" s="689"/>
      <c r="O1952" s="388"/>
      <c r="P1952" s="388"/>
      <c r="Q1952" s="388"/>
      <c r="R1952" s="388"/>
      <c r="S1952" s="388"/>
      <c r="T1952" s="689"/>
      <c r="U1952" s="388"/>
      <c r="V1952" s="388"/>
      <c r="W1952" s="388"/>
      <c r="X1952" s="388"/>
    </row>
    <row r="1953" spans="1:24" x14ac:dyDescent="0.45">
      <c r="A1953" s="388"/>
      <c r="B1953" s="388"/>
      <c r="C1953" s="388"/>
      <c r="D1953" s="388"/>
      <c r="E1953" s="388"/>
      <c r="F1953" s="388"/>
      <c r="G1953" s="388"/>
      <c r="H1953" s="388"/>
      <c r="I1953" s="746" t="s">
        <v>1803</v>
      </c>
      <c r="J1953" s="747">
        <v>-1.208525151014328E-2</v>
      </c>
      <c r="K1953" s="708"/>
      <c r="L1953" s="708"/>
      <c r="M1953" s="708"/>
      <c r="N1953" s="689"/>
      <c r="O1953" s="388"/>
      <c r="P1953" s="388"/>
      <c r="Q1953" s="388"/>
      <c r="R1953" s="388"/>
      <c r="S1953" s="388"/>
      <c r="T1953" s="689"/>
      <c r="U1953" s="388"/>
      <c r="V1953" s="388"/>
      <c r="W1953" s="388"/>
      <c r="X1953" s="388"/>
    </row>
    <row r="1954" spans="1:24" x14ac:dyDescent="0.45">
      <c r="A1954" s="388"/>
      <c r="B1954" s="388"/>
      <c r="C1954" s="388"/>
      <c r="D1954" s="388"/>
      <c r="E1954" s="388"/>
      <c r="F1954" s="388"/>
      <c r="G1954" s="388"/>
      <c r="H1954" s="388"/>
      <c r="I1954" s="746" t="s">
        <v>1804</v>
      </c>
      <c r="J1954" s="747">
        <v>-1.208525151014328E-2</v>
      </c>
      <c r="K1954" s="708"/>
      <c r="L1954" s="708"/>
      <c r="M1954" s="708"/>
      <c r="N1954" s="689"/>
      <c r="O1954" s="388"/>
      <c r="P1954" s="388"/>
      <c r="Q1954" s="388"/>
      <c r="R1954" s="388"/>
      <c r="S1954" s="388"/>
      <c r="T1954" s="689"/>
      <c r="U1954" s="388"/>
      <c r="V1954" s="388"/>
      <c r="W1954" s="388"/>
      <c r="X1954" s="388"/>
    </row>
    <row r="1955" spans="1:24" x14ac:dyDescent="0.45">
      <c r="A1955" s="388"/>
      <c r="B1955" s="388"/>
      <c r="C1955" s="388"/>
      <c r="D1955" s="388"/>
      <c r="E1955" s="388"/>
      <c r="F1955" s="388"/>
      <c r="G1955" s="388"/>
      <c r="H1955" s="388"/>
      <c r="I1955" s="746" t="s">
        <v>1805</v>
      </c>
      <c r="J1955" s="747">
        <v>-1.208525151014328E-2</v>
      </c>
      <c r="K1955" s="708"/>
      <c r="L1955" s="708"/>
      <c r="M1955" s="708"/>
      <c r="N1955" s="689"/>
      <c r="O1955" s="388"/>
      <c r="P1955" s="388"/>
      <c r="Q1955" s="388"/>
      <c r="R1955" s="388"/>
      <c r="S1955" s="388"/>
      <c r="T1955" s="689"/>
      <c r="U1955" s="388"/>
      <c r="V1955" s="388"/>
      <c r="W1955" s="388"/>
      <c r="X1955" s="388"/>
    </row>
    <row r="1956" spans="1:24" x14ac:dyDescent="0.45">
      <c r="A1956" s="388"/>
      <c r="B1956" s="388"/>
      <c r="C1956" s="388"/>
      <c r="D1956" s="388"/>
      <c r="E1956" s="388"/>
      <c r="F1956" s="388"/>
      <c r="G1956" s="388"/>
      <c r="H1956" s="388"/>
      <c r="I1956" s="746" t="s">
        <v>1806</v>
      </c>
      <c r="J1956" s="747">
        <v>-1.208525151014328E-2</v>
      </c>
      <c r="K1956" s="708"/>
      <c r="L1956" s="708"/>
      <c r="M1956" s="708"/>
      <c r="N1956" s="689"/>
      <c r="O1956" s="388"/>
      <c r="P1956" s="388"/>
      <c r="Q1956" s="388"/>
      <c r="R1956" s="388"/>
      <c r="S1956" s="388"/>
      <c r="T1956" s="689"/>
      <c r="U1956" s="388"/>
      <c r="V1956" s="388"/>
      <c r="W1956" s="388"/>
      <c r="X1956" s="388"/>
    </row>
    <row r="1957" spans="1:24" x14ac:dyDescent="0.45">
      <c r="A1957" s="388"/>
      <c r="B1957" s="388"/>
      <c r="C1957" s="388"/>
      <c r="D1957" s="388"/>
      <c r="E1957" s="388"/>
      <c r="F1957" s="388"/>
      <c r="G1957" s="388"/>
      <c r="H1957" s="388"/>
      <c r="I1957" s="746" t="s">
        <v>1807</v>
      </c>
      <c r="J1957" s="747">
        <v>-1.208525151014328E-2</v>
      </c>
      <c r="K1957" s="708"/>
      <c r="L1957" s="708"/>
      <c r="M1957" s="708"/>
      <c r="N1957" s="689"/>
      <c r="O1957" s="388"/>
      <c r="P1957" s="388"/>
      <c r="Q1957" s="388"/>
      <c r="R1957" s="388"/>
      <c r="S1957" s="388"/>
      <c r="T1957" s="689"/>
      <c r="U1957" s="388"/>
      <c r="V1957" s="388"/>
      <c r="W1957" s="388"/>
      <c r="X1957" s="388"/>
    </row>
    <row r="1958" spans="1:24" x14ac:dyDescent="0.45">
      <c r="A1958" s="388"/>
      <c r="B1958" s="388"/>
      <c r="C1958" s="388"/>
      <c r="D1958" s="388"/>
      <c r="E1958" s="388"/>
      <c r="F1958" s="388"/>
      <c r="G1958" s="388"/>
      <c r="H1958" s="388"/>
      <c r="I1958" s="746" t="s">
        <v>1808</v>
      </c>
      <c r="J1958" s="747">
        <v>-1.208525151014328E-2</v>
      </c>
      <c r="K1958" s="708"/>
      <c r="L1958" s="708"/>
      <c r="M1958" s="708"/>
      <c r="N1958" s="689"/>
      <c r="O1958" s="388"/>
      <c r="P1958" s="388"/>
      <c r="Q1958" s="388"/>
      <c r="R1958" s="388"/>
      <c r="S1958" s="388"/>
      <c r="T1958" s="689"/>
      <c r="U1958" s="388"/>
      <c r="V1958" s="388"/>
      <c r="W1958" s="388"/>
      <c r="X1958" s="388"/>
    </row>
    <row r="1959" spans="1:24" x14ac:dyDescent="0.45">
      <c r="A1959" s="388"/>
      <c r="B1959" s="388"/>
      <c r="C1959" s="388"/>
      <c r="D1959" s="388"/>
      <c r="E1959" s="388"/>
      <c r="F1959" s="388"/>
      <c r="G1959" s="388"/>
      <c r="H1959" s="388"/>
      <c r="I1959" s="746" t="s">
        <v>1809</v>
      </c>
      <c r="J1959" s="747">
        <v>-1.208525151014328E-2</v>
      </c>
      <c r="K1959" s="708"/>
      <c r="L1959" s="708"/>
      <c r="M1959" s="708"/>
      <c r="N1959" s="689"/>
      <c r="O1959" s="388"/>
      <c r="P1959" s="388"/>
      <c r="Q1959" s="388"/>
      <c r="R1959" s="388"/>
      <c r="S1959" s="388"/>
      <c r="T1959" s="689"/>
      <c r="U1959" s="388"/>
      <c r="V1959" s="388"/>
      <c r="W1959" s="388"/>
      <c r="X1959" s="388"/>
    </row>
    <row r="1960" spans="1:24" x14ac:dyDescent="0.45">
      <c r="A1960" s="388"/>
      <c r="B1960" s="388"/>
      <c r="C1960" s="388"/>
      <c r="D1960" s="388"/>
      <c r="E1960" s="388"/>
      <c r="F1960" s="388"/>
      <c r="G1960" s="388"/>
      <c r="H1960" s="388"/>
      <c r="I1960" s="746" t="s">
        <v>1810</v>
      </c>
      <c r="J1960" s="747">
        <v>-1.208525151014328E-2</v>
      </c>
      <c r="K1960" s="708"/>
      <c r="L1960" s="708"/>
      <c r="M1960" s="708"/>
      <c r="N1960" s="689"/>
      <c r="O1960" s="388"/>
      <c r="P1960" s="388"/>
      <c r="Q1960" s="388"/>
      <c r="R1960" s="388"/>
      <c r="S1960" s="388"/>
      <c r="T1960" s="689"/>
      <c r="U1960" s="388"/>
      <c r="V1960" s="388"/>
      <c r="W1960" s="388"/>
      <c r="X1960" s="388"/>
    </row>
    <row r="1961" spans="1:24" x14ac:dyDescent="0.45">
      <c r="A1961" s="388"/>
      <c r="B1961" s="388"/>
      <c r="C1961" s="388"/>
      <c r="D1961" s="388"/>
      <c r="E1961" s="388"/>
      <c r="F1961" s="388"/>
      <c r="G1961" s="388"/>
      <c r="H1961" s="388"/>
      <c r="I1961" s="746" t="s">
        <v>1811</v>
      </c>
      <c r="J1961" s="747">
        <v>-1.208525151014328E-2</v>
      </c>
      <c r="K1961" s="708"/>
      <c r="L1961" s="708"/>
      <c r="M1961" s="708"/>
      <c r="N1961" s="689"/>
      <c r="O1961" s="388"/>
      <c r="P1961" s="388"/>
      <c r="Q1961" s="388"/>
      <c r="R1961" s="388"/>
      <c r="S1961" s="388"/>
      <c r="T1961" s="689"/>
      <c r="U1961" s="388"/>
      <c r="V1961" s="388"/>
      <c r="W1961" s="388"/>
      <c r="X1961" s="388"/>
    </row>
    <row r="1962" spans="1:24" x14ac:dyDescent="0.45">
      <c r="A1962" s="388"/>
      <c r="B1962" s="388"/>
      <c r="C1962" s="388"/>
      <c r="D1962" s="388"/>
      <c r="E1962" s="388"/>
      <c r="F1962" s="388"/>
      <c r="G1962" s="388"/>
      <c r="H1962" s="388"/>
      <c r="I1962" s="746" t="s">
        <v>1812</v>
      </c>
      <c r="J1962" s="747">
        <v>-1.208525151014328E-2</v>
      </c>
      <c r="K1962" s="708"/>
      <c r="L1962" s="708"/>
      <c r="M1962" s="708"/>
      <c r="N1962" s="689"/>
      <c r="O1962" s="388"/>
      <c r="P1962" s="388"/>
      <c r="Q1962" s="388"/>
      <c r="R1962" s="388"/>
      <c r="S1962" s="388"/>
      <c r="T1962" s="689"/>
      <c r="U1962" s="388"/>
      <c r="V1962" s="388"/>
      <c r="W1962" s="388"/>
      <c r="X1962" s="388"/>
    </row>
    <row r="1963" spans="1:24" x14ac:dyDescent="0.45">
      <c r="A1963" s="388"/>
      <c r="B1963" s="388"/>
      <c r="C1963" s="388"/>
      <c r="D1963" s="388"/>
      <c r="E1963" s="388"/>
      <c r="F1963" s="388"/>
      <c r="G1963" s="388"/>
      <c r="H1963" s="388"/>
      <c r="I1963" s="746" t="s">
        <v>1814</v>
      </c>
      <c r="J1963" s="747">
        <v>-1.208525151014328E-2</v>
      </c>
      <c r="K1963" s="708"/>
      <c r="L1963" s="708"/>
      <c r="M1963" s="708"/>
      <c r="N1963" s="689"/>
      <c r="O1963" s="388"/>
      <c r="P1963" s="388"/>
      <c r="Q1963" s="388"/>
      <c r="R1963" s="388"/>
      <c r="S1963" s="388"/>
      <c r="T1963" s="689"/>
      <c r="U1963" s="388"/>
      <c r="V1963" s="388"/>
      <c r="W1963" s="388"/>
      <c r="X1963" s="388"/>
    </row>
    <row r="1964" spans="1:24" x14ac:dyDescent="0.45">
      <c r="A1964" s="388"/>
      <c r="B1964" s="388"/>
      <c r="C1964" s="388"/>
      <c r="D1964" s="388"/>
      <c r="E1964" s="388"/>
      <c r="F1964" s="388"/>
      <c r="G1964" s="388"/>
      <c r="H1964" s="388"/>
      <c r="I1964" s="746" t="s">
        <v>1816</v>
      </c>
      <c r="J1964" s="747">
        <v>-1.208525151014328E-2</v>
      </c>
      <c r="K1964" s="708"/>
      <c r="L1964" s="708"/>
      <c r="M1964" s="708"/>
      <c r="N1964" s="689"/>
      <c r="O1964" s="388"/>
      <c r="P1964" s="388"/>
      <c r="Q1964" s="388"/>
      <c r="R1964" s="388"/>
      <c r="S1964" s="388"/>
      <c r="T1964" s="689"/>
      <c r="U1964" s="388"/>
      <c r="V1964" s="388"/>
      <c r="W1964" s="388"/>
      <c r="X1964" s="388"/>
    </row>
    <row r="1965" spans="1:24" x14ac:dyDescent="0.45">
      <c r="A1965" s="388"/>
      <c r="B1965" s="388"/>
      <c r="C1965" s="388"/>
      <c r="D1965" s="388"/>
      <c r="E1965" s="388"/>
      <c r="F1965" s="388"/>
      <c r="G1965" s="388"/>
      <c r="H1965" s="388"/>
      <c r="I1965" s="746" t="s">
        <v>1817</v>
      </c>
      <c r="J1965" s="747">
        <v>-1.208525151014328E-2</v>
      </c>
      <c r="K1965" s="708"/>
      <c r="L1965" s="708"/>
      <c r="M1965" s="708"/>
      <c r="N1965" s="689"/>
      <c r="O1965" s="388"/>
      <c r="P1965" s="388"/>
      <c r="Q1965" s="388"/>
      <c r="R1965" s="388"/>
      <c r="S1965" s="388"/>
      <c r="T1965" s="689"/>
      <c r="U1965" s="388"/>
      <c r="V1965" s="388"/>
      <c r="W1965" s="388"/>
      <c r="X1965" s="388"/>
    </row>
    <row r="1966" spans="1:24" x14ac:dyDescent="0.45">
      <c r="A1966" s="388"/>
      <c r="B1966" s="388"/>
      <c r="C1966" s="388"/>
      <c r="D1966" s="388"/>
      <c r="E1966" s="388"/>
      <c r="F1966" s="388"/>
      <c r="G1966" s="388"/>
      <c r="H1966" s="388"/>
      <c r="I1966" s="746" t="s">
        <v>1818</v>
      </c>
      <c r="J1966" s="747">
        <v>-1.208525151014328E-2</v>
      </c>
      <c r="K1966" s="708"/>
      <c r="L1966" s="708"/>
      <c r="M1966" s="708"/>
      <c r="N1966" s="689"/>
      <c r="O1966" s="388"/>
      <c r="P1966" s="388"/>
      <c r="Q1966" s="388"/>
      <c r="R1966" s="388"/>
      <c r="S1966" s="388"/>
      <c r="T1966" s="689"/>
      <c r="U1966" s="388"/>
      <c r="V1966" s="388"/>
      <c r="W1966" s="388"/>
      <c r="X1966" s="388"/>
    </row>
    <row r="1967" spans="1:24" x14ac:dyDescent="0.45">
      <c r="A1967" s="388"/>
      <c r="B1967" s="388"/>
      <c r="C1967" s="388"/>
      <c r="D1967" s="388"/>
      <c r="E1967" s="388"/>
      <c r="F1967" s="388"/>
      <c r="G1967" s="388"/>
      <c r="H1967" s="388"/>
      <c r="I1967" s="746" t="s">
        <v>1819</v>
      </c>
      <c r="J1967" s="747">
        <v>-1.208525151014328E-2</v>
      </c>
      <c r="K1967" s="708"/>
      <c r="L1967" s="708"/>
      <c r="M1967" s="708"/>
      <c r="N1967" s="689"/>
      <c r="O1967" s="388"/>
      <c r="P1967" s="388"/>
      <c r="Q1967" s="388"/>
      <c r="R1967" s="388"/>
      <c r="S1967" s="388"/>
      <c r="T1967" s="689"/>
      <c r="U1967" s="388"/>
      <c r="V1967" s="388"/>
      <c r="W1967" s="388"/>
      <c r="X1967" s="388"/>
    </row>
    <row r="1968" spans="1:24" x14ac:dyDescent="0.45">
      <c r="A1968" s="388"/>
      <c r="B1968" s="388"/>
      <c r="C1968" s="388"/>
      <c r="D1968" s="388"/>
      <c r="E1968" s="388"/>
      <c r="F1968" s="388"/>
      <c r="G1968" s="388"/>
      <c r="H1968" s="388"/>
      <c r="I1968" s="746" t="s">
        <v>1820</v>
      </c>
      <c r="J1968" s="747">
        <v>-1.208525151014328E-2</v>
      </c>
      <c r="K1968" s="708"/>
      <c r="L1968" s="708"/>
      <c r="M1968" s="708"/>
      <c r="N1968" s="689"/>
      <c r="O1968" s="388"/>
      <c r="P1968" s="388"/>
      <c r="Q1968" s="388"/>
      <c r="R1968" s="388"/>
      <c r="S1968" s="388"/>
      <c r="T1968" s="689"/>
      <c r="U1968" s="388"/>
      <c r="V1968" s="388"/>
      <c r="W1968" s="388"/>
      <c r="X1968" s="388"/>
    </row>
    <row r="1969" spans="1:24" x14ac:dyDescent="0.45">
      <c r="A1969" s="388"/>
      <c r="B1969" s="388"/>
      <c r="C1969" s="388"/>
      <c r="D1969" s="388"/>
      <c r="E1969" s="388"/>
      <c r="F1969" s="388"/>
      <c r="G1969" s="388"/>
      <c r="H1969" s="388"/>
      <c r="I1969" s="746" t="s">
        <v>1821</v>
      </c>
      <c r="J1969" s="747">
        <v>-1.208525151014328E-2</v>
      </c>
      <c r="K1969" s="708"/>
      <c r="L1969" s="708"/>
      <c r="M1969" s="708"/>
      <c r="N1969" s="689"/>
      <c r="O1969" s="388"/>
      <c r="P1969" s="388"/>
      <c r="Q1969" s="388"/>
      <c r="R1969" s="388"/>
      <c r="S1969" s="388"/>
      <c r="T1969" s="689"/>
      <c r="U1969" s="388"/>
      <c r="V1969" s="388"/>
      <c r="W1969" s="388"/>
      <c r="X1969" s="388"/>
    </row>
    <row r="1970" spans="1:24" x14ac:dyDescent="0.45">
      <c r="A1970" s="388"/>
      <c r="B1970" s="388"/>
      <c r="C1970" s="388"/>
      <c r="D1970" s="388"/>
      <c r="E1970" s="388"/>
      <c r="F1970" s="388"/>
      <c r="G1970" s="388"/>
      <c r="H1970" s="388"/>
      <c r="I1970" s="746" t="s">
        <v>1822</v>
      </c>
      <c r="J1970" s="747">
        <v>-1.208525151014328E-2</v>
      </c>
      <c r="K1970" s="708"/>
      <c r="L1970" s="708"/>
      <c r="M1970" s="708"/>
      <c r="N1970" s="689"/>
      <c r="O1970" s="388"/>
      <c r="P1970" s="388"/>
      <c r="Q1970" s="388"/>
      <c r="R1970" s="388"/>
      <c r="S1970" s="388"/>
      <c r="T1970" s="689"/>
      <c r="U1970" s="388"/>
      <c r="V1970" s="388"/>
      <c r="W1970" s="388"/>
      <c r="X1970" s="388"/>
    </row>
    <row r="1971" spans="1:24" x14ac:dyDescent="0.45">
      <c r="A1971" s="388"/>
      <c r="B1971" s="388"/>
      <c r="C1971" s="388"/>
      <c r="D1971" s="388"/>
      <c r="E1971" s="388"/>
      <c r="F1971" s="388"/>
      <c r="G1971" s="388"/>
      <c r="H1971" s="388"/>
      <c r="I1971" s="746" t="s">
        <v>1823</v>
      </c>
      <c r="J1971" s="747">
        <v>-1.208525151014328E-2</v>
      </c>
      <c r="K1971" s="708"/>
      <c r="L1971" s="708"/>
      <c r="M1971" s="708"/>
      <c r="N1971" s="689"/>
      <c r="O1971" s="388"/>
      <c r="P1971" s="388"/>
      <c r="Q1971" s="388"/>
      <c r="R1971" s="388"/>
      <c r="S1971" s="388"/>
      <c r="T1971" s="689"/>
      <c r="U1971" s="388"/>
      <c r="V1971" s="388"/>
      <c r="W1971" s="388"/>
      <c r="X1971" s="388"/>
    </row>
    <row r="1972" spans="1:24" x14ac:dyDescent="0.45">
      <c r="A1972" s="388"/>
      <c r="B1972" s="388"/>
      <c r="C1972" s="388"/>
      <c r="D1972" s="388"/>
      <c r="E1972" s="388"/>
      <c r="F1972" s="388"/>
      <c r="G1972" s="388"/>
      <c r="H1972" s="388"/>
      <c r="I1972" s="746" t="s">
        <v>1824</v>
      </c>
      <c r="J1972" s="747">
        <v>-1.208525151014328E-2</v>
      </c>
      <c r="K1972" s="708"/>
      <c r="L1972" s="708"/>
      <c r="M1972" s="708"/>
      <c r="N1972" s="689"/>
      <c r="O1972" s="388"/>
      <c r="P1972" s="388"/>
      <c r="Q1972" s="388"/>
      <c r="R1972" s="388"/>
      <c r="S1972" s="388"/>
      <c r="T1972" s="689"/>
      <c r="U1972" s="388"/>
      <c r="V1972" s="388"/>
      <c r="W1972" s="388"/>
      <c r="X1972" s="388"/>
    </row>
    <row r="1973" spans="1:24" x14ac:dyDescent="0.45">
      <c r="A1973" s="388"/>
      <c r="B1973" s="388"/>
      <c r="C1973" s="388"/>
      <c r="D1973" s="388"/>
      <c r="E1973" s="388"/>
      <c r="F1973" s="388"/>
      <c r="G1973" s="388"/>
      <c r="H1973" s="388"/>
      <c r="I1973" s="746" t="s">
        <v>1825</v>
      </c>
      <c r="J1973" s="747">
        <v>-1.208525151014328E-2</v>
      </c>
      <c r="K1973" s="708"/>
      <c r="L1973" s="708"/>
      <c r="M1973" s="708"/>
      <c r="N1973" s="689"/>
      <c r="O1973" s="388"/>
      <c r="P1973" s="388"/>
      <c r="Q1973" s="388"/>
      <c r="R1973" s="388"/>
      <c r="S1973" s="388"/>
      <c r="T1973" s="689"/>
      <c r="U1973" s="388"/>
      <c r="V1973" s="388"/>
      <c r="W1973" s="388"/>
      <c r="X1973" s="388"/>
    </row>
    <row r="1974" spans="1:24" x14ac:dyDescent="0.45">
      <c r="A1974" s="388"/>
      <c r="B1974" s="388"/>
      <c r="C1974" s="388"/>
      <c r="D1974" s="388"/>
      <c r="E1974" s="388"/>
      <c r="F1974" s="388"/>
      <c r="G1974" s="388"/>
      <c r="H1974" s="388"/>
      <c r="I1974" s="746" t="s">
        <v>1826</v>
      </c>
      <c r="J1974" s="747">
        <v>-1.208525151014328E-2</v>
      </c>
      <c r="K1974" s="708"/>
      <c r="L1974" s="708"/>
      <c r="M1974" s="708"/>
      <c r="N1974" s="689"/>
      <c r="O1974" s="388"/>
      <c r="P1974" s="388"/>
      <c r="Q1974" s="388"/>
      <c r="R1974" s="388"/>
      <c r="S1974" s="388"/>
      <c r="T1974" s="689"/>
      <c r="U1974" s="388"/>
      <c r="V1974" s="388"/>
      <c r="W1974" s="388"/>
      <c r="X1974" s="388"/>
    </row>
    <row r="1975" spans="1:24" x14ac:dyDescent="0.45">
      <c r="A1975" s="388"/>
      <c r="B1975" s="388"/>
      <c r="C1975" s="388"/>
      <c r="D1975" s="388"/>
      <c r="E1975" s="388"/>
      <c r="F1975" s="388"/>
      <c r="G1975" s="388"/>
      <c r="H1975" s="388"/>
      <c r="I1975" s="746" t="s">
        <v>1827</v>
      </c>
      <c r="J1975" s="747">
        <v>-1.208525151014328E-2</v>
      </c>
      <c r="K1975" s="708"/>
      <c r="L1975" s="708"/>
      <c r="M1975" s="708"/>
      <c r="N1975" s="689"/>
      <c r="O1975" s="388"/>
      <c r="P1975" s="388"/>
      <c r="Q1975" s="388"/>
      <c r="R1975" s="388"/>
      <c r="S1975" s="388"/>
      <c r="T1975" s="689"/>
      <c r="U1975" s="388"/>
      <c r="V1975" s="388"/>
      <c r="W1975" s="388"/>
      <c r="X1975" s="388"/>
    </row>
    <row r="1976" spans="1:24" x14ac:dyDescent="0.45">
      <c r="A1976" s="388"/>
      <c r="B1976" s="388"/>
      <c r="C1976" s="388"/>
      <c r="D1976" s="388"/>
      <c r="E1976" s="388"/>
      <c r="F1976" s="388"/>
      <c r="G1976" s="388"/>
      <c r="H1976" s="388"/>
      <c r="I1976" s="746" t="s">
        <v>1828</v>
      </c>
      <c r="J1976" s="747">
        <v>-1.208525151014328E-2</v>
      </c>
      <c r="K1976" s="708"/>
      <c r="L1976" s="708"/>
      <c r="M1976" s="708"/>
      <c r="N1976" s="689"/>
      <c r="O1976" s="388"/>
      <c r="P1976" s="388"/>
      <c r="Q1976" s="388"/>
      <c r="R1976" s="388"/>
      <c r="S1976" s="388"/>
      <c r="T1976" s="689"/>
      <c r="U1976" s="388"/>
      <c r="V1976" s="388"/>
      <c r="W1976" s="388"/>
      <c r="X1976" s="388"/>
    </row>
    <row r="1977" spans="1:24" x14ac:dyDescent="0.45">
      <c r="A1977" s="388"/>
      <c r="B1977" s="388"/>
      <c r="C1977" s="388"/>
      <c r="D1977" s="388"/>
      <c r="E1977" s="388"/>
      <c r="F1977" s="388"/>
      <c r="G1977" s="388"/>
      <c r="H1977" s="388"/>
      <c r="I1977" s="746" t="s">
        <v>1829</v>
      </c>
      <c r="J1977" s="747">
        <v>-1.208525151014328E-2</v>
      </c>
      <c r="K1977" s="708"/>
      <c r="L1977" s="708"/>
      <c r="M1977" s="708"/>
      <c r="N1977" s="689"/>
      <c r="O1977" s="388"/>
      <c r="P1977" s="388"/>
      <c r="Q1977" s="388"/>
      <c r="R1977" s="388"/>
      <c r="S1977" s="388"/>
      <c r="T1977" s="689"/>
      <c r="U1977" s="388"/>
      <c r="V1977" s="388"/>
      <c r="W1977" s="388"/>
      <c r="X1977" s="388"/>
    </row>
    <row r="1978" spans="1:24" x14ac:dyDescent="0.45">
      <c r="A1978" s="388"/>
      <c r="B1978" s="388"/>
      <c r="C1978" s="388"/>
      <c r="D1978" s="388"/>
      <c r="E1978" s="388"/>
      <c r="F1978" s="388"/>
      <c r="G1978" s="388"/>
      <c r="H1978" s="388"/>
      <c r="I1978" s="746" t="s">
        <v>1830</v>
      </c>
      <c r="J1978" s="747">
        <v>-1.208525151014328E-2</v>
      </c>
      <c r="K1978" s="708"/>
      <c r="L1978" s="708"/>
      <c r="M1978" s="708"/>
      <c r="N1978" s="689"/>
      <c r="O1978" s="388"/>
      <c r="P1978" s="388"/>
      <c r="Q1978" s="388"/>
      <c r="R1978" s="388"/>
      <c r="S1978" s="388"/>
      <c r="T1978" s="689"/>
      <c r="U1978" s="388"/>
      <c r="V1978" s="388"/>
      <c r="W1978" s="388"/>
      <c r="X1978" s="388"/>
    </row>
    <row r="1979" spans="1:24" x14ac:dyDescent="0.45">
      <c r="A1979" s="388"/>
      <c r="B1979" s="388"/>
      <c r="C1979" s="388"/>
      <c r="D1979" s="388"/>
      <c r="E1979" s="388"/>
      <c r="F1979" s="388"/>
      <c r="G1979" s="388"/>
      <c r="H1979" s="388"/>
      <c r="I1979" s="746" t="s">
        <v>1831</v>
      </c>
      <c r="J1979" s="747">
        <v>-1.208525151014328E-2</v>
      </c>
      <c r="K1979" s="708"/>
      <c r="L1979" s="708"/>
      <c r="M1979" s="708"/>
      <c r="N1979" s="689"/>
      <c r="O1979" s="388"/>
      <c r="P1979" s="388"/>
      <c r="Q1979" s="388"/>
      <c r="R1979" s="388"/>
      <c r="S1979" s="388"/>
      <c r="T1979" s="689"/>
      <c r="U1979" s="388"/>
      <c r="V1979" s="388"/>
      <c r="W1979" s="388"/>
      <c r="X1979" s="388"/>
    </row>
    <row r="1980" spans="1:24" x14ac:dyDescent="0.45">
      <c r="A1980" s="388"/>
      <c r="B1980" s="388"/>
      <c r="C1980" s="388"/>
      <c r="D1980" s="388"/>
      <c r="E1980" s="388"/>
      <c r="F1980" s="388"/>
      <c r="G1980" s="388"/>
      <c r="H1980" s="388"/>
      <c r="I1980" s="746" t="s">
        <v>1832</v>
      </c>
      <c r="J1980" s="747">
        <v>-1.208525151014328E-2</v>
      </c>
      <c r="K1980" s="708"/>
      <c r="L1980" s="708"/>
      <c r="M1980" s="708"/>
      <c r="N1980" s="689"/>
      <c r="O1980" s="388"/>
      <c r="P1980" s="388"/>
      <c r="Q1980" s="388"/>
      <c r="R1980" s="388"/>
      <c r="S1980" s="388"/>
      <c r="T1980" s="689"/>
      <c r="U1980" s="388"/>
      <c r="V1980" s="388"/>
      <c r="W1980" s="388"/>
      <c r="X1980" s="388"/>
    </row>
    <row r="1981" spans="1:24" x14ac:dyDescent="0.45">
      <c r="A1981" s="388"/>
      <c r="B1981" s="388"/>
      <c r="C1981" s="388"/>
      <c r="D1981" s="388"/>
      <c r="E1981" s="388"/>
      <c r="F1981" s="388"/>
      <c r="G1981" s="388"/>
      <c r="H1981" s="388"/>
      <c r="I1981" s="746" t="s">
        <v>1834</v>
      </c>
      <c r="J1981" s="747">
        <v>-1.208525151014328E-2</v>
      </c>
      <c r="K1981" s="708"/>
      <c r="L1981" s="708"/>
      <c r="M1981" s="708"/>
      <c r="N1981" s="689"/>
      <c r="O1981" s="388"/>
      <c r="P1981" s="388"/>
      <c r="Q1981" s="388"/>
      <c r="R1981" s="388"/>
      <c r="S1981" s="388"/>
      <c r="T1981" s="689"/>
      <c r="U1981" s="388"/>
      <c r="V1981" s="388"/>
      <c r="W1981" s="388"/>
      <c r="X1981" s="388"/>
    </row>
    <row r="1982" spans="1:24" x14ac:dyDescent="0.45">
      <c r="A1982" s="388"/>
      <c r="B1982" s="388"/>
      <c r="C1982" s="388"/>
      <c r="D1982" s="388"/>
      <c r="E1982" s="388"/>
      <c r="F1982" s="388"/>
      <c r="G1982" s="388"/>
      <c r="H1982" s="388"/>
      <c r="I1982" s="746" t="s">
        <v>652</v>
      </c>
      <c r="J1982" s="747">
        <v>-1.208525151014328E-2</v>
      </c>
      <c r="K1982" s="708"/>
      <c r="L1982" s="708"/>
      <c r="M1982" s="708"/>
      <c r="N1982" s="689"/>
      <c r="O1982" s="388"/>
      <c r="P1982" s="388"/>
      <c r="Q1982" s="388"/>
      <c r="R1982" s="388"/>
      <c r="S1982" s="388"/>
      <c r="T1982" s="689"/>
      <c r="U1982" s="388"/>
      <c r="V1982" s="388"/>
      <c r="W1982" s="388"/>
      <c r="X1982" s="388"/>
    </row>
    <row r="1983" spans="1:24" x14ac:dyDescent="0.45">
      <c r="A1983" s="388"/>
      <c r="B1983" s="388"/>
      <c r="C1983" s="388"/>
      <c r="D1983" s="388"/>
      <c r="E1983" s="388"/>
      <c r="F1983" s="388"/>
      <c r="G1983" s="388"/>
      <c r="H1983" s="388"/>
      <c r="I1983" s="746" t="s">
        <v>1836</v>
      </c>
      <c r="J1983" s="747">
        <v>-1.208525151014328E-2</v>
      </c>
      <c r="K1983" s="708"/>
      <c r="L1983" s="708"/>
      <c r="M1983" s="708"/>
      <c r="N1983" s="689"/>
      <c r="O1983" s="388"/>
      <c r="P1983" s="388"/>
      <c r="Q1983" s="388"/>
      <c r="R1983" s="388"/>
      <c r="S1983" s="388"/>
      <c r="T1983" s="689"/>
      <c r="U1983" s="388"/>
      <c r="V1983" s="388"/>
      <c r="W1983" s="388"/>
      <c r="X1983" s="388"/>
    </row>
    <row r="1984" spans="1:24" x14ac:dyDescent="0.45">
      <c r="A1984" s="388"/>
      <c r="B1984" s="388"/>
      <c r="C1984" s="388"/>
      <c r="D1984" s="388"/>
      <c r="E1984" s="388"/>
      <c r="F1984" s="388"/>
      <c r="G1984" s="388"/>
      <c r="H1984" s="388"/>
      <c r="I1984" s="746" t="s">
        <v>1837</v>
      </c>
      <c r="J1984" s="747">
        <v>-1.208525151014328E-2</v>
      </c>
      <c r="K1984" s="708"/>
      <c r="L1984" s="708"/>
      <c r="M1984" s="708"/>
      <c r="N1984" s="689"/>
      <c r="O1984" s="388"/>
      <c r="P1984" s="388"/>
      <c r="Q1984" s="388"/>
      <c r="R1984" s="388"/>
      <c r="S1984" s="388"/>
      <c r="T1984" s="689"/>
      <c r="U1984" s="388"/>
      <c r="V1984" s="388"/>
      <c r="W1984" s="388"/>
      <c r="X1984" s="388"/>
    </row>
    <row r="1985" spans="1:24" x14ac:dyDescent="0.45">
      <c r="A1985" s="388"/>
      <c r="B1985" s="388"/>
      <c r="C1985" s="388"/>
      <c r="D1985" s="388"/>
      <c r="E1985" s="388"/>
      <c r="F1985" s="388"/>
      <c r="G1985" s="388"/>
      <c r="H1985" s="388"/>
      <c r="I1985" s="746" t="s">
        <v>1838</v>
      </c>
      <c r="J1985" s="747">
        <v>-1.208525151014328E-2</v>
      </c>
      <c r="K1985" s="708"/>
      <c r="L1985" s="708"/>
      <c r="M1985" s="708"/>
      <c r="N1985" s="689"/>
      <c r="O1985" s="388"/>
      <c r="P1985" s="388"/>
      <c r="Q1985" s="388"/>
      <c r="R1985" s="388"/>
      <c r="S1985" s="388"/>
      <c r="T1985" s="689"/>
      <c r="U1985" s="388"/>
      <c r="V1985" s="388"/>
      <c r="W1985" s="388"/>
      <c r="X1985" s="388"/>
    </row>
    <row r="1986" spans="1:24" x14ac:dyDescent="0.45">
      <c r="A1986" s="388"/>
      <c r="B1986" s="388"/>
      <c r="C1986" s="388"/>
      <c r="D1986" s="388"/>
      <c r="E1986" s="388"/>
      <c r="F1986" s="388"/>
      <c r="G1986" s="388"/>
      <c r="H1986" s="388"/>
      <c r="I1986" s="746" t="s">
        <v>1839</v>
      </c>
      <c r="J1986" s="747">
        <v>-1.208525151014328E-2</v>
      </c>
      <c r="K1986" s="708"/>
      <c r="L1986" s="708"/>
      <c r="M1986" s="708"/>
      <c r="N1986" s="689"/>
      <c r="O1986" s="388"/>
      <c r="P1986" s="388"/>
      <c r="Q1986" s="388"/>
      <c r="R1986" s="388"/>
      <c r="S1986" s="388"/>
      <c r="T1986" s="689"/>
      <c r="U1986" s="388"/>
      <c r="V1986" s="388"/>
      <c r="W1986" s="388"/>
      <c r="X1986" s="388"/>
    </row>
    <row r="1987" spans="1:24" x14ac:dyDescent="0.45">
      <c r="A1987" s="388"/>
      <c r="B1987" s="388"/>
      <c r="C1987" s="388"/>
      <c r="D1987" s="388"/>
      <c r="E1987" s="388"/>
      <c r="F1987" s="388"/>
      <c r="G1987" s="388"/>
      <c r="H1987" s="388"/>
      <c r="I1987" s="746" t="s">
        <v>651</v>
      </c>
      <c r="J1987" s="747">
        <v>-1.208525151014328E-2</v>
      </c>
      <c r="K1987" s="708"/>
      <c r="L1987" s="708"/>
      <c r="M1987" s="708"/>
      <c r="N1987" s="689"/>
      <c r="O1987" s="388"/>
      <c r="P1987" s="388"/>
      <c r="Q1987" s="388"/>
      <c r="R1987" s="388"/>
      <c r="S1987" s="388"/>
      <c r="T1987" s="689"/>
      <c r="U1987" s="388"/>
      <c r="V1987" s="388"/>
      <c r="W1987" s="388"/>
      <c r="X1987" s="388"/>
    </row>
    <row r="1988" spans="1:24" x14ac:dyDescent="0.45">
      <c r="A1988" s="388"/>
      <c r="B1988" s="388"/>
      <c r="C1988" s="388"/>
      <c r="D1988" s="388"/>
      <c r="E1988" s="388"/>
      <c r="F1988" s="388"/>
      <c r="G1988" s="388"/>
      <c r="H1988" s="388"/>
      <c r="I1988" s="746" t="s">
        <v>650</v>
      </c>
      <c r="J1988" s="747">
        <v>-1.208525151014328E-2</v>
      </c>
      <c r="K1988" s="708"/>
      <c r="L1988" s="708"/>
      <c r="M1988" s="708"/>
      <c r="N1988" s="689"/>
      <c r="O1988" s="388"/>
      <c r="P1988" s="388"/>
      <c r="Q1988" s="388"/>
      <c r="R1988" s="388"/>
      <c r="S1988" s="388"/>
      <c r="T1988" s="689"/>
      <c r="U1988" s="388"/>
      <c r="V1988" s="388"/>
      <c r="W1988" s="388"/>
      <c r="X1988" s="388"/>
    </row>
    <row r="1989" spans="1:24" x14ac:dyDescent="0.45">
      <c r="A1989" s="388"/>
      <c r="B1989" s="388"/>
      <c r="C1989" s="388"/>
      <c r="D1989" s="388"/>
      <c r="E1989" s="388"/>
      <c r="F1989" s="388"/>
      <c r="G1989" s="388"/>
      <c r="H1989" s="388"/>
      <c r="I1989" s="746" t="s">
        <v>649</v>
      </c>
      <c r="J1989" s="747">
        <v>-1.208525151014328E-2</v>
      </c>
      <c r="K1989" s="708"/>
      <c r="L1989" s="708"/>
      <c r="M1989" s="708"/>
      <c r="N1989" s="689"/>
      <c r="O1989" s="388"/>
      <c r="P1989" s="388"/>
      <c r="Q1989" s="388"/>
      <c r="R1989" s="388"/>
      <c r="S1989" s="388"/>
      <c r="T1989" s="689"/>
      <c r="U1989" s="388"/>
      <c r="V1989" s="388"/>
      <c r="W1989" s="388"/>
      <c r="X1989" s="388"/>
    </row>
    <row r="1990" spans="1:24" x14ac:dyDescent="0.45">
      <c r="A1990" s="388"/>
      <c r="B1990" s="388"/>
      <c r="C1990" s="388"/>
      <c r="D1990" s="388"/>
      <c r="E1990" s="388"/>
      <c r="F1990" s="388"/>
      <c r="G1990" s="388"/>
      <c r="H1990" s="388"/>
      <c r="I1990" s="746" t="s">
        <v>648</v>
      </c>
      <c r="J1990" s="747">
        <v>-1.208525151014328E-2</v>
      </c>
      <c r="K1990" s="708"/>
      <c r="L1990" s="708"/>
      <c r="M1990" s="708"/>
      <c r="N1990" s="689"/>
      <c r="O1990" s="388"/>
      <c r="P1990" s="388"/>
      <c r="Q1990" s="388"/>
      <c r="R1990" s="388"/>
      <c r="S1990" s="388"/>
      <c r="T1990" s="689"/>
      <c r="U1990" s="388"/>
      <c r="V1990" s="388"/>
      <c r="W1990" s="388"/>
      <c r="X1990" s="388"/>
    </row>
    <row r="1991" spans="1:24" x14ac:dyDescent="0.45">
      <c r="A1991" s="388"/>
      <c r="B1991" s="388"/>
      <c r="C1991" s="388"/>
      <c r="D1991" s="388"/>
      <c r="E1991" s="388"/>
      <c r="F1991" s="388"/>
      <c r="G1991" s="388"/>
      <c r="H1991" s="388"/>
      <c r="I1991" s="746" t="s">
        <v>647</v>
      </c>
      <c r="J1991" s="747">
        <v>-1.208525151014328E-2</v>
      </c>
      <c r="K1991" s="708"/>
      <c r="L1991" s="708"/>
      <c r="M1991" s="708"/>
      <c r="N1991" s="689"/>
      <c r="O1991" s="388"/>
      <c r="P1991" s="388"/>
      <c r="Q1991" s="388"/>
      <c r="R1991" s="388"/>
      <c r="S1991" s="388"/>
      <c r="T1991" s="689"/>
      <c r="U1991" s="388"/>
      <c r="V1991" s="388"/>
      <c r="W1991" s="388"/>
      <c r="X1991" s="388"/>
    </row>
    <row r="1992" spans="1:24" x14ac:dyDescent="0.45">
      <c r="A1992" s="388"/>
      <c r="B1992" s="388"/>
      <c r="C1992" s="388"/>
      <c r="D1992" s="388"/>
      <c r="E1992" s="388"/>
      <c r="F1992" s="388"/>
      <c r="G1992" s="388"/>
      <c r="H1992" s="388"/>
      <c r="I1992" s="746" t="s">
        <v>1840</v>
      </c>
      <c r="J1992" s="747">
        <v>-1.208525151014328E-2</v>
      </c>
      <c r="K1992" s="708"/>
      <c r="L1992" s="708"/>
      <c r="M1992" s="708"/>
      <c r="N1992" s="689"/>
      <c r="O1992" s="388"/>
      <c r="P1992" s="388"/>
      <c r="Q1992" s="388"/>
      <c r="R1992" s="388"/>
      <c r="S1992" s="388"/>
      <c r="T1992" s="689"/>
      <c r="U1992" s="388"/>
      <c r="V1992" s="388"/>
      <c r="W1992" s="388"/>
      <c r="X1992" s="388"/>
    </row>
    <row r="1993" spans="1:24" x14ac:dyDescent="0.45">
      <c r="A1993" s="388"/>
      <c r="B1993" s="388"/>
      <c r="C1993" s="388"/>
      <c r="D1993" s="388"/>
      <c r="E1993" s="388"/>
      <c r="F1993" s="388"/>
      <c r="G1993" s="388"/>
      <c r="H1993" s="388"/>
      <c r="I1993" s="746" t="s">
        <v>1841</v>
      </c>
      <c r="J1993" s="747">
        <v>-1.208525151014328E-2</v>
      </c>
      <c r="K1993" s="708"/>
      <c r="L1993" s="708"/>
      <c r="M1993" s="708"/>
      <c r="N1993" s="689"/>
      <c r="O1993" s="388"/>
      <c r="P1993" s="388"/>
      <c r="Q1993" s="388"/>
      <c r="R1993" s="388"/>
      <c r="S1993" s="388"/>
      <c r="T1993" s="689"/>
      <c r="U1993" s="388"/>
      <c r="V1993" s="388"/>
      <c r="W1993" s="388"/>
      <c r="X1993" s="388"/>
    </row>
    <row r="1994" spans="1:24" x14ac:dyDescent="0.45">
      <c r="A1994" s="388"/>
      <c r="B1994" s="388"/>
      <c r="C1994" s="388"/>
      <c r="D1994" s="388"/>
      <c r="E1994" s="388"/>
      <c r="F1994" s="388"/>
      <c r="G1994" s="388"/>
      <c r="H1994" s="388"/>
      <c r="I1994" s="746" t="s">
        <v>646</v>
      </c>
      <c r="J1994" s="747">
        <v>-1.208525151014328E-2</v>
      </c>
      <c r="K1994" s="708"/>
      <c r="L1994" s="708"/>
      <c r="M1994" s="708"/>
      <c r="N1994" s="689"/>
      <c r="O1994" s="388"/>
      <c r="P1994" s="388"/>
      <c r="Q1994" s="388"/>
      <c r="R1994" s="388"/>
      <c r="S1994" s="388"/>
      <c r="T1994" s="689"/>
      <c r="U1994" s="388"/>
      <c r="V1994" s="388"/>
      <c r="W1994" s="388"/>
      <c r="X1994" s="388"/>
    </row>
    <row r="1995" spans="1:24" x14ac:dyDescent="0.45">
      <c r="A1995" s="388"/>
      <c r="B1995" s="388"/>
      <c r="C1995" s="388"/>
      <c r="D1995" s="388"/>
      <c r="E1995" s="388"/>
      <c r="F1995" s="388"/>
      <c r="G1995" s="388"/>
      <c r="H1995" s="388"/>
      <c r="I1995" s="746" t="s">
        <v>1842</v>
      </c>
      <c r="J1995" s="747">
        <v>-1.208525151014328E-2</v>
      </c>
      <c r="K1995" s="708"/>
      <c r="L1995" s="708"/>
      <c r="M1995" s="708"/>
      <c r="N1995" s="689"/>
      <c r="O1995" s="388"/>
      <c r="P1995" s="388"/>
      <c r="Q1995" s="388"/>
      <c r="R1995" s="388"/>
      <c r="S1995" s="388"/>
      <c r="T1995" s="689"/>
      <c r="U1995" s="388"/>
      <c r="V1995" s="388"/>
      <c r="W1995" s="388"/>
      <c r="X1995" s="388"/>
    </row>
    <row r="1996" spans="1:24" x14ac:dyDescent="0.45">
      <c r="A1996" s="388"/>
      <c r="B1996" s="388"/>
      <c r="C1996" s="388"/>
      <c r="D1996" s="388"/>
      <c r="E1996" s="388"/>
      <c r="F1996" s="388"/>
      <c r="G1996" s="388"/>
      <c r="H1996" s="388"/>
      <c r="I1996" s="746" t="s">
        <v>1843</v>
      </c>
      <c r="J1996" s="747">
        <v>-1.208525151014328E-2</v>
      </c>
      <c r="K1996" s="708"/>
      <c r="L1996" s="708"/>
      <c r="M1996" s="708"/>
      <c r="N1996" s="689"/>
      <c r="O1996" s="388"/>
      <c r="P1996" s="388"/>
      <c r="Q1996" s="388"/>
      <c r="R1996" s="388"/>
      <c r="S1996" s="388"/>
      <c r="T1996" s="689"/>
      <c r="U1996" s="388"/>
      <c r="V1996" s="388"/>
      <c r="W1996" s="388"/>
      <c r="X1996" s="388"/>
    </row>
    <row r="1997" spans="1:24" x14ac:dyDescent="0.45">
      <c r="A1997" s="388"/>
      <c r="B1997" s="388"/>
      <c r="C1997" s="388"/>
      <c r="D1997" s="388"/>
      <c r="E1997" s="388"/>
      <c r="F1997" s="388"/>
      <c r="G1997" s="388"/>
      <c r="H1997" s="388"/>
      <c r="I1997" s="746" t="s">
        <v>1844</v>
      </c>
      <c r="J1997" s="747">
        <v>-1.208525151014328E-2</v>
      </c>
      <c r="K1997" s="708"/>
      <c r="L1997" s="708"/>
      <c r="M1997" s="708"/>
      <c r="N1997" s="689"/>
      <c r="O1997" s="388"/>
      <c r="P1997" s="388"/>
      <c r="Q1997" s="388"/>
      <c r="R1997" s="388"/>
      <c r="S1997" s="388"/>
      <c r="T1997" s="689"/>
      <c r="U1997" s="388"/>
      <c r="V1997" s="388"/>
      <c r="W1997" s="388"/>
      <c r="X1997" s="388"/>
    </row>
    <row r="1998" spans="1:24" x14ac:dyDescent="0.45">
      <c r="A1998" s="388"/>
      <c r="B1998" s="388"/>
      <c r="C1998" s="388"/>
      <c r="D1998" s="388"/>
      <c r="E1998" s="388"/>
      <c r="F1998" s="388"/>
      <c r="G1998" s="388"/>
      <c r="H1998" s="388"/>
      <c r="I1998" s="746" t="s">
        <v>1845</v>
      </c>
      <c r="J1998" s="747">
        <v>-1.208525151014328E-2</v>
      </c>
      <c r="K1998" s="708"/>
      <c r="L1998" s="708"/>
      <c r="M1998" s="708"/>
      <c r="N1998" s="689"/>
      <c r="O1998" s="388"/>
      <c r="P1998" s="388"/>
      <c r="Q1998" s="388"/>
      <c r="R1998" s="388"/>
      <c r="S1998" s="388"/>
      <c r="T1998" s="689"/>
      <c r="U1998" s="388"/>
      <c r="V1998" s="388"/>
      <c r="W1998" s="388"/>
      <c r="X1998" s="388"/>
    </row>
    <row r="1999" spans="1:24" x14ac:dyDescent="0.45">
      <c r="A1999" s="388"/>
      <c r="B1999" s="388"/>
      <c r="C1999" s="388"/>
      <c r="D1999" s="388"/>
      <c r="E1999" s="388"/>
      <c r="F1999" s="388"/>
      <c r="G1999" s="388"/>
      <c r="H1999" s="388"/>
      <c r="I1999" s="746" t="s">
        <v>1846</v>
      </c>
      <c r="J1999" s="747">
        <v>-1.208525151014328E-2</v>
      </c>
      <c r="K1999" s="708"/>
      <c r="L1999" s="708"/>
      <c r="M1999" s="708"/>
      <c r="N1999" s="689"/>
      <c r="O1999" s="388"/>
      <c r="P1999" s="388"/>
      <c r="Q1999" s="388"/>
      <c r="R1999" s="388"/>
      <c r="S1999" s="388"/>
      <c r="T1999" s="689"/>
      <c r="U1999" s="388"/>
      <c r="V1999" s="388"/>
      <c r="W1999" s="388"/>
      <c r="X1999" s="388"/>
    </row>
    <row r="2000" spans="1:24" x14ac:dyDescent="0.45">
      <c r="A2000" s="388"/>
      <c r="B2000" s="388"/>
      <c r="C2000" s="388"/>
      <c r="D2000" s="388"/>
      <c r="E2000" s="388"/>
      <c r="F2000" s="388"/>
      <c r="G2000" s="388"/>
      <c r="H2000" s="388"/>
      <c r="I2000" s="746" t="s">
        <v>1847</v>
      </c>
      <c r="J2000" s="747">
        <v>-1.208525151014328E-2</v>
      </c>
      <c r="K2000" s="708"/>
      <c r="L2000" s="708"/>
      <c r="M2000" s="708"/>
      <c r="N2000" s="689"/>
      <c r="O2000" s="388"/>
      <c r="P2000" s="388"/>
      <c r="Q2000" s="388"/>
      <c r="R2000" s="388"/>
      <c r="S2000" s="388"/>
      <c r="T2000" s="689"/>
      <c r="U2000" s="388"/>
      <c r="V2000" s="388"/>
      <c r="W2000" s="388"/>
      <c r="X2000" s="388"/>
    </row>
    <row r="2001" spans="1:24" x14ac:dyDescent="0.45">
      <c r="A2001" s="388"/>
      <c r="B2001" s="388"/>
      <c r="C2001" s="388"/>
      <c r="D2001" s="388"/>
      <c r="E2001" s="388"/>
      <c r="F2001" s="388"/>
      <c r="G2001" s="388"/>
      <c r="H2001" s="388"/>
      <c r="I2001" s="746" t="s">
        <v>1848</v>
      </c>
      <c r="J2001" s="747">
        <v>-1.208525151014328E-2</v>
      </c>
      <c r="K2001" s="708"/>
      <c r="L2001" s="708"/>
      <c r="M2001" s="708"/>
      <c r="N2001" s="689"/>
      <c r="O2001" s="388"/>
      <c r="P2001" s="388"/>
      <c r="Q2001" s="388"/>
      <c r="R2001" s="388"/>
      <c r="S2001" s="388"/>
      <c r="T2001" s="689"/>
      <c r="U2001" s="388"/>
      <c r="V2001" s="388"/>
      <c r="W2001" s="388"/>
      <c r="X2001" s="388"/>
    </row>
    <row r="2002" spans="1:24" x14ac:dyDescent="0.45">
      <c r="A2002" s="388"/>
      <c r="B2002" s="388"/>
      <c r="C2002" s="388"/>
      <c r="D2002" s="388"/>
      <c r="E2002" s="388"/>
      <c r="F2002" s="388"/>
      <c r="G2002" s="388"/>
      <c r="H2002" s="388"/>
      <c r="I2002" s="746" t="s">
        <v>1849</v>
      </c>
      <c r="J2002" s="747">
        <v>-1.208525151014328E-2</v>
      </c>
      <c r="K2002" s="708"/>
      <c r="L2002" s="708"/>
      <c r="M2002" s="708"/>
      <c r="N2002" s="689"/>
      <c r="O2002" s="388"/>
      <c r="P2002" s="388"/>
      <c r="Q2002" s="388"/>
      <c r="R2002" s="388"/>
      <c r="S2002" s="388"/>
      <c r="T2002" s="689"/>
      <c r="U2002" s="388"/>
      <c r="V2002" s="388"/>
      <c r="W2002" s="388"/>
      <c r="X2002" s="388"/>
    </row>
    <row r="2003" spans="1:24" x14ac:dyDescent="0.45">
      <c r="A2003" s="388"/>
      <c r="B2003" s="388"/>
      <c r="C2003" s="388"/>
      <c r="D2003" s="388"/>
      <c r="E2003" s="388"/>
      <c r="F2003" s="388"/>
      <c r="G2003" s="388"/>
      <c r="H2003" s="388"/>
      <c r="I2003" s="746" t="s">
        <v>1850</v>
      </c>
      <c r="J2003" s="747">
        <v>-1.208525151014328E-2</v>
      </c>
      <c r="K2003" s="708"/>
      <c r="L2003" s="708"/>
      <c r="M2003" s="708"/>
      <c r="N2003" s="689"/>
      <c r="O2003" s="388"/>
      <c r="P2003" s="388"/>
      <c r="Q2003" s="388"/>
      <c r="R2003" s="388"/>
      <c r="S2003" s="388"/>
      <c r="T2003" s="689"/>
      <c r="U2003" s="388"/>
      <c r="V2003" s="388"/>
      <c r="W2003" s="388"/>
      <c r="X2003" s="388"/>
    </row>
    <row r="2004" spans="1:24" x14ac:dyDescent="0.45">
      <c r="A2004" s="388"/>
      <c r="B2004" s="388"/>
      <c r="C2004" s="388"/>
      <c r="D2004" s="388"/>
      <c r="E2004" s="388"/>
      <c r="F2004" s="388"/>
      <c r="G2004" s="388"/>
      <c r="H2004" s="388"/>
      <c r="I2004" s="746" t="s">
        <v>1851</v>
      </c>
      <c r="J2004" s="747">
        <v>-1.208525151014328E-2</v>
      </c>
      <c r="K2004" s="708"/>
      <c r="L2004" s="708"/>
      <c r="M2004" s="708"/>
      <c r="N2004" s="689"/>
      <c r="O2004" s="388"/>
      <c r="P2004" s="388"/>
      <c r="Q2004" s="388"/>
      <c r="R2004" s="388"/>
      <c r="S2004" s="388"/>
      <c r="T2004" s="689"/>
      <c r="U2004" s="388"/>
      <c r="V2004" s="388"/>
      <c r="W2004" s="388"/>
      <c r="X2004" s="388"/>
    </row>
    <row r="2005" spans="1:24" x14ac:dyDescent="0.45">
      <c r="A2005" s="388"/>
      <c r="B2005" s="388"/>
      <c r="C2005" s="388"/>
      <c r="D2005" s="388"/>
      <c r="E2005" s="388"/>
      <c r="F2005" s="388"/>
      <c r="G2005" s="388"/>
      <c r="H2005" s="388"/>
      <c r="I2005" s="746" t="s">
        <v>1852</v>
      </c>
      <c r="J2005" s="747">
        <v>-1.208525151014328E-2</v>
      </c>
      <c r="K2005" s="708"/>
      <c r="L2005" s="708"/>
      <c r="M2005" s="708"/>
      <c r="N2005" s="689"/>
      <c r="O2005" s="388"/>
      <c r="P2005" s="388"/>
      <c r="Q2005" s="388"/>
      <c r="R2005" s="388"/>
      <c r="S2005" s="388"/>
      <c r="T2005" s="689"/>
      <c r="U2005" s="388"/>
      <c r="V2005" s="388"/>
      <c r="W2005" s="388"/>
      <c r="X2005" s="388"/>
    </row>
    <row r="2006" spans="1:24" x14ac:dyDescent="0.45">
      <c r="A2006" s="388"/>
      <c r="B2006" s="388"/>
      <c r="C2006" s="388"/>
      <c r="D2006" s="388"/>
      <c r="E2006" s="388"/>
      <c r="F2006" s="388"/>
      <c r="G2006" s="388"/>
      <c r="H2006" s="388"/>
      <c r="I2006" s="746" t="s">
        <v>1853</v>
      </c>
      <c r="J2006" s="747">
        <v>-1.208525151014328E-2</v>
      </c>
      <c r="K2006" s="708"/>
      <c r="L2006" s="708"/>
      <c r="M2006" s="708"/>
      <c r="N2006" s="689"/>
      <c r="O2006" s="388"/>
      <c r="P2006" s="388"/>
      <c r="Q2006" s="388"/>
      <c r="R2006" s="388"/>
      <c r="S2006" s="388"/>
      <c r="T2006" s="689"/>
      <c r="U2006" s="388"/>
      <c r="V2006" s="388"/>
      <c r="W2006" s="388"/>
      <c r="X2006" s="388"/>
    </row>
    <row r="2007" spans="1:24" x14ac:dyDescent="0.45">
      <c r="A2007" s="388"/>
      <c r="B2007" s="388"/>
      <c r="C2007" s="388"/>
      <c r="D2007" s="388"/>
      <c r="E2007" s="388"/>
      <c r="F2007" s="388"/>
      <c r="G2007" s="388"/>
      <c r="H2007" s="388"/>
      <c r="I2007" s="746" t="s">
        <v>1854</v>
      </c>
      <c r="J2007" s="747">
        <v>-1.208525151014328E-2</v>
      </c>
      <c r="K2007" s="708"/>
      <c r="L2007" s="708"/>
      <c r="M2007" s="708"/>
      <c r="N2007" s="689"/>
      <c r="O2007" s="388"/>
      <c r="P2007" s="388"/>
      <c r="Q2007" s="388"/>
      <c r="R2007" s="388"/>
      <c r="S2007" s="388"/>
      <c r="T2007" s="689"/>
      <c r="U2007" s="388"/>
      <c r="V2007" s="388"/>
      <c r="W2007" s="388"/>
      <c r="X2007" s="388"/>
    </row>
    <row r="2008" spans="1:24" x14ac:dyDescent="0.45">
      <c r="A2008" s="388"/>
      <c r="B2008" s="388"/>
      <c r="C2008" s="388"/>
      <c r="D2008" s="388"/>
      <c r="E2008" s="388"/>
      <c r="F2008" s="388"/>
      <c r="G2008" s="388"/>
      <c r="H2008" s="388"/>
      <c r="I2008" s="746" t="s">
        <v>1855</v>
      </c>
      <c r="J2008" s="747">
        <v>-1.208525151014328E-2</v>
      </c>
      <c r="K2008" s="708"/>
      <c r="L2008" s="708"/>
      <c r="M2008" s="708"/>
      <c r="N2008" s="689"/>
      <c r="O2008" s="388"/>
      <c r="P2008" s="388"/>
      <c r="Q2008" s="388"/>
      <c r="R2008" s="388"/>
      <c r="S2008" s="388"/>
      <c r="T2008" s="689"/>
      <c r="U2008" s="388"/>
      <c r="V2008" s="388"/>
      <c r="W2008" s="388"/>
      <c r="X2008" s="388"/>
    </row>
    <row r="2009" spans="1:24" x14ac:dyDescent="0.45">
      <c r="A2009" s="388"/>
      <c r="B2009" s="388"/>
      <c r="C2009" s="388"/>
      <c r="D2009" s="388"/>
      <c r="E2009" s="388"/>
      <c r="F2009" s="388"/>
      <c r="G2009" s="388"/>
      <c r="H2009" s="388"/>
      <c r="I2009" s="746" t="s">
        <v>1856</v>
      </c>
      <c r="J2009" s="747">
        <v>-1.208525151014328E-2</v>
      </c>
      <c r="K2009" s="708"/>
      <c r="L2009" s="708"/>
      <c r="M2009" s="708"/>
      <c r="N2009" s="689"/>
      <c r="O2009" s="388"/>
      <c r="P2009" s="388"/>
      <c r="Q2009" s="388"/>
      <c r="R2009" s="388"/>
      <c r="S2009" s="388"/>
      <c r="T2009" s="689"/>
      <c r="U2009" s="388"/>
      <c r="V2009" s="388"/>
      <c r="W2009" s="388"/>
      <c r="X2009" s="388"/>
    </row>
    <row r="2010" spans="1:24" x14ac:dyDescent="0.45">
      <c r="A2010" s="388"/>
      <c r="B2010" s="388"/>
      <c r="C2010" s="388"/>
      <c r="D2010" s="388"/>
      <c r="E2010" s="388"/>
      <c r="F2010" s="388"/>
      <c r="G2010" s="388"/>
      <c r="H2010" s="388"/>
      <c r="I2010" s="746" t="s">
        <v>1857</v>
      </c>
      <c r="J2010" s="747">
        <v>-1.208525151014328E-2</v>
      </c>
      <c r="K2010" s="708"/>
      <c r="L2010" s="708"/>
      <c r="M2010" s="708"/>
      <c r="N2010" s="689"/>
      <c r="O2010" s="388"/>
      <c r="P2010" s="388"/>
      <c r="Q2010" s="388"/>
      <c r="R2010" s="388"/>
      <c r="S2010" s="388"/>
      <c r="T2010" s="689"/>
      <c r="U2010" s="388"/>
      <c r="V2010" s="388"/>
      <c r="W2010" s="388"/>
      <c r="X2010" s="388"/>
    </row>
    <row r="2011" spans="1:24" x14ac:dyDescent="0.45">
      <c r="A2011" s="388"/>
      <c r="B2011" s="388"/>
      <c r="C2011" s="388"/>
      <c r="D2011" s="388"/>
      <c r="E2011" s="388"/>
      <c r="F2011" s="388"/>
      <c r="G2011" s="388"/>
      <c r="H2011" s="388"/>
      <c r="I2011" s="746" t="s">
        <v>1858</v>
      </c>
      <c r="J2011" s="747">
        <v>-1.208525151014328E-2</v>
      </c>
      <c r="K2011" s="708"/>
      <c r="L2011" s="708"/>
      <c r="M2011" s="708"/>
      <c r="N2011" s="689"/>
      <c r="O2011" s="388"/>
      <c r="P2011" s="388"/>
      <c r="Q2011" s="388"/>
      <c r="R2011" s="388"/>
      <c r="S2011" s="388"/>
      <c r="T2011" s="689"/>
      <c r="U2011" s="388"/>
      <c r="V2011" s="388"/>
      <c r="W2011" s="388"/>
      <c r="X2011" s="388"/>
    </row>
    <row r="2012" spans="1:24" x14ac:dyDescent="0.45">
      <c r="A2012" s="388"/>
      <c r="B2012" s="388"/>
      <c r="C2012" s="388"/>
      <c r="D2012" s="388"/>
      <c r="E2012" s="388"/>
      <c r="F2012" s="388"/>
      <c r="G2012" s="388"/>
      <c r="H2012" s="388"/>
      <c r="I2012" s="746" t="s">
        <v>1859</v>
      </c>
      <c r="J2012" s="747">
        <v>-1.208525151014328E-2</v>
      </c>
      <c r="K2012" s="708"/>
      <c r="L2012" s="708"/>
      <c r="M2012" s="708"/>
      <c r="N2012" s="689"/>
      <c r="O2012" s="388"/>
      <c r="P2012" s="388"/>
      <c r="Q2012" s="388"/>
      <c r="R2012" s="388"/>
      <c r="S2012" s="388"/>
      <c r="T2012" s="689"/>
      <c r="U2012" s="388"/>
      <c r="V2012" s="388"/>
      <c r="W2012" s="388"/>
      <c r="X2012" s="388"/>
    </row>
    <row r="2013" spans="1:24" x14ac:dyDescent="0.45">
      <c r="A2013" s="388"/>
      <c r="B2013" s="388"/>
      <c r="C2013" s="388"/>
      <c r="D2013" s="388"/>
      <c r="E2013" s="388"/>
      <c r="F2013" s="388"/>
      <c r="G2013" s="388"/>
      <c r="H2013" s="388"/>
      <c r="I2013" s="746" t="s">
        <v>1860</v>
      </c>
      <c r="J2013" s="747">
        <v>-1.208525151014328E-2</v>
      </c>
      <c r="K2013" s="708"/>
      <c r="L2013" s="708"/>
      <c r="M2013" s="708"/>
      <c r="N2013" s="689"/>
      <c r="O2013" s="388"/>
      <c r="P2013" s="388"/>
      <c r="Q2013" s="388"/>
      <c r="R2013" s="388"/>
      <c r="S2013" s="388"/>
      <c r="T2013" s="689"/>
      <c r="U2013" s="388"/>
      <c r="V2013" s="388"/>
      <c r="W2013" s="388"/>
      <c r="X2013" s="388"/>
    </row>
    <row r="2014" spans="1:24" x14ac:dyDescent="0.45">
      <c r="A2014" s="388"/>
      <c r="B2014" s="388"/>
      <c r="C2014" s="388"/>
      <c r="D2014" s="388"/>
      <c r="E2014" s="388"/>
      <c r="F2014" s="388"/>
      <c r="G2014" s="388"/>
      <c r="H2014" s="388"/>
      <c r="I2014" s="746" t="s">
        <v>1861</v>
      </c>
      <c r="J2014" s="747">
        <v>-1.208525151014328E-2</v>
      </c>
      <c r="K2014" s="708"/>
      <c r="L2014" s="708"/>
      <c r="M2014" s="708"/>
      <c r="N2014" s="689"/>
      <c r="O2014" s="388"/>
      <c r="P2014" s="388"/>
      <c r="Q2014" s="388"/>
      <c r="R2014" s="388"/>
      <c r="S2014" s="388"/>
      <c r="T2014" s="689"/>
      <c r="U2014" s="388"/>
      <c r="V2014" s="388"/>
      <c r="W2014" s="388"/>
      <c r="X2014" s="388"/>
    </row>
    <row r="2015" spans="1:24" x14ac:dyDescent="0.45">
      <c r="A2015" s="388"/>
      <c r="B2015" s="388"/>
      <c r="C2015" s="388"/>
      <c r="D2015" s="388"/>
      <c r="E2015" s="388"/>
      <c r="F2015" s="388"/>
      <c r="G2015" s="388"/>
      <c r="H2015" s="388"/>
      <c r="I2015" s="746" t="s">
        <v>1862</v>
      </c>
      <c r="J2015" s="747">
        <v>-1.208525151014328E-2</v>
      </c>
      <c r="K2015" s="708"/>
      <c r="L2015" s="708"/>
      <c r="M2015" s="708"/>
      <c r="N2015" s="689"/>
      <c r="O2015" s="388"/>
      <c r="P2015" s="388"/>
      <c r="Q2015" s="388"/>
      <c r="R2015" s="388"/>
      <c r="S2015" s="388"/>
      <c r="T2015" s="689"/>
      <c r="U2015" s="388"/>
      <c r="V2015" s="388"/>
      <c r="W2015" s="388"/>
      <c r="X2015" s="388"/>
    </row>
    <row r="2016" spans="1:24" x14ac:dyDescent="0.45">
      <c r="A2016" s="388"/>
      <c r="B2016" s="388"/>
      <c r="C2016" s="388"/>
      <c r="D2016" s="388"/>
      <c r="E2016" s="388"/>
      <c r="F2016" s="388"/>
      <c r="G2016" s="388"/>
      <c r="H2016" s="388"/>
      <c r="I2016" s="746" t="s">
        <v>1863</v>
      </c>
      <c r="J2016" s="747">
        <v>-1.208525151014328E-2</v>
      </c>
      <c r="K2016" s="708"/>
      <c r="L2016" s="708"/>
      <c r="M2016" s="708"/>
      <c r="N2016" s="689"/>
      <c r="O2016" s="388"/>
      <c r="P2016" s="388"/>
      <c r="Q2016" s="388"/>
      <c r="R2016" s="388"/>
      <c r="S2016" s="388"/>
      <c r="T2016" s="689"/>
      <c r="U2016" s="388"/>
      <c r="V2016" s="388"/>
      <c r="W2016" s="388"/>
      <c r="X2016" s="388"/>
    </row>
    <row r="2017" spans="1:24" x14ac:dyDescent="0.45">
      <c r="A2017" s="388"/>
      <c r="B2017" s="388"/>
      <c r="C2017" s="388"/>
      <c r="D2017" s="388"/>
      <c r="E2017" s="388"/>
      <c r="F2017" s="388"/>
      <c r="G2017" s="388"/>
      <c r="H2017" s="388"/>
      <c r="I2017" s="746" t="s">
        <v>1864</v>
      </c>
      <c r="J2017" s="747">
        <v>-1.208525151014328E-2</v>
      </c>
      <c r="K2017" s="708"/>
      <c r="L2017" s="708"/>
      <c r="M2017" s="708"/>
      <c r="N2017" s="689"/>
      <c r="O2017" s="388"/>
      <c r="P2017" s="388"/>
      <c r="Q2017" s="388"/>
      <c r="R2017" s="388"/>
      <c r="S2017" s="388"/>
      <c r="T2017" s="689"/>
      <c r="U2017" s="388"/>
      <c r="V2017" s="388"/>
      <c r="W2017" s="388"/>
      <c r="X2017" s="388"/>
    </row>
    <row r="2018" spans="1:24" x14ac:dyDescent="0.45">
      <c r="A2018" s="388"/>
      <c r="B2018" s="388"/>
      <c r="C2018" s="388"/>
      <c r="D2018" s="388"/>
      <c r="E2018" s="388"/>
      <c r="F2018" s="388"/>
      <c r="G2018" s="388"/>
      <c r="H2018" s="388"/>
      <c r="I2018" s="746" t="s">
        <v>1865</v>
      </c>
      <c r="J2018" s="747">
        <v>-1.208525151014328E-2</v>
      </c>
      <c r="K2018" s="708"/>
      <c r="L2018" s="708"/>
      <c r="M2018" s="708"/>
      <c r="N2018" s="689"/>
      <c r="O2018" s="388"/>
      <c r="P2018" s="388"/>
      <c r="Q2018" s="388"/>
      <c r="R2018" s="388"/>
      <c r="S2018" s="388"/>
      <c r="T2018" s="689"/>
      <c r="U2018" s="388"/>
      <c r="V2018" s="388"/>
      <c r="W2018" s="388"/>
      <c r="X2018" s="388"/>
    </row>
    <row r="2019" spans="1:24" x14ac:dyDescent="0.45">
      <c r="A2019" s="388"/>
      <c r="B2019" s="388"/>
      <c r="C2019" s="388"/>
      <c r="D2019" s="388"/>
      <c r="E2019" s="388"/>
      <c r="F2019" s="388"/>
      <c r="G2019" s="388"/>
      <c r="H2019" s="388"/>
      <c r="I2019" s="746" t="s">
        <v>645</v>
      </c>
      <c r="J2019" s="747">
        <v>-1.208525151014328E-2</v>
      </c>
      <c r="K2019" s="708"/>
      <c r="L2019" s="708"/>
      <c r="M2019" s="708"/>
      <c r="N2019" s="689"/>
      <c r="O2019" s="388"/>
      <c r="P2019" s="388"/>
      <c r="Q2019" s="388"/>
      <c r="R2019" s="388"/>
      <c r="S2019" s="388"/>
      <c r="T2019" s="689"/>
      <c r="U2019" s="388"/>
      <c r="V2019" s="388"/>
      <c r="W2019" s="388"/>
      <c r="X2019" s="388"/>
    </row>
    <row r="2020" spans="1:24" x14ac:dyDescent="0.45">
      <c r="A2020" s="388"/>
      <c r="B2020" s="388"/>
      <c r="C2020" s="388"/>
      <c r="D2020" s="388"/>
      <c r="E2020" s="388"/>
      <c r="F2020" s="388"/>
      <c r="G2020" s="388"/>
      <c r="H2020" s="388"/>
      <c r="I2020" s="746" t="s">
        <v>1866</v>
      </c>
      <c r="J2020" s="747">
        <v>-1.208525151014328E-2</v>
      </c>
      <c r="K2020" s="708"/>
      <c r="L2020" s="708"/>
      <c r="M2020" s="708"/>
      <c r="N2020" s="689"/>
      <c r="O2020" s="388"/>
      <c r="P2020" s="388"/>
      <c r="Q2020" s="388"/>
      <c r="R2020" s="388"/>
      <c r="S2020" s="388"/>
      <c r="T2020" s="689"/>
      <c r="U2020" s="388"/>
      <c r="V2020" s="388"/>
      <c r="W2020" s="388"/>
      <c r="X2020" s="388"/>
    </row>
    <row r="2021" spans="1:24" x14ac:dyDescent="0.45">
      <c r="A2021" s="388"/>
      <c r="B2021" s="388"/>
      <c r="C2021" s="388"/>
      <c r="D2021" s="388"/>
      <c r="E2021" s="388"/>
      <c r="F2021" s="388"/>
      <c r="G2021" s="388"/>
      <c r="H2021" s="388"/>
      <c r="I2021" s="746" t="s">
        <v>1867</v>
      </c>
      <c r="J2021" s="747">
        <v>-1.208525151014328E-2</v>
      </c>
      <c r="K2021" s="708"/>
      <c r="L2021" s="708"/>
      <c r="M2021" s="708"/>
      <c r="N2021" s="689"/>
      <c r="O2021" s="388"/>
      <c r="P2021" s="388"/>
      <c r="Q2021" s="388"/>
      <c r="R2021" s="388"/>
      <c r="S2021" s="388"/>
      <c r="T2021" s="689"/>
      <c r="U2021" s="388"/>
      <c r="V2021" s="388"/>
      <c r="W2021" s="388"/>
      <c r="X2021" s="388"/>
    </row>
    <row r="2022" spans="1:24" x14ac:dyDescent="0.45">
      <c r="A2022" s="388"/>
      <c r="B2022" s="388"/>
      <c r="C2022" s="388"/>
      <c r="D2022" s="388"/>
      <c r="E2022" s="388"/>
      <c r="F2022" s="388"/>
      <c r="G2022" s="388"/>
      <c r="H2022" s="388"/>
      <c r="I2022" s="746" t="s">
        <v>1868</v>
      </c>
      <c r="J2022" s="747">
        <v>-1.208525151014328E-2</v>
      </c>
      <c r="K2022" s="708"/>
      <c r="L2022" s="708"/>
      <c r="M2022" s="708"/>
      <c r="N2022" s="689"/>
      <c r="O2022" s="388"/>
      <c r="P2022" s="388"/>
      <c r="Q2022" s="388"/>
      <c r="R2022" s="388"/>
      <c r="S2022" s="388"/>
      <c r="T2022" s="689"/>
      <c r="U2022" s="388"/>
      <c r="V2022" s="388"/>
      <c r="W2022" s="388"/>
      <c r="X2022" s="388"/>
    </row>
    <row r="2023" spans="1:24" x14ac:dyDescent="0.45">
      <c r="A2023" s="388"/>
      <c r="B2023" s="388"/>
      <c r="C2023" s="388"/>
      <c r="D2023" s="388"/>
      <c r="E2023" s="388"/>
      <c r="F2023" s="388"/>
      <c r="G2023" s="388"/>
      <c r="H2023" s="388"/>
      <c r="I2023" s="746" t="s">
        <v>1869</v>
      </c>
      <c r="J2023" s="747">
        <v>-1.208525151014328E-2</v>
      </c>
      <c r="K2023" s="708"/>
      <c r="L2023" s="708"/>
      <c r="M2023" s="708"/>
      <c r="N2023" s="689"/>
      <c r="O2023" s="388"/>
      <c r="P2023" s="388"/>
      <c r="Q2023" s="388"/>
      <c r="R2023" s="388"/>
      <c r="S2023" s="388"/>
      <c r="T2023" s="689"/>
      <c r="U2023" s="388"/>
      <c r="V2023" s="388"/>
      <c r="W2023" s="388"/>
      <c r="X2023" s="388"/>
    </row>
    <row r="2024" spans="1:24" x14ac:dyDescent="0.45">
      <c r="A2024" s="388"/>
      <c r="B2024" s="388"/>
      <c r="C2024" s="388"/>
      <c r="D2024" s="388"/>
      <c r="E2024" s="388"/>
      <c r="F2024" s="388"/>
      <c r="G2024" s="388"/>
      <c r="H2024" s="388"/>
      <c r="I2024" s="746" t="s">
        <v>1870</v>
      </c>
      <c r="J2024" s="747">
        <v>-1.208525151014328E-2</v>
      </c>
      <c r="K2024" s="708"/>
      <c r="L2024" s="708"/>
      <c r="M2024" s="708"/>
      <c r="N2024" s="689"/>
      <c r="O2024" s="388"/>
      <c r="P2024" s="388"/>
      <c r="Q2024" s="388"/>
      <c r="R2024" s="388"/>
      <c r="S2024" s="388"/>
      <c r="T2024" s="689"/>
      <c r="U2024" s="388"/>
      <c r="V2024" s="388"/>
      <c r="W2024" s="388"/>
      <c r="X2024" s="388"/>
    </row>
    <row r="2025" spans="1:24" x14ac:dyDescent="0.45">
      <c r="A2025" s="388"/>
      <c r="B2025" s="388"/>
      <c r="C2025" s="388"/>
      <c r="D2025" s="388"/>
      <c r="E2025" s="388"/>
      <c r="F2025" s="388"/>
      <c r="G2025" s="388"/>
      <c r="H2025" s="388"/>
      <c r="I2025" s="746" t="s">
        <v>1871</v>
      </c>
      <c r="J2025" s="747">
        <v>-1.208525151014328E-2</v>
      </c>
      <c r="K2025" s="708"/>
      <c r="L2025" s="708"/>
      <c r="M2025" s="708"/>
      <c r="N2025" s="689"/>
      <c r="O2025" s="388"/>
      <c r="P2025" s="388"/>
      <c r="Q2025" s="388"/>
      <c r="R2025" s="388"/>
      <c r="S2025" s="388"/>
      <c r="T2025" s="689"/>
      <c r="U2025" s="388"/>
      <c r="V2025" s="388"/>
      <c r="W2025" s="388"/>
      <c r="X2025" s="388"/>
    </row>
    <row r="2026" spans="1:24" x14ac:dyDescent="0.45">
      <c r="A2026" s="388"/>
      <c r="B2026" s="388"/>
      <c r="C2026" s="388"/>
      <c r="D2026" s="388"/>
      <c r="E2026" s="388"/>
      <c r="F2026" s="388"/>
      <c r="G2026" s="388"/>
      <c r="H2026" s="388"/>
      <c r="I2026" s="746" t="s">
        <v>1872</v>
      </c>
      <c r="J2026" s="747">
        <v>-1.208525151014328E-2</v>
      </c>
      <c r="K2026" s="708"/>
      <c r="L2026" s="708"/>
      <c r="M2026" s="708"/>
      <c r="N2026" s="689"/>
      <c r="O2026" s="388"/>
      <c r="P2026" s="388"/>
      <c r="Q2026" s="388"/>
      <c r="R2026" s="388"/>
      <c r="S2026" s="388"/>
      <c r="T2026" s="689"/>
      <c r="U2026" s="388"/>
      <c r="V2026" s="388"/>
      <c r="W2026" s="388"/>
      <c r="X2026" s="388"/>
    </row>
    <row r="2027" spans="1:24" x14ac:dyDescent="0.45">
      <c r="A2027" s="388"/>
      <c r="B2027" s="388"/>
      <c r="C2027" s="388"/>
      <c r="D2027" s="388"/>
      <c r="E2027" s="388"/>
      <c r="F2027" s="388"/>
      <c r="G2027" s="388"/>
      <c r="H2027" s="388"/>
      <c r="I2027" s="746" t="s">
        <v>1873</v>
      </c>
      <c r="J2027" s="747">
        <v>-1.208525151014328E-2</v>
      </c>
      <c r="K2027" s="708"/>
      <c r="L2027" s="708"/>
      <c r="M2027" s="708"/>
      <c r="N2027" s="689"/>
      <c r="O2027" s="388"/>
      <c r="P2027" s="388"/>
      <c r="Q2027" s="388"/>
      <c r="R2027" s="388"/>
      <c r="S2027" s="388"/>
      <c r="T2027" s="689"/>
      <c r="U2027" s="388"/>
      <c r="V2027" s="388"/>
      <c r="W2027" s="388"/>
      <c r="X2027" s="388"/>
    </row>
    <row r="2028" spans="1:24" x14ac:dyDescent="0.45">
      <c r="A2028" s="388"/>
      <c r="B2028" s="388"/>
      <c r="C2028" s="388"/>
      <c r="D2028" s="388"/>
      <c r="E2028" s="388"/>
      <c r="F2028" s="388"/>
      <c r="G2028" s="388"/>
      <c r="H2028" s="388"/>
      <c r="I2028" s="746" t="s">
        <v>1874</v>
      </c>
      <c r="J2028" s="747">
        <v>-1.208525151014328E-2</v>
      </c>
      <c r="K2028" s="708"/>
      <c r="L2028" s="708"/>
      <c r="M2028" s="708"/>
      <c r="N2028" s="689"/>
      <c r="O2028" s="388"/>
      <c r="P2028" s="388"/>
      <c r="Q2028" s="388"/>
      <c r="R2028" s="388"/>
      <c r="S2028" s="388"/>
      <c r="T2028" s="689"/>
      <c r="U2028" s="388"/>
      <c r="V2028" s="388"/>
      <c r="W2028" s="388"/>
      <c r="X2028" s="388"/>
    </row>
    <row r="2029" spans="1:24" x14ac:dyDescent="0.45">
      <c r="A2029" s="388"/>
      <c r="B2029" s="388"/>
      <c r="C2029" s="388"/>
      <c r="D2029" s="388"/>
      <c r="E2029" s="388"/>
      <c r="F2029" s="388"/>
      <c r="G2029" s="388"/>
      <c r="H2029" s="388"/>
      <c r="I2029" s="746" t="s">
        <v>644</v>
      </c>
      <c r="J2029" s="747">
        <v>4.0702261030673981E-2</v>
      </c>
      <c r="K2029" s="708"/>
      <c r="L2029" s="708"/>
      <c r="M2029" s="708"/>
      <c r="N2029" s="689"/>
      <c r="O2029" s="388"/>
      <c r="P2029" s="388"/>
      <c r="Q2029" s="388"/>
      <c r="R2029" s="388"/>
      <c r="S2029" s="388"/>
      <c r="T2029" s="689"/>
      <c r="U2029" s="388"/>
      <c r="V2029" s="388"/>
      <c r="W2029" s="388"/>
      <c r="X2029" s="388"/>
    </row>
    <row r="2030" spans="1:24" x14ac:dyDescent="0.45">
      <c r="A2030" s="388"/>
      <c r="B2030" s="388"/>
      <c r="C2030" s="388"/>
      <c r="D2030" s="388"/>
      <c r="E2030" s="388"/>
      <c r="F2030" s="388"/>
      <c r="G2030" s="388"/>
      <c r="H2030" s="388"/>
      <c r="I2030" s="746" t="s">
        <v>643</v>
      </c>
      <c r="J2030" s="747">
        <v>6.2609799206256866E-2</v>
      </c>
      <c r="K2030" s="708"/>
      <c r="L2030" s="708"/>
      <c r="M2030" s="708"/>
      <c r="N2030" s="689"/>
      <c r="O2030" s="388"/>
      <c r="P2030" s="388"/>
      <c r="Q2030" s="388"/>
      <c r="R2030" s="388"/>
      <c r="S2030" s="388"/>
      <c r="T2030" s="689"/>
      <c r="U2030" s="388"/>
      <c r="V2030" s="388"/>
      <c r="W2030" s="388"/>
      <c r="X2030" s="388"/>
    </row>
    <row r="2031" spans="1:24" x14ac:dyDescent="0.45">
      <c r="A2031" s="388"/>
      <c r="B2031" s="388"/>
      <c r="C2031" s="388"/>
      <c r="D2031" s="388"/>
      <c r="E2031" s="388"/>
      <c r="F2031" s="388"/>
      <c r="G2031" s="388"/>
      <c r="H2031" s="388"/>
      <c r="I2031" s="746" t="s">
        <v>642</v>
      </c>
      <c r="J2031" s="747">
        <v>-1.208525151014328E-2</v>
      </c>
      <c r="K2031" s="708"/>
      <c r="L2031" s="708"/>
      <c r="M2031" s="708"/>
      <c r="N2031" s="689"/>
      <c r="O2031" s="388"/>
      <c r="P2031" s="388"/>
      <c r="Q2031" s="388"/>
      <c r="R2031" s="388"/>
      <c r="S2031" s="388"/>
      <c r="T2031" s="689"/>
      <c r="U2031" s="388"/>
      <c r="V2031" s="388"/>
      <c r="W2031" s="388"/>
      <c r="X2031" s="388"/>
    </row>
    <row r="2032" spans="1:24" x14ac:dyDescent="0.45">
      <c r="A2032" s="388"/>
      <c r="B2032" s="388"/>
      <c r="C2032" s="388"/>
      <c r="D2032" s="388"/>
      <c r="E2032" s="388"/>
      <c r="F2032" s="388"/>
      <c r="G2032" s="388"/>
      <c r="H2032" s="388"/>
      <c r="I2032" s="746" t="s">
        <v>641</v>
      </c>
      <c r="J2032" s="747">
        <v>-1.208525151014328E-2</v>
      </c>
      <c r="K2032" s="708"/>
      <c r="L2032" s="708"/>
      <c r="M2032" s="708"/>
      <c r="N2032" s="689"/>
      <c r="O2032" s="388"/>
      <c r="P2032" s="388"/>
      <c r="Q2032" s="388"/>
      <c r="R2032" s="388"/>
      <c r="S2032" s="388"/>
      <c r="T2032" s="689"/>
      <c r="U2032" s="388"/>
      <c r="V2032" s="388"/>
      <c r="W2032" s="388"/>
      <c r="X2032" s="388"/>
    </row>
    <row r="2033" spans="1:24" x14ac:dyDescent="0.45">
      <c r="A2033" s="388"/>
      <c r="B2033" s="388"/>
      <c r="C2033" s="388"/>
      <c r="D2033" s="388"/>
      <c r="E2033" s="388"/>
      <c r="F2033" s="388"/>
      <c r="G2033" s="388"/>
      <c r="H2033" s="388"/>
      <c r="I2033" s="746" t="s">
        <v>640</v>
      </c>
      <c r="J2033" s="747">
        <v>-1.208525151014328E-2</v>
      </c>
      <c r="K2033" s="708"/>
      <c r="L2033" s="708"/>
      <c r="M2033" s="708"/>
      <c r="N2033" s="689"/>
      <c r="O2033" s="388"/>
      <c r="P2033" s="388"/>
      <c r="Q2033" s="388"/>
      <c r="R2033" s="388"/>
      <c r="S2033" s="388"/>
      <c r="T2033" s="689"/>
      <c r="U2033" s="388"/>
      <c r="V2033" s="388"/>
      <c r="W2033" s="388"/>
      <c r="X2033" s="388"/>
    </row>
    <row r="2034" spans="1:24" x14ac:dyDescent="0.45">
      <c r="A2034" s="388"/>
      <c r="B2034" s="388"/>
      <c r="C2034" s="388"/>
      <c r="D2034" s="388"/>
      <c r="E2034" s="388"/>
      <c r="F2034" s="388"/>
      <c r="G2034" s="388"/>
      <c r="H2034" s="388"/>
      <c r="I2034" s="746" t="s">
        <v>639</v>
      </c>
      <c r="J2034" s="747">
        <v>-1.208525151014328E-2</v>
      </c>
      <c r="K2034" s="708"/>
      <c r="L2034" s="708"/>
      <c r="M2034" s="708"/>
      <c r="N2034" s="689"/>
      <c r="O2034" s="388"/>
      <c r="P2034" s="388"/>
      <c r="Q2034" s="388"/>
      <c r="R2034" s="388"/>
      <c r="S2034" s="388"/>
      <c r="T2034" s="689"/>
      <c r="U2034" s="388"/>
      <c r="V2034" s="388"/>
      <c r="W2034" s="388"/>
      <c r="X2034" s="388"/>
    </row>
    <row r="2035" spans="1:24" x14ac:dyDescent="0.45">
      <c r="A2035" s="388"/>
      <c r="B2035" s="388"/>
      <c r="C2035" s="388"/>
      <c r="D2035" s="388"/>
      <c r="E2035" s="388"/>
      <c r="F2035" s="388"/>
      <c r="G2035" s="388"/>
      <c r="H2035" s="388"/>
      <c r="I2035" s="746" t="s">
        <v>638</v>
      </c>
      <c r="J2035" s="747">
        <v>-1.208525151014328E-2</v>
      </c>
      <c r="K2035" s="708"/>
      <c r="L2035" s="708"/>
      <c r="M2035" s="708"/>
      <c r="N2035" s="689"/>
      <c r="O2035" s="388"/>
      <c r="P2035" s="388"/>
      <c r="Q2035" s="388"/>
      <c r="R2035" s="388"/>
      <c r="S2035" s="388"/>
      <c r="T2035" s="689"/>
      <c r="U2035" s="388"/>
      <c r="V2035" s="388"/>
      <c r="W2035" s="388"/>
      <c r="X2035" s="388"/>
    </row>
    <row r="2036" spans="1:24" x14ac:dyDescent="0.45">
      <c r="A2036" s="388"/>
      <c r="B2036" s="388"/>
      <c r="C2036" s="388"/>
      <c r="D2036" s="388"/>
      <c r="E2036" s="388"/>
      <c r="F2036" s="388"/>
      <c r="G2036" s="388"/>
      <c r="H2036" s="388"/>
      <c r="I2036" s="746" t="s">
        <v>287</v>
      </c>
      <c r="J2036" s="747">
        <v>-1.208525151014328E-2</v>
      </c>
      <c r="K2036" s="708"/>
      <c r="L2036" s="708"/>
      <c r="M2036" s="708"/>
      <c r="N2036" s="689"/>
      <c r="O2036" s="388"/>
      <c r="P2036" s="388"/>
      <c r="Q2036" s="388"/>
      <c r="R2036" s="388"/>
      <c r="S2036" s="388"/>
      <c r="T2036" s="689"/>
      <c r="U2036" s="388"/>
      <c r="V2036" s="388"/>
      <c r="W2036" s="388"/>
      <c r="X2036" s="388"/>
    </row>
    <row r="2037" spans="1:24" x14ac:dyDescent="0.45">
      <c r="A2037" s="388"/>
      <c r="B2037" s="388"/>
      <c r="C2037" s="388"/>
      <c r="D2037" s="388"/>
      <c r="E2037" s="388"/>
      <c r="F2037" s="388"/>
      <c r="G2037" s="388"/>
      <c r="H2037" s="388"/>
      <c r="I2037" s="746" t="s">
        <v>285</v>
      </c>
      <c r="J2037" s="747">
        <v>-1.208525151014328E-2</v>
      </c>
      <c r="K2037" s="708"/>
      <c r="L2037" s="708"/>
      <c r="M2037" s="708"/>
      <c r="N2037" s="689"/>
      <c r="O2037" s="388"/>
      <c r="P2037" s="388"/>
      <c r="Q2037" s="388"/>
      <c r="R2037" s="388"/>
      <c r="S2037" s="388"/>
      <c r="T2037" s="689"/>
      <c r="U2037" s="388"/>
      <c r="V2037" s="388"/>
      <c r="W2037" s="388"/>
      <c r="X2037" s="388"/>
    </row>
    <row r="2038" spans="1:24" x14ac:dyDescent="0.45">
      <c r="A2038" s="388"/>
      <c r="B2038" s="388"/>
      <c r="C2038" s="388"/>
      <c r="D2038" s="388"/>
      <c r="E2038" s="388"/>
      <c r="F2038" s="388"/>
      <c r="G2038" s="388"/>
      <c r="H2038" s="388"/>
      <c r="I2038" s="746" t="s">
        <v>283</v>
      </c>
      <c r="J2038" s="747">
        <v>-1.208525151014328E-2</v>
      </c>
      <c r="K2038" s="708"/>
      <c r="L2038" s="708"/>
      <c r="M2038" s="708"/>
      <c r="N2038" s="689"/>
      <c r="O2038" s="388"/>
      <c r="P2038" s="388"/>
      <c r="Q2038" s="388"/>
      <c r="R2038" s="388"/>
      <c r="S2038" s="388"/>
      <c r="T2038" s="689"/>
      <c r="U2038" s="388"/>
      <c r="V2038" s="388"/>
      <c r="W2038" s="388"/>
      <c r="X2038" s="388"/>
    </row>
    <row r="2039" spans="1:24" x14ac:dyDescent="0.45">
      <c r="A2039" s="388"/>
      <c r="B2039" s="388"/>
      <c r="C2039" s="388"/>
      <c r="D2039" s="388"/>
      <c r="E2039" s="388"/>
      <c r="F2039" s="388"/>
      <c r="G2039" s="388"/>
      <c r="H2039" s="388"/>
      <c r="I2039" s="746" t="s">
        <v>281</v>
      </c>
      <c r="J2039" s="747">
        <v>-1.208525151014328E-2</v>
      </c>
      <c r="K2039" s="708"/>
      <c r="L2039" s="708"/>
      <c r="M2039" s="708"/>
      <c r="N2039" s="689"/>
      <c r="O2039" s="388"/>
      <c r="P2039" s="388"/>
      <c r="Q2039" s="388"/>
      <c r="R2039" s="388"/>
      <c r="S2039" s="388"/>
      <c r="T2039" s="689"/>
      <c r="U2039" s="388"/>
      <c r="V2039" s="388"/>
      <c r="W2039" s="388"/>
      <c r="X2039" s="388"/>
    </row>
    <row r="2040" spans="1:24" x14ac:dyDescent="0.45">
      <c r="A2040" s="388"/>
      <c r="B2040" s="388"/>
      <c r="C2040" s="388"/>
      <c r="D2040" s="388"/>
      <c r="E2040" s="388"/>
      <c r="F2040" s="388"/>
      <c r="G2040" s="388"/>
      <c r="H2040" s="388"/>
      <c r="I2040" s="746" t="s">
        <v>279</v>
      </c>
      <c r="J2040" s="747">
        <v>-1.208525151014328E-2</v>
      </c>
      <c r="K2040" s="708"/>
      <c r="L2040" s="708"/>
      <c r="M2040" s="708"/>
      <c r="N2040" s="689"/>
      <c r="O2040" s="388"/>
      <c r="P2040" s="388"/>
      <c r="Q2040" s="388"/>
      <c r="R2040" s="388"/>
      <c r="S2040" s="388"/>
      <c r="T2040" s="689"/>
      <c r="U2040" s="388"/>
      <c r="V2040" s="388"/>
      <c r="W2040" s="388"/>
      <c r="X2040" s="388"/>
    </row>
    <row r="2041" spans="1:24" x14ac:dyDescent="0.45">
      <c r="A2041" s="388"/>
      <c r="B2041" s="388"/>
      <c r="C2041" s="388"/>
      <c r="D2041" s="388"/>
      <c r="E2041" s="388"/>
      <c r="F2041" s="388"/>
      <c r="G2041" s="388"/>
      <c r="H2041" s="388"/>
      <c r="I2041" s="746" t="s">
        <v>277</v>
      </c>
      <c r="J2041" s="747">
        <v>-1.208525151014328E-2</v>
      </c>
      <c r="K2041" s="708"/>
      <c r="L2041" s="708"/>
      <c r="M2041" s="708"/>
      <c r="N2041" s="689"/>
      <c r="O2041" s="388"/>
      <c r="P2041" s="388"/>
      <c r="Q2041" s="388"/>
      <c r="R2041" s="388"/>
      <c r="S2041" s="388"/>
      <c r="T2041" s="689"/>
      <c r="U2041" s="388"/>
      <c r="V2041" s="388"/>
      <c r="W2041" s="388"/>
      <c r="X2041" s="388"/>
    </row>
    <row r="2042" spans="1:24" x14ac:dyDescent="0.45">
      <c r="A2042" s="388"/>
      <c r="B2042" s="388"/>
      <c r="C2042" s="388"/>
      <c r="D2042" s="388"/>
      <c r="E2042" s="388"/>
      <c r="F2042" s="388"/>
      <c r="G2042" s="388"/>
      <c r="H2042" s="388"/>
      <c r="I2042" s="746" t="s">
        <v>275</v>
      </c>
      <c r="J2042" s="747">
        <v>-1.208525151014328E-2</v>
      </c>
      <c r="K2042" s="708"/>
      <c r="L2042" s="708"/>
      <c r="M2042" s="708"/>
      <c r="N2042" s="689"/>
      <c r="O2042" s="388"/>
      <c r="P2042" s="388"/>
      <c r="Q2042" s="388"/>
      <c r="R2042" s="388"/>
      <c r="S2042" s="388"/>
      <c r="T2042" s="689"/>
      <c r="U2042" s="388"/>
      <c r="V2042" s="388"/>
      <c r="W2042" s="388"/>
      <c r="X2042" s="388"/>
    </row>
    <row r="2043" spans="1:24" x14ac:dyDescent="0.45">
      <c r="A2043" s="388"/>
      <c r="B2043" s="388"/>
      <c r="C2043" s="388"/>
      <c r="D2043" s="388"/>
      <c r="E2043" s="388"/>
      <c r="F2043" s="388"/>
      <c r="G2043" s="388"/>
      <c r="H2043" s="388"/>
      <c r="I2043" s="746" t="s">
        <v>273</v>
      </c>
      <c r="J2043" s="747">
        <v>-1.208525151014328E-2</v>
      </c>
      <c r="K2043" s="708"/>
      <c r="L2043" s="708"/>
      <c r="M2043" s="708"/>
      <c r="N2043" s="689"/>
      <c r="O2043" s="388"/>
      <c r="P2043" s="388"/>
      <c r="Q2043" s="388"/>
      <c r="R2043" s="388"/>
      <c r="S2043" s="388"/>
      <c r="T2043" s="689"/>
      <c r="U2043" s="388"/>
      <c r="V2043" s="388"/>
      <c r="W2043" s="388"/>
      <c r="X2043" s="388"/>
    </row>
    <row r="2044" spans="1:24" x14ac:dyDescent="0.45">
      <c r="A2044" s="388"/>
      <c r="B2044" s="388"/>
      <c r="C2044" s="388"/>
      <c r="D2044" s="388"/>
      <c r="E2044" s="388"/>
      <c r="F2044" s="388"/>
      <c r="G2044" s="388"/>
      <c r="H2044" s="388"/>
      <c r="I2044" s="746" t="s">
        <v>637</v>
      </c>
      <c r="J2044" s="747">
        <v>-1.208525151014328E-2</v>
      </c>
      <c r="K2044" s="708"/>
      <c r="L2044" s="708"/>
      <c r="M2044" s="708"/>
      <c r="N2044" s="689"/>
      <c r="O2044" s="388"/>
      <c r="P2044" s="388"/>
      <c r="Q2044" s="388"/>
      <c r="R2044" s="388"/>
      <c r="S2044" s="388"/>
      <c r="T2044" s="689"/>
      <c r="U2044" s="388"/>
      <c r="V2044" s="388"/>
      <c r="W2044" s="388"/>
      <c r="X2044" s="388"/>
    </row>
    <row r="2045" spans="1:24" x14ac:dyDescent="0.45">
      <c r="A2045" s="388"/>
      <c r="B2045" s="388"/>
      <c r="C2045" s="388"/>
      <c r="D2045" s="388"/>
      <c r="E2045" s="388"/>
      <c r="F2045" s="388"/>
      <c r="G2045" s="388"/>
      <c r="H2045" s="388"/>
      <c r="I2045" s="746" t="s">
        <v>636</v>
      </c>
      <c r="J2045" s="747">
        <v>-1.208525151014328E-2</v>
      </c>
      <c r="K2045" s="708"/>
      <c r="L2045" s="708"/>
      <c r="M2045" s="708"/>
      <c r="N2045" s="689"/>
      <c r="O2045" s="388"/>
      <c r="P2045" s="388"/>
      <c r="Q2045" s="388"/>
      <c r="R2045" s="388"/>
      <c r="S2045" s="388"/>
      <c r="T2045" s="689"/>
      <c r="U2045" s="388"/>
      <c r="V2045" s="388"/>
      <c r="W2045" s="388"/>
      <c r="X2045" s="388"/>
    </row>
    <row r="2046" spans="1:24" x14ac:dyDescent="0.45">
      <c r="A2046" s="388"/>
      <c r="B2046" s="388"/>
      <c r="C2046" s="388"/>
      <c r="D2046" s="388"/>
      <c r="E2046" s="388"/>
      <c r="F2046" s="388"/>
      <c r="G2046" s="388"/>
      <c r="H2046" s="388"/>
      <c r="I2046" s="746" t="s">
        <v>635</v>
      </c>
      <c r="J2046" s="747">
        <v>-1.208525151014328E-2</v>
      </c>
      <c r="K2046" s="708"/>
      <c r="L2046" s="708"/>
      <c r="M2046" s="708"/>
      <c r="N2046" s="689"/>
      <c r="O2046" s="388"/>
      <c r="P2046" s="388"/>
      <c r="Q2046" s="388"/>
      <c r="R2046" s="388"/>
      <c r="S2046" s="388"/>
      <c r="T2046" s="689"/>
      <c r="U2046" s="388"/>
      <c r="V2046" s="388"/>
      <c r="W2046" s="388"/>
      <c r="X2046" s="388"/>
    </row>
    <row r="2047" spans="1:24" x14ac:dyDescent="0.45">
      <c r="A2047" s="388"/>
      <c r="B2047" s="388"/>
      <c r="C2047" s="388"/>
      <c r="D2047" s="388"/>
      <c r="E2047" s="388"/>
      <c r="F2047" s="388"/>
      <c r="G2047" s="388"/>
      <c r="H2047" s="388"/>
      <c r="I2047" s="746" t="s">
        <v>634</v>
      </c>
      <c r="J2047" s="747">
        <v>-1.208525151014328E-2</v>
      </c>
      <c r="K2047" s="708"/>
      <c r="L2047" s="708"/>
      <c r="M2047" s="708"/>
      <c r="N2047" s="689"/>
      <c r="O2047" s="388"/>
      <c r="P2047" s="388"/>
      <c r="Q2047" s="388"/>
      <c r="R2047" s="388"/>
      <c r="S2047" s="388"/>
      <c r="T2047" s="689"/>
      <c r="U2047" s="388"/>
      <c r="V2047" s="388"/>
      <c r="W2047" s="388"/>
      <c r="X2047" s="388"/>
    </row>
    <row r="2048" spans="1:24" x14ac:dyDescent="0.45">
      <c r="A2048" s="388"/>
      <c r="B2048" s="388"/>
      <c r="C2048" s="388"/>
      <c r="D2048" s="388"/>
      <c r="E2048" s="388"/>
      <c r="F2048" s="388"/>
      <c r="G2048" s="388"/>
      <c r="H2048" s="388"/>
      <c r="I2048" s="746" t="s">
        <v>633</v>
      </c>
      <c r="J2048" s="747">
        <v>-1.208525151014328E-2</v>
      </c>
      <c r="K2048" s="708"/>
      <c r="L2048" s="708"/>
      <c r="M2048" s="708"/>
      <c r="N2048" s="689"/>
      <c r="O2048" s="388"/>
      <c r="P2048" s="388"/>
      <c r="Q2048" s="388"/>
      <c r="R2048" s="388"/>
      <c r="S2048" s="388"/>
      <c r="T2048" s="689"/>
      <c r="U2048" s="388"/>
      <c r="V2048" s="388"/>
      <c r="W2048" s="388"/>
      <c r="X2048" s="388"/>
    </row>
    <row r="2049" spans="1:24" x14ac:dyDescent="0.45">
      <c r="A2049" s="388"/>
      <c r="B2049" s="388"/>
      <c r="C2049" s="388"/>
      <c r="D2049" s="388"/>
      <c r="E2049" s="388"/>
      <c r="F2049" s="388"/>
      <c r="G2049" s="388"/>
      <c r="H2049" s="388"/>
      <c r="I2049" s="746" t="s">
        <v>632</v>
      </c>
      <c r="J2049" s="747">
        <v>-1.208525151014328E-2</v>
      </c>
      <c r="K2049" s="708"/>
      <c r="L2049" s="708"/>
      <c r="M2049" s="708"/>
      <c r="N2049" s="689"/>
      <c r="O2049" s="388"/>
      <c r="P2049" s="388"/>
      <c r="Q2049" s="388"/>
      <c r="R2049" s="388"/>
      <c r="S2049" s="388"/>
      <c r="T2049" s="689"/>
      <c r="U2049" s="388"/>
      <c r="V2049" s="388"/>
      <c r="W2049" s="388"/>
      <c r="X2049" s="388"/>
    </row>
    <row r="2050" spans="1:24" x14ac:dyDescent="0.45">
      <c r="A2050" s="388"/>
      <c r="B2050" s="388"/>
      <c r="C2050" s="388"/>
      <c r="D2050" s="388"/>
      <c r="E2050" s="388"/>
      <c r="F2050" s="388"/>
      <c r="G2050" s="388"/>
      <c r="H2050" s="388"/>
      <c r="I2050" s="746" t="s">
        <v>631</v>
      </c>
      <c r="J2050" s="747">
        <v>-1.208525151014328E-2</v>
      </c>
      <c r="K2050" s="708"/>
      <c r="L2050" s="708"/>
      <c r="M2050" s="708"/>
      <c r="N2050" s="689"/>
      <c r="O2050" s="388"/>
      <c r="P2050" s="388"/>
      <c r="Q2050" s="388"/>
      <c r="R2050" s="388"/>
      <c r="S2050" s="388"/>
      <c r="T2050" s="689"/>
      <c r="U2050" s="388"/>
      <c r="V2050" s="388"/>
      <c r="W2050" s="388"/>
      <c r="X2050" s="388"/>
    </row>
    <row r="2051" spans="1:24" x14ac:dyDescent="0.45">
      <c r="A2051" s="388"/>
      <c r="B2051" s="388"/>
      <c r="C2051" s="388"/>
      <c r="D2051" s="388"/>
      <c r="E2051" s="388"/>
      <c r="F2051" s="388"/>
      <c r="G2051" s="388"/>
      <c r="H2051" s="388"/>
      <c r="I2051" s="746" t="s">
        <v>630</v>
      </c>
      <c r="J2051" s="747">
        <v>-1.208525151014328E-2</v>
      </c>
      <c r="K2051" s="708"/>
      <c r="L2051" s="708"/>
      <c r="M2051" s="708"/>
      <c r="N2051" s="689"/>
      <c r="O2051" s="388"/>
      <c r="P2051" s="388"/>
      <c r="Q2051" s="388"/>
      <c r="R2051" s="388"/>
      <c r="S2051" s="388"/>
      <c r="T2051" s="689"/>
      <c r="U2051" s="388"/>
      <c r="V2051" s="388"/>
      <c r="W2051" s="388"/>
      <c r="X2051" s="388"/>
    </row>
    <row r="2052" spans="1:24" x14ac:dyDescent="0.45">
      <c r="A2052" s="388"/>
      <c r="B2052" s="388"/>
      <c r="C2052" s="388"/>
      <c r="D2052" s="388"/>
      <c r="E2052" s="388"/>
      <c r="F2052" s="388"/>
      <c r="G2052" s="388"/>
      <c r="H2052" s="388"/>
      <c r="I2052" s="746" t="s">
        <v>629</v>
      </c>
      <c r="J2052" s="747">
        <v>-1.208525151014328E-2</v>
      </c>
      <c r="K2052" s="708"/>
      <c r="L2052" s="708"/>
      <c r="M2052" s="708"/>
      <c r="N2052" s="689"/>
      <c r="O2052" s="388"/>
      <c r="P2052" s="388"/>
      <c r="Q2052" s="388"/>
      <c r="R2052" s="388"/>
      <c r="S2052" s="388"/>
      <c r="T2052" s="689"/>
      <c r="U2052" s="388"/>
      <c r="V2052" s="388"/>
      <c r="W2052" s="388"/>
      <c r="X2052" s="388"/>
    </row>
    <row r="2053" spans="1:24" x14ac:dyDescent="0.45">
      <c r="A2053" s="388"/>
      <c r="B2053" s="388"/>
      <c r="C2053" s="388"/>
      <c r="D2053" s="388"/>
      <c r="E2053" s="388"/>
      <c r="F2053" s="388"/>
      <c r="G2053" s="388"/>
      <c r="H2053" s="388"/>
      <c r="I2053" s="746" t="s">
        <v>628</v>
      </c>
      <c r="J2053" s="747">
        <v>-1.208525151014328E-2</v>
      </c>
      <c r="K2053" s="708"/>
      <c r="L2053" s="708"/>
      <c r="M2053" s="708"/>
      <c r="N2053" s="689"/>
      <c r="O2053" s="388"/>
      <c r="P2053" s="388"/>
      <c r="Q2053" s="388"/>
      <c r="R2053" s="388"/>
      <c r="S2053" s="388"/>
      <c r="T2053" s="689"/>
      <c r="U2053" s="388"/>
      <c r="V2053" s="388"/>
      <c r="W2053" s="388"/>
      <c r="X2053" s="388"/>
    </row>
    <row r="2054" spans="1:24" x14ac:dyDescent="0.45">
      <c r="A2054" s="388"/>
      <c r="B2054" s="388"/>
      <c r="C2054" s="388"/>
      <c r="D2054" s="388"/>
      <c r="E2054" s="388"/>
      <c r="F2054" s="388"/>
      <c r="G2054" s="388"/>
      <c r="H2054" s="388"/>
      <c r="I2054" s="746" t="s">
        <v>627</v>
      </c>
      <c r="J2054" s="747">
        <v>-1.208525151014328E-2</v>
      </c>
      <c r="K2054" s="708"/>
      <c r="L2054" s="708"/>
      <c r="M2054" s="708"/>
      <c r="N2054" s="689"/>
      <c r="O2054" s="388"/>
      <c r="P2054" s="388"/>
      <c r="Q2054" s="388"/>
      <c r="R2054" s="388"/>
      <c r="S2054" s="388"/>
      <c r="T2054" s="689"/>
      <c r="U2054" s="388"/>
      <c r="V2054" s="388"/>
      <c r="W2054" s="388"/>
      <c r="X2054" s="388"/>
    </row>
    <row r="2055" spans="1:24" x14ac:dyDescent="0.45">
      <c r="A2055" s="388"/>
      <c r="B2055" s="388"/>
      <c r="C2055" s="388"/>
      <c r="D2055" s="388"/>
      <c r="E2055" s="388"/>
      <c r="F2055" s="388"/>
      <c r="G2055" s="388"/>
      <c r="H2055" s="388"/>
      <c r="I2055" s="746" t="s">
        <v>626</v>
      </c>
      <c r="J2055" s="747">
        <v>-1.208525151014328E-2</v>
      </c>
      <c r="K2055" s="708"/>
      <c r="L2055" s="708"/>
      <c r="M2055" s="708"/>
      <c r="N2055" s="689"/>
      <c r="O2055" s="388"/>
      <c r="P2055" s="388"/>
      <c r="Q2055" s="388"/>
      <c r="R2055" s="388"/>
      <c r="S2055" s="388"/>
      <c r="T2055" s="689"/>
      <c r="U2055" s="388"/>
      <c r="V2055" s="388"/>
      <c r="W2055" s="388"/>
      <c r="X2055" s="388"/>
    </row>
    <row r="2056" spans="1:24" x14ac:dyDescent="0.45">
      <c r="A2056" s="388"/>
      <c r="B2056" s="388"/>
      <c r="C2056" s="388"/>
      <c r="D2056" s="388"/>
      <c r="E2056" s="388"/>
      <c r="F2056" s="388"/>
      <c r="G2056" s="388"/>
      <c r="H2056" s="388"/>
      <c r="I2056" s="746" t="s">
        <v>5100</v>
      </c>
      <c r="J2056" s="747">
        <v>-1.208525151014328E-2</v>
      </c>
      <c r="K2056" s="708"/>
      <c r="L2056" s="708"/>
      <c r="M2056" s="708"/>
      <c r="N2056" s="689"/>
      <c r="O2056" s="388"/>
      <c r="P2056" s="388"/>
      <c r="Q2056" s="388"/>
      <c r="R2056" s="388"/>
      <c r="S2056" s="388"/>
      <c r="T2056" s="689"/>
      <c r="U2056" s="388"/>
      <c r="V2056" s="388"/>
      <c r="W2056" s="388"/>
      <c r="X2056" s="388"/>
    </row>
    <row r="2057" spans="1:24" x14ac:dyDescent="0.45">
      <c r="A2057" s="388"/>
      <c r="B2057" s="388"/>
      <c r="C2057" s="388"/>
      <c r="D2057" s="388"/>
      <c r="E2057" s="388"/>
      <c r="F2057" s="388"/>
      <c r="G2057" s="388"/>
      <c r="H2057" s="388"/>
      <c r="I2057" s="746" t="s">
        <v>5101</v>
      </c>
      <c r="J2057" s="747">
        <v>-1.208525151014328E-2</v>
      </c>
      <c r="K2057" s="708"/>
      <c r="L2057" s="708"/>
      <c r="M2057" s="708"/>
      <c r="N2057" s="689"/>
      <c r="O2057" s="388"/>
      <c r="P2057" s="388"/>
      <c r="Q2057" s="388"/>
      <c r="R2057" s="388"/>
      <c r="S2057" s="388"/>
      <c r="T2057" s="689"/>
      <c r="U2057" s="388"/>
      <c r="V2057" s="388"/>
      <c r="W2057" s="388"/>
      <c r="X2057" s="388"/>
    </row>
    <row r="2058" spans="1:24" x14ac:dyDescent="0.45">
      <c r="A2058" s="388"/>
      <c r="B2058" s="388"/>
      <c r="C2058" s="388"/>
      <c r="D2058" s="388"/>
      <c r="E2058" s="388"/>
      <c r="F2058" s="388"/>
      <c r="G2058" s="388"/>
      <c r="H2058" s="388"/>
      <c r="I2058" s="746" t="s">
        <v>5102</v>
      </c>
      <c r="J2058" s="747">
        <v>-1.208525151014328E-2</v>
      </c>
      <c r="K2058" s="708"/>
      <c r="L2058" s="708"/>
      <c r="M2058" s="708"/>
      <c r="N2058" s="689"/>
      <c r="O2058" s="388"/>
      <c r="P2058" s="388"/>
      <c r="Q2058" s="388"/>
      <c r="R2058" s="388"/>
      <c r="S2058" s="388"/>
      <c r="T2058" s="689"/>
      <c r="U2058" s="388"/>
      <c r="V2058" s="388"/>
      <c r="W2058" s="388"/>
      <c r="X2058" s="388"/>
    </row>
    <row r="2059" spans="1:24" x14ac:dyDescent="0.45">
      <c r="A2059" s="388"/>
      <c r="B2059" s="388"/>
      <c r="C2059" s="388"/>
      <c r="D2059" s="388"/>
      <c r="E2059" s="388"/>
      <c r="F2059" s="388"/>
      <c r="G2059" s="388"/>
      <c r="H2059" s="388"/>
      <c r="I2059" s="746" t="s">
        <v>5103</v>
      </c>
      <c r="J2059" s="747">
        <v>-1.208525151014328E-2</v>
      </c>
      <c r="K2059" s="708"/>
      <c r="L2059" s="708"/>
      <c r="M2059" s="708"/>
      <c r="N2059" s="689"/>
      <c r="O2059" s="388"/>
      <c r="P2059" s="388"/>
      <c r="Q2059" s="388"/>
      <c r="R2059" s="388"/>
      <c r="S2059" s="388"/>
      <c r="T2059" s="689"/>
      <c r="U2059" s="388"/>
      <c r="V2059" s="388"/>
      <c r="W2059" s="388"/>
      <c r="X2059" s="388"/>
    </row>
    <row r="2060" spans="1:24" x14ac:dyDescent="0.45">
      <c r="A2060" s="388"/>
      <c r="B2060" s="388"/>
      <c r="C2060" s="388"/>
      <c r="D2060" s="388"/>
      <c r="E2060" s="388"/>
      <c r="F2060" s="388"/>
      <c r="G2060" s="388"/>
      <c r="H2060" s="388"/>
      <c r="I2060" s="746" t="s">
        <v>5104</v>
      </c>
      <c r="J2060" s="747">
        <v>-1.208525151014328E-2</v>
      </c>
      <c r="K2060" s="708"/>
      <c r="L2060" s="708"/>
      <c r="M2060" s="708"/>
      <c r="N2060" s="689"/>
      <c r="O2060" s="388"/>
      <c r="P2060" s="388"/>
      <c r="Q2060" s="388"/>
      <c r="R2060" s="388"/>
      <c r="S2060" s="388"/>
      <c r="T2060" s="689"/>
      <c r="U2060" s="388"/>
      <c r="V2060" s="388"/>
      <c r="W2060" s="388"/>
      <c r="X2060" s="388"/>
    </row>
    <row r="2061" spans="1:24" x14ac:dyDescent="0.45">
      <c r="A2061" s="388"/>
      <c r="B2061" s="388"/>
      <c r="C2061" s="388"/>
      <c r="D2061" s="388"/>
      <c r="E2061" s="388"/>
      <c r="F2061" s="388"/>
      <c r="G2061" s="388"/>
      <c r="H2061" s="388"/>
      <c r="I2061" s="746" t="s">
        <v>5105</v>
      </c>
      <c r="J2061" s="747">
        <v>-1.208525151014328E-2</v>
      </c>
      <c r="K2061" s="708"/>
      <c r="L2061" s="708"/>
      <c r="M2061" s="708"/>
      <c r="N2061" s="689"/>
      <c r="O2061" s="388"/>
      <c r="P2061" s="388"/>
      <c r="Q2061" s="388"/>
      <c r="R2061" s="388"/>
      <c r="S2061" s="388"/>
      <c r="T2061" s="689"/>
      <c r="U2061" s="388"/>
      <c r="V2061" s="388"/>
      <c r="W2061" s="388"/>
      <c r="X2061" s="388"/>
    </row>
    <row r="2062" spans="1:24" x14ac:dyDescent="0.45">
      <c r="A2062" s="388"/>
      <c r="B2062" s="388"/>
      <c r="C2062" s="388"/>
      <c r="D2062" s="388"/>
      <c r="E2062" s="388"/>
      <c r="F2062" s="388"/>
      <c r="G2062" s="388"/>
      <c r="H2062" s="388"/>
      <c r="I2062" s="746" t="s">
        <v>5106</v>
      </c>
      <c r="J2062" s="747">
        <v>-1.208525151014328E-2</v>
      </c>
      <c r="K2062" s="708"/>
      <c r="L2062" s="708"/>
      <c r="M2062" s="708"/>
      <c r="N2062" s="689"/>
      <c r="O2062" s="388"/>
      <c r="P2062" s="388"/>
      <c r="Q2062" s="388"/>
      <c r="R2062" s="388"/>
      <c r="S2062" s="388"/>
      <c r="T2062" s="689"/>
      <c r="U2062" s="388"/>
      <c r="V2062" s="388"/>
      <c r="W2062" s="388"/>
      <c r="X2062" s="388"/>
    </row>
    <row r="2063" spans="1:24" x14ac:dyDescent="0.45">
      <c r="A2063" s="388"/>
      <c r="B2063" s="388"/>
      <c r="C2063" s="388"/>
      <c r="D2063" s="388"/>
      <c r="E2063" s="388"/>
      <c r="F2063" s="388"/>
      <c r="G2063" s="388"/>
      <c r="H2063" s="388"/>
      <c r="I2063" s="746" t="s">
        <v>5107</v>
      </c>
      <c r="J2063" s="747">
        <v>-1.208525151014328E-2</v>
      </c>
      <c r="K2063" s="708"/>
      <c r="L2063" s="708"/>
      <c r="M2063" s="708"/>
      <c r="N2063" s="689"/>
      <c r="O2063" s="388"/>
      <c r="P2063" s="388"/>
      <c r="Q2063" s="388"/>
      <c r="R2063" s="388"/>
      <c r="S2063" s="388"/>
      <c r="T2063" s="689"/>
      <c r="U2063" s="388"/>
      <c r="V2063" s="388"/>
      <c r="W2063" s="388"/>
      <c r="X2063" s="388"/>
    </row>
    <row r="2064" spans="1:24" x14ac:dyDescent="0.45">
      <c r="A2064" s="388"/>
      <c r="B2064" s="388"/>
      <c r="C2064" s="388"/>
      <c r="D2064" s="388"/>
      <c r="E2064" s="388"/>
      <c r="F2064" s="388"/>
      <c r="G2064" s="388"/>
      <c r="H2064" s="388"/>
      <c r="I2064" s="746" t="s">
        <v>5108</v>
      </c>
      <c r="J2064" s="747">
        <v>-1.208525151014328E-2</v>
      </c>
      <c r="K2064" s="708"/>
      <c r="L2064" s="708"/>
      <c r="M2064" s="708"/>
      <c r="N2064" s="689"/>
      <c r="O2064" s="388"/>
      <c r="P2064" s="388"/>
      <c r="Q2064" s="388"/>
      <c r="R2064" s="388"/>
      <c r="S2064" s="388"/>
      <c r="T2064" s="689"/>
      <c r="U2064" s="388"/>
      <c r="V2064" s="388"/>
      <c r="W2064" s="388"/>
      <c r="X2064" s="388"/>
    </row>
    <row r="2065" spans="1:24" x14ac:dyDescent="0.45">
      <c r="A2065" s="388"/>
      <c r="B2065" s="388"/>
      <c r="C2065" s="388"/>
      <c r="D2065" s="388"/>
      <c r="E2065" s="388"/>
      <c r="F2065" s="388"/>
      <c r="G2065" s="388"/>
      <c r="H2065" s="388"/>
      <c r="I2065" s="746" t="s">
        <v>5109</v>
      </c>
      <c r="J2065" s="747">
        <v>-1.208525151014328E-2</v>
      </c>
      <c r="K2065" s="708"/>
      <c r="L2065" s="708"/>
      <c r="M2065" s="708"/>
      <c r="N2065" s="689"/>
      <c r="O2065" s="388"/>
      <c r="P2065" s="388"/>
      <c r="Q2065" s="388"/>
      <c r="R2065" s="388"/>
      <c r="S2065" s="388"/>
      <c r="T2065" s="689"/>
      <c r="U2065" s="388"/>
      <c r="V2065" s="388"/>
      <c r="W2065" s="388"/>
      <c r="X2065" s="388"/>
    </row>
    <row r="2066" spans="1:24" x14ac:dyDescent="0.45">
      <c r="A2066" s="388"/>
      <c r="B2066" s="388"/>
      <c r="C2066" s="388"/>
      <c r="D2066" s="388"/>
      <c r="E2066" s="388"/>
      <c r="F2066" s="388"/>
      <c r="G2066" s="388"/>
      <c r="H2066" s="388"/>
      <c r="I2066" s="746" t="s">
        <v>5110</v>
      </c>
      <c r="J2066" s="747">
        <v>-1.208525151014328E-2</v>
      </c>
      <c r="K2066" s="708"/>
      <c r="L2066" s="708"/>
      <c r="M2066" s="708"/>
      <c r="N2066" s="689"/>
      <c r="O2066" s="388"/>
      <c r="P2066" s="388"/>
      <c r="Q2066" s="388"/>
      <c r="R2066" s="388"/>
      <c r="S2066" s="388"/>
      <c r="T2066" s="689"/>
      <c r="U2066" s="388"/>
      <c r="V2066" s="388"/>
      <c r="W2066" s="388"/>
      <c r="X2066" s="388"/>
    </row>
    <row r="2067" spans="1:24" x14ac:dyDescent="0.45">
      <c r="A2067" s="388"/>
      <c r="B2067" s="388"/>
      <c r="C2067" s="388"/>
      <c r="D2067" s="388"/>
      <c r="E2067" s="388"/>
      <c r="F2067" s="388"/>
      <c r="G2067" s="388"/>
      <c r="H2067" s="388"/>
      <c r="I2067" s="746" t="s">
        <v>5111</v>
      </c>
      <c r="J2067" s="747">
        <v>-1.208525151014328E-2</v>
      </c>
      <c r="K2067" s="708"/>
      <c r="L2067" s="708"/>
      <c r="M2067" s="708"/>
      <c r="N2067" s="689"/>
      <c r="O2067" s="388"/>
      <c r="P2067" s="388"/>
      <c r="Q2067" s="388"/>
      <c r="R2067" s="388"/>
      <c r="S2067" s="388"/>
      <c r="T2067" s="689"/>
      <c r="U2067" s="388"/>
      <c r="V2067" s="388"/>
      <c r="W2067" s="388"/>
      <c r="X2067" s="388"/>
    </row>
    <row r="2068" spans="1:24" x14ac:dyDescent="0.45">
      <c r="A2068" s="388"/>
      <c r="B2068" s="388"/>
      <c r="C2068" s="388"/>
      <c r="D2068" s="388"/>
      <c r="E2068" s="388"/>
      <c r="F2068" s="388"/>
      <c r="G2068" s="388"/>
      <c r="H2068" s="388"/>
      <c r="I2068" s="746" t="s">
        <v>5112</v>
      </c>
      <c r="J2068" s="747">
        <v>-1.208525151014328E-2</v>
      </c>
      <c r="K2068" s="708"/>
      <c r="L2068" s="708"/>
      <c r="M2068" s="708"/>
      <c r="N2068" s="689"/>
      <c r="O2068" s="388"/>
      <c r="P2068" s="388"/>
      <c r="Q2068" s="388"/>
      <c r="R2068" s="388"/>
      <c r="S2068" s="388"/>
      <c r="T2068" s="689"/>
      <c r="U2068" s="388"/>
      <c r="V2068" s="388"/>
      <c r="W2068" s="388"/>
      <c r="X2068" s="388"/>
    </row>
    <row r="2069" spans="1:24" x14ac:dyDescent="0.45">
      <c r="A2069" s="388"/>
      <c r="B2069" s="388"/>
      <c r="C2069" s="388"/>
      <c r="D2069" s="388"/>
      <c r="E2069" s="388"/>
      <c r="F2069" s="388"/>
      <c r="G2069" s="388"/>
      <c r="H2069" s="388"/>
      <c r="I2069" s="746" t="s">
        <v>5113</v>
      </c>
      <c r="J2069" s="747">
        <v>-1.208525151014328E-2</v>
      </c>
      <c r="K2069" s="708"/>
      <c r="L2069" s="708"/>
      <c r="M2069" s="708"/>
      <c r="N2069" s="689"/>
      <c r="O2069" s="388"/>
      <c r="P2069" s="388"/>
      <c r="Q2069" s="388"/>
      <c r="R2069" s="388"/>
      <c r="S2069" s="388"/>
      <c r="T2069" s="689"/>
      <c r="U2069" s="388"/>
      <c r="V2069" s="388"/>
      <c r="W2069" s="388"/>
      <c r="X2069" s="388"/>
    </row>
    <row r="2070" spans="1:24" x14ac:dyDescent="0.45">
      <c r="A2070" s="388"/>
      <c r="B2070" s="388"/>
      <c r="C2070" s="388"/>
      <c r="D2070" s="388"/>
      <c r="E2070" s="388"/>
      <c r="F2070" s="388"/>
      <c r="G2070" s="388"/>
      <c r="H2070" s="388"/>
      <c r="I2070" s="746" t="s">
        <v>5114</v>
      </c>
      <c r="J2070" s="747">
        <v>-1.208525151014328E-2</v>
      </c>
      <c r="K2070" s="708"/>
      <c r="L2070" s="708"/>
      <c r="M2070" s="708"/>
      <c r="N2070" s="689"/>
      <c r="O2070" s="388"/>
      <c r="P2070" s="388"/>
      <c r="Q2070" s="388"/>
      <c r="R2070" s="388"/>
      <c r="S2070" s="388"/>
      <c r="T2070" s="689"/>
      <c r="U2070" s="388"/>
      <c r="V2070" s="388"/>
      <c r="W2070" s="388"/>
      <c r="X2070" s="388"/>
    </row>
    <row r="2071" spans="1:24" x14ac:dyDescent="0.45">
      <c r="A2071" s="388"/>
      <c r="B2071" s="388"/>
      <c r="C2071" s="388"/>
      <c r="D2071" s="388"/>
      <c r="E2071" s="388"/>
      <c r="F2071" s="388"/>
      <c r="G2071" s="388"/>
      <c r="H2071" s="388"/>
      <c r="I2071" s="746" t="s">
        <v>5115</v>
      </c>
      <c r="J2071" s="747">
        <v>-1.208525151014328E-2</v>
      </c>
      <c r="K2071" s="708"/>
      <c r="L2071" s="708"/>
      <c r="M2071" s="708"/>
      <c r="N2071" s="689"/>
      <c r="O2071" s="388"/>
      <c r="P2071" s="388"/>
      <c r="Q2071" s="388"/>
      <c r="R2071" s="388"/>
      <c r="S2071" s="388"/>
      <c r="T2071" s="689"/>
      <c r="U2071" s="388"/>
      <c r="V2071" s="388"/>
      <c r="W2071" s="388"/>
      <c r="X2071" s="388"/>
    </row>
    <row r="2072" spans="1:24" x14ac:dyDescent="0.45">
      <c r="A2072" s="388"/>
      <c r="B2072" s="388"/>
      <c r="C2072" s="388"/>
      <c r="D2072" s="388"/>
      <c r="E2072" s="388"/>
      <c r="F2072" s="388"/>
      <c r="G2072" s="388"/>
      <c r="H2072" s="388"/>
      <c r="I2072" s="746" t="s">
        <v>5116</v>
      </c>
      <c r="J2072" s="747">
        <v>-1.208525151014328E-2</v>
      </c>
      <c r="K2072" s="708"/>
      <c r="L2072" s="708"/>
      <c r="M2072" s="708"/>
      <c r="N2072" s="689"/>
      <c r="O2072" s="388"/>
      <c r="P2072" s="388"/>
      <c r="Q2072" s="388"/>
      <c r="R2072" s="388"/>
      <c r="S2072" s="388"/>
      <c r="T2072" s="689"/>
      <c r="U2072" s="388"/>
      <c r="V2072" s="388"/>
      <c r="W2072" s="388"/>
      <c r="X2072" s="388"/>
    </row>
    <row r="2073" spans="1:24" x14ac:dyDescent="0.45">
      <c r="A2073" s="388"/>
      <c r="B2073" s="388"/>
      <c r="C2073" s="388"/>
      <c r="D2073" s="388"/>
      <c r="E2073" s="388"/>
      <c r="F2073" s="388"/>
      <c r="G2073" s="388"/>
      <c r="H2073" s="388"/>
      <c r="I2073" s="746" t="s">
        <v>5117</v>
      </c>
      <c r="J2073" s="747">
        <v>-1.208525151014328E-2</v>
      </c>
      <c r="K2073" s="708"/>
      <c r="L2073" s="708"/>
      <c r="M2073" s="708"/>
      <c r="N2073" s="689"/>
      <c r="O2073" s="388"/>
      <c r="P2073" s="388"/>
      <c r="Q2073" s="388"/>
      <c r="R2073" s="388"/>
      <c r="S2073" s="388"/>
      <c r="T2073" s="689"/>
      <c r="U2073" s="388"/>
      <c r="V2073" s="388"/>
      <c r="W2073" s="388"/>
      <c r="X2073" s="388"/>
    </row>
    <row r="2074" spans="1:24" x14ac:dyDescent="0.45">
      <c r="A2074" s="388"/>
      <c r="B2074" s="388"/>
      <c r="C2074" s="388"/>
      <c r="D2074" s="388"/>
      <c r="E2074" s="388"/>
      <c r="F2074" s="388"/>
      <c r="G2074" s="388"/>
      <c r="H2074" s="388"/>
      <c r="I2074" s="746" t="s">
        <v>5118</v>
      </c>
      <c r="J2074" s="747">
        <v>-1.208525151014328E-2</v>
      </c>
      <c r="K2074" s="708"/>
      <c r="L2074" s="708"/>
      <c r="M2074" s="708"/>
      <c r="N2074" s="689"/>
      <c r="O2074" s="388"/>
      <c r="P2074" s="388"/>
      <c r="Q2074" s="388"/>
      <c r="R2074" s="388"/>
      <c r="S2074" s="388"/>
      <c r="T2074" s="689"/>
      <c r="U2074" s="388"/>
      <c r="V2074" s="388"/>
      <c r="W2074" s="388"/>
      <c r="X2074" s="388"/>
    </row>
    <row r="2075" spans="1:24" x14ac:dyDescent="0.45">
      <c r="A2075" s="388"/>
      <c r="B2075" s="388"/>
      <c r="C2075" s="388"/>
      <c r="D2075" s="388"/>
      <c r="E2075" s="388"/>
      <c r="F2075" s="388"/>
      <c r="G2075" s="388"/>
      <c r="H2075" s="388"/>
      <c r="I2075" s="746" t="s">
        <v>5119</v>
      </c>
      <c r="J2075" s="747">
        <v>-1.208525151014328E-2</v>
      </c>
      <c r="K2075" s="708"/>
      <c r="L2075" s="708"/>
      <c r="M2075" s="708"/>
      <c r="N2075" s="689"/>
      <c r="O2075" s="388"/>
      <c r="P2075" s="388"/>
      <c r="Q2075" s="388"/>
      <c r="R2075" s="388"/>
      <c r="S2075" s="388"/>
      <c r="T2075" s="689"/>
      <c r="U2075" s="388"/>
      <c r="V2075" s="388"/>
      <c r="W2075" s="388"/>
      <c r="X2075" s="388"/>
    </row>
    <row r="2076" spans="1:24" x14ac:dyDescent="0.45">
      <c r="A2076" s="388"/>
      <c r="B2076" s="388"/>
      <c r="C2076" s="388"/>
      <c r="D2076" s="388"/>
      <c r="E2076" s="388"/>
      <c r="F2076" s="388"/>
      <c r="G2076" s="388"/>
      <c r="H2076" s="388"/>
      <c r="I2076" s="746" t="s">
        <v>5120</v>
      </c>
      <c r="J2076" s="747">
        <v>-1.208525151014328E-2</v>
      </c>
      <c r="K2076" s="708"/>
      <c r="L2076" s="708"/>
      <c r="M2076" s="708"/>
      <c r="N2076" s="689"/>
      <c r="O2076" s="388"/>
      <c r="P2076" s="388"/>
      <c r="Q2076" s="388"/>
      <c r="R2076" s="388"/>
      <c r="S2076" s="388"/>
      <c r="T2076" s="689"/>
      <c r="U2076" s="388"/>
      <c r="V2076" s="388"/>
      <c r="W2076" s="388"/>
      <c r="X2076" s="388"/>
    </row>
    <row r="2077" spans="1:24" x14ac:dyDescent="0.45">
      <c r="A2077" s="388"/>
      <c r="B2077" s="388"/>
      <c r="C2077" s="388"/>
      <c r="D2077" s="388"/>
      <c r="E2077" s="388"/>
      <c r="F2077" s="388"/>
      <c r="G2077" s="388"/>
      <c r="H2077" s="388"/>
      <c r="I2077" s="746" t="s">
        <v>5121</v>
      </c>
      <c r="J2077" s="747">
        <v>-1.208525151014328E-2</v>
      </c>
      <c r="K2077" s="708"/>
      <c r="L2077" s="708"/>
      <c r="M2077" s="708"/>
      <c r="N2077" s="689"/>
      <c r="O2077" s="388"/>
      <c r="P2077" s="388"/>
      <c r="Q2077" s="388"/>
      <c r="R2077" s="388"/>
      <c r="S2077" s="388"/>
      <c r="T2077" s="689"/>
      <c r="U2077" s="388"/>
      <c r="V2077" s="388"/>
      <c r="W2077" s="388"/>
      <c r="X2077" s="388"/>
    </row>
    <row r="2078" spans="1:24" x14ac:dyDescent="0.45">
      <c r="A2078" s="388"/>
      <c r="B2078" s="388"/>
      <c r="C2078" s="388"/>
      <c r="D2078" s="388"/>
      <c r="E2078" s="388"/>
      <c r="F2078" s="388"/>
      <c r="G2078" s="388"/>
      <c r="H2078" s="388"/>
      <c r="I2078" s="746" t="s">
        <v>5122</v>
      </c>
      <c r="J2078" s="747">
        <v>-1.208525151014328E-2</v>
      </c>
      <c r="K2078" s="708"/>
      <c r="L2078" s="708"/>
      <c r="M2078" s="708"/>
      <c r="N2078" s="689"/>
      <c r="O2078" s="388"/>
      <c r="P2078" s="388"/>
      <c r="Q2078" s="388"/>
      <c r="R2078" s="388"/>
      <c r="S2078" s="388"/>
      <c r="T2078" s="689"/>
      <c r="U2078" s="388"/>
      <c r="V2078" s="388"/>
      <c r="W2078" s="388"/>
      <c r="X2078" s="388"/>
    </row>
    <row r="2079" spans="1:24" x14ac:dyDescent="0.45">
      <c r="A2079" s="388"/>
      <c r="B2079" s="388"/>
      <c r="C2079" s="388"/>
      <c r="D2079" s="388"/>
      <c r="E2079" s="388"/>
      <c r="F2079" s="388"/>
      <c r="G2079" s="388"/>
      <c r="H2079" s="388"/>
      <c r="I2079" s="746" t="s">
        <v>5123</v>
      </c>
      <c r="J2079" s="747">
        <v>-1.208525151014328E-2</v>
      </c>
      <c r="K2079" s="708"/>
      <c r="L2079" s="708"/>
      <c r="M2079" s="708"/>
      <c r="N2079" s="689"/>
      <c r="O2079" s="388"/>
      <c r="P2079" s="388"/>
      <c r="Q2079" s="388"/>
      <c r="R2079" s="388"/>
      <c r="S2079" s="388"/>
      <c r="T2079" s="689"/>
      <c r="U2079" s="388"/>
      <c r="V2079" s="388"/>
      <c r="W2079" s="388"/>
      <c r="X2079" s="388"/>
    </row>
    <row r="2080" spans="1:24" x14ac:dyDescent="0.45">
      <c r="A2080" s="388"/>
      <c r="B2080" s="388"/>
      <c r="C2080" s="388"/>
      <c r="D2080" s="388"/>
      <c r="E2080" s="388"/>
      <c r="F2080" s="388"/>
      <c r="G2080" s="388"/>
      <c r="H2080" s="388"/>
      <c r="I2080" s="746" t="s">
        <v>5124</v>
      </c>
      <c r="J2080" s="747">
        <v>-1.208525151014328E-2</v>
      </c>
      <c r="K2080" s="708"/>
      <c r="L2080" s="708"/>
      <c r="M2080" s="708"/>
      <c r="N2080" s="689"/>
      <c r="O2080" s="388"/>
      <c r="P2080" s="388"/>
      <c r="Q2080" s="388"/>
      <c r="R2080" s="388"/>
      <c r="S2080" s="388"/>
      <c r="T2080" s="689"/>
      <c r="U2080" s="388"/>
      <c r="V2080" s="388"/>
      <c r="W2080" s="388"/>
      <c r="X2080" s="388"/>
    </row>
    <row r="2081" spans="1:24" x14ac:dyDescent="0.45">
      <c r="A2081" s="388"/>
      <c r="B2081" s="388"/>
      <c r="C2081" s="388"/>
      <c r="D2081" s="388"/>
      <c r="E2081" s="388"/>
      <c r="F2081" s="388"/>
      <c r="G2081" s="388"/>
      <c r="H2081" s="388"/>
      <c r="I2081" s="746" t="s">
        <v>5125</v>
      </c>
      <c r="J2081" s="747">
        <v>-1.208525151014328E-2</v>
      </c>
      <c r="K2081" s="708"/>
      <c r="L2081" s="708"/>
      <c r="M2081" s="708"/>
      <c r="N2081" s="689"/>
      <c r="O2081" s="388"/>
      <c r="P2081" s="388"/>
      <c r="Q2081" s="388"/>
      <c r="R2081" s="388"/>
      <c r="S2081" s="388"/>
      <c r="T2081" s="689"/>
      <c r="U2081" s="388"/>
      <c r="V2081" s="388"/>
      <c r="W2081" s="388"/>
      <c r="X2081" s="388"/>
    </row>
    <row r="2082" spans="1:24" x14ac:dyDescent="0.45">
      <c r="A2082" s="388"/>
      <c r="B2082" s="388"/>
      <c r="C2082" s="388"/>
      <c r="D2082" s="388"/>
      <c r="E2082" s="388"/>
      <c r="F2082" s="388"/>
      <c r="G2082" s="388"/>
      <c r="H2082" s="388"/>
      <c r="I2082" s="746" t="s">
        <v>5126</v>
      </c>
      <c r="J2082" s="747">
        <v>-1.208525151014328E-2</v>
      </c>
      <c r="K2082" s="708"/>
      <c r="L2082" s="708"/>
      <c r="M2082" s="708"/>
      <c r="N2082" s="689"/>
      <c r="O2082" s="388"/>
      <c r="P2082" s="388"/>
      <c r="Q2082" s="388"/>
      <c r="R2082" s="388"/>
      <c r="S2082" s="388"/>
      <c r="T2082" s="689"/>
      <c r="U2082" s="388"/>
      <c r="V2082" s="388"/>
      <c r="W2082" s="388"/>
      <c r="X2082" s="388"/>
    </row>
    <row r="2083" spans="1:24" x14ac:dyDescent="0.45">
      <c r="A2083" s="388"/>
      <c r="B2083" s="388"/>
      <c r="C2083" s="388"/>
      <c r="D2083" s="388"/>
      <c r="E2083" s="388"/>
      <c r="F2083" s="388"/>
      <c r="G2083" s="388"/>
      <c r="H2083" s="388"/>
      <c r="I2083" s="746" t="s">
        <v>5127</v>
      </c>
      <c r="J2083" s="747">
        <v>-1.208525151014328E-2</v>
      </c>
      <c r="K2083" s="708"/>
      <c r="L2083" s="708"/>
      <c r="M2083" s="708"/>
      <c r="N2083" s="689"/>
      <c r="O2083" s="388"/>
      <c r="P2083" s="388"/>
      <c r="Q2083" s="388"/>
      <c r="R2083" s="388"/>
      <c r="S2083" s="388"/>
      <c r="T2083" s="689"/>
      <c r="U2083" s="388"/>
      <c r="V2083" s="388"/>
      <c r="W2083" s="388"/>
      <c r="X2083" s="388"/>
    </row>
    <row r="2084" spans="1:24" x14ac:dyDescent="0.45">
      <c r="A2084" s="388"/>
      <c r="B2084" s="388"/>
      <c r="C2084" s="388"/>
      <c r="D2084" s="388"/>
      <c r="E2084" s="388"/>
      <c r="F2084" s="388"/>
      <c r="G2084" s="388"/>
      <c r="H2084" s="388"/>
      <c r="I2084" s="746" t="s">
        <v>5128</v>
      </c>
      <c r="J2084" s="747">
        <v>-1.208525151014328E-2</v>
      </c>
      <c r="K2084" s="708"/>
      <c r="L2084" s="708"/>
      <c r="M2084" s="708"/>
      <c r="N2084" s="689"/>
      <c r="O2084" s="388"/>
      <c r="P2084" s="388"/>
      <c r="Q2084" s="388"/>
      <c r="R2084" s="388"/>
      <c r="S2084" s="388"/>
      <c r="T2084" s="689"/>
      <c r="U2084" s="388"/>
      <c r="V2084" s="388"/>
      <c r="W2084" s="388"/>
      <c r="X2084" s="388"/>
    </row>
    <row r="2085" spans="1:24" x14ac:dyDescent="0.45">
      <c r="A2085" s="388"/>
      <c r="B2085" s="388"/>
      <c r="C2085" s="388"/>
      <c r="D2085" s="388"/>
      <c r="E2085" s="388"/>
      <c r="F2085" s="388"/>
      <c r="G2085" s="388"/>
      <c r="H2085" s="388"/>
      <c r="I2085" s="746" t="s">
        <v>5129</v>
      </c>
      <c r="J2085" s="747">
        <v>-1.208525151014328E-2</v>
      </c>
      <c r="K2085" s="708"/>
      <c r="L2085" s="708"/>
      <c r="M2085" s="708"/>
      <c r="N2085" s="689"/>
      <c r="O2085" s="388"/>
      <c r="P2085" s="388"/>
      <c r="Q2085" s="388"/>
      <c r="R2085" s="388"/>
      <c r="S2085" s="388"/>
      <c r="T2085" s="689"/>
      <c r="U2085" s="388"/>
      <c r="V2085" s="388"/>
      <c r="W2085" s="388"/>
      <c r="X2085" s="388"/>
    </row>
    <row r="2086" spans="1:24" x14ac:dyDescent="0.45">
      <c r="A2086" s="388"/>
      <c r="B2086" s="388"/>
      <c r="C2086" s="388"/>
      <c r="D2086" s="388"/>
      <c r="E2086" s="388"/>
      <c r="F2086" s="388"/>
      <c r="G2086" s="388"/>
      <c r="H2086" s="388"/>
      <c r="I2086" s="746" t="s">
        <v>5130</v>
      </c>
      <c r="J2086" s="747">
        <v>-1.208525151014328E-2</v>
      </c>
      <c r="K2086" s="708"/>
      <c r="L2086" s="708"/>
      <c r="M2086" s="708"/>
      <c r="N2086" s="689"/>
      <c r="O2086" s="388"/>
      <c r="P2086" s="388"/>
      <c r="Q2086" s="388"/>
      <c r="R2086" s="388"/>
      <c r="S2086" s="388"/>
      <c r="T2086" s="689"/>
      <c r="U2086" s="388"/>
      <c r="V2086" s="388"/>
      <c r="W2086" s="388"/>
      <c r="X2086" s="388"/>
    </row>
    <row r="2087" spans="1:24" x14ac:dyDescent="0.45">
      <c r="A2087" s="388"/>
      <c r="B2087" s="388"/>
      <c r="C2087" s="388"/>
      <c r="D2087" s="388"/>
      <c r="E2087" s="388"/>
      <c r="F2087" s="388"/>
      <c r="G2087" s="388"/>
      <c r="H2087" s="388"/>
      <c r="I2087" s="746" t="s">
        <v>5131</v>
      </c>
      <c r="J2087" s="747">
        <v>-1.208525151014328E-2</v>
      </c>
      <c r="K2087" s="708"/>
      <c r="L2087" s="708"/>
      <c r="M2087" s="708"/>
      <c r="N2087" s="689"/>
      <c r="O2087" s="388"/>
      <c r="P2087" s="388"/>
      <c r="Q2087" s="388"/>
      <c r="R2087" s="388"/>
      <c r="S2087" s="388"/>
      <c r="T2087" s="689"/>
      <c r="U2087" s="388"/>
      <c r="V2087" s="388"/>
      <c r="W2087" s="388"/>
      <c r="X2087" s="388"/>
    </row>
    <row r="2088" spans="1:24" x14ac:dyDescent="0.45">
      <c r="A2088" s="388"/>
      <c r="B2088" s="388"/>
      <c r="C2088" s="388"/>
      <c r="D2088" s="388"/>
      <c r="E2088" s="388"/>
      <c r="F2088" s="388"/>
      <c r="G2088" s="388"/>
      <c r="H2088" s="388"/>
      <c r="I2088" s="746" t="s">
        <v>5132</v>
      </c>
      <c r="J2088" s="747">
        <v>-1.208525151014328E-2</v>
      </c>
      <c r="K2088" s="708"/>
      <c r="L2088" s="708"/>
      <c r="M2088" s="708"/>
      <c r="N2088" s="689"/>
      <c r="O2088" s="388"/>
      <c r="P2088" s="388"/>
      <c r="Q2088" s="388"/>
      <c r="R2088" s="388"/>
      <c r="S2088" s="388"/>
      <c r="T2088" s="689"/>
      <c r="U2088" s="388"/>
      <c r="V2088" s="388"/>
      <c r="W2088" s="388"/>
      <c r="X2088" s="388"/>
    </row>
    <row r="2089" spans="1:24" x14ac:dyDescent="0.45">
      <c r="A2089" s="388"/>
      <c r="B2089" s="388"/>
      <c r="C2089" s="388"/>
      <c r="D2089" s="388"/>
      <c r="E2089" s="388"/>
      <c r="F2089" s="388"/>
      <c r="G2089" s="388"/>
      <c r="H2089" s="388"/>
      <c r="I2089" s="746" t="s">
        <v>5133</v>
      </c>
      <c r="J2089" s="747">
        <v>-1.208525151014328E-2</v>
      </c>
      <c r="K2089" s="708"/>
      <c r="L2089" s="708"/>
      <c r="M2089" s="708"/>
      <c r="N2089" s="689"/>
      <c r="O2089" s="388"/>
      <c r="P2089" s="388"/>
      <c r="Q2089" s="388"/>
      <c r="R2089" s="388"/>
      <c r="S2089" s="388"/>
      <c r="T2089" s="689"/>
      <c r="U2089" s="388"/>
      <c r="V2089" s="388"/>
      <c r="W2089" s="388"/>
      <c r="X2089" s="388"/>
    </row>
    <row r="2090" spans="1:24" x14ac:dyDescent="0.45">
      <c r="A2090" s="388"/>
      <c r="B2090" s="388"/>
      <c r="C2090" s="388"/>
      <c r="D2090" s="388"/>
      <c r="E2090" s="388"/>
      <c r="F2090" s="388"/>
      <c r="G2090" s="388"/>
      <c r="H2090" s="388"/>
      <c r="I2090" s="746" t="s">
        <v>5134</v>
      </c>
      <c r="J2090" s="747">
        <v>-1.208525151014328E-2</v>
      </c>
      <c r="K2090" s="708"/>
      <c r="L2090" s="708"/>
      <c r="M2090" s="708"/>
      <c r="N2090" s="689"/>
      <c r="O2090" s="388"/>
      <c r="P2090" s="388"/>
      <c r="Q2090" s="388"/>
      <c r="R2090" s="388"/>
      <c r="S2090" s="388"/>
      <c r="T2090" s="689"/>
      <c r="U2090" s="388"/>
      <c r="V2090" s="388"/>
      <c r="W2090" s="388"/>
      <c r="X2090" s="388"/>
    </row>
    <row r="2091" spans="1:24" x14ac:dyDescent="0.45">
      <c r="A2091" s="388"/>
      <c r="B2091" s="388"/>
      <c r="C2091" s="388"/>
      <c r="D2091" s="388"/>
      <c r="E2091" s="388"/>
      <c r="F2091" s="388"/>
      <c r="G2091" s="388"/>
      <c r="H2091" s="388"/>
      <c r="I2091" s="746" t="s">
        <v>5135</v>
      </c>
      <c r="J2091" s="747">
        <v>-1.208525151014328E-2</v>
      </c>
      <c r="K2091" s="708"/>
      <c r="L2091" s="708"/>
      <c r="M2091" s="708"/>
      <c r="N2091" s="689"/>
      <c r="O2091" s="388"/>
      <c r="P2091" s="388"/>
      <c r="Q2091" s="388"/>
      <c r="R2091" s="388"/>
      <c r="S2091" s="388"/>
      <c r="T2091" s="689"/>
      <c r="U2091" s="388"/>
      <c r="V2091" s="388"/>
      <c r="W2091" s="388"/>
      <c r="X2091" s="388"/>
    </row>
    <row r="2092" spans="1:24" x14ac:dyDescent="0.45">
      <c r="A2092" s="388"/>
      <c r="B2092" s="388"/>
      <c r="C2092" s="388"/>
      <c r="D2092" s="388"/>
      <c r="E2092" s="388"/>
      <c r="F2092" s="388"/>
      <c r="G2092" s="388"/>
      <c r="H2092" s="388"/>
      <c r="I2092" s="746" t="s">
        <v>5136</v>
      </c>
      <c r="J2092" s="747">
        <v>-1.208525151014328E-2</v>
      </c>
      <c r="K2092" s="708"/>
      <c r="L2092" s="708"/>
      <c r="M2092" s="708"/>
      <c r="N2092" s="689"/>
      <c r="O2092" s="388"/>
      <c r="P2092" s="388"/>
      <c r="Q2092" s="388"/>
      <c r="R2092" s="388"/>
      <c r="S2092" s="388"/>
      <c r="T2092" s="689"/>
      <c r="U2092" s="388"/>
      <c r="V2092" s="388"/>
      <c r="W2092" s="388"/>
      <c r="X2092" s="388"/>
    </row>
    <row r="2093" spans="1:24" x14ac:dyDescent="0.45">
      <c r="A2093" s="388"/>
      <c r="B2093" s="388"/>
      <c r="C2093" s="388"/>
      <c r="D2093" s="388"/>
      <c r="E2093" s="388"/>
      <c r="F2093" s="388"/>
      <c r="G2093" s="388"/>
      <c r="H2093" s="388"/>
      <c r="I2093" s="746" t="s">
        <v>5137</v>
      </c>
      <c r="J2093" s="747">
        <v>-1.208525151014328E-2</v>
      </c>
      <c r="K2093" s="708"/>
      <c r="L2093" s="708"/>
      <c r="M2093" s="708"/>
      <c r="N2093" s="689"/>
      <c r="O2093" s="388"/>
      <c r="P2093" s="388"/>
      <c r="Q2093" s="388"/>
      <c r="R2093" s="388"/>
      <c r="S2093" s="388"/>
      <c r="T2093" s="689"/>
      <c r="U2093" s="388"/>
      <c r="V2093" s="388"/>
      <c r="W2093" s="388"/>
      <c r="X2093" s="388"/>
    </row>
    <row r="2094" spans="1:24" x14ac:dyDescent="0.45">
      <c r="A2094" s="388"/>
      <c r="B2094" s="388"/>
      <c r="C2094" s="388"/>
      <c r="D2094" s="388"/>
      <c r="E2094" s="388"/>
      <c r="F2094" s="388"/>
      <c r="G2094" s="388"/>
      <c r="H2094" s="388"/>
      <c r="I2094" s="746" t="s">
        <v>5138</v>
      </c>
      <c r="J2094" s="747">
        <v>-1.208525151014328E-2</v>
      </c>
      <c r="K2094" s="708"/>
      <c r="L2094" s="708"/>
      <c r="M2094" s="708"/>
      <c r="N2094" s="689"/>
      <c r="O2094" s="388"/>
      <c r="P2094" s="388"/>
      <c r="Q2094" s="388"/>
      <c r="R2094" s="388"/>
      <c r="S2094" s="388"/>
      <c r="T2094" s="689"/>
      <c r="U2094" s="388"/>
      <c r="V2094" s="388"/>
      <c r="W2094" s="388"/>
      <c r="X2094" s="388"/>
    </row>
    <row r="2095" spans="1:24" x14ac:dyDescent="0.45">
      <c r="A2095" s="388"/>
      <c r="B2095" s="388"/>
      <c r="C2095" s="388"/>
      <c r="D2095" s="388"/>
      <c r="E2095" s="388"/>
      <c r="F2095" s="388"/>
      <c r="G2095" s="388"/>
      <c r="H2095" s="388"/>
      <c r="I2095" s="746" t="s">
        <v>5139</v>
      </c>
      <c r="J2095" s="747">
        <v>-1.208525151014328E-2</v>
      </c>
      <c r="K2095" s="708"/>
      <c r="L2095" s="708"/>
      <c r="M2095" s="708"/>
      <c r="N2095" s="689"/>
      <c r="O2095" s="388"/>
      <c r="P2095" s="388"/>
      <c r="Q2095" s="388"/>
      <c r="R2095" s="388"/>
      <c r="S2095" s="388"/>
      <c r="T2095" s="689"/>
      <c r="U2095" s="388"/>
      <c r="V2095" s="388"/>
      <c r="W2095" s="388"/>
      <c r="X2095" s="388"/>
    </row>
    <row r="2096" spans="1:24" x14ac:dyDescent="0.45">
      <c r="A2096" s="388"/>
      <c r="B2096" s="388"/>
      <c r="C2096" s="388"/>
      <c r="D2096" s="388"/>
      <c r="E2096" s="388"/>
      <c r="F2096" s="388"/>
      <c r="G2096" s="388"/>
      <c r="H2096" s="388"/>
      <c r="I2096" s="746" t="s">
        <v>5140</v>
      </c>
      <c r="J2096" s="747">
        <v>-1.208525151014328E-2</v>
      </c>
      <c r="K2096" s="708"/>
      <c r="L2096" s="708"/>
      <c r="M2096" s="708"/>
      <c r="N2096" s="689"/>
      <c r="O2096" s="388"/>
      <c r="P2096" s="388"/>
      <c r="Q2096" s="388"/>
      <c r="R2096" s="388"/>
      <c r="S2096" s="388"/>
      <c r="T2096" s="689"/>
      <c r="U2096" s="388"/>
      <c r="V2096" s="388"/>
      <c r="W2096" s="388"/>
      <c r="X2096" s="388"/>
    </row>
    <row r="2097" spans="1:24" x14ac:dyDescent="0.45">
      <c r="A2097" s="388"/>
      <c r="B2097" s="388"/>
      <c r="C2097" s="388"/>
      <c r="D2097" s="388"/>
      <c r="E2097" s="388"/>
      <c r="F2097" s="388"/>
      <c r="G2097" s="388"/>
      <c r="H2097" s="388"/>
      <c r="I2097" s="746" t="s">
        <v>5141</v>
      </c>
      <c r="J2097" s="747">
        <v>-1.208525151014328E-2</v>
      </c>
      <c r="K2097" s="708"/>
      <c r="L2097" s="708"/>
      <c r="M2097" s="708"/>
      <c r="N2097" s="689"/>
      <c r="O2097" s="388"/>
      <c r="P2097" s="388"/>
      <c r="Q2097" s="388"/>
      <c r="R2097" s="388"/>
      <c r="S2097" s="388"/>
      <c r="T2097" s="689"/>
      <c r="U2097" s="388"/>
      <c r="V2097" s="388"/>
      <c r="W2097" s="388"/>
      <c r="X2097" s="388"/>
    </row>
    <row r="2098" spans="1:24" x14ac:dyDescent="0.45">
      <c r="A2098" s="388"/>
      <c r="B2098" s="388"/>
      <c r="C2098" s="388"/>
      <c r="D2098" s="388"/>
      <c r="E2098" s="388"/>
      <c r="F2098" s="388"/>
      <c r="G2098" s="388"/>
      <c r="H2098" s="388"/>
      <c r="I2098" s="746" t="s">
        <v>5142</v>
      </c>
      <c r="J2098" s="747">
        <v>-1.208525151014328E-2</v>
      </c>
      <c r="K2098" s="708"/>
      <c r="L2098" s="708"/>
      <c r="M2098" s="708"/>
      <c r="N2098" s="689"/>
      <c r="O2098" s="388"/>
      <c r="P2098" s="388"/>
      <c r="Q2098" s="388"/>
      <c r="R2098" s="388"/>
      <c r="S2098" s="388"/>
      <c r="T2098" s="689"/>
      <c r="U2098" s="388"/>
      <c r="V2098" s="388"/>
      <c r="W2098" s="388"/>
      <c r="X2098" s="388"/>
    </row>
    <row r="2099" spans="1:24" x14ac:dyDescent="0.45">
      <c r="A2099" s="388"/>
      <c r="B2099" s="388"/>
      <c r="C2099" s="388"/>
      <c r="D2099" s="388"/>
      <c r="E2099" s="388"/>
      <c r="F2099" s="388"/>
      <c r="G2099" s="388"/>
      <c r="H2099" s="388"/>
      <c r="I2099" s="746" t="s">
        <v>5143</v>
      </c>
      <c r="J2099" s="747">
        <v>-1.208525151014328E-2</v>
      </c>
      <c r="K2099" s="708"/>
      <c r="L2099" s="708"/>
      <c r="M2099" s="708"/>
      <c r="N2099" s="689"/>
      <c r="O2099" s="388"/>
      <c r="P2099" s="388"/>
      <c r="Q2099" s="388"/>
      <c r="R2099" s="388"/>
      <c r="S2099" s="388"/>
      <c r="T2099" s="689"/>
      <c r="U2099" s="388"/>
      <c r="V2099" s="388"/>
      <c r="W2099" s="388"/>
      <c r="X2099" s="388"/>
    </row>
    <row r="2100" spans="1:24" x14ac:dyDescent="0.45">
      <c r="A2100" s="388"/>
      <c r="B2100" s="388"/>
      <c r="C2100" s="388"/>
      <c r="D2100" s="388"/>
      <c r="E2100" s="388"/>
      <c r="F2100" s="388"/>
      <c r="G2100" s="388"/>
      <c r="H2100" s="388"/>
      <c r="I2100" s="746" t="s">
        <v>5144</v>
      </c>
      <c r="J2100" s="747">
        <v>-1.208525151014328E-2</v>
      </c>
      <c r="K2100" s="708"/>
      <c r="L2100" s="708"/>
      <c r="M2100" s="708"/>
      <c r="N2100" s="689"/>
      <c r="O2100" s="388"/>
      <c r="P2100" s="388"/>
      <c r="Q2100" s="388"/>
      <c r="R2100" s="388"/>
      <c r="S2100" s="388"/>
      <c r="T2100" s="689"/>
      <c r="U2100" s="388"/>
      <c r="V2100" s="388"/>
      <c r="W2100" s="388"/>
      <c r="X2100" s="388"/>
    </row>
    <row r="2101" spans="1:24" x14ac:dyDescent="0.45">
      <c r="A2101" s="388"/>
      <c r="B2101" s="388"/>
      <c r="C2101" s="388"/>
      <c r="D2101" s="388"/>
      <c r="E2101" s="388"/>
      <c r="F2101" s="388"/>
      <c r="G2101" s="388"/>
      <c r="H2101" s="388"/>
      <c r="I2101" s="746" t="s">
        <v>5145</v>
      </c>
      <c r="J2101" s="747">
        <v>-1.208525151014328E-2</v>
      </c>
      <c r="K2101" s="708"/>
      <c r="L2101" s="708"/>
      <c r="M2101" s="708"/>
      <c r="N2101" s="689"/>
      <c r="O2101" s="388"/>
      <c r="P2101" s="388"/>
      <c r="Q2101" s="388"/>
      <c r="R2101" s="388"/>
      <c r="S2101" s="388"/>
      <c r="T2101" s="689"/>
      <c r="U2101" s="388"/>
      <c r="V2101" s="388"/>
      <c r="W2101" s="388"/>
      <c r="X2101" s="388"/>
    </row>
    <row r="2102" spans="1:24" x14ac:dyDescent="0.45">
      <c r="A2102" s="388"/>
      <c r="B2102" s="388"/>
      <c r="C2102" s="388"/>
      <c r="D2102" s="388"/>
      <c r="E2102" s="388"/>
      <c r="F2102" s="388"/>
      <c r="G2102" s="388"/>
      <c r="H2102" s="388"/>
      <c r="I2102" s="746" t="s">
        <v>5146</v>
      </c>
      <c r="J2102" s="747">
        <v>-1.208525151014328E-2</v>
      </c>
      <c r="K2102" s="708"/>
      <c r="L2102" s="708"/>
      <c r="M2102" s="708"/>
      <c r="N2102" s="689"/>
      <c r="O2102" s="388"/>
      <c r="P2102" s="388"/>
      <c r="Q2102" s="388"/>
      <c r="R2102" s="388"/>
      <c r="S2102" s="388"/>
      <c r="T2102" s="689"/>
      <c r="U2102" s="388"/>
      <c r="V2102" s="388"/>
      <c r="W2102" s="388"/>
      <c r="X2102" s="388"/>
    </row>
    <row r="2103" spans="1:24" x14ac:dyDescent="0.45">
      <c r="A2103" s="388"/>
      <c r="B2103" s="388"/>
      <c r="C2103" s="388"/>
      <c r="D2103" s="388"/>
      <c r="E2103" s="388"/>
      <c r="F2103" s="388"/>
      <c r="G2103" s="388"/>
      <c r="H2103" s="388"/>
      <c r="I2103" s="746" t="s">
        <v>5147</v>
      </c>
      <c r="J2103" s="747">
        <v>-1.208525151014328E-2</v>
      </c>
      <c r="K2103" s="708"/>
      <c r="L2103" s="708"/>
      <c r="M2103" s="708"/>
      <c r="N2103" s="689"/>
      <c r="O2103" s="388"/>
      <c r="P2103" s="388"/>
      <c r="Q2103" s="388"/>
      <c r="R2103" s="388"/>
      <c r="S2103" s="388"/>
      <c r="T2103" s="689"/>
      <c r="U2103" s="388"/>
      <c r="V2103" s="388"/>
      <c r="W2103" s="388"/>
      <c r="X2103" s="388"/>
    </row>
    <row r="2104" spans="1:24" x14ac:dyDescent="0.45">
      <c r="A2104" s="388"/>
      <c r="B2104" s="388"/>
      <c r="C2104" s="388"/>
      <c r="D2104" s="388"/>
      <c r="E2104" s="388"/>
      <c r="F2104" s="388"/>
      <c r="G2104" s="388"/>
      <c r="H2104" s="388"/>
      <c r="I2104" s="746" t="s">
        <v>5148</v>
      </c>
      <c r="J2104" s="747">
        <v>-1.208525151014328E-2</v>
      </c>
      <c r="K2104" s="708"/>
      <c r="L2104" s="708"/>
      <c r="M2104" s="708"/>
      <c r="N2104" s="689"/>
      <c r="O2104" s="388"/>
      <c r="P2104" s="388"/>
      <c r="Q2104" s="388"/>
      <c r="R2104" s="388"/>
      <c r="S2104" s="388"/>
      <c r="T2104" s="689"/>
      <c r="U2104" s="388"/>
      <c r="V2104" s="388"/>
      <c r="W2104" s="388"/>
      <c r="X2104" s="388"/>
    </row>
    <row r="2105" spans="1:24" x14ac:dyDescent="0.45">
      <c r="A2105" s="388"/>
      <c r="B2105" s="388"/>
      <c r="C2105" s="388"/>
      <c r="D2105" s="388"/>
      <c r="E2105" s="388"/>
      <c r="F2105" s="388"/>
      <c r="G2105" s="388"/>
      <c r="H2105" s="388"/>
      <c r="I2105" s="746" t="s">
        <v>5149</v>
      </c>
      <c r="J2105" s="747">
        <v>-1.208525151014328E-2</v>
      </c>
      <c r="K2105" s="708"/>
      <c r="L2105" s="708"/>
      <c r="M2105" s="708"/>
      <c r="N2105" s="689"/>
      <c r="O2105" s="388"/>
      <c r="P2105" s="388"/>
      <c r="Q2105" s="388"/>
      <c r="R2105" s="388"/>
      <c r="S2105" s="388"/>
      <c r="T2105" s="689"/>
      <c r="U2105" s="388"/>
      <c r="V2105" s="388"/>
      <c r="W2105" s="388"/>
      <c r="X2105" s="388"/>
    </row>
    <row r="2106" spans="1:24" x14ac:dyDescent="0.45">
      <c r="A2106" s="388"/>
      <c r="B2106" s="388"/>
      <c r="C2106" s="388"/>
      <c r="D2106" s="388"/>
      <c r="E2106" s="388"/>
      <c r="F2106" s="388"/>
      <c r="G2106" s="388"/>
      <c r="H2106" s="388"/>
      <c r="I2106" s="746" t="s">
        <v>5150</v>
      </c>
      <c r="J2106" s="747">
        <v>-1.208525151014328E-2</v>
      </c>
      <c r="K2106" s="708"/>
      <c r="L2106" s="708"/>
      <c r="M2106" s="708"/>
      <c r="N2106" s="689"/>
      <c r="O2106" s="388"/>
      <c r="P2106" s="388"/>
      <c r="Q2106" s="388"/>
      <c r="R2106" s="388"/>
      <c r="S2106" s="388"/>
      <c r="T2106" s="689"/>
      <c r="U2106" s="388"/>
      <c r="V2106" s="388"/>
      <c r="W2106" s="388"/>
      <c r="X2106" s="388"/>
    </row>
    <row r="2107" spans="1:24" x14ac:dyDescent="0.45">
      <c r="A2107" s="388"/>
      <c r="B2107" s="388"/>
      <c r="C2107" s="388"/>
      <c r="D2107" s="388"/>
      <c r="E2107" s="388"/>
      <c r="F2107" s="388"/>
      <c r="G2107" s="388"/>
      <c r="H2107" s="388"/>
      <c r="I2107" s="746" t="s">
        <v>5151</v>
      </c>
      <c r="J2107" s="747">
        <v>-1.208525151014328E-2</v>
      </c>
      <c r="K2107" s="708"/>
      <c r="L2107" s="708"/>
      <c r="M2107" s="708"/>
      <c r="N2107" s="689"/>
      <c r="O2107" s="388"/>
      <c r="P2107" s="388"/>
      <c r="Q2107" s="388"/>
      <c r="R2107" s="388"/>
      <c r="S2107" s="388"/>
      <c r="T2107" s="689"/>
      <c r="U2107" s="388"/>
      <c r="V2107" s="388"/>
      <c r="W2107" s="388"/>
      <c r="X2107" s="388"/>
    </row>
    <row r="2108" spans="1:24" x14ac:dyDescent="0.45">
      <c r="A2108" s="388"/>
      <c r="B2108" s="388"/>
      <c r="C2108" s="388"/>
      <c r="D2108" s="388"/>
      <c r="E2108" s="388"/>
      <c r="F2108" s="388"/>
      <c r="G2108" s="388"/>
      <c r="H2108" s="388"/>
      <c r="I2108" s="746" t="s">
        <v>5152</v>
      </c>
      <c r="J2108" s="747">
        <v>-1.208525151014328E-2</v>
      </c>
      <c r="K2108" s="708"/>
      <c r="L2108" s="708"/>
      <c r="M2108" s="708"/>
      <c r="N2108" s="689"/>
      <c r="O2108" s="388"/>
      <c r="P2108" s="388"/>
      <c r="Q2108" s="388"/>
      <c r="R2108" s="388"/>
      <c r="S2108" s="388"/>
      <c r="T2108" s="689"/>
      <c r="U2108" s="388"/>
      <c r="V2108" s="388"/>
      <c r="W2108" s="388"/>
      <c r="X2108" s="388"/>
    </row>
    <row r="2109" spans="1:24" x14ac:dyDescent="0.45">
      <c r="A2109" s="388"/>
      <c r="B2109" s="388"/>
      <c r="C2109" s="388"/>
      <c r="D2109" s="388"/>
      <c r="E2109" s="388"/>
      <c r="F2109" s="388"/>
      <c r="G2109" s="388"/>
      <c r="H2109" s="388"/>
      <c r="I2109" s="746" t="s">
        <v>5153</v>
      </c>
      <c r="J2109" s="747">
        <v>-1.208525151014328E-2</v>
      </c>
      <c r="K2109" s="708"/>
      <c r="L2109" s="708"/>
      <c r="M2109" s="708"/>
      <c r="N2109" s="689"/>
      <c r="O2109" s="388"/>
      <c r="P2109" s="388"/>
      <c r="Q2109" s="388"/>
      <c r="R2109" s="388"/>
      <c r="S2109" s="388"/>
      <c r="T2109" s="689"/>
      <c r="U2109" s="388"/>
      <c r="V2109" s="388"/>
      <c r="W2109" s="388"/>
      <c r="X2109" s="388"/>
    </row>
    <row r="2110" spans="1:24" x14ac:dyDescent="0.45">
      <c r="A2110" s="388"/>
      <c r="B2110" s="388"/>
      <c r="C2110" s="388"/>
      <c r="D2110" s="388"/>
      <c r="E2110" s="388"/>
      <c r="F2110" s="388"/>
      <c r="G2110" s="388"/>
      <c r="H2110" s="388"/>
      <c r="I2110" s="746" t="s">
        <v>5154</v>
      </c>
      <c r="J2110" s="747">
        <v>-1.208525151014328E-2</v>
      </c>
      <c r="K2110" s="708"/>
      <c r="L2110" s="708"/>
      <c r="M2110" s="708"/>
      <c r="N2110" s="689"/>
      <c r="O2110" s="388"/>
      <c r="P2110" s="388"/>
      <c r="Q2110" s="388"/>
      <c r="R2110" s="388"/>
      <c r="S2110" s="388"/>
      <c r="T2110" s="689"/>
      <c r="U2110" s="388"/>
      <c r="V2110" s="388"/>
      <c r="W2110" s="388"/>
      <c r="X2110" s="388"/>
    </row>
    <row r="2111" spans="1:24" x14ac:dyDescent="0.45">
      <c r="A2111" s="388"/>
      <c r="B2111" s="388"/>
      <c r="C2111" s="388"/>
      <c r="D2111" s="388"/>
      <c r="E2111" s="388"/>
      <c r="F2111" s="388"/>
      <c r="G2111" s="388"/>
      <c r="H2111" s="388"/>
      <c r="I2111" s="746" t="s">
        <v>5155</v>
      </c>
      <c r="J2111" s="747">
        <v>-1.208525151014328E-2</v>
      </c>
      <c r="K2111" s="708"/>
      <c r="L2111" s="708"/>
      <c r="M2111" s="708"/>
      <c r="N2111" s="689"/>
      <c r="O2111" s="388"/>
      <c r="P2111" s="388"/>
      <c r="Q2111" s="388"/>
      <c r="R2111" s="388"/>
      <c r="S2111" s="388"/>
      <c r="T2111" s="689"/>
      <c r="U2111" s="388"/>
      <c r="V2111" s="388"/>
      <c r="W2111" s="388"/>
      <c r="X2111" s="388"/>
    </row>
    <row r="2112" spans="1:24" x14ac:dyDescent="0.45">
      <c r="A2112" s="388"/>
      <c r="B2112" s="388"/>
      <c r="C2112" s="388"/>
      <c r="D2112" s="388"/>
      <c r="E2112" s="388"/>
      <c r="F2112" s="388"/>
      <c r="G2112" s="388"/>
      <c r="H2112" s="388"/>
      <c r="I2112" s="746" t="s">
        <v>5156</v>
      </c>
      <c r="J2112" s="747">
        <v>-1.208525151014328E-2</v>
      </c>
      <c r="K2112" s="708"/>
      <c r="L2112" s="708"/>
      <c r="M2112" s="708"/>
      <c r="N2112" s="689"/>
      <c r="O2112" s="388"/>
      <c r="P2112" s="388"/>
      <c r="Q2112" s="388"/>
      <c r="R2112" s="388"/>
      <c r="S2112" s="388"/>
      <c r="T2112" s="689"/>
      <c r="U2112" s="388"/>
      <c r="V2112" s="388"/>
      <c r="W2112" s="388"/>
      <c r="X2112" s="388"/>
    </row>
    <row r="2113" spans="1:24" x14ac:dyDescent="0.45">
      <c r="A2113" s="388"/>
      <c r="B2113" s="388"/>
      <c r="C2113" s="388"/>
      <c r="D2113" s="388"/>
      <c r="E2113" s="388"/>
      <c r="F2113" s="388"/>
      <c r="G2113" s="388"/>
      <c r="H2113" s="388"/>
      <c r="I2113" s="746" t="s">
        <v>5157</v>
      </c>
      <c r="J2113" s="747">
        <v>-1.208525151014328E-2</v>
      </c>
      <c r="K2113" s="708"/>
      <c r="L2113" s="708"/>
      <c r="M2113" s="708"/>
      <c r="N2113" s="689"/>
      <c r="O2113" s="388"/>
      <c r="P2113" s="388"/>
      <c r="Q2113" s="388"/>
      <c r="R2113" s="388"/>
      <c r="S2113" s="388"/>
      <c r="T2113" s="689"/>
      <c r="U2113" s="388"/>
      <c r="V2113" s="388"/>
      <c r="W2113" s="388"/>
      <c r="X2113" s="388"/>
    </row>
    <row r="2114" spans="1:24" x14ac:dyDescent="0.45">
      <c r="A2114" s="388"/>
      <c r="B2114" s="388"/>
      <c r="C2114" s="388"/>
      <c r="D2114" s="388"/>
      <c r="E2114" s="388"/>
      <c r="F2114" s="388"/>
      <c r="G2114" s="388"/>
      <c r="H2114" s="388"/>
      <c r="I2114" s="746" t="s">
        <v>5158</v>
      </c>
      <c r="J2114" s="747">
        <v>-1.208525151014328E-2</v>
      </c>
      <c r="K2114" s="708"/>
      <c r="L2114" s="708"/>
      <c r="M2114" s="708"/>
      <c r="N2114" s="689"/>
      <c r="O2114" s="388"/>
      <c r="P2114" s="388"/>
      <c r="Q2114" s="388"/>
      <c r="R2114" s="388"/>
      <c r="S2114" s="388"/>
      <c r="T2114" s="689"/>
      <c r="U2114" s="388"/>
      <c r="V2114" s="388"/>
      <c r="W2114" s="388"/>
      <c r="X2114" s="388"/>
    </row>
    <row r="2115" spans="1:24" x14ac:dyDescent="0.45">
      <c r="A2115" s="388"/>
      <c r="B2115" s="388"/>
      <c r="C2115" s="388"/>
      <c r="D2115" s="388"/>
      <c r="E2115" s="388"/>
      <c r="F2115" s="388"/>
      <c r="G2115" s="388"/>
      <c r="H2115" s="388"/>
      <c r="I2115" s="746" t="s">
        <v>5159</v>
      </c>
      <c r="J2115" s="747">
        <v>-1.208525151014328E-2</v>
      </c>
      <c r="K2115" s="708"/>
      <c r="L2115" s="708"/>
      <c r="M2115" s="708"/>
      <c r="N2115" s="689"/>
      <c r="O2115" s="388"/>
      <c r="P2115" s="388"/>
      <c r="Q2115" s="388"/>
      <c r="R2115" s="388"/>
      <c r="S2115" s="388"/>
      <c r="T2115" s="689"/>
      <c r="U2115" s="388"/>
      <c r="V2115" s="388"/>
      <c r="W2115" s="388"/>
      <c r="X2115" s="388"/>
    </row>
    <row r="2116" spans="1:24" x14ac:dyDescent="0.45">
      <c r="A2116" s="388"/>
      <c r="B2116" s="388"/>
      <c r="C2116" s="388"/>
      <c r="D2116" s="388"/>
      <c r="E2116" s="388"/>
      <c r="F2116" s="388"/>
      <c r="G2116" s="388"/>
      <c r="H2116" s="388"/>
      <c r="I2116" s="746" t="s">
        <v>5160</v>
      </c>
      <c r="J2116" s="747">
        <v>-1.208525151014328E-2</v>
      </c>
      <c r="K2116" s="708"/>
      <c r="L2116" s="708"/>
      <c r="M2116" s="708"/>
      <c r="N2116" s="689"/>
      <c r="O2116" s="388"/>
      <c r="P2116" s="388"/>
      <c r="Q2116" s="388"/>
      <c r="R2116" s="388"/>
      <c r="S2116" s="388"/>
      <c r="T2116" s="689"/>
      <c r="U2116" s="388"/>
      <c r="V2116" s="388"/>
      <c r="W2116" s="388"/>
      <c r="X2116" s="388"/>
    </row>
    <row r="2117" spans="1:24" x14ac:dyDescent="0.45">
      <c r="A2117" s="388"/>
      <c r="B2117" s="388"/>
      <c r="C2117" s="388"/>
      <c r="D2117" s="388"/>
      <c r="E2117" s="388"/>
      <c r="F2117" s="388"/>
      <c r="G2117" s="388"/>
      <c r="H2117" s="388"/>
      <c r="I2117" s="746" t="s">
        <v>5161</v>
      </c>
      <c r="J2117" s="747">
        <v>-1.208525151014328E-2</v>
      </c>
      <c r="K2117" s="708"/>
      <c r="L2117" s="708"/>
      <c r="M2117" s="708"/>
      <c r="N2117" s="689"/>
      <c r="O2117" s="388"/>
      <c r="P2117" s="388"/>
      <c r="Q2117" s="388"/>
      <c r="R2117" s="388"/>
      <c r="S2117" s="388"/>
      <c r="T2117" s="689"/>
      <c r="U2117" s="388"/>
      <c r="V2117" s="388"/>
      <c r="W2117" s="388"/>
      <c r="X2117" s="388"/>
    </row>
    <row r="2118" spans="1:24" x14ac:dyDescent="0.45">
      <c r="A2118" s="388"/>
      <c r="B2118" s="388"/>
      <c r="C2118" s="388"/>
      <c r="D2118" s="388"/>
      <c r="E2118" s="388"/>
      <c r="F2118" s="388"/>
      <c r="G2118" s="388"/>
      <c r="H2118" s="388"/>
      <c r="I2118" s="746" t="s">
        <v>5162</v>
      </c>
      <c r="J2118" s="747">
        <v>-1.208525151014328E-2</v>
      </c>
      <c r="K2118" s="708"/>
      <c r="L2118" s="708"/>
      <c r="M2118" s="708"/>
      <c r="N2118" s="689"/>
      <c r="O2118" s="388"/>
      <c r="P2118" s="388"/>
      <c r="Q2118" s="388"/>
      <c r="R2118" s="388"/>
      <c r="S2118" s="388"/>
      <c r="T2118" s="689"/>
      <c r="U2118" s="388"/>
      <c r="V2118" s="388"/>
      <c r="W2118" s="388"/>
      <c r="X2118" s="388"/>
    </row>
    <row r="2119" spans="1:24" x14ac:dyDescent="0.45">
      <c r="A2119" s="388"/>
      <c r="B2119" s="388"/>
      <c r="C2119" s="388"/>
      <c r="D2119" s="388"/>
      <c r="E2119" s="388"/>
      <c r="F2119" s="388"/>
      <c r="G2119" s="388"/>
      <c r="H2119" s="388"/>
      <c r="I2119" s="746" t="s">
        <v>5163</v>
      </c>
      <c r="J2119" s="747">
        <v>-1.208525151014328E-2</v>
      </c>
      <c r="K2119" s="708"/>
      <c r="L2119" s="708"/>
      <c r="M2119" s="708"/>
      <c r="N2119" s="689"/>
      <c r="O2119" s="388"/>
      <c r="P2119" s="388"/>
      <c r="Q2119" s="388"/>
      <c r="R2119" s="388"/>
      <c r="S2119" s="388"/>
      <c r="T2119" s="689"/>
      <c r="U2119" s="388"/>
      <c r="V2119" s="388"/>
      <c r="W2119" s="388"/>
      <c r="X2119" s="388"/>
    </row>
    <row r="2120" spans="1:24" x14ac:dyDescent="0.45">
      <c r="A2120" s="388"/>
      <c r="B2120" s="388"/>
      <c r="C2120" s="388"/>
      <c r="D2120" s="388"/>
      <c r="E2120" s="388"/>
      <c r="F2120" s="388"/>
      <c r="G2120" s="388"/>
      <c r="H2120" s="388"/>
      <c r="I2120" s="746" t="s">
        <v>5164</v>
      </c>
      <c r="J2120" s="747">
        <v>-1.208525151014328E-2</v>
      </c>
      <c r="K2120" s="708"/>
      <c r="L2120" s="708"/>
      <c r="M2120" s="708"/>
      <c r="N2120" s="689"/>
      <c r="O2120" s="388"/>
      <c r="P2120" s="388"/>
      <c r="Q2120" s="388"/>
      <c r="R2120" s="388"/>
      <c r="S2120" s="388"/>
      <c r="T2120" s="689"/>
      <c r="U2120" s="388"/>
      <c r="V2120" s="388"/>
      <c r="W2120" s="388"/>
      <c r="X2120" s="388"/>
    </row>
    <row r="2121" spans="1:24" x14ac:dyDescent="0.45">
      <c r="A2121" s="388"/>
      <c r="B2121" s="388"/>
      <c r="C2121" s="388"/>
      <c r="D2121" s="388"/>
      <c r="E2121" s="388"/>
      <c r="F2121" s="388"/>
      <c r="G2121" s="388"/>
      <c r="H2121" s="388"/>
      <c r="I2121" s="746" t="s">
        <v>5165</v>
      </c>
      <c r="J2121" s="747">
        <v>-1.208525151014328E-2</v>
      </c>
      <c r="K2121" s="708"/>
      <c r="L2121" s="708"/>
      <c r="M2121" s="708"/>
      <c r="N2121" s="689"/>
      <c r="O2121" s="388"/>
      <c r="P2121" s="388"/>
      <c r="Q2121" s="388"/>
      <c r="R2121" s="388"/>
      <c r="S2121" s="388"/>
      <c r="T2121" s="689"/>
      <c r="U2121" s="388"/>
      <c r="V2121" s="388"/>
      <c r="W2121" s="388"/>
      <c r="X2121" s="388"/>
    </row>
    <row r="2122" spans="1:24" x14ac:dyDescent="0.45">
      <c r="A2122" s="388"/>
      <c r="B2122" s="388"/>
      <c r="C2122" s="388"/>
      <c r="D2122" s="388"/>
      <c r="E2122" s="388"/>
      <c r="F2122" s="388"/>
      <c r="G2122" s="388"/>
      <c r="H2122" s="388"/>
      <c r="I2122" s="746" t="s">
        <v>5166</v>
      </c>
      <c r="J2122" s="747">
        <v>-1.208525151014328E-2</v>
      </c>
      <c r="K2122" s="708"/>
      <c r="L2122" s="708"/>
      <c r="M2122" s="708"/>
      <c r="N2122" s="689"/>
      <c r="O2122" s="388"/>
      <c r="P2122" s="388"/>
      <c r="Q2122" s="388"/>
      <c r="R2122" s="388"/>
      <c r="S2122" s="388"/>
      <c r="T2122" s="689"/>
      <c r="U2122" s="388"/>
      <c r="V2122" s="388"/>
      <c r="W2122" s="388"/>
      <c r="X2122" s="388"/>
    </row>
    <row r="2123" spans="1:24" x14ac:dyDescent="0.45">
      <c r="A2123" s="388"/>
      <c r="B2123" s="388"/>
      <c r="C2123" s="388"/>
      <c r="D2123" s="388"/>
      <c r="E2123" s="388"/>
      <c r="F2123" s="388"/>
      <c r="G2123" s="388"/>
      <c r="H2123" s="388"/>
      <c r="I2123" s="746" t="s">
        <v>5167</v>
      </c>
      <c r="J2123" s="747">
        <v>-1.208525151014328E-2</v>
      </c>
      <c r="K2123" s="708"/>
      <c r="L2123" s="708"/>
      <c r="M2123" s="708"/>
      <c r="N2123" s="689"/>
      <c r="O2123" s="388"/>
      <c r="P2123" s="388"/>
      <c r="Q2123" s="388"/>
      <c r="R2123" s="388"/>
      <c r="S2123" s="388"/>
      <c r="T2123" s="689"/>
      <c r="U2123" s="388"/>
      <c r="V2123" s="388"/>
      <c r="W2123" s="388"/>
      <c r="X2123" s="388"/>
    </row>
    <row r="2124" spans="1:24" x14ac:dyDescent="0.45">
      <c r="A2124" s="388"/>
      <c r="B2124" s="388"/>
      <c r="C2124" s="388"/>
      <c r="D2124" s="388"/>
      <c r="E2124" s="388"/>
      <c r="F2124" s="388"/>
      <c r="G2124" s="388"/>
      <c r="H2124" s="388"/>
      <c r="I2124" s="746" t="s">
        <v>5168</v>
      </c>
      <c r="J2124" s="747">
        <v>-1.208525151014328E-2</v>
      </c>
      <c r="K2124" s="708"/>
      <c r="L2124" s="708"/>
      <c r="M2124" s="708"/>
      <c r="N2124" s="689"/>
      <c r="O2124" s="388"/>
      <c r="P2124" s="388"/>
      <c r="Q2124" s="388"/>
      <c r="R2124" s="388"/>
      <c r="S2124" s="388"/>
      <c r="T2124" s="689"/>
      <c r="U2124" s="388"/>
      <c r="V2124" s="388"/>
      <c r="W2124" s="388"/>
      <c r="X2124" s="388"/>
    </row>
    <row r="2125" spans="1:24" x14ac:dyDescent="0.45">
      <c r="A2125" s="388"/>
      <c r="B2125" s="388"/>
      <c r="C2125" s="388"/>
      <c r="D2125" s="388"/>
      <c r="E2125" s="388"/>
      <c r="F2125" s="388"/>
      <c r="G2125" s="388"/>
      <c r="H2125" s="388"/>
      <c r="I2125" s="746" t="s">
        <v>5169</v>
      </c>
      <c r="J2125" s="747">
        <v>-1.208525151014328E-2</v>
      </c>
      <c r="K2125" s="708"/>
      <c r="L2125" s="708"/>
      <c r="M2125" s="708"/>
      <c r="N2125" s="689"/>
      <c r="O2125" s="388"/>
      <c r="P2125" s="388"/>
      <c r="Q2125" s="388"/>
      <c r="R2125" s="388"/>
      <c r="S2125" s="388"/>
      <c r="T2125" s="689"/>
      <c r="U2125" s="388"/>
      <c r="V2125" s="388"/>
      <c r="W2125" s="388"/>
      <c r="X2125" s="388"/>
    </row>
    <row r="2126" spans="1:24" x14ac:dyDescent="0.45">
      <c r="A2126" s="388"/>
      <c r="B2126" s="388"/>
      <c r="C2126" s="388"/>
      <c r="D2126" s="388"/>
      <c r="E2126" s="388"/>
      <c r="F2126" s="388"/>
      <c r="G2126" s="388"/>
      <c r="H2126" s="388"/>
      <c r="I2126" s="746" t="s">
        <v>5170</v>
      </c>
      <c r="J2126" s="747">
        <v>-1.208525151014328E-2</v>
      </c>
      <c r="K2126" s="708"/>
      <c r="L2126" s="708"/>
      <c r="M2126" s="708"/>
      <c r="N2126" s="689"/>
      <c r="O2126" s="388"/>
      <c r="P2126" s="388"/>
      <c r="Q2126" s="388"/>
      <c r="R2126" s="388"/>
      <c r="S2126" s="388"/>
      <c r="T2126" s="689"/>
      <c r="U2126" s="388"/>
      <c r="V2126" s="388"/>
      <c r="W2126" s="388"/>
      <c r="X2126" s="388"/>
    </row>
    <row r="2127" spans="1:24" x14ac:dyDescent="0.45">
      <c r="A2127" s="388"/>
      <c r="B2127" s="388"/>
      <c r="C2127" s="388"/>
      <c r="D2127" s="388"/>
      <c r="E2127" s="388"/>
      <c r="F2127" s="388"/>
      <c r="G2127" s="388"/>
      <c r="H2127" s="388"/>
      <c r="I2127" s="746" t="s">
        <v>5171</v>
      </c>
      <c r="J2127" s="747">
        <v>-1.208525151014328E-2</v>
      </c>
      <c r="K2127" s="708"/>
      <c r="L2127" s="708"/>
      <c r="M2127" s="708"/>
      <c r="N2127" s="689"/>
      <c r="O2127" s="388"/>
      <c r="P2127" s="388"/>
      <c r="Q2127" s="388"/>
      <c r="R2127" s="388"/>
      <c r="S2127" s="388"/>
      <c r="T2127" s="689"/>
      <c r="U2127" s="388"/>
      <c r="V2127" s="388"/>
      <c r="W2127" s="388"/>
      <c r="X2127" s="388"/>
    </row>
    <row r="2128" spans="1:24" x14ac:dyDescent="0.45">
      <c r="A2128" s="388"/>
      <c r="B2128" s="388"/>
      <c r="C2128" s="388"/>
      <c r="D2128" s="388"/>
      <c r="E2128" s="388"/>
      <c r="F2128" s="388"/>
      <c r="G2128" s="388"/>
      <c r="H2128" s="388"/>
      <c r="I2128" s="746" t="s">
        <v>5172</v>
      </c>
      <c r="J2128" s="747">
        <v>-1.208525151014328E-2</v>
      </c>
      <c r="K2128" s="708"/>
      <c r="L2128" s="708"/>
      <c r="M2128" s="708"/>
      <c r="N2128" s="689"/>
      <c r="O2128" s="388"/>
      <c r="P2128" s="388"/>
      <c r="Q2128" s="388"/>
      <c r="R2128" s="388"/>
      <c r="S2128" s="388"/>
      <c r="T2128" s="689"/>
      <c r="U2128" s="388"/>
      <c r="V2128" s="388"/>
      <c r="W2128" s="388"/>
      <c r="X2128" s="388"/>
    </row>
    <row r="2129" spans="1:24" x14ac:dyDescent="0.45">
      <c r="A2129" s="388"/>
      <c r="B2129" s="388"/>
      <c r="C2129" s="388"/>
      <c r="D2129" s="388"/>
      <c r="E2129" s="388"/>
      <c r="F2129" s="388"/>
      <c r="G2129" s="388"/>
      <c r="H2129" s="388"/>
      <c r="I2129" s="746" t="s">
        <v>5173</v>
      </c>
      <c r="J2129" s="747">
        <v>-1.208525151014328E-2</v>
      </c>
      <c r="K2129" s="708"/>
      <c r="L2129" s="708"/>
      <c r="M2129" s="708"/>
      <c r="N2129" s="689"/>
      <c r="O2129" s="388"/>
      <c r="P2129" s="388"/>
      <c r="Q2129" s="388"/>
      <c r="R2129" s="388"/>
      <c r="S2129" s="388"/>
      <c r="T2129" s="689"/>
      <c r="U2129" s="388"/>
      <c r="V2129" s="388"/>
      <c r="W2129" s="388"/>
      <c r="X2129" s="388"/>
    </row>
    <row r="2130" spans="1:24" x14ac:dyDescent="0.45">
      <c r="A2130" s="388"/>
      <c r="B2130" s="388"/>
      <c r="C2130" s="388"/>
      <c r="D2130" s="388"/>
      <c r="E2130" s="388"/>
      <c r="F2130" s="388"/>
      <c r="G2130" s="388"/>
      <c r="H2130" s="388"/>
      <c r="I2130" s="746" t="s">
        <v>5174</v>
      </c>
      <c r="J2130" s="747">
        <v>-1.208525151014328E-2</v>
      </c>
      <c r="K2130" s="708"/>
      <c r="L2130" s="708"/>
      <c r="M2130" s="708"/>
      <c r="N2130" s="689"/>
      <c r="O2130" s="388"/>
      <c r="P2130" s="388"/>
      <c r="Q2130" s="388"/>
      <c r="R2130" s="388"/>
      <c r="S2130" s="388"/>
      <c r="T2130" s="689"/>
      <c r="U2130" s="388"/>
      <c r="V2130" s="388"/>
      <c r="W2130" s="388"/>
      <c r="X2130" s="388"/>
    </row>
    <row r="2131" spans="1:24" x14ac:dyDescent="0.45">
      <c r="A2131" s="388"/>
      <c r="B2131" s="388"/>
      <c r="C2131" s="388"/>
      <c r="D2131" s="388"/>
      <c r="E2131" s="388"/>
      <c r="F2131" s="388"/>
      <c r="G2131" s="388"/>
      <c r="H2131" s="388"/>
      <c r="I2131" s="746" t="s">
        <v>5175</v>
      </c>
      <c r="J2131" s="747">
        <v>-1.208525151014328E-2</v>
      </c>
      <c r="K2131" s="708"/>
      <c r="L2131" s="708"/>
      <c r="M2131" s="708"/>
      <c r="N2131" s="689"/>
      <c r="O2131" s="388"/>
      <c r="P2131" s="388"/>
      <c r="Q2131" s="388"/>
      <c r="R2131" s="388"/>
      <c r="S2131" s="388"/>
      <c r="T2131" s="689"/>
      <c r="U2131" s="388"/>
      <c r="V2131" s="388"/>
      <c r="W2131" s="388"/>
      <c r="X2131" s="388"/>
    </row>
    <row r="2132" spans="1:24" x14ac:dyDescent="0.45">
      <c r="A2132" s="388"/>
      <c r="B2132" s="388"/>
      <c r="C2132" s="388"/>
      <c r="D2132" s="388"/>
      <c r="E2132" s="388"/>
      <c r="F2132" s="388"/>
      <c r="G2132" s="388"/>
      <c r="H2132" s="388"/>
      <c r="I2132" s="746" t="s">
        <v>5176</v>
      </c>
      <c r="J2132" s="747">
        <v>-1.208525151014328E-2</v>
      </c>
      <c r="K2132" s="708"/>
      <c r="L2132" s="708"/>
      <c r="M2132" s="708"/>
      <c r="N2132" s="689"/>
      <c r="O2132" s="388"/>
      <c r="P2132" s="388"/>
      <c r="Q2132" s="388"/>
      <c r="R2132" s="388"/>
      <c r="S2132" s="388"/>
      <c r="T2132" s="689"/>
      <c r="U2132" s="388"/>
      <c r="V2132" s="388"/>
      <c r="W2132" s="388"/>
      <c r="X2132" s="388"/>
    </row>
    <row r="2133" spans="1:24" x14ac:dyDescent="0.45">
      <c r="A2133" s="388"/>
      <c r="B2133" s="388"/>
      <c r="C2133" s="388"/>
      <c r="D2133" s="388"/>
      <c r="E2133" s="388"/>
      <c r="F2133" s="388"/>
      <c r="G2133" s="388"/>
      <c r="H2133" s="388"/>
      <c r="I2133" s="746" t="s">
        <v>5177</v>
      </c>
      <c r="J2133" s="747">
        <v>-1.208525151014328E-2</v>
      </c>
      <c r="K2133" s="708"/>
      <c r="L2133" s="708"/>
      <c r="M2133" s="708"/>
      <c r="N2133" s="689"/>
      <c r="O2133" s="388"/>
      <c r="P2133" s="388"/>
      <c r="Q2133" s="388"/>
      <c r="R2133" s="388"/>
      <c r="S2133" s="388"/>
      <c r="T2133" s="689"/>
      <c r="U2133" s="388"/>
      <c r="V2133" s="388"/>
      <c r="W2133" s="388"/>
      <c r="X2133" s="388"/>
    </row>
    <row r="2134" spans="1:24" x14ac:dyDescent="0.45">
      <c r="A2134" s="388"/>
      <c r="B2134" s="388"/>
      <c r="C2134" s="388"/>
      <c r="D2134" s="388"/>
      <c r="E2134" s="388"/>
      <c r="F2134" s="388"/>
      <c r="G2134" s="388"/>
      <c r="H2134" s="388"/>
      <c r="I2134" s="746" t="s">
        <v>5178</v>
      </c>
      <c r="J2134" s="747">
        <v>-1.208525151014328E-2</v>
      </c>
      <c r="K2134" s="708"/>
      <c r="L2134" s="708"/>
      <c r="M2134" s="708"/>
      <c r="N2134" s="689"/>
      <c r="O2134" s="388"/>
      <c r="P2134" s="388"/>
      <c r="Q2134" s="388"/>
      <c r="R2134" s="388"/>
      <c r="S2134" s="388"/>
      <c r="T2134" s="689"/>
      <c r="U2134" s="388"/>
      <c r="V2134" s="388"/>
      <c r="W2134" s="388"/>
      <c r="X2134" s="388"/>
    </row>
    <row r="2135" spans="1:24" x14ac:dyDescent="0.45">
      <c r="A2135" s="388"/>
      <c r="B2135" s="388"/>
      <c r="C2135" s="388"/>
      <c r="D2135" s="388"/>
      <c r="E2135" s="388"/>
      <c r="F2135" s="388"/>
      <c r="G2135" s="388"/>
      <c r="H2135" s="388"/>
      <c r="I2135" s="746" t="s">
        <v>5179</v>
      </c>
      <c r="J2135" s="747">
        <v>-1.208525151014328E-2</v>
      </c>
      <c r="K2135" s="708"/>
      <c r="L2135" s="708"/>
      <c r="M2135" s="708"/>
      <c r="N2135" s="689"/>
      <c r="O2135" s="388"/>
      <c r="P2135" s="388"/>
      <c r="Q2135" s="388"/>
      <c r="R2135" s="388"/>
      <c r="S2135" s="388"/>
      <c r="T2135" s="689"/>
      <c r="U2135" s="388"/>
      <c r="V2135" s="388"/>
      <c r="W2135" s="388"/>
      <c r="X2135" s="388"/>
    </row>
    <row r="2136" spans="1:24" x14ac:dyDescent="0.45">
      <c r="A2136" s="388"/>
      <c r="B2136" s="388"/>
      <c r="C2136" s="388"/>
      <c r="D2136" s="388"/>
      <c r="E2136" s="388"/>
      <c r="F2136" s="388"/>
      <c r="G2136" s="388"/>
      <c r="H2136" s="388"/>
      <c r="I2136" s="746" t="s">
        <v>5180</v>
      </c>
      <c r="J2136" s="747">
        <v>-1.208525151014328E-2</v>
      </c>
      <c r="K2136" s="708"/>
      <c r="L2136" s="708"/>
      <c r="M2136" s="708"/>
      <c r="N2136" s="689"/>
      <c r="O2136" s="388"/>
      <c r="P2136" s="388"/>
      <c r="Q2136" s="388"/>
      <c r="R2136" s="388"/>
      <c r="S2136" s="388"/>
      <c r="T2136" s="689"/>
      <c r="U2136" s="388"/>
      <c r="V2136" s="388"/>
      <c r="W2136" s="388"/>
      <c r="X2136" s="388"/>
    </row>
    <row r="2137" spans="1:24" x14ac:dyDescent="0.45">
      <c r="A2137" s="388"/>
      <c r="B2137" s="388"/>
      <c r="C2137" s="388"/>
      <c r="D2137" s="388"/>
      <c r="E2137" s="388"/>
      <c r="F2137" s="388"/>
      <c r="G2137" s="388"/>
      <c r="H2137" s="388"/>
      <c r="I2137" s="746" t="s">
        <v>5181</v>
      </c>
      <c r="J2137" s="747">
        <v>-1.208525151014328E-2</v>
      </c>
      <c r="K2137" s="708"/>
      <c r="L2137" s="708"/>
      <c r="M2137" s="708"/>
      <c r="N2137" s="689"/>
      <c r="O2137" s="388"/>
      <c r="P2137" s="388"/>
      <c r="Q2137" s="388"/>
      <c r="R2137" s="388"/>
      <c r="S2137" s="388"/>
      <c r="T2137" s="689"/>
      <c r="U2137" s="388"/>
      <c r="V2137" s="388"/>
      <c r="W2137" s="388"/>
      <c r="X2137" s="388"/>
    </row>
    <row r="2138" spans="1:24" x14ac:dyDescent="0.45">
      <c r="A2138" s="388"/>
      <c r="B2138" s="388"/>
      <c r="C2138" s="388"/>
      <c r="D2138" s="388"/>
      <c r="E2138" s="388"/>
      <c r="F2138" s="388"/>
      <c r="G2138" s="388"/>
      <c r="H2138" s="388"/>
      <c r="I2138" s="746" t="s">
        <v>5182</v>
      </c>
      <c r="J2138" s="747">
        <v>-1.208525151014328E-2</v>
      </c>
      <c r="K2138" s="708"/>
      <c r="L2138" s="708"/>
      <c r="M2138" s="708"/>
      <c r="N2138" s="689"/>
      <c r="O2138" s="388"/>
      <c r="P2138" s="388"/>
      <c r="Q2138" s="388"/>
      <c r="R2138" s="388"/>
      <c r="S2138" s="388"/>
      <c r="T2138" s="689"/>
      <c r="U2138" s="388"/>
      <c r="V2138" s="388"/>
      <c r="W2138" s="388"/>
      <c r="X2138" s="388"/>
    </row>
    <row r="2139" spans="1:24" x14ac:dyDescent="0.45">
      <c r="A2139" s="388"/>
      <c r="B2139" s="388"/>
      <c r="C2139" s="388"/>
      <c r="D2139" s="388"/>
      <c r="E2139" s="388"/>
      <c r="F2139" s="388"/>
      <c r="G2139" s="388"/>
      <c r="H2139" s="388"/>
      <c r="I2139" s="746" t="s">
        <v>5183</v>
      </c>
      <c r="J2139" s="747">
        <v>-1.208525151014328E-2</v>
      </c>
      <c r="K2139" s="708"/>
      <c r="L2139" s="708"/>
      <c r="M2139" s="708"/>
      <c r="N2139" s="689"/>
      <c r="O2139" s="388"/>
      <c r="P2139" s="388"/>
      <c r="Q2139" s="388"/>
      <c r="R2139" s="388"/>
      <c r="S2139" s="388"/>
      <c r="T2139" s="689"/>
      <c r="U2139" s="388"/>
      <c r="V2139" s="388"/>
      <c r="W2139" s="388"/>
      <c r="X2139" s="388"/>
    </row>
    <row r="2140" spans="1:24" x14ac:dyDescent="0.45">
      <c r="A2140" s="388"/>
      <c r="B2140" s="388"/>
      <c r="C2140" s="388"/>
      <c r="D2140" s="388"/>
      <c r="E2140" s="388"/>
      <c r="F2140" s="388"/>
      <c r="G2140" s="388"/>
      <c r="H2140" s="388"/>
      <c r="I2140" s="746" t="s">
        <v>5184</v>
      </c>
      <c r="J2140" s="747">
        <v>-1.208525151014328E-2</v>
      </c>
      <c r="K2140" s="708"/>
      <c r="L2140" s="708"/>
      <c r="M2140" s="708"/>
      <c r="N2140" s="689"/>
      <c r="O2140" s="388"/>
      <c r="P2140" s="388"/>
      <c r="Q2140" s="388"/>
      <c r="R2140" s="388"/>
      <c r="S2140" s="388"/>
      <c r="T2140" s="689"/>
      <c r="U2140" s="388"/>
      <c r="V2140" s="388"/>
      <c r="W2140" s="388"/>
      <c r="X2140" s="388"/>
    </row>
    <row r="2141" spans="1:24" x14ac:dyDescent="0.45">
      <c r="A2141" s="388"/>
      <c r="B2141" s="388"/>
      <c r="C2141" s="388"/>
      <c r="D2141" s="388"/>
      <c r="E2141" s="388"/>
      <c r="F2141" s="388"/>
      <c r="G2141" s="388"/>
      <c r="H2141" s="388"/>
      <c r="I2141" s="746" t="s">
        <v>5185</v>
      </c>
      <c r="J2141" s="747">
        <v>-1.208525151014328E-2</v>
      </c>
      <c r="K2141" s="708"/>
      <c r="L2141" s="708"/>
      <c r="M2141" s="708"/>
      <c r="N2141" s="689"/>
      <c r="O2141" s="388"/>
      <c r="P2141" s="388"/>
      <c r="Q2141" s="388"/>
      <c r="R2141" s="388"/>
      <c r="S2141" s="388"/>
      <c r="T2141" s="689"/>
      <c r="U2141" s="388"/>
      <c r="V2141" s="388"/>
      <c r="W2141" s="388"/>
      <c r="X2141" s="388"/>
    </row>
    <row r="2142" spans="1:24" x14ac:dyDescent="0.45">
      <c r="A2142" s="388"/>
      <c r="B2142" s="388"/>
      <c r="C2142" s="388"/>
      <c r="D2142" s="388"/>
      <c r="E2142" s="388"/>
      <c r="F2142" s="388"/>
      <c r="G2142" s="388"/>
      <c r="H2142" s="388"/>
      <c r="I2142" s="746" t="s">
        <v>5186</v>
      </c>
      <c r="J2142" s="747">
        <v>-1.208525151014328E-2</v>
      </c>
      <c r="K2142" s="708"/>
      <c r="L2142" s="708"/>
      <c r="M2142" s="708"/>
      <c r="N2142" s="689"/>
      <c r="O2142" s="388"/>
      <c r="P2142" s="388"/>
      <c r="Q2142" s="388"/>
      <c r="R2142" s="388"/>
      <c r="S2142" s="388"/>
      <c r="T2142" s="689"/>
      <c r="U2142" s="388"/>
      <c r="V2142" s="388"/>
      <c r="W2142" s="388"/>
      <c r="X2142" s="388"/>
    </row>
    <row r="2143" spans="1:24" x14ac:dyDescent="0.45">
      <c r="A2143" s="388"/>
      <c r="B2143" s="388"/>
      <c r="C2143" s="388"/>
      <c r="D2143" s="388"/>
      <c r="E2143" s="388"/>
      <c r="F2143" s="388"/>
      <c r="G2143" s="388"/>
      <c r="H2143" s="388"/>
      <c r="I2143" s="746" t="s">
        <v>5187</v>
      </c>
      <c r="J2143" s="747">
        <v>-1.208525151014328E-2</v>
      </c>
      <c r="K2143" s="708"/>
      <c r="L2143" s="708"/>
      <c r="M2143" s="708"/>
      <c r="N2143" s="689"/>
      <c r="O2143" s="388"/>
      <c r="P2143" s="388"/>
      <c r="Q2143" s="388"/>
      <c r="R2143" s="388"/>
      <c r="S2143" s="388"/>
      <c r="T2143" s="689"/>
      <c r="U2143" s="388"/>
      <c r="V2143" s="388"/>
      <c r="W2143" s="388"/>
      <c r="X2143" s="388"/>
    </row>
    <row r="2144" spans="1:24" x14ac:dyDescent="0.45">
      <c r="A2144" s="388"/>
      <c r="B2144" s="388"/>
      <c r="C2144" s="388"/>
      <c r="D2144" s="388"/>
      <c r="E2144" s="388"/>
      <c r="F2144" s="388"/>
      <c r="G2144" s="388"/>
      <c r="H2144" s="388"/>
      <c r="I2144" s="746" t="s">
        <v>5188</v>
      </c>
      <c r="J2144" s="747">
        <v>-1.208525151014328E-2</v>
      </c>
      <c r="K2144" s="708"/>
      <c r="L2144" s="708"/>
      <c r="M2144" s="708"/>
      <c r="N2144" s="689"/>
      <c r="O2144" s="388"/>
      <c r="P2144" s="388"/>
      <c r="Q2144" s="388"/>
      <c r="R2144" s="388"/>
      <c r="S2144" s="388"/>
      <c r="T2144" s="689"/>
      <c r="U2144" s="388"/>
      <c r="V2144" s="388"/>
      <c r="W2144" s="388"/>
      <c r="X2144" s="388"/>
    </row>
    <row r="2145" spans="1:24" x14ac:dyDescent="0.45">
      <c r="A2145" s="388"/>
      <c r="B2145" s="388"/>
      <c r="C2145" s="388"/>
      <c r="D2145" s="388"/>
      <c r="E2145" s="388"/>
      <c r="F2145" s="388"/>
      <c r="G2145" s="388"/>
      <c r="H2145" s="388"/>
      <c r="I2145" s="746" t="s">
        <v>5189</v>
      </c>
      <c r="J2145" s="747">
        <v>-1.208525151014328E-2</v>
      </c>
      <c r="K2145" s="708"/>
      <c r="L2145" s="708"/>
      <c r="M2145" s="708"/>
      <c r="N2145" s="689"/>
      <c r="O2145" s="388"/>
      <c r="P2145" s="388"/>
      <c r="Q2145" s="388"/>
      <c r="R2145" s="388"/>
      <c r="S2145" s="388"/>
      <c r="T2145" s="689"/>
      <c r="U2145" s="388"/>
      <c r="V2145" s="388"/>
      <c r="W2145" s="388"/>
      <c r="X2145" s="388"/>
    </row>
    <row r="2146" spans="1:24" x14ac:dyDescent="0.45">
      <c r="A2146" s="388"/>
      <c r="B2146" s="388"/>
      <c r="C2146" s="388"/>
      <c r="D2146" s="388"/>
      <c r="E2146" s="388"/>
      <c r="F2146" s="388"/>
      <c r="G2146" s="388"/>
      <c r="H2146" s="388"/>
      <c r="I2146" s="746" t="s">
        <v>5190</v>
      </c>
      <c r="J2146" s="747">
        <v>-1.208525151014328E-2</v>
      </c>
      <c r="K2146" s="708"/>
      <c r="L2146" s="708"/>
      <c r="M2146" s="708"/>
      <c r="N2146" s="689"/>
      <c r="O2146" s="388"/>
      <c r="P2146" s="388"/>
      <c r="Q2146" s="388"/>
      <c r="R2146" s="388"/>
      <c r="S2146" s="388"/>
      <c r="T2146" s="689"/>
      <c r="U2146" s="388"/>
      <c r="V2146" s="388"/>
      <c r="W2146" s="388"/>
      <c r="X2146" s="388"/>
    </row>
    <row r="2147" spans="1:24" x14ac:dyDescent="0.45">
      <c r="A2147" s="388"/>
      <c r="B2147" s="388"/>
      <c r="C2147" s="388"/>
      <c r="D2147" s="388"/>
      <c r="E2147" s="388"/>
      <c r="F2147" s="388"/>
      <c r="G2147" s="388"/>
      <c r="H2147" s="388"/>
      <c r="I2147" s="746" t="s">
        <v>5191</v>
      </c>
      <c r="J2147" s="747">
        <v>-1.208525151014328E-2</v>
      </c>
      <c r="K2147" s="708"/>
      <c r="L2147" s="708"/>
      <c r="M2147" s="708"/>
      <c r="N2147" s="689"/>
      <c r="O2147" s="388"/>
      <c r="P2147" s="388"/>
      <c r="Q2147" s="388"/>
      <c r="R2147" s="388"/>
      <c r="S2147" s="388"/>
      <c r="T2147" s="689"/>
      <c r="U2147" s="388"/>
      <c r="V2147" s="388"/>
      <c r="W2147" s="388"/>
      <c r="X2147" s="388"/>
    </row>
    <row r="2148" spans="1:24" x14ac:dyDescent="0.45">
      <c r="A2148" s="388"/>
      <c r="B2148" s="388"/>
      <c r="C2148" s="388"/>
      <c r="D2148" s="388"/>
      <c r="E2148" s="388"/>
      <c r="F2148" s="388"/>
      <c r="G2148" s="388"/>
      <c r="H2148" s="388"/>
      <c r="I2148" s="746" t="s">
        <v>5192</v>
      </c>
      <c r="J2148" s="747">
        <v>-1.208525151014328E-2</v>
      </c>
      <c r="K2148" s="708"/>
      <c r="L2148" s="708"/>
      <c r="M2148" s="708"/>
      <c r="N2148" s="689"/>
      <c r="O2148" s="388"/>
      <c r="P2148" s="388"/>
      <c r="Q2148" s="388"/>
      <c r="R2148" s="388"/>
      <c r="S2148" s="388"/>
      <c r="T2148" s="689"/>
      <c r="U2148" s="388"/>
      <c r="V2148" s="388"/>
      <c r="W2148" s="388"/>
      <c r="X2148" s="388"/>
    </row>
    <row r="2149" spans="1:24" x14ac:dyDescent="0.45">
      <c r="A2149" s="388"/>
      <c r="B2149" s="388"/>
      <c r="C2149" s="388"/>
      <c r="D2149" s="388"/>
      <c r="E2149" s="388"/>
      <c r="F2149" s="388"/>
      <c r="G2149" s="388"/>
      <c r="H2149" s="388"/>
      <c r="I2149" s="746" t="s">
        <v>5193</v>
      </c>
      <c r="J2149" s="747">
        <v>-1.208525151014328E-2</v>
      </c>
      <c r="K2149" s="708"/>
      <c r="L2149" s="708"/>
      <c r="M2149" s="708"/>
      <c r="N2149" s="689"/>
      <c r="O2149" s="388"/>
      <c r="P2149" s="388"/>
      <c r="Q2149" s="388"/>
      <c r="R2149" s="388"/>
      <c r="S2149" s="388"/>
      <c r="T2149" s="689"/>
      <c r="U2149" s="388"/>
      <c r="V2149" s="388"/>
      <c r="W2149" s="388"/>
      <c r="X2149" s="388"/>
    </row>
    <row r="2150" spans="1:24" x14ac:dyDescent="0.45">
      <c r="A2150" s="388"/>
      <c r="B2150" s="388"/>
      <c r="C2150" s="388"/>
      <c r="D2150" s="388"/>
      <c r="E2150" s="388"/>
      <c r="F2150" s="388"/>
      <c r="G2150" s="388"/>
      <c r="H2150" s="388"/>
      <c r="I2150" s="746" t="s">
        <v>5194</v>
      </c>
      <c r="J2150" s="747">
        <v>-1.208525151014328E-2</v>
      </c>
      <c r="K2150" s="708"/>
      <c r="L2150" s="708"/>
      <c r="M2150" s="708"/>
      <c r="N2150" s="689"/>
      <c r="O2150" s="388"/>
      <c r="P2150" s="388"/>
      <c r="Q2150" s="388"/>
      <c r="R2150" s="388"/>
      <c r="S2150" s="388"/>
      <c r="T2150" s="689"/>
      <c r="U2150" s="388"/>
      <c r="V2150" s="388"/>
      <c r="W2150" s="388"/>
      <c r="X2150" s="388"/>
    </row>
    <row r="2151" spans="1:24" x14ac:dyDescent="0.45">
      <c r="A2151" s="388"/>
      <c r="B2151" s="388"/>
      <c r="C2151" s="388"/>
      <c r="D2151" s="388"/>
      <c r="E2151" s="388"/>
      <c r="F2151" s="388"/>
      <c r="G2151" s="388"/>
      <c r="H2151" s="388"/>
      <c r="I2151" s="746" t="s">
        <v>5195</v>
      </c>
      <c r="J2151" s="747">
        <v>-1.208525151014328E-2</v>
      </c>
      <c r="K2151" s="708"/>
      <c r="L2151" s="708"/>
      <c r="M2151" s="708"/>
      <c r="N2151" s="689"/>
      <c r="O2151" s="388"/>
      <c r="P2151" s="388"/>
      <c r="Q2151" s="388"/>
      <c r="R2151" s="388"/>
      <c r="S2151" s="388"/>
      <c r="T2151" s="689"/>
      <c r="U2151" s="388"/>
      <c r="V2151" s="388"/>
      <c r="W2151" s="388"/>
      <c r="X2151" s="388"/>
    </row>
    <row r="2152" spans="1:24" x14ac:dyDescent="0.45">
      <c r="A2152" s="388"/>
      <c r="B2152" s="388"/>
      <c r="C2152" s="388"/>
      <c r="D2152" s="388"/>
      <c r="E2152" s="388"/>
      <c r="F2152" s="388"/>
      <c r="G2152" s="388"/>
      <c r="H2152" s="388"/>
      <c r="I2152" s="746" t="s">
        <v>5196</v>
      </c>
      <c r="J2152" s="747">
        <v>-1.208525151014328E-2</v>
      </c>
      <c r="K2152" s="708"/>
      <c r="L2152" s="708"/>
      <c r="M2152" s="708"/>
      <c r="N2152" s="689"/>
      <c r="O2152" s="388"/>
      <c r="P2152" s="388"/>
      <c r="Q2152" s="388"/>
      <c r="R2152" s="388"/>
      <c r="S2152" s="388"/>
      <c r="T2152" s="689"/>
      <c r="U2152" s="388"/>
      <c r="V2152" s="388"/>
      <c r="W2152" s="388"/>
      <c r="X2152" s="388"/>
    </row>
    <row r="2153" spans="1:24" x14ac:dyDescent="0.45">
      <c r="A2153" s="388"/>
      <c r="B2153" s="388"/>
      <c r="C2153" s="388"/>
      <c r="D2153" s="388"/>
      <c r="E2153" s="388"/>
      <c r="F2153" s="388"/>
      <c r="G2153" s="388"/>
      <c r="H2153" s="388"/>
      <c r="I2153" s="746" t="s">
        <v>5197</v>
      </c>
      <c r="J2153" s="747">
        <v>-1.208525151014328E-2</v>
      </c>
      <c r="K2153" s="708"/>
      <c r="L2153" s="708"/>
      <c r="M2153" s="708"/>
      <c r="N2153" s="689"/>
      <c r="O2153" s="388"/>
      <c r="P2153" s="388"/>
      <c r="Q2153" s="388"/>
      <c r="R2153" s="388"/>
      <c r="S2153" s="388"/>
      <c r="T2153" s="689"/>
      <c r="U2153" s="388"/>
      <c r="V2153" s="388"/>
      <c r="W2153" s="388"/>
      <c r="X2153" s="388"/>
    </row>
    <row r="2154" spans="1:24" x14ac:dyDescent="0.45">
      <c r="A2154" s="388"/>
      <c r="B2154" s="388"/>
      <c r="C2154" s="388"/>
      <c r="D2154" s="388"/>
      <c r="E2154" s="388"/>
      <c r="F2154" s="388"/>
      <c r="G2154" s="388"/>
      <c r="H2154" s="388"/>
      <c r="I2154" s="746" t="s">
        <v>5198</v>
      </c>
      <c r="J2154" s="747">
        <v>-1.208525151014328E-2</v>
      </c>
      <c r="K2154" s="708"/>
      <c r="L2154" s="708"/>
      <c r="M2154" s="708"/>
      <c r="N2154" s="689"/>
      <c r="O2154" s="388"/>
      <c r="P2154" s="388"/>
      <c r="Q2154" s="388"/>
      <c r="R2154" s="388"/>
      <c r="S2154" s="388"/>
      <c r="T2154" s="689"/>
      <c r="U2154" s="388"/>
      <c r="V2154" s="388"/>
      <c r="W2154" s="388"/>
      <c r="X2154" s="388"/>
    </row>
    <row r="2155" spans="1:24" x14ac:dyDescent="0.45">
      <c r="A2155" s="388"/>
      <c r="B2155" s="388"/>
      <c r="C2155" s="388"/>
      <c r="D2155" s="388"/>
      <c r="E2155" s="388"/>
      <c r="F2155" s="388"/>
      <c r="G2155" s="388"/>
      <c r="H2155" s="388"/>
      <c r="I2155" s="746" t="s">
        <v>5199</v>
      </c>
      <c r="J2155" s="747">
        <v>-1.208525151014328E-2</v>
      </c>
      <c r="K2155" s="708"/>
      <c r="L2155" s="708"/>
      <c r="M2155" s="708"/>
      <c r="N2155" s="689"/>
      <c r="O2155" s="388"/>
      <c r="P2155" s="388"/>
      <c r="Q2155" s="388"/>
      <c r="R2155" s="388"/>
      <c r="S2155" s="388"/>
      <c r="T2155" s="689"/>
      <c r="U2155" s="388"/>
      <c r="V2155" s="388"/>
      <c r="W2155" s="388"/>
      <c r="X2155" s="388"/>
    </row>
    <row r="2156" spans="1:24" x14ac:dyDescent="0.45">
      <c r="A2156" s="388"/>
      <c r="B2156" s="388"/>
      <c r="C2156" s="388"/>
      <c r="D2156" s="388"/>
      <c r="E2156" s="388"/>
      <c r="F2156" s="388"/>
      <c r="G2156" s="388"/>
      <c r="H2156" s="388"/>
      <c r="I2156" s="746" t="s">
        <v>5200</v>
      </c>
      <c r="J2156" s="747">
        <v>-1.208525151014328E-2</v>
      </c>
      <c r="K2156" s="708"/>
      <c r="L2156" s="708"/>
      <c r="M2156" s="708"/>
      <c r="N2156" s="689"/>
      <c r="O2156" s="388"/>
      <c r="P2156" s="388"/>
      <c r="Q2156" s="388"/>
      <c r="R2156" s="388"/>
      <c r="S2156" s="388"/>
      <c r="T2156" s="689"/>
      <c r="U2156" s="388"/>
      <c r="V2156" s="388"/>
      <c r="W2156" s="388"/>
      <c r="X2156" s="388"/>
    </row>
    <row r="2157" spans="1:24" x14ac:dyDescent="0.45">
      <c r="A2157" s="388"/>
      <c r="B2157" s="388"/>
      <c r="C2157" s="388"/>
      <c r="D2157" s="388"/>
      <c r="E2157" s="388"/>
      <c r="F2157" s="388"/>
      <c r="G2157" s="388"/>
      <c r="H2157" s="388"/>
      <c r="I2157" s="746" t="s">
        <v>5201</v>
      </c>
      <c r="J2157" s="747">
        <v>-1.208525151014328E-2</v>
      </c>
      <c r="K2157" s="708"/>
      <c r="L2157" s="708"/>
      <c r="M2157" s="708"/>
      <c r="N2157" s="689"/>
      <c r="O2157" s="388"/>
      <c r="P2157" s="388"/>
      <c r="Q2157" s="388"/>
      <c r="R2157" s="388"/>
      <c r="S2157" s="388"/>
      <c r="T2157" s="689"/>
      <c r="U2157" s="388"/>
      <c r="V2157" s="388"/>
      <c r="W2157" s="388"/>
      <c r="X2157" s="388"/>
    </row>
    <row r="2158" spans="1:24" x14ac:dyDescent="0.45">
      <c r="A2158" s="388"/>
      <c r="B2158" s="388"/>
      <c r="C2158" s="388"/>
      <c r="D2158" s="388"/>
      <c r="E2158" s="388"/>
      <c r="F2158" s="388"/>
      <c r="G2158" s="388"/>
      <c r="H2158" s="388"/>
      <c r="I2158" s="746" t="s">
        <v>5202</v>
      </c>
      <c r="J2158" s="747">
        <v>-1.208525151014328E-2</v>
      </c>
      <c r="K2158" s="708"/>
      <c r="L2158" s="708"/>
      <c r="M2158" s="708"/>
      <c r="N2158" s="689"/>
      <c r="O2158" s="388"/>
      <c r="P2158" s="388"/>
      <c r="Q2158" s="388"/>
      <c r="R2158" s="388"/>
      <c r="S2158" s="388"/>
      <c r="T2158" s="689"/>
      <c r="U2158" s="388"/>
      <c r="V2158" s="388"/>
      <c r="W2158" s="388"/>
      <c r="X2158" s="388"/>
    </row>
    <row r="2159" spans="1:24" x14ac:dyDescent="0.45">
      <c r="A2159" s="388"/>
      <c r="B2159" s="388"/>
      <c r="C2159" s="388"/>
      <c r="D2159" s="388"/>
      <c r="E2159" s="388"/>
      <c r="F2159" s="388"/>
      <c r="G2159" s="388"/>
      <c r="H2159" s="388"/>
      <c r="I2159" s="746" t="s">
        <v>5203</v>
      </c>
      <c r="J2159" s="747">
        <v>-1.208525151014328E-2</v>
      </c>
      <c r="K2159" s="708"/>
      <c r="L2159" s="708"/>
      <c r="M2159" s="708"/>
      <c r="N2159" s="689"/>
      <c r="O2159" s="388"/>
      <c r="P2159" s="388"/>
      <c r="Q2159" s="388"/>
      <c r="R2159" s="388"/>
      <c r="S2159" s="388"/>
      <c r="T2159" s="689"/>
      <c r="U2159" s="388"/>
      <c r="V2159" s="388"/>
      <c r="W2159" s="388"/>
      <c r="X2159" s="388"/>
    </row>
    <row r="2160" spans="1:24" x14ac:dyDescent="0.45">
      <c r="A2160" s="388"/>
      <c r="B2160" s="388"/>
      <c r="C2160" s="388"/>
      <c r="D2160" s="388"/>
      <c r="E2160" s="388"/>
      <c r="F2160" s="388"/>
      <c r="G2160" s="388"/>
      <c r="H2160" s="388"/>
      <c r="I2160" s="746" t="s">
        <v>5204</v>
      </c>
      <c r="J2160" s="747">
        <v>-1.208525151014328E-2</v>
      </c>
      <c r="K2160" s="708"/>
      <c r="L2160" s="708"/>
      <c r="M2160" s="708"/>
      <c r="N2160" s="689"/>
      <c r="O2160" s="388"/>
      <c r="P2160" s="388"/>
      <c r="Q2160" s="388"/>
      <c r="R2160" s="388"/>
      <c r="S2160" s="388"/>
      <c r="T2160" s="689"/>
      <c r="U2160" s="388"/>
      <c r="V2160" s="388"/>
      <c r="W2160" s="388"/>
      <c r="X2160" s="388"/>
    </row>
    <row r="2161" spans="1:24" x14ac:dyDescent="0.45">
      <c r="A2161" s="388"/>
      <c r="B2161" s="388"/>
      <c r="C2161" s="388"/>
      <c r="D2161" s="388"/>
      <c r="E2161" s="388"/>
      <c r="F2161" s="388"/>
      <c r="G2161" s="388"/>
      <c r="H2161" s="388"/>
      <c r="I2161" s="746" t="s">
        <v>5205</v>
      </c>
      <c r="J2161" s="747">
        <v>-1.208525151014328E-2</v>
      </c>
      <c r="K2161" s="708"/>
      <c r="L2161" s="708"/>
      <c r="M2161" s="708"/>
      <c r="N2161" s="689"/>
      <c r="O2161" s="388"/>
      <c r="P2161" s="388"/>
      <c r="Q2161" s="388"/>
      <c r="R2161" s="388"/>
      <c r="S2161" s="388"/>
      <c r="T2161" s="689"/>
      <c r="U2161" s="388"/>
      <c r="V2161" s="388"/>
      <c r="W2161" s="388"/>
      <c r="X2161" s="388"/>
    </row>
    <row r="2162" spans="1:24" x14ac:dyDescent="0.45">
      <c r="A2162" s="388"/>
      <c r="B2162" s="388"/>
      <c r="C2162" s="388"/>
      <c r="D2162" s="388"/>
      <c r="E2162" s="388"/>
      <c r="F2162" s="388"/>
      <c r="G2162" s="388"/>
      <c r="H2162" s="388"/>
      <c r="I2162" s="746" t="s">
        <v>5206</v>
      </c>
      <c r="J2162" s="747">
        <v>-1.208525151014328E-2</v>
      </c>
      <c r="K2162" s="708"/>
      <c r="L2162" s="708"/>
      <c r="M2162" s="708"/>
      <c r="N2162" s="689"/>
      <c r="O2162" s="388"/>
      <c r="P2162" s="388"/>
      <c r="Q2162" s="388"/>
      <c r="R2162" s="388"/>
      <c r="S2162" s="388"/>
      <c r="T2162" s="689"/>
      <c r="U2162" s="388"/>
      <c r="V2162" s="388"/>
      <c r="W2162" s="388"/>
      <c r="X2162" s="388"/>
    </row>
    <row r="2163" spans="1:24" x14ac:dyDescent="0.45">
      <c r="A2163" s="388"/>
      <c r="B2163" s="388"/>
      <c r="C2163" s="388"/>
      <c r="D2163" s="388"/>
      <c r="E2163" s="388"/>
      <c r="F2163" s="388"/>
      <c r="G2163" s="388"/>
      <c r="H2163" s="388"/>
      <c r="I2163" s="746" t="s">
        <v>5207</v>
      </c>
      <c r="J2163" s="747">
        <v>-1.208525151014328E-2</v>
      </c>
      <c r="K2163" s="708"/>
      <c r="L2163" s="708"/>
      <c r="M2163" s="708"/>
      <c r="N2163" s="689"/>
      <c r="O2163" s="388"/>
      <c r="P2163" s="388"/>
      <c r="Q2163" s="388"/>
      <c r="R2163" s="388"/>
      <c r="S2163" s="388"/>
      <c r="T2163" s="689"/>
      <c r="U2163" s="388"/>
      <c r="V2163" s="388"/>
      <c r="W2163" s="388"/>
      <c r="X2163" s="388"/>
    </row>
    <row r="2164" spans="1:24" x14ac:dyDescent="0.45">
      <c r="A2164" s="388"/>
      <c r="B2164" s="388"/>
      <c r="C2164" s="388"/>
      <c r="D2164" s="388"/>
      <c r="E2164" s="388"/>
      <c r="F2164" s="388"/>
      <c r="G2164" s="388"/>
      <c r="H2164" s="388"/>
      <c r="I2164" s="746" t="s">
        <v>5208</v>
      </c>
      <c r="J2164" s="747">
        <v>-1.208525151014328E-2</v>
      </c>
      <c r="K2164" s="708"/>
      <c r="L2164" s="708"/>
      <c r="M2164" s="708"/>
      <c r="N2164" s="689"/>
      <c r="O2164" s="388"/>
      <c r="P2164" s="388"/>
      <c r="Q2164" s="388"/>
      <c r="R2164" s="388"/>
      <c r="S2164" s="388"/>
      <c r="T2164" s="689"/>
      <c r="U2164" s="388"/>
      <c r="V2164" s="388"/>
      <c r="W2164" s="388"/>
      <c r="X2164" s="388"/>
    </row>
    <row r="2165" spans="1:24" x14ac:dyDescent="0.45">
      <c r="A2165" s="388"/>
      <c r="B2165" s="388"/>
      <c r="C2165" s="388"/>
      <c r="D2165" s="388"/>
      <c r="E2165" s="388"/>
      <c r="F2165" s="388"/>
      <c r="G2165" s="388"/>
      <c r="H2165" s="388"/>
      <c r="I2165" s="746" t="s">
        <v>5209</v>
      </c>
      <c r="J2165" s="747">
        <v>-1.208525151014328E-2</v>
      </c>
      <c r="K2165" s="708"/>
      <c r="L2165" s="708"/>
      <c r="M2165" s="708"/>
      <c r="N2165" s="689"/>
      <c r="O2165" s="388"/>
      <c r="P2165" s="388"/>
      <c r="Q2165" s="388"/>
      <c r="R2165" s="388"/>
      <c r="S2165" s="388"/>
      <c r="T2165" s="689"/>
      <c r="U2165" s="388"/>
      <c r="V2165" s="388"/>
      <c r="W2165" s="388"/>
      <c r="X2165" s="388"/>
    </row>
    <row r="2166" spans="1:24" x14ac:dyDescent="0.45">
      <c r="A2166" s="388"/>
      <c r="B2166" s="388"/>
      <c r="C2166" s="388"/>
      <c r="D2166" s="388"/>
      <c r="E2166" s="388"/>
      <c r="F2166" s="388"/>
      <c r="G2166" s="388"/>
      <c r="H2166" s="388"/>
      <c r="I2166" s="746" t="s">
        <v>5210</v>
      </c>
      <c r="J2166" s="747">
        <v>-1.208525151014328E-2</v>
      </c>
      <c r="K2166" s="708"/>
      <c r="L2166" s="708"/>
      <c r="M2166" s="708"/>
      <c r="N2166" s="689"/>
      <c r="O2166" s="388"/>
      <c r="P2166" s="388"/>
      <c r="Q2166" s="388"/>
      <c r="R2166" s="388"/>
      <c r="S2166" s="388"/>
      <c r="T2166" s="689"/>
      <c r="U2166" s="388"/>
      <c r="V2166" s="388"/>
      <c r="W2166" s="388"/>
      <c r="X2166" s="388"/>
    </row>
    <row r="2167" spans="1:24" x14ac:dyDescent="0.45">
      <c r="A2167" s="388"/>
      <c r="B2167" s="388"/>
      <c r="C2167" s="388"/>
      <c r="D2167" s="388"/>
      <c r="E2167" s="388"/>
      <c r="F2167" s="388"/>
      <c r="G2167" s="388"/>
      <c r="H2167" s="388"/>
      <c r="I2167" s="746" t="s">
        <v>5211</v>
      </c>
      <c r="J2167" s="747">
        <v>-1.208525151014328E-2</v>
      </c>
      <c r="K2167" s="708"/>
      <c r="L2167" s="708"/>
      <c r="M2167" s="708"/>
      <c r="N2167" s="689"/>
      <c r="O2167" s="388"/>
      <c r="P2167" s="388"/>
      <c r="Q2167" s="388"/>
      <c r="R2167" s="388"/>
      <c r="S2167" s="388"/>
      <c r="T2167" s="689"/>
      <c r="U2167" s="388"/>
      <c r="V2167" s="388"/>
      <c r="W2167" s="388"/>
      <c r="X2167" s="388"/>
    </row>
    <row r="2168" spans="1:24" x14ac:dyDescent="0.45">
      <c r="A2168" s="388"/>
      <c r="B2168" s="388"/>
      <c r="C2168" s="388"/>
      <c r="D2168" s="388"/>
      <c r="E2168" s="388"/>
      <c r="F2168" s="388"/>
      <c r="G2168" s="388"/>
      <c r="H2168" s="388"/>
      <c r="I2168" s="746" t="s">
        <v>5212</v>
      </c>
      <c r="J2168" s="747">
        <v>-1.208525151014328E-2</v>
      </c>
      <c r="K2168" s="708"/>
      <c r="L2168" s="708"/>
      <c r="M2168" s="708"/>
      <c r="N2168" s="689"/>
      <c r="O2168" s="388"/>
      <c r="P2168" s="388"/>
      <c r="Q2168" s="388"/>
      <c r="R2168" s="388"/>
      <c r="S2168" s="388"/>
      <c r="T2168" s="689"/>
      <c r="U2168" s="388"/>
      <c r="V2168" s="388"/>
      <c r="W2168" s="388"/>
      <c r="X2168" s="388"/>
    </row>
    <row r="2169" spans="1:24" x14ac:dyDescent="0.45">
      <c r="A2169" s="388"/>
      <c r="B2169" s="388"/>
      <c r="C2169" s="388"/>
      <c r="D2169" s="388"/>
      <c r="E2169" s="388"/>
      <c r="F2169" s="388"/>
      <c r="G2169" s="388"/>
      <c r="H2169" s="388"/>
      <c r="I2169" s="746" t="s">
        <v>5213</v>
      </c>
      <c r="J2169" s="747">
        <v>-1.208525151014328E-2</v>
      </c>
      <c r="K2169" s="708"/>
      <c r="L2169" s="708"/>
      <c r="M2169" s="708"/>
      <c r="N2169" s="689"/>
      <c r="O2169" s="388"/>
      <c r="P2169" s="388"/>
      <c r="Q2169" s="388"/>
      <c r="R2169" s="388"/>
      <c r="S2169" s="388"/>
      <c r="T2169" s="689"/>
      <c r="U2169" s="388"/>
      <c r="V2169" s="388"/>
      <c r="W2169" s="388"/>
      <c r="X2169" s="388"/>
    </row>
    <row r="2170" spans="1:24" x14ac:dyDescent="0.45">
      <c r="A2170" s="388"/>
      <c r="B2170" s="388"/>
      <c r="C2170" s="388"/>
      <c r="D2170" s="388"/>
      <c r="E2170" s="388"/>
      <c r="F2170" s="388"/>
      <c r="G2170" s="388"/>
      <c r="H2170" s="388"/>
      <c r="I2170" s="746" t="s">
        <v>5214</v>
      </c>
      <c r="J2170" s="747">
        <v>-1.208525151014328E-2</v>
      </c>
      <c r="K2170" s="708"/>
      <c r="L2170" s="708"/>
      <c r="M2170" s="708"/>
      <c r="N2170" s="689"/>
      <c r="O2170" s="388"/>
      <c r="P2170" s="388"/>
      <c r="Q2170" s="388"/>
      <c r="R2170" s="388"/>
      <c r="S2170" s="388"/>
      <c r="T2170" s="689"/>
      <c r="U2170" s="388"/>
      <c r="V2170" s="388"/>
      <c r="W2170" s="388"/>
      <c r="X2170" s="388"/>
    </row>
    <row r="2171" spans="1:24" x14ac:dyDescent="0.45">
      <c r="A2171" s="388"/>
      <c r="B2171" s="388"/>
      <c r="C2171" s="388"/>
      <c r="D2171" s="388"/>
      <c r="E2171" s="388"/>
      <c r="F2171" s="388"/>
      <c r="G2171" s="388"/>
      <c r="H2171" s="388"/>
      <c r="I2171" s="746" t="s">
        <v>5215</v>
      </c>
      <c r="J2171" s="747">
        <v>-1.208525151014328E-2</v>
      </c>
      <c r="K2171" s="708"/>
      <c r="L2171" s="708"/>
      <c r="M2171" s="708"/>
      <c r="N2171" s="689"/>
      <c r="O2171" s="388"/>
      <c r="P2171" s="388"/>
      <c r="Q2171" s="388"/>
      <c r="R2171" s="388"/>
      <c r="S2171" s="388"/>
      <c r="T2171" s="689"/>
      <c r="U2171" s="388"/>
      <c r="V2171" s="388"/>
      <c r="W2171" s="388"/>
      <c r="X2171" s="388"/>
    </row>
    <row r="2172" spans="1:24" x14ac:dyDescent="0.45">
      <c r="A2172" s="388"/>
      <c r="B2172" s="388"/>
      <c r="C2172" s="388"/>
      <c r="D2172" s="388"/>
      <c r="E2172" s="388"/>
      <c r="F2172" s="388"/>
      <c r="G2172" s="388"/>
      <c r="H2172" s="388"/>
      <c r="I2172" s="746" t="s">
        <v>5216</v>
      </c>
      <c r="J2172" s="747">
        <v>-1.208525151014328E-2</v>
      </c>
      <c r="K2172" s="708"/>
      <c r="L2172" s="708"/>
      <c r="M2172" s="708"/>
      <c r="N2172" s="689"/>
      <c r="O2172" s="388"/>
      <c r="P2172" s="388"/>
      <c r="Q2172" s="388"/>
      <c r="R2172" s="388"/>
      <c r="S2172" s="388"/>
      <c r="T2172" s="689"/>
      <c r="U2172" s="388"/>
      <c r="V2172" s="388"/>
      <c r="W2172" s="388"/>
      <c r="X2172" s="388"/>
    </row>
    <row r="2173" spans="1:24" x14ac:dyDescent="0.45">
      <c r="A2173" s="388"/>
      <c r="B2173" s="388"/>
      <c r="C2173" s="388"/>
      <c r="D2173" s="388"/>
      <c r="E2173" s="388"/>
      <c r="F2173" s="388"/>
      <c r="G2173" s="388"/>
      <c r="H2173" s="388"/>
      <c r="I2173" s="746" t="s">
        <v>5217</v>
      </c>
      <c r="J2173" s="747">
        <v>-1.208525151014328E-2</v>
      </c>
      <c r="K2173" s="708"/>
      <c r="L2173" s="708"/>
      <c r="M2173" s="708"/>
      <c r="N2173" s="689"/>
      <c r="O2173" s="388"/>
      <c r="P2173" s="388"/>
      <c r="Q2173" s="388"/>
      <c r="R2173" s="388"/>
      <c r="S2173" s="388"/>
      <c r="T2173" s="689"/>
      <c r="U2173" s="388"/>
      <c r="V2173" s="388"/>
      <c r="W2173" s="388"/>
      <c r="X2173" s="388"/>
    </row>
    <row r="2174" spans="1:24" x14ac:dyDescent="0.45">
      <c r="A2174" s="388"/>
      <c r="B2174" s="388"/>
      <c r="C2174" s="388"/>
      <c r="D2174" s="388"/>
      <c r="E2174" s="388"/>
      <c r="F2174" s="388"/>
      <c r="G2174" s="388"/>
      <c r="H2174" s="388"/>
      <c r="I2174" s="746" t="s">
        <v>5218</v>
      </c>
      <c r="J2174" s="747">
        <v>-1.208525151014328E-2</v>
      </c>
      <c r="K2174" s="708"/>
      <c r="L2174" s="708"/>
      <c r="M2174" s="708"/>
      <c r="N2174" s="689"/>
      <c r="O2174" s="388"/>
      <c r="P2174" s="388"/>
      <c r="Q2174" s="388"/>
      <c r="R2174" s="388"/>
      <c r="S2174" s="388"/>
      <c r="T2174" s="689"/>
      <c r="U2174" s="388"/>
      <c r="V2174" s="388"/>
      <c r="W2174" s="388"/>
      <c r="X2174" s="388"/>
    </row>
    <row r="2175" spans="1:24" x14ac:dyDescent="0.45">
      <c r="A2175" s="388"/>
      <c r="B2175" s="388"/>
      <c r="C2175" s="388"/>
      <c r="D2175" s="388"/>
      <c r="E2175" s="388"/>
      <c r="F2175" s="388"/>
      <c r="G2175" s="388"/>
      <c r="H2175" s="388"/>
      <c r="I2175" s="746" t="s">
        <v>5219</v>
      </c>
      <c r="J2175" s="747">
        <v>-1.208525151014328E-2</v>
      </c>
      <c r="K2175" s="708"/>
      <c r="L2175" s="708"/>
      <c r="M2175" s="708"/>
      <c r="N2175" s="689"/>
      <c r="O2175" s="388"/>
      <c r="P2175" s="388"/>
      <c r="Q2175" s="388"/>
      <c r="R2175" s="388"/>
      <c r="S2175" s="388"/>
      <c r="T2175" s="689"/>
      <c r="U2175" s="388"/>
      <c r="V2175" s="388"/>
      <c r="W2175" s="388"/>
      <c r="X2175" s="388"/>
    </row>
    <row r="2176" spans="1:24" x14ac:dyDescent="0.45">
      <c r="A2176" s="388"/>
      <c r="B2176" s="388"/>
      <c r="C2176" s="388"/>
      <c r="D2176" s="388"/>
      <c r="E2176" s="388"/>
      <c r="F2176" s="388"/>
      <c r="G2176" s="388"/>
      <c r="H2176" s="388"/>
      <c r="I2176" s="746" t="s">
        <v>5220</v>
      </c>
      <c r="J2176" s="747">
        <v>-1.208525151014328E-2</v>
      </c>
      <c r="K2176" s="708"/>
      <c r="L2176" s="708"/>
      <c r="M2176" s="708"/>
      <c r="N2176" s="689"/>
      <c r="O2176" s="388"/>
      <c r="P2176" s="388"/>
      <c r="Q2176" s="388"/>
      <c r="R2176" s="388"/>
      <c r="S2176" s="388"/>
      <c r="T2176" s="689"/>
      <c r="U2176" s="388"/>
      <c r="V2176" s="388"/>
      <c r="W2176" s="388"/>
      <c r="X2176" s="388"/>
    </row>
    <row r="2177" spans="1:24" x14ac:dyDescent="0.45">
      <c r="A2177" s="388"/>
      <c r="B2177" s="388"/>
      <c r="C2177" s="388"/>
      <c r="D2177" s="388"/>
      <c r="E2177" s="388"/>
      <c r="F2177" s="388"/>
      <c r="G2177" s="388"/>
      <c r="H2177" s="388"/>
      <c r="I2177" s="746" t="s">
        <v>5221</v>
      </c>
      <c r="J2177" s="747">
        <v>-1.208525151014328E-2</v>
      </c>
      <c r="K2177" s="708"/>
      <c r="L2177" s="708"/>
      <c r="M2177" s="708"/>
      <c r="N2177" s="689"/>
      <c r="O2177" s="388"/>
      <c r="P2177" s="388"/>
      <c r="Q2177" s="388"/>
      <c r="R2177" s="388"/>
      <c r="S2177" s="388"/>
      <c r="T2177" s="689"/>
      <c r="U2177" s="388"/>
      <c r="V2177" s="388"/>
      <c r="W2177" s="388"/>
      <c r="X2177" s="388"/>
    </row>
    <row r="2178" spans="1:24" x14ac:dyDescent="0.45">
      <c r="A2178" s="388"/>
      <c r="B2178" s="388"/>
      <c r="C2178" s="388"/>
      <c r="D2178" s="388"/>
      <c r="E2178" s="388"/>
      <c r="F2178" s="388"/>
      <c r="G2178" s="388"/>
      <c r="H2178" s="388"/>
      <c r="I2178" s="746" t="s">
        <v>5222</v>
      </c>
      <c r="J2178" s="747">
        <v>-1.208525151014328E-2</v>
      </c>
      <c r="K2178" s="708"/>
      <c r="L2178" s="708"/>
      <c r="M2178" s="708"/>
      <c r="N2178" s="689"/>
      <c r="O2178" s="388"/>
      <c r="P2178" s="388"/>
      <c r="Q2178" s="388"/>
      <c r="R2178" s="388"/>
      <c r="S2178" s="388"/>
      <c r="T2178" s="689"/>
      <c r="U2178" s="388"/>
      <c r="V2178" s="388"/>
      <c r="W2178" s="388"/>
      <c r="X2178" s="388"/>
    </row>
    <row r="2179" spans="1:24" x14ac:dyDescent="0.45">
      <c r="A2179" s="388"/>
      <c r="B2179" s="388"/>
      <c r="C2179" s="388"/>
      <c r="D2179" s="388"/>
      <c r="E2179" s="388"/>
      <c r="F2179" s="388"/>
      <c r="G2179" s="388"/>
      <c r="H2179" s="388"/>
      <c r="I2179" s="746" t="s">
        <v>5223</v>
      </c>
      <c r="J2179" s="747">
        <v>-1.208525151014328E-2</v>
      </c>
      <c r="K2179" s="708"/>
      <c r="L2179" s="708"/>
      <c r="M2179" s="708"/>
      <c r="N2179" s="689"/>
      <c r="O2179" s="388"/>
      <c r="P2179" s="388"/>
      <c r="Q2179" s="388"/>
      <c r="R2179" s="388"/>
      <c r="S2179" s="388"/>
      <c r="T2179" s="689"/>
      <c r="U2179" s="388"/>
      <c r="V2179" s="388"/>
      <c r="W2179" s="388"/>
      <c r="X2179" s="388"/>
    </row>
    <row r="2180" spans="1:24" x14ac:dyDescent="0.45">
      <c r="A2180" s="388"/>
      <c r="B2180" s="388"/>
      <c r="C2180" s="388"/>
      <c r="D2180" s="388"/>
      <c r="E2180" s="388"/>
      <c r="F2180" s="388"/>
      <c r="G2180" s="388"/>
      <c r="H2180" s="388"/>
      <c r="I2180" s="746" t="s">
        <v>5224</v>
      </c>
      <c r="J2180" s="747">
        <v>-1.208525151014328E-2</v>
      </c>
      <c r="K2180" s="708"/>
      <c r="L2180" s="708"/>
      <c r="M2180" s="708"/>
      <c r="N2180" s="689"/>
      <c r="O2180" s="388"/>
      <c r="P2180" s="388"/>
      <c r="Q2180" s="388"/>
      <c r="R2180" s="388"/>
      <c r="S2180" s="388"/>
      <c r="T2180" s="689"/>
      <c r="U2180" s="388"/>
      <c r="V2180" s="388"/>
      <c r="W2180" s="388"/>
      <c r="X2180" s="388"/>
    </row>
    <row r="2181" spans="1:24" x14ac:dyDescent="0.45">
      <c r="A2181" s="388"/>
      <c r="B2181" s="388"/>
      <c r="C2181" s="388"/>
      <c r="D2181" s="388"/>
      <c r="E2181" s="388"/>
      <c r="F2181" s="388"/>
      <c r="G2181" s="388"/>
      <c r="H2181" s="388"/>
      <c r="I2181" s="746" t="s">
        <v>5225</v>
      </c>
      <c r="J2181" s="747">
        <v>-1.208525151014328E-2</v>
      </c>
      <c r="K2181" s="708"/>
      <c r="L2181" s="708"/>
      <c r="M2181" s="708"/>
      <c r="N2181" s="689"/>
      <c r="O2181" s="388"/>
      <c r="P2181" s="388"/>
      <c r="Q2181" s="388"/>
      <c r="R2181" s="388"/>
      <c r="S2181" s="388"/>
      <c r="T2181" s="689"/>
      <c r="U2181" s="388"/>
      <c r="V2181" s="388"/>
      <c r="W2181" s="388"/>
      <c r="X2181" s="388"/>
    </row>
    <row r="2182" spans="1:24" x14ac:dyDescent="0.45">
      <c r="A2182" s="388"/>
      <c r="B2182" s="388"/>
      <c r="C2182" s="388"/>
      <c r="D2182" s="388"/>
      <c r="E2182" s="388"/>
      <c r="F2182" s="388"/>
      <c r="G2182" s="388"/>
      <c r="H2182" s="388"/>
      <c r="I2182" s="746" t="s">
        <v>5226</v>
      </c>
      <c r="J2182" s="747">
        <v>-1.208525151014328E-2</v>
      </c>
      <c r="K2182" s="708"/>
      <c r="L2182" s="708"/>
      <c r="M2182" s="708"/>
      <c r="N2182" s="689"/>
      <c r="O2182" s="388"/>
      <c r="P2182" s="388"/>
      <c r="Q2182" s="388"/>
      <c r="R2182" s="388"/>
      <c r="S2182" s="388"/>
      <c r="T2182" s="689"/>
      <c r="U2182" s="388"/>
      <c r="V2182" s="388"/>
      <c r="W2182" s="388"/>
      <c r="X2182" s="388"/>
    </row>
    <row r="2183" spans="1:24" x14ac:dyDescent="0.45">
      <c r="A2183" s="388"/>
      <c r="B2183" s="388"/>
      <c r="C2183" s="388"/>
      <c r="D2183" s="388"/>
      <c r="E2183" s="388"/>
      <c r="F2183" s="388"/>
      <c r="G2183" s="388"/>
      <c r="H2183" s="388"/>
      <c r="I2183" s="746" t="s">
        <v>5227</v>
      </c>
      <c r="J2183" s="747">
        <v>-1.208525151014328E-2</v>
      </c>
      <c r="K2183" s="708"/>
      <c r="L2183" s="708"/>
      <c r="M2183" s="708"/>
      <c r="N2183" s="689"/>
      <c r="O2183" s="388"/>
      <c r="P2183" s="388"/>
      <c r="Q2183" s="388"/>
      <c r="R2183" s="388"/>
      <c r="S2183" s="388"/>
      <c r="T2183" s="689"/>
      <c r="U2183" s="388"/>
      <c r="V2183" s="388"/>
      <c r="W2183" s="388"/>
      <c r="X2183" s="388"/>
    </row>
    <row r="2184" spans="1:24" x14ac:dyDescent="0.45">
      <c r="A2184" s="388"/>
      <c r="B2184" s="388"/>
      <c r="C2184" s="388"/>
      <c r="D2184" s="388"/>
      <c r="E2184" s="388"/>
      <c r="F2184" s="388"/>
      <c r="G2184" s="388"/>
      <c r="H2184" s="388"/>
      <c r="I2184" s="746" t="s">
        <v>5228</v>
      </c>
      <c r="J2184" s="747">
        <v>-1.208525151014328E-2</v>
      </c>
      <c r="K2184" s="708"/>
      <c r="L2184" s="708"/>
      <c r="M2184" s="708"/>
      <c r="N2184" s="689"/>
      <c r="O2184" s="388"/>
      <c r="P2184" s="388"/>
      <c r="Q2184" s="388"/>
      <c r="R2184" s="388"/>
      <c r="S2184" s="388"/>
      <c r="T2184" s="689"/>
      <c r="U2184" s="388"/>
      <c r="V2184" s="388"/>
      <c r="W2184" s="388"/>
      <c r="X2184" s="388"/>
    </row>
    <row r="2185" spans="1:24" x14ac:dyDescent="0.45">
      <c r="A2185" s="388"/>
      <c r="B2185" s="388"/>
      <c r="C2185" s="388"/>
      <c r="D2185" s="388"/>
      <c r="E2185" s="388"/>
      <c r="F2185" s="388"/>
      <c r="G2185" s="388"/>
      <c r="H2185" s="388"/>
      <c r="I2185" s="746" t="s">
        <v>5229</v>
      </c>
      <c r="J2185" s="747">
        <v>-1.208525151014328E-2</v>
      </c>
      <c r="K2185" s="708"/>
      <c r="L2185" s="708"/>
      <c r="M2185" s="708"/>
      <c r="N2185" s="689"/>
      <c r="O2185" s="388"/>
      <c r="P2185" s="388"/>
      <c r="Q2185" s="388"/>
      <c r="R2185" s="388"/>
      <c r="S2185" s="388"/>
      <c r="T2185" s="689"/>
      <c r="U2185" s="388"/>
      <c r="V2185" s="388"/>
      <c r="W2185" s="388"/>
      <c r="X2185" s="388"/>
    </row>
    <row r="2186" spans="1:24" x14ac:dyDescent="0.45">
      <c r="A2186" s="388"/>
      <c r="B2186" s="388"/>
      <c r="C2186" s="388"/>
      <c r="D2186" s="388"/>
      <c r="E2186" s="388"/>
      <c r="F2186" s="388"/>
      <c r="G2186" s="388"/>
      <c r="H2186" s="388"/>
      <c r="I2186" s="746" t="s">
        <v>5230</v>
      </c>
      <c r="J2186" s="747">
        <v>-1.208525151014328E-2</v>
      </c>
      <c r="K2186" s="708"/>
      <c r="L2186" s="708"/>
      <c r="M2186" s="708"/>
      <c r="N2186" s="689"/>
      <c r="O2186" s="388"/>
      <c r="P2186" s="388"/>
      <c r="Q2186" s="388"/>
      <c r="R2186" s="388"/>
      <c r="S2186" s="388"/>
      <c r="T2186" s="689"/>
      <c r="U2186" s="388"/>
      <c r="V2186" s="388"/>
      <c r="W2186" s="388"/>
      <c r="X2186" s="388"/>
    </row>
    <row r="2187" spans="1:24" x14ac:dyDescent="0.45">
      <c r="A2187" s="388"/>
      <c r="B2187" s="388"/>
      <c r="C2187" s="388"/>
      <c r="D2187" s="388"/>
      <c r="E2187" s="388"/>
      <c r="F2187" s="388"/>
      <c r="G2187" s="388"/>
      <c r="H2187" s="388"/>
      <c r="I2187" s="746" t="s">
        <v>5231</v>
      </c>
      <c r="J2187" s="747">
        <v>-1.208525151014328E-2</v>
      </c>
      <c r="K2187" s="708"/>
      <c r="L2187" s="708"/>
      <c r="M2187" s="708"/>
      <c r="N2187" s="689"/>
      <c r="O2187" s="388"/>
      <c r="P2187" s="388"/>
      <c r="Q2187" s="388"/>
      <c r="R2187" s="388"/>
      <c r="S2187" s="388"/>
      <c r="T2187" s="689"/>
      <c r="U2187" s="388"/>
      <c r="V2187" s="388"/>
      <c r="W2187" s="388"/>
      <c r="X2187" s="388"/>
    </row>
    <row r="2188" spans="1:24" x14ac:dyDescent="0.45">
      <c r="A2188" s="388"/>
      <c r="B2188" s="388"/>
      <c r="C2188" s="388"/>
      <c r="D2188" s="388"/>
      <c r="E2188" s="388"/>
      <c r="F2188" s="388"/>
      <c r="G2188" s="388"/>
      <c r="H2188" s="388"/>
      <c r="I2188" s="746" t="s">
        <v>5232</v>
      </c>
      <c r="J2188" s="747">
        <v>-1.208525151014328E-2</v>
      </c>
      <c r="K2188" s="708"/>
      <c r="L2188" s="708"/>
      <c r="M2188" s="708"/>
      <c r="N2188" s="689"/>
      <c r="O2188" s="388"/>
      <c r="P2188" s="388"/>
      <c r="Q2188" s="388"/>
      <c r="R2188" s="388"/>
      <c r="S2188" s="388"/>
      <c r="T2188" s="689"/>
      <c r="U2188" s="388"/>
      <c r="V2188" s="388"/>
      <c r="W2188" s="388"/>
      <c r="X2188" s="388"/>
    </row>
    <row r="2189" spans="1:24" x14ac:dyDescent="0.45">
      <c r="A2189" s="388"/>
      <c r="B2189" s="388"/>
      <c r="C2189" s="388"/>
      <c r="D2189" s="388"/>
      <c r="E2189" s="388"/>
      <c r="F2189" s="388"/>
      <c r="G2189" s="388"/>
      <c r="H2189" s="388"/>
      <c r="I2189" s="746" t="s">
        <v>5233</v>
      </c>
      <c r="J2189" s="747">
        <v>-1.208525151014328E-2</v>
      </c>
      <c r="K2189" s="708"/>
      <c r="L2189" s="708"/>
      <c r="M2189" s="708"/>
      <c r="N2189" s="689"/>
      <c r="O2189" s="388"/>
      <c r="P2189" s="388"/>
      <c r="Q2189" s="388"/>
      <c r="R2189" s="388"/>
      <c r="S2189" s="388"/>
      <c r="T2189" s="689"/>
      <c r="U2189" s="388"/>
      <c r="V2189" s="388"/>
      <c r="W2189" s="388"/>
      <c r="X2189" s="388"/>
    </row>
    <row r="2190" spans="1:24" x14ac:dyDescent="0.45">
      <c r="A2190" s="388"/>
      <c r="B2190" s="388"/>
      <c r="C2190" s="388"/>
      <c r="D2190" s="388"/>
      <c r="E2190" s="388"/>
      <c r="F2190" s="388"/>
      <c r="G2190" s="388"/>
      <c r="H2190" s="388"/>
      <c r="I2190" s="746" t="s">
        <v>5234</v>
      </c>
      <c r="J2190" s="747">
        <v>-1.208525151014328E-2</v>
      </c>
      <c r="K2190" s="708"/>
      <c r="L2190" s="708"/>
      <c r="M2190" s="708"/>
      <c r="N2190" s="689"/>
      <c r="O2190" s="388"/>
      <c r="P2190" s="388"/>
      <c r="Q2190" s="388"/>
      <c r="R2190" s="388"/>
      <c r="S2190" s="388"/>
      <c r="T2190" s="689"/>
      <c r="U2190" s="388"/>
      <c r="V2190" s="388"/>
      <c r="W2190" s="388"/>
      <c r="X2190" s="388"/>
    </row>
    <row r="2191" spans="1:24" x14ac:dyDescent="0.45">
      <c r="A2191" s="388"/>
      <c r="B2191" s="388"/>
      <c r="C2191" s="388"/>
      <c r="D2191" s="388"/>
      <c r="E2191" s="388"/>
      <c r="F2191" s="388"/>
      <c r="G2191" s="388"/>
      <c r="H2191" s="388"/>
      <c r="I2191" s="746" t="s">
        <v>5235</v>
      </c>
      <c r="J2191" s="747">
        <v>-1.208525151014328E-2</v>
      </c>
      <c r="K2191" s="708"/>
      <c r="L2191" s="708"/>
      <c r="M2191" s="708"/>
      <c r="N2191" s="689"/>
      <c r="O2191" s="388"/>
      <c r="P2191" s="388"/>
      <c r="Q2191" s="388"/>
      <c r="R2191" s="388"/>
      <c r="S2191" s="388"/>
      <c r="T2191" s="689"/>
      <c r="U2191" s="388"/>
      <c r="V2191" s="388"/>
      <c r="W2191" s="388"/>
      <c r="X2191" s="388"/>
    </row>
    <row r="2192" spans="1:24" x14ac:dyDescent="0.45">
      <c r="A2192" s="388"/>
      <c r="B2192" s="388"/>
      <c r="C2192" s="388"/>
      <c r="D2192" s="388"/>
      <c r="E2192" s="388"/>
      <c r="F2192" s="388"/>
      <c r="G2192" s="388"/>
      <c r="H2192" s="388"/>
      <c r="I2192" s="746" t="s">
        <v>5236</v>
      </c>
      <c r="J2192" s="747">
        <v>-1.208525151014328E-2</v>
      </c>
      <c r="K2192" s="708"/>
      <c r="L2192" s="708"/>
      <c r="M2192" s="708"/>
      <c r="N2192" s="689"/>
      <c r="O2192" s="388"/>
      <c r="P2192" s="388"/>
      <c r="Q2192" s="388"/>
      <c r="R2192" s="388"/>
      <c r="S2192" s="388"/>
      <c r="T2192" s="689"/>
      <c r="U2192" s="388"/>
      <c r="V2192" s="388"/>
      <c r="W2192" s="388"/>
      <c r="X2192" s="388"/>
    </row>
    <row r="2193" spans="1:24" x14ac:dyDescent="0.45">
      <c r="A2193" s="388"/>
      <c r="B2193" s="388"/>
      <c r="C2193" s="388"/>
      <c r="D2193" s="388"/>
      <c r="E2193" s="388"/>
      <c r="F2193" s="388"/>
      <c r="G2193" s="388"/>
      <c r="H2193" s="388"/>
      <c r="I2193" s="746" t="s">
        <v>5237</v>
      </c>
      <c r="J2193" s="747">
        <v>-1.208525151014328E-2</v>
      </c>
      <c r="K2193" s="708"/>
      <c r="L2193" s="708"/>
      <c r="M2193" s="708"/>
      <c r="N2193" s="689"/>
      <c r="O2193" s="388"/>
      <c r="P2193" s="388"/>
      <c r="Q2193" s="388"/>
      <c r="R2193" s="388"/>
      <c r="S2193" s="388"/>
      <c r="T2193" s="689"/>
      <c r="U2193" s="388"/>
      <c r="V2193" s="388"/>
      <c r="W2193" s="388"/>
      <c r="X2193" s="388"/>
    </row>
    <row r="2194" spans="1:24" x14ac:dyDescent="0.45">
      <c r="A2194" s="388"/>
      <c r="B2194" s="388"/>
      <c r="C2194" s="388"/>
      <c r="D2194" s="388"/>
      <c r="E2194" s="388"/>
      <c r="F2194" s="388"/>
      <c r="G2194" s="388"/>
      <c r="H2194" s="388"/>
      <c r="I2194" s="746" t="s">
        <v>5238</v>
      </c>
      <c r="J2194" s="747">
        <v>-1.208525151014328E-2</v>
      </c>
      <c r="K2194" s="708"/>
      <c r="L2194" s="708"/>
      <c r="M2194" s="708"/>
      <c r="N2194" s="689"/>
      <c r="O2194" s="388"/>
      <c r="P2194" s="388"/>
      <c r="Q2194" s="388"/>
      <c r="R2194" s="388"/>
      <c r="S2194" s="388"/>
      <c r="T2194" s="689"/>
      <c r="U2194" s="388"/>
      <c r="V2194" s="388"/>
      <c r="W2194" s="388"/>
      <c r="X2194" s="388"/>
    </row>
    <row r="2195" spans="1:24" x14ac:dyDescent="0.45">
      <c r="A2195" s="388"/>
      <c r="B2195" s="388"/>
      <c r="C2195" s="388"/>
      <c r="D2195" s="388"/>
      <c r="E2195" s="388"/>
      <c r="F2195" s="388"/>
      <c r="G2195" s="388"/>
      <c r="H2195" s="388"/>
      <c r="I2195" s="746" t="s">
        <v>5239</v>
      </c>
      <c r="J2195" s="747">
        <v>-1.208525151014328E-2</v>
      </c>
      <c r="K2195" s="708"/>
      <c r="L2195" s="708"/>
      <c r="M2195" s="708"/>
      <c r="N2195" s="689"/>
      <c r="O2195" s="388"/>
      <c r="P2195" s="388"/>
      <c r="Q2195" s="388"/>
      <c r="R2195" s="388"/>
      <c r="S2195" s="388"/>
      <c r="T2195" s="689"/>
      <c r="U2195" s="388"/>
      <c r="V2195" s="388"/>
      <c r="W2195" s="388"/>
      <c r="X2195" s="388"/>
    </row>
    <row r="2196" spans="1:24" x14ac:dyDescent="0.45">
      <c r="A2196" s="388"/>
      <c r="B2196" s="388"/>
      <c r="C2196" s="388"/>
      <c r="D2196" s="388"/>
      <c r="E2196" s="388"/>
      <c r="F2196" s="388"/>
      <c r="G2196" s="388"/>
      <c r="H2196" s="388"/>
      <c r="I2196" s="746" t="s">
        <v>5240</v>
      </c>
      <c r="J2196" s="747">
        <v>-1.208525151014328E-2</v>
      </c>
      <c r="K2196" s="708"/>
      <c r="L2196" s="708"/>
      <c r="M2196" s="708"/>
      <c r="N2196" s="689"/>
      <c r="O2196" s="388"/>
      <c r="P2196" s="388"/>
      <c r="Q2196" s="388"/>
      <c r="R2196" s="388"/>
      <c r="S2196" s="388"/>
      <c r="T2196" s="689"/>
      <c r="U2196" s="388"/>
      <c r="V2196" s="388"/>
      <c r="W2196" s="388"/>
      <c r="X2196" s="388"/>
    </row>
    <row r="2197" spans="1:24" x14ac:dyDescent="0.45">
      <c r="A2197" s="388"/>
      <c r="B2197" s="388"/>
      <c r="C2197" s="388"/>
      <c r="D2197" s="388"/>
      <c r="E2197" s="388"/>
      <c r="F2197" s="388"/>
      <c r="G2197" s="388"/>
      <c r="H2197" s="388"/>
      <c r="I2197" s="746" t="s">
        <v>5241</v>
      </c>
      <c r="J2197" s="747">
        <v>-1.208525151014328E-2</v>
      </c>
      <c r="K2197" s="708"/>
      <c r="L2197" s="708"/>
      <c r="M2197" s="708"/>
      <c r="N2197" s="689"/>
      <c r="O2197" s="388"/>
      <c r="P2197" s="388"/>
      <c r="Q2197" s="388"/>
      <c r="R2197" s="388"/>
      <c r="S2197" s="388"/>
      <c r="T2197" s="689"/>
      <c r="U2197" s="388"/>
      <c r="V2197" s="388"/>
      <c r="W2197" s="388"/>
      <c r="X2197" s="388"/>
    </row>
    <row r="2198" spans="1:24" x14ac:dyDescent="0.45">
      <c r="A2198" s="388"/>
      <c r="B2198" s="388"/>
      <c r="C2198" s="388"/>
      <c r="D2198" s="388"/>
      <c r="E2198" s="388"/>
      <c r="F2198" s="388"/>
      <c r="G2198" s="388"/>
      <c r="H2198" s="388"/>
      <c r="I2198" s="746" t="s">
        <v>5242</v>
      </c>
      <c r="J2198" s="747">
        <v>-1.208525151014328E-2</v>
      </c>
      <c r="K2198" s="708"/>
      <c r="L2198" s="708"/>
      <c r="M2198" s="708"/>
      <c r="N2198" s="689"/>
      <c r="O2198" s="388"/>
      <c r="P2198" s="388"/>
      <c r="Q2198" s="388"/>
      <c r="R2198" s="388"/>
      <c r="S2198" s="388"/>
      <c r="T2198" s="689"/>
      <c r="U2198" s="388"/>
      <c r="V2198" s="388"/>
      <c r="W2198" s="388"/>
      <c r="X2198" s="388"/>
    </row>
    <row r="2199" spans="1:24" x14ac:dyDescent="0.45">
      <c r="A2199" s="388"/>
      <c r="B2199" s="388"/>
      <c r="C2199" s="388"/>
      <c r="D2199" s="388"/>
      <c r="E2199" s="388"/>
      <c r="F2199" s="388"/>
      <c r="G2199" s="388"/>
      <c r="H2199" s="388"/>
      <c r="I2199" s="746" t="s">
        <v>5243</v>
      </c>
      <c r="J2199" s="747">
        <v>-1.208525151014328E-2</v>
      </c>
      <c r="K2199" s="708"/>
      <c r="L2199" s="708"/>
      <c r="M2199" s="708"/>
      <c r="N2199" s="689"/>
      <c r="O2199" s="388"/>
      <c r="P2199" s="388"/>
      <c r="Q2199" s="388"/>
      <c r="R2199" s="388"/>
      <c r="S2199" s="388"/>
      <c r="T2199" s="689"/>
      <c r="U2199" s="388"/>
      <c r="V2199" s="388"/>
      <c r="W2199" s="388"/>
      <c r="X2199" s="388"/>
    </row>
    <row r="2200" spans="1:24" x14ac:dyDescent="0.45">
      <c r="A2200" s="388"/>
      <c r="B2200" s="388"/>
      <c r="C2200" s="388"/>
      <c r="D2200" s="388"/>
      <c r="E2200" s="388"/>
      <c r="F2200" s="388"/>
      <c r="G2200" s="388"/>
      <c r="H2200" s="388"/>
      <c r="I2200" s="746" t="s">
        <v>5244</v>
      </c>
      <c r="J2200" s="747">
        <v>-1.208525151014328E-2</v>
      </c>
      <c r="K2200" s="708"/>
      <c r="L2200" s="708"/>
      <c r="M2200" s="708"/>
      <c r="N2200" s="689"/>
      <c r="O2200" s="388"/>
      <c r="P2200" s="388"/>
      <c r="Q2200" s="388"/>
      <c r="R2200" s="388"/>
      <c r="S2200" s="388"/>
      <c r="T2200" s="689"/>
      <c r="U2200" s="388"/>
      <c r="V2200" s="388"/>
      <c r="W2200" s="388"/>
      <c r="X2200" s="388"/>
    </row>
    <row r="2201" spans="1:24" x14ac:dyDescent="0.45">
      <c r="A2201" s="388"/>
      <c r="B2201" s="388"/>
      <c r="C2201" s="388"/>
      <c r="D2201" s="388"/>
      <c r="E2201" s="388"/>
      <c r="F2201" s="388"/>
      <c r="G2201" s="388"/>
      <c r="H2201" s="388"/>
      <c r="I2201" s="746" t="s">
        <v>5245</v>
      </c>
      <c r="J2201" s="747">
        <v>-1.208525151014328E-2</v>
      </c>
      <c r="K2201" s="708"/>
      <c r="L2201" s="708"/>
      <c r="M2201" s="708"/>
      <c r="N2201" s="689"/>
      <c r="O2201" s="388"/>
      <c r="P2201" s="388"/>
      <c r="Q2201" s="388"/>
      <c r="R2201" s="388"/>
      <c r="S2201" s="388"/>
      <c r="T2201" s="689"/>
      <c r="U2201" s="388"/>
      <c r="V2201" s="388"/>
      <c r="W2201" s="388"/>
      <c r="X2201" s="388"/>
    </row>
    <row r="2202" spans="1:24" x14ac:dyDescent="0.45">
      <c r="A2202" s="388"/>
      <c r="B2202" s="388"/>
      <c r="C2202" s="388"/>
      <c r="D2202" s="388"/>
      <c r="E2202" s="388"/>
      <c r="F2202" s="388"/>
      <c r="G2202" s="388"/>
      <c r="H2202" s="388"/>
      <c r="I2202" s="746" t="s">
        <v>5246</v>
      </c>
      <c r="J2202" s="747">
        <v>-1.208525151014328E-2</v>
      </c>
      <c r="K2202" s="708"/>
      <c r="L2202" s="708"/>
      <c r="M2202" s="708"/>
      <c r="N2202" s="689"/>
      <c r="O2202" s="388"/>
      <c r="P2202" s="388"/>
      <c r="Q2202" s="388"/>
      <c r="R2202" s="388"/>
      <c r="S2202" s="388"/>
      <c r="T2202" s="689"/>
      <c r="U2202" s="388"/>
      <c r="V2202" s="388"/>
      <c r="W2202" s="388"/>
      <c r="X2202" s="388"/>
    </row>
    <row r="2203" spans="1:24" x14ac:dyDescent="0.45">
      <c r="A2203" s="388"/>
      <c r="B2203" s="388"/>
      <c r="C2203" s="388"/>
      <c r="D2203" s="388"/>
      <c r="E2203" s="388"/>
      <c r="F2203" s="388"/>
      <c r="G2203" s="388"/>
      <c r="H2203" s="388"/>
      <c r="I2203" s="746" t="s">
        <v>5247</v>
      </c>
      <c r="J2203" s="747">
        <v>-1.208525151014328E-2</v>
      </c>
      <c r="K2203" s="708"/>
      <c r="L2203" s="708"/>
      <c r="M2203" s="708"/>
      <c r="N2203" s="689"/>
      <c r="O2203" s="388"/>
      <c r="P2203" s="388"/>
      <c r="Q2203" s="388"/>
      <c r="R2203" s="388"/>
      <c r="S2203" s="388"/>
      <c r="T2203" s="689"/>
      <c r="U2203" s="388"/>
      <c r="V2203" s="388"/>
      <c r="W2203" s="388"/>
      <c r="X2203" s="388"/>
    </row>
    <row r="2204" spans="1:24" x14ac:dyDescent="0.45">
      <c r="A2204" s="388"/>
      <c r="B2204" s="388"/>
      <c r="C2204" s="388"/>
      <c r="D2204" s="388"/>
      <c r="E2204" s="388"/>
      <c r="F2204" s="388"/>
      <c r="G2204" s="388"/>
      <c r="H2204" s="388"/>
      <c r="I2204" s="746" t="s">
        <v>5248</v>
      </c>
      <c r="J2204" s="747">
        <v>-1.208525151014328E-2</v>
      </c>
      <c r="K2204" s="708"/>
      <c r="L2204" s="708"/>
      <c r="M2204" s="708"/>
      <c r="N2204" s="689"/>
      <c r="O2204" s="388"/>
      <c r="P2204" s="388"/>
      <c r="Q2204" s="388"/>
      <c r="R2204" s="388"/>
      <c r="S2204" s="388"/>
      <c r="T2204" s="689"/>
      <c r="U2204" s="388"/>
      <c r="V2204" s="388"/>
      <c r="W2204" s="388"/>
      <c r="X2204" s="388"/>
    </row>
    <row r="2205" spans="1:24" x14ac:dyDescent="0.45">
      <c r="A2205" s="388"/>
      <c r="B2205" s="388"/>
      <c r="C2205" s="388"/>
      <c r="D2205" s="388"/>
      <c r="E2205" s="388"/>
      <c r="F2205" s="388"/>
      <c r="G2205" s="388"/>
      <c r="H2205" s="388"/>
      <c r="I2205" s="746" t="s">
        <v>5249</v>
      </c>
      <c r="J2205" s="747">
        <v>-1.208525151014328E-2</v>
      </c>
      <c r="K2205" s="708"/>
      <c r="L2205" s="708"/>
      <c r="M2205" s="708"/>
      <c r="N2205" s="689"/>
      <c r="O2205" s="388"/>
      <c r="P2205" s="388"/>
      <c r="Q2205" s="388"/>
      <c r="R2205" s="388"/>
      <c r="S2205" s="388"/>
      <c r="T2205" s="689"/>
      <c r="U2205" s="388"/>
      <c r="V2205" s="388"/>
      <c r="W2205" s="388"/>
      <c r="X2205" s="388"/>
    </row>
    <row r="2206" spans="1:24" x14ac:dyDescent="0.45">
      <c r="A2206" s="388"/>
      <c r="B2206" s="388"/>
      <c r="C2206" s="388"/>
      <c r="D2206" s="388"/>
      <c r="E2206" s="388"/>
      <c r="F2206" s="388"/>
      <c r="G2206" s="388"/>
      <c r="H2206" s="388"/>
      <c r="I2206" s="746" t="s">
        <v>5250</v>
      </c>
      <c r="J2206" s="747">
        <v>-1.208525151014328E-2</v>
      </c>
      <c r="K2206" s="708"/>
      <c r="L2206" s="708"/>
      <c r="M2206" s="708"/>
      <c r="N2206" s="689"/>
      <c r="O2206" s="388"/>
      <c r="P2206" s="388"/>
      <c r="Q2206" s="388"/>
      <c r="R2206" s="388"/>
      <c r="S2206" s="388"/>
      <c r="T2206" s="689"/>
      <c r="U2206" s="388"/>
      <c r="V2206" s="388"/>
      <c r="W2206" s="388"/>
      <c r="X2206" s="388"/>
    </row>
    <row r="2207" spans="1:24" x14ac:dyDescent="0.45">
      <c r="A2207" s="388"/>
      <c r="B2207" s="388"/>
      <c r="C2207" s="388"/>
      <c r="D2207" s="388"/>
      <c r="E2207" s="388"/>
      <c r="F2207" s="388"/>
      <c r="G2207" s="388"/>
      <c r="H2207" s="388"/>
      <c r="I2207" s="746" t="s">
        <v>5251</v>
      </c>
      <c r="J2207" s="747">
        <v>-1.208525151014328E-2</v>
      </c>
      <c r="K2207" s="708"/>
      <c r="L2207" s="708"/>
      <c r="M2207" s="708"/>
      <c r="N2207" s="689"/>
      <c r="O2207" s="388"/>
      <c r="P2207" s="388"/>
      <c r="Q2207" s="388"/>
      <c r="R2207" s="388"/>
      <c r="S2207" s="388"/>
      <c r="T2207" s="689"/>
      <c r="U2207" s="388"/>
      <c r="V2207" s="388"/>
      <c r="W2207" s="388"/>
      <c r="X2207" s="388"/>
    </row>
    <row r="2208" spans="1:24" x14ac:dyDescent="0.45">
      <c r="A2208" s="388"/>
      <c r="B2208" s="388"/>
      <c r="C2208" s="388"/>
      <c r="D2208" s="388"/>
      <c r="E2208" s="388"/>
      <c r="F2208" s="388"/>
      <c r="G2208" s="388"/>
      <c r="H2208" s="388"/>
      <c r="I2208" s="746" t="s">
        <v>5252</v>
      </c>
      <c r="J2208" s="747">
        <v>-1.208525151014328E-2</v>
      </c>
      <c r="K2208" s="708"/>
      <c r="L2208" s="708"/>
      <c r="M2208" s="708"/>
      <c r="N2208" s="689"/>
      <c r="O2208" s="388"/>
      <c r="P2208" s="388"/>
      <c r="Q2208" s="388"/>
      <c r="R2208" s="388"/>
      <c r="S2208" s="388"/>
      <c r="T2208" s="689"/>
      <c r="U2208" s="388"/>
      <c r="V2208" s="388"/>
      <c r="W2208" s="388"/>
      <c r="X2208" s="388"/>
    </row>
    <row r="2209" spans="1:24" x14ac:dyDescent="0.45">
      <c r="A2209" s="388"/>
      <c r="B2209" s="388"/>
      <c r="C2209" s="388"/>
      <c r="D2209" s="388"/>
      <c r="E2209" s="388"/>
      <c r="F2209" s="388"/>
      <c r="G2209" s="388"/>
      <c r="H2209" s="388"/>
      <c r="I2209" s="746" t="s">
        <v>5253</v>
      </c>
      <c r="J2209" s="747">
        <v>-1.208525151014328E-2</v>
      </c>
      <c r="K2209" s="708"/>
      <c r="L2209" s="708"/>
      <c r="M2209" s="708"/>
      <c r="N2209" s="689"/>
      <c r="O2209" s="388"/>
      <c r="P2209" s="388"/>
      <c r="Q2209" s="388"/>
      <c r="R2209" s="388"/>
      <c r="S2209" s="388"/>
      <c r="T2209" s="689"/>
      <c r="U2209" s="388"/>
      <c r="V2209" s="388"/>
      <c r="W2209" s="388"/>
      <c r="X2209" s="388"/>
    </row>
    <row r="2210" spans="1:24" x14ac:dyDescent="0.45">
      <c r="A2210" s="388"/>
      <c r="B2210" s="388"/>
      <c r="C2210" s="388"/>
      <c r="D2210" s="388"/>
      <c r="E2210" s="388"/>
      <c r="F2210" s="388"/>
      <c r="G2210" s="388"/>
      <c r="H2210" s="388"/>
      <c r="I2210" s="746" t="s">
        <v>5254</v>
      </c>
      <c r="J2210" s="747">
        <v>-1.208525151014328E-2</v>
      </c>
      <c r="K2210" s="708"/>
      <c r="L2210" s="708"/>
      <c r="M2210" s="708"/>
      <c r="N2210" s="689"/>
      <c r="O2210" s="388"/>
      <c r="P2210" s="388"/>
      <c r="Q2210" s="388"/>
      <c r="R2210" s="388"/>
      <c r="S2210" s="388"/>
      <c r="T2210" s="689"/>
      <c r="U2210" s="388"/>
      <c r="V2210" s="388"/>
      <c r="W2210" s="388"/>
      <c r="X2210" s="388"/>
    </row>
    <row r="2211" spans="1:24" x14ac:dyDescent="0.45">
      <c r="A2211" s="388"/>
      <c r="B2211" s="388"/>
      <c r="C2211" s="388"/>
      <c r="D2211" s="388"/>
      <c r="E2211" s="388"/>
      <c r="F2211" s="388"/>
      <c r="G2211" s="388"/>
      <c r="H2211" s="388"/>
      <c r="I2211" s="746" t="s">
        <v>5255</v>
      </c>
      <c r="J2211" s="747">
        <v>-1.208525151014328E-2</v>
      </c>
      <c r="K2211" s="708"/>
      <c r="L2211" s="708"/>
      <c r="M2211" s="708"/>
      <c r="N2211" s="689"/>
      <c r="O2211" s="388"/>
      <c r="P2211" s="388"/>
      <c r="Q2211" s="388"/>
      <c r="R2211" s="388"/>
      <c r="S2211" s="388"/>
      <c r="T2211" s="689"/>
      <c r="U2211" s="388"/>
      <c r="V2211" s="388"/>
      <c r="W2211" s="388"/>
      <c r="X2211" s="388"/>
    </row>
    <row r="2212" spans="1:24" x14ac:dyDescent="0.45">
      <c r="A2212" s="388"/>
      <c r="B2212" s="388"/>
      <c r="C2212" s="388"/>
      <c r="D2212" s="388"/>
      <c r="E2212" s="388"/>
      <c r="F2212" s="388"/>
      <c r="G2212" s="388"/>
      <c r="H2212" s="388"/>
      <c r="I2212" s="746" t="s">
        <v>5256</v>
      </c>
      <c r="J2212" s="747">
        <v>-1.208525151014328E-2</v>
      </c>
      <c r="K2212" s="708"/>
      <c r="L2212" s="708"/>
      <c r="M2212" s="708"/>
      <c r="N2212" s="689"/>
      <c r="O2212" s="388"/>
      <c r="P2212" s="388"/>
      <c r="Q2212" s="388"/>
      <c r="R2212" s="388"/>
      <c r="S2212" s="388"/>
      <c r="T2212" s="689"/>
      <c r="U2212" s="388"/>
      <c r="V2212" s="388"/>
      <c r="W2212" s="388"/>
      <c r="X2212" s="388"/>
    </row>
    <row r="2213" spans="1:24" x14ac:dyDescent="0.45">
      <c r="A2213" s="388"/>
      <c r="B2213" s="388"/>
      <c r="C2213" s="388"/>
      <c r="D2213" s="388"/>
      <c r="E2213" s="388"/>
      <c r="F2213" s="388"/>
      <c r="G2213" s="388"/>
      <c r="H2213" s="388"/>
      <c r="I2213" s="746" t="s">
        <v>5257</v>
      </c>
      <c r="J2213" s="747">
        <v>-1.208525151014328E-2</v>
      </c>
      <c r="K2213" s="708"/>
      <c r="L2213" s="708"/>
      <c r="M2213" s="708"/>
      <c r="N2213" s="689"/>
      <c r="O2213" s="388"/>
      <c r="P2213" s="388"/>
      <c r="Q2213" s="388"/>
      <c r="R2213" s="388"/>
      <c r="S2213" s="388"/>
      <c r="T2213" s="689"/>
      <c r="U2213" s="388"/>
      <c r="V2213" s="388"/>
      <c r="W2213" s="388"/>
      <c r="X2213" s="388"/>
    </row>
    <row r="2214" spans="1:24" x14ac:dyDescent="0.45">
      <c r="A2214" s="388"/>
      <c r="B2214" s="388"/>
      <c r="C2214" s="388"/>
      <c r="D2214" s="388"/>
      <c r="E2214" s="388"/>
      <c r="F2214" s="388"/>
      <c r="G2214" s="388"/>
      <c r="H2214" s="388"/>
      <c r="I2214" s="746" t="s">
        <v>5258</v>
      </c>
      <c r="J2214" s="747">
        <v>-1.208525151014328E-2</v>
      </c>
      <c r="K2214" s="708"/>
      <c r="L2214" s="708"/>
      <c r="M2214" s="708"/>
      <c r="N2214" s="689"/>
      <c r="O2214" s="388"/>
      <c r="P2214" s="388"/>
      <c r="Q2214" s="388"/>
      <c r="R2214" s="388"/>
      <c r="S2214" s="388"/>
      <c r="T2214" s="689"/>
      <c r="U2214" s="388"/>
      <c r="V2214" s="388"/>
      <c r="W2214" s="388"/>
      <c r="X2214" s="388"/>
    </row>
    <row r="2215" spans="1:24" x14ac:dyDescent="0.45">
      <c r="A2215" s="388"/>
      <c r="B2215" s="388"/>
      <c r="C2215" s="388"/>
      <c r="D2215" s="388"/>
      <c r="E2215" s="388"/>
      <c r="F2215" s="388"/>
      <c r="G2215" s="388"/>
      <c r="H2215" s="388"/>
      <c r="I2215" s="746" t="s">
        <v>5259</v>
      </c>
      <c r="J2215" s="747">
        <v>-1.208525151014328E-2</v>
      </c>
      <c r="K2215" s="708"/>
      <c r="L2215" s="708"/>
      <c r="M2215" s="708"/>
      <c r="N2215" s="689"/>
      <c r="O2215" s="388"/>
      <c r="P2215" s="388"/>
      <c r="Q2215" s="388"/>
      <c r="R2215" s="388"/>
      <c r="S2215" s="388"/>
      <c r="T2215" s="689"/>
      <c r="U2215" s="388"/>
      <c r="V2215" s="388"/>
      <c r="W2215" s="388"/>
      <c r="X2215" s="388"/>
    </row>
    <row r="2216" spans="1:24" x14ac:dyDescent="0.45">
      <c r="A2216" s="388"/>
      <c r="B2216" s="388"/>
      <c r="C2216" s="388"/>
      <c r="D2216" s="388"/>
      <c r="E2216" s="388"/>
      <c r="F2216" s="388"/>
      <c r="G2216" s="388"/>
      <c r="H2216" s="388"/>
      <c r="I2216" s="746" t="s">
        <v>5260</v>
      </c>
      <c r="J2216" s="747">
        <v>-1.208525151014328E-2</v>
      </c>
      <c r="K2216" s="708"/>
      <c r="L2216" s="708"/>
      <c r="M2216" s="708"/>
      <c r="N2216" s="689"/>
      <c r="O2216" s="388"/>
      <c r="P2216" s="388"/>
      <c r="Q2216" s="388"/>
      <c r="R2216" s="388"/>
      <c r="S2216" s="388"/>
      <c r="T2216" s="689"/>
      <c r="U2216" s="388"/>
      <c r="V2216" s="388"/>
      <c r="W2216" s="388"/>
      <c r="X2216" s="388"/>
    </row>
    <row r="2217" spans="1:24" x14ac:dyDescent="0.45">
      <c r="A2217" s="388"/>
      <c r="B2217" s="388"/>
      <c r="C2217" s="388"/>
      <c r="D2217" s="388"/>
      <c r="E2217" s="388"/>
      <c r="F2217" s="388"/>
      <c r="G2217" s="388"/>
      <c r="H2217" s="388"/>
      <c r="I2217" s="746" t="s">
        <v>5261</v>
      </c>
      <c r="J2217" s="747">
        <v>-1.208525151014328E-2</v>
      </c>
      <c r="K2217" s="708"/>
      <c r="L2217" s="708"/>
      <c r="M2217" s="708"/>
      <c r="N2217" s="689"/>
      <c r="O2217" s="388"/>
      <c r="P2217" s="388"/>
      <c r="Q2217" s="388"/>
      <c r="R2217" s="388"/>
      <c r="S2217" s="388"/>
      <c r="T2217" s="689"/>
      <c r="U2217" s="388"/>
      <c r="V2217" s="388"/>
      <c r="W2217" s="388"/>
      <c r="X2217" s="388"/>
    </row>
    <row r="2218" spans="1:24" x14ac:dyDescent="0.45">
      <c r="A2218" s="388"/>
      <c r="B2218" s="388"/>
      <c r="C2218" s="388"/>
      <c r="D2218" s="388"/>
      <c r="E2218" s="388"/>
      <c r="F2218" s="388"/>
      <c r="G2218" s="388"/>
      <c r="H2218" s="388"/>
      <c r="I2218" s="746" t="s">
        <v>5262</v>
      </c>
      <c r="J2218" s="747">
        <v>-1.208525151014328E-2</v>
      </c>
      <c r="K2218" s="708"/>
      <c r="L2218" s="708"/>
      <c r="M2218" s="708"/>
      <c r="N2218" s="689"/>
      <c r="O2218" s="388"/>
      <c r="P2218" s="388"/>
      <c r="Q2218" s="388"/>
      <c r="R2218" s="388"/>
      <c r="S2218" s="388"/>
      <c r="T2218" s="689"/>
      <c r="U2218" s="388"/>
      <c r="V2218" s="388"/>
      <c r="W2218" s="388"/>
      <c r="X2218" s="388"/>
    </row>
    <row r="2219" spans="1:24" x14ac:dyDescent="0.45">
      <c r="A2219" s="388"/>
      <c r="B2219" s="388"/>
      <c r="C2219" s="388"/>
      <c r="D2219" s="388"/>
      <c r="E2219" s="388"/>
      <c r="F2219" s="388"/>
      <c r="G2219" s="388"/>
      <c r="H2219" s="388"/>
      <c r="I2219" s="746" t="s">
        <v>5263</v>
      </c>
      <c r="J2219" s="747">
        <v>-1.208525151014328E-2</v>
      </c>
      <c r="K2219" s="708"/>
      <c r="L2219" s="708"/>
      <c r="M2219" s="708"/>
      <c r="N2219" s="689"/>
      <c r="O2219" s="388"/>
      <c r="P2219" s="388"/>
      <c r="Q2219" s="388"/>
      <c r="R2219" s="388"/>
      <c r="S2219" s="388"/>
      <c r="T2219" s="689"/>
      <c r="U2219" s="388"/>
      <c r="V2219" s="388"/>
      <c r="W2219" s="388"/>
      <c r="X2219" s="388"/>
    </row>
    <row r="2220" spans="1:24" x14ac:dyDescent="0.45">
      <c r="A2220" s="388"/>
      <c r="B2220" s="388"/>
      <c r="C2220" s="388"/>
      <c r="D2220" s="388"/>
      <c r="E2220" s="388"/>
      <c r="F2220" s="388"/>
      <c r="G2220" s="388"/>
      <c r="H2220" s="388"/>
      <c r="I2220" s="746" t="s">
        <v>5264</v>
      </c>
      <c r="J2220" s="747">
        <v>-1.208525151014328E-2</v>
      </c>
      <c r="K2220" s="708"/>
      <c r="L2220" s="708"/>
      <c r="M2220" s="708"/>
      <c r="N2220" s="689"/>
      <c r="O2220" s="388"/>
      <c r="P2220" s="388"/>
      <c r="Q2220" s="388"/>
      <c r="R2220" s="388"/>
      <c r="S2220" s="388"/>
      <c r="T2220" s="689"/>
      <c r="U2220" s="388"/>
      <c r="V2220" s="388"/>
      <c r="W2220" s="388"/>
      <c r="X2220" s="388"/>
    </row>
    <row r="2221" spans="1:24" x14ac:dyDescent="0.45">
      <c r="A2221" s="388"/>
      <c r="B2221" s="388"/>
      <c r="C2221" s="388"/>
      <c r="D2221" s="388"/>
      <c r="E2221" s="388"/>
      <c r="F2221" s="388"/>
      <c r="G2221" s="388"/>
      <c r="H2221" s="388"/>
      <c r="I2221" s="746" t="s">
        <v>1883</v>
      </c>
      <c r="J2221" s="747">
        <v>-1.208525151014328E-2</v>
      </c>
      <c r="K2221" s="708"/>
      <c r="L2221" s="708"/>
      <c r="M2221" s="708"/>
      <c r="N2221" s="689"/>
      <c r="O2221" s="388"/>
      <c r="P2221" s="388"/>
      <c r="Q2221" s="388"/>
      <c r="R2221" s="388"/>
      <c r="S2221" s="388"/>
      <c r="T2221" s="689"/>
      <c r="U2221" s="388"/>
      <c r="V2221" s="388"/>
      <c r="W2221" s="388"/>
      <c r="X2221" s="388"/>
    </row>
    <row r="2222" spans="1:24" x14ac:dyDescent="0.45">
      <c r="A2222" s="388"/>
      <c r="B2222" s="388"/>
      <c r="C2222" s="388"/>
      <c r="D2222" s="388"/>
      <c r="E2222" s="388"/>
      <c r="F2222" s="388"/>
      <c r="G2222" s="388"/>
      <c r="H2222" s="388"/>
      <c r="I2222" s="746" t="s">
        <v>1884</v>
      </c>
      <c r="J2222" s="747">
        <v>-1.208525151014328E-2</v>
      </c>
      <c r="K2222" s="708"/>
      <c r="L2222" s="708"/>
      <c r="M2222" s="708"/>
      <c r="N2222" s="689"/>
      <c r="O2222" s="388"/>
      <c r="P2222" s="388"/>
      <c r="Q2222" s="388"/>
      <c r="R2222" s="388"/>
      <c r="S2222" s="388"/>
      <c r="T2222" s="689"/>
      <c r="U2222" s="388"/>
      <c r="V2222" s="388"/>
      <c r="W2222" s="388"/>
      <c r="X2222" s="388"/>
    </row>
    <row r="2223" spans="1:24" x14ac:dyDescent="0.45">
      <c r="A2223" s="388"/>
      <c r="B2223" s="388"/>
      <c r="C2223" s="388"/>
      <c r="D2223" s="388"/>
      <c r="E2223" s="388"/>
      <c r="F2223" s="388"/>
      <c r="G2223" s="388"/>
      <c r="H2223" s="388"/>
      <c r="I2223" s="746" t="s">
        <v>1885</v>
      </c>
      <c r="J2223" s="747">
        <v>-1.208525151014328E-2</v>
      </c>
      <c r="K2223" s="708"/>
      <c r="L2223" s="708"/>
      <c r="M2223" s="708"/>
      <c r="N2223" s="689"/>
      <c r="O2223" s="388"/>
      <c r="P2223" s="388"/>
      <c r="Q2223" s="388"/>
      <c r="R2223" s="388"/>
      <c r="S2223" s="388"/>
      <c r="T2223" s="689"/>
      <c r="U2223" s="388"/>
      <c r="V2223" s="388"/>
      <c r="W2223" s="388"/>
      <c r="X2223" s="388"/>
    </row>
    <row r="2224" spans="1:24" x14ac:dyDescent="0.45">
      <c r="A2224" s="388"/>
      <c r="B2224" s="388"/>
      <c r="C2224" s="388"/>
      <c r="D2224" s="388"/>
      <c r="E2224" s="388"/>
      <c r="F2224" s="388"/>
      <c r="G2224" s="388"/>
      <c r="H2224" s="388"/>
      <c r="I2224" s="746" t="s">
        <v>1886</v>
      </c>
      <c r="J2224" s="747">
        <v>-1.208525151014328E-2</v>
      </c>
      <c r="K2224" s="708"/>
      <c r="L2224" s="708"/>
      <c r="M2224" s="708"/>
      <c r="N2224" s="689"/>
      <c r="O2224" s="388"/>
      <c r="P2224" s="388"/>
      <c r="Q2224" s="388"/>
      <c r="R2224" s="388"/>
      <c r="S2224" s="388"/>
      <c r="T2224" s="689"/>
      <c r="U2224" s="388"/>
      <c r="V2224" s="388"/>
      <c r="W2224" s="388"/>
      <c r="X2224" s="388"/>
    </row>
    <row r="2225" spans="1:24" x14ac:dyDescent="0.45">
      <c r="A2225" s="388"/>
      <c r="B2225" s="388"/>
      <c r="C2225" s="388"/>
      <c r="D2225" s="388"/>
      <c r="E2225" s="388"/>
      <c r="F2225" s="388"/>
      <c r="G2225" s="388"/>
      <c r="H2225" s="388"/>
      <c r="I2225" s="746" t="s">
        <v>1887</v>
      </c>
      <c r="J2225" s="747">
        <v>-1.208525151014328E-2</v>
      </c>
      <c r="K2225" s="708"/>
      <c r="L2225" s="708"/>
      <c r="M2225" s="708"/>
      <c r="N2225" s="689"/>
      <c r="O2225" s="388"/>
      <c r="P2225" s="388"/>
      <c r="Q2225" s="388"/>
      <c r="R2225" s="388"/>
      <c r="S2225" s="388"/>
      <c r="T2225" s="689"/>
      <c r="U2225" s="388"/>
      <c r="V2225" s="388"/>
      <c r="W2225" s="388"/>
      <c r="X2225" s="388"/>
    </row>
    <row r="2226" spans="1:24" x14ac:dyDescent="0.45">
      <c r="A2226" s="388"/>
      <c r="B2226" s="388"/>
      <c r="C2226" s="388"/>
      <c r="D2226" s="388"/>
      <c r="E2226" s="388"/>
      <c r="F2226" s="388"/>
      <c r="G2226" s="388"/>
      <c r="H2226" s="388"/>
      <c r="I2226" s="746" t="s">
        <v>1888</v>
      </c>
      <c r="J2226" s="747">
        <v>-1.208525151014328E-2</v>
      </c>
      <c r="K2226" s="708"/>
      <c r="L2226" s="708"/>
      <c r="M2226" s="708"/>
      <c r="N2226" s="689"/>
      <c r="O2226" s="388"/>
      <c r="P2226" s="388"/>
      <c r="Q2226" s="388"/>
      <c r="R2226" s="388"/>
      <c r="S2226" s="388"/>
      <c r="T2226" s="689"/>
      <c r="U2226" s="388"/>
      <c r="V2226" s="388"/>
      <c r="W2226" s="388"/>
      <c r="X2226" s="388"/>
    </row>
    <row r="2227" spans="1:24" x14ac:dyDescent="0.45">
      <c r="A2227" s="388"/>
      <c r="B2227" s="388"/>
      <c r="C2227" s="388"/>
      <c r="D2227" s="388"/>
      <c r="E2227" s="388"/>
      <c r="F2227" s="388"/>
      <c r="G2227" s="388"/>
      <c r="H2227" s="388"/>
      <c r="I2227" s="746" t="s">
        <v>1889</v>
      </c>
      <c r="J2227" s="747">
        <v>-1.208525151014328E-2</v>
      </c>
      <c r="K2227" s="708"/>
      <c r="L2227" s="708"/>
      <c r="M2227" s="708"/>
      <c r="N2227" s="689"/>
      <c r="O2227" s="388"/>
      <c r="P2227" s="388"/>
      <c r="Q2227" s="388"/>
      <c r="R2227" s="388"/>
      <c r="S2227" s="388"/>
      <c r="T2227" s="689"/>
      <c r="U2227" s="388"/>
      <c r="V2227" s="388"/>
      <c r="W2227" s="388"/>
      <c r="X2227" s="388"/>
    </row>
    <row r="2228" spans="1:24" x14ac:dyDescent="0.45">
      <c r="A2228" s="388"/>
      <c r="B2228" s="388"/>
      <c r="C2228" s="388"/>
      <c r="D2228" s="388"/>
      <c r="E2228" s="388"/>
      <c r="F2228" s="388"/>
      <c r="G2228" s="388"/>
      <c r="H2228" s="388"/>
      <c r="I2228" s="746" t="s">
        <v>1890</v>
      </c>
      <c r="J2228" s="747">
        <v>-1.208525151014328E-2</v>
      </c>
      <c r="K2228" s="708"/>
      <c r="L2228" s="708"/>
      <c r="M2228" s="708"/>
      <c r="N2228" s="689"/>
      <c r="O2228" s="388"/>
      <c r="P2228" s="388"/>
      <c r="Q2228" s="388"/>
      <c r="R2228" s="388"/>
      <c r="S2228" s="388"/>
      <c r="T2228" s="689"/>
      <c r="U2228" s="388"/>
      <c r="V2228" s="388"/>
      <c r="W2228" s="388"/>
      <c r="X2228" s="388"/>
    </row>
    <row r="2229" spans="1:24" x14ac:dyDescent="0.45">
      <c r="A2229" s="388"/>
      <c r="B2229" s="388"/>
      <c r="C2229" s="388"/>
      <c r="D2229" s="388"/>
      <c r="E2229" s="388"/>
      <c r="F2229" s="388"/>
      <c r="G2229" s="388"/>
      <c r="H2229" s="388"/>
      <c r="I2229" s="746" t="s">
        <v>1891</v>
      </c>
      <c r="J2229" s="747">
        <v>-1.208525151014328E-2</v>
      </c>
      <c r="K2229" s="708"/>
      <c r="L2229" s="708"/>
      <c r="M2229" s="708"/>
      <c r="N2229" s="689"/>
      <c r="O2229" s="388"/>
      <c r="P2229" s="388"/>
      <c r="Q2229" s="388"/>
      <c r="R2229" s="388"/>
      <c r="S2229" s="388"/>
      <c r="T2229" s="689"/>
      <c r="U2229" s="388"/>
      <c r="V2229" s="388"/>
      <c r="W2229" s="388"/>
      <c r="X2229" s="388"/>
    </row>
    <row r="2230" spans="1:24" x14ac:dyDescent="0.45">
      <c r="A2230" s="388"/>
      <c r="B2230" s="388"/>
      <c r="C2230" s="388"/>
      <c r="D2230" s="388"/>
      <c r="E2230" s="388"/>
      <c r="F2230" s="388"/>
      <c r="G2230" s="388"/>
      <c r="H2230" s="388"/>
      <c r="I2230" s="746" t="s">
        <v>1892</v>
      </c>
      <c r="J2230" s="747">
        <v>-1.208525151014328E-2</v>
      </c>
      <c r="K2230" s="708"/>
      <c r="L2230" s="708"/>
      <c r="M2230" s="708"/>
      <c r="N2230" s="689"/>
      <c r="O2230" s="388"/>
      <c r="P2230" s="388"/>
      <c r="Q2230" s="388"/>
      <c r="R2230" s="388"/>
      <c r="S2230" s="388"/>
      <c r="T2230" s="689"/>
      <c r="U2230" s="388"/>
      <c r="V2230" s="388"/>
      <c r="W2230" s="388"/>
      <c r="X2230" s="388"/>
    </row>
    <row r="2231" spans="1:24" x14ac:dyDescent="0.45">
      <c r="A2231" s="388"/>
      <c r="B2231" s="388"/>
      <c r="C2231" s="388"/>
      <c r="D2231" s="388"/>
      <c r="E2231" s="388"/>
      <c r="F2231" s="388"/>
      <c r="G2231" s="388"/>
      <c r="H2231" s="388"/>
      <c r="I2231" s="746" t="s">
        <v>1893</v>
      </c>
      <c r="J2231" s="747">
        <v>-1.208525151014328E-2</v>
      </c>
      <c r="K2231" s="708"/>
      <c r="L2231" s="708"/>
      <c r="M2231" s="708"/>
      <c r="N2231" s="689"/>
      <c r="O2231" s="388"/>
      <c r="P2231" s="388"/>
      <c r="Q2231" s="388"/>
      <c r="R2231" s="388"/>
      <c r="S2231" s="388"/>
      <c r="T2231" s="689"/>
      <c r="U2231" s="388"/>
      <c r="V2231" s="388"/>
      <c r="W2231" s="388"/>
      <c r="X2231" s="388"/>
    </row>
    <row r="2232" spans="1:24" x14ac:dyDescent="0.45">
      <c r="A2232" s="388"/>
      <c r="B2232" s="388"/>
      <c r="C2232" s="388"/>
      <c r="D2232" s="388"/>
      <c r="E2232" s="388"/>
      <c r="F2232" s="388"/>
      <c r="G2232" s="388"/>
      <c r="H2232" s="388"/>
      <c r="I2232" s="746" t="s">
        <v>1894</v>
      </c>
      <c r="J2232" s="747">
        <v>-1.208525151014328E-2</v>
      </c>
      <c r="K2232" s="708"/>
      <c r="L2232" s="708"/>
      <c r="M2232" s="708"/>
      <c r="N2232" s="689"/>
      <c r="O2232" s="388"/>
      <c r="P2232" s="388"/>
      <c r="Q2232" s="388"/>
      <c r="R2232" s="388"/>
      <c r="S2232" s="388"/>
      <c r="T2232" s="689"/>
      <c r="U2232" s="388"/>
      <c r="V2232" s="388"/>
      <c r="W2232" s="388"/>
      <c r="X2232" s="388"/>
    </row>
    <row r="2233" spans="1:24" x14ac:dyDescent="0.45">
      <c r="A2233" s="388"/>
      <c r="B2233" s="388"/>
      <c r="C2233" s="388"/>
      <c r="D2233" s="388"/>
      <c r="E2233" s="388"/>
      <c r="F2233" s="388"/>
      <c r="G2233" s="388"/>
      <c r="H2233" s="388"/>
      <c r="I2233" s="746" t="s">
        <v>1895</v>
      </c>
      <c r="J2233" s="747">
        <v>-1.208525151014328E-2</v>
      </c>
      <c r="K2233" s="708"/>
      <c r="L2233" s="708"/>
      <c r="M2233" s="708"/>
      <c r="N2233" s="689"/>
      <c r="O2233" s="388"/>
      <c r="P2233" s="388"/>
      <c r="Q2233" s="388"/>
      <c r="R2233" s="388"/>
      <c r="S2233" s="388"/>
      <c r="T2233" s="689"/>
      <c r="U2233" s="388"/>
      <c r="V2233" s="388"/>
      <c r="W2233" s="388"/>
      <c r="X2233" s="388"/>
    </row>
    <row r="2234" spans="1:24" x14ac:dyDescent="0.45">
      <c r="A2234" s="388"/>
      <c r="B2234" s="388"/>
      <c r="C2234" s="388"/>
      <c r="D2234" s="388"/>
      <c r="E2234" s="388"/>
      <c r="F2234" s="388"/>
      <c r="G2234" s="388"/>
      <c r="H2234" s="388"/>
      <c r="I2234" s="746" t="s">
        <v>1896</v>
      </c>
      <c r="J2234" s="747">
        <v>-1.208525151014328E-2</v>
      </c>
      <c r="K2234" s="708"/>
      <c r="L2234" s="708"/>
      <c r="M2234" s="708"/>
      <c r="N2234" s="689"/>
      <c r="O2234" s="388"/>
      <c r="P2234" s="388"/>
      <c r="Q2234" s="388"/>
      <c r="R2234" s="388"/>
      <c r="S2234" s="388"/>
      <c r="T2234" s="689"/>
      <c r="U2234" s="388"/>
      <c r="V2234" s="388"/>
      <c r="W2234" s="388"/>
      <c r="X2234" s="388"/>
    </row>
    <row r="2235" spans="1:24" x14ac:dyDescent="0.45">
      <c r="A2235" s="388"/>
      <c r="B2235" s="388"/>
      <c r="C2235" s="388"/>
      <c r="D2235" s="388"/>
      <c r="E2235" s="388"/>
      <c r="F2235" s="388"/>
      <c r="G2235" s="388"/>
      <c r="H2235" s="388"/>
      <c r="I2235" s="746" t="s">
        <v>1897</v>
      </c>
      <c r="J2235" s="747">
        <v>-1.208525151014328E-2</v>
      </c>
      <c r="K2235" s="708"/>
      <c r="L2235" s="708"/>
      <c r="M2235" s="708"/>
      <c r="N2235" s="689"/>
      <c r="O2235" s="388"/>
      <c r="P2235" s="388"/>
      <c r="Q2235" s="388"/>
      <c r="R2235" s="388"/>
      <c r="S2235" s="388"/>
      <c r="T2235" s="689"/>
      <c r="U2235" s="388"/>
      <c r="V2235" s="388"/>
      <c r="W2235" s="388"/>
      <c r="X2235" s="388"/>
    </row>
    <row r="2236" spans="1:24" x14ac:dyDescent="0.45">
      <c r="A2236" s="388"/>
      <c r="B2236" s="388"/>
      <c r="C2236" s="388"/>
      <c r="D2236" s="388"/>
      <c r="E2236" s="388"/>
      <c r="F2236" s="388"/>
      <c r="G2236" s="388"/>
      <c r="H2236" s="388"/>
      <c r="I2236" s="746" t="s">
        <v>1898</v>
      </c>
      <c r="J2236" s="747">
        <v>-1.208525151014328E-2</v>
      </c>
      <c r="K2236" s="708"/>
      <c r="L2236" s="708"/>
      <c r="M2236" s="708"/>
      <c r="N2236" s="689"/>
      <c r="O2236" s="388"/>
      <c r="P2236" s="388"/>
      <c r="Q2236" s="388"/>
      <c r="R2236" s="388"/>
      <c r="S2236" s="388"/>
      <c r="T2236" s="689"/>
      <c r="U2236" s="388"/>
      <c r="V2236" s="388"/>
      <c r="W2236" s="388"/>
      <c r="X2236" s="388"/>
    </row>
    <row r="2237" spans="1:24" x14ac:dyDescent="0.45">
      <c r="A2237" s="388"/>
      <c r="B2237" s="388"/>
      <c r="C2237" s="388"/>
      <c r="D2237" s="388"/>
      <c r="E2237" s="388"/>
      <c r="F2237" s="388"/>
      <c r="G2237" s="388"/>
      <c r="H2237" s="388"/>
      <c r="I2237" s="746" t="s">
        <v>1899</v>
      </c>
      <c r="J2237" s="747">
        <v>-1.208525151014328E-2</v>
      </c>
      <c r="K2237" s="708"/>
      <c r="L2237" s="708"/>
      <c r="M2237" s="708"/>
      <c r="N2237" s="689"/>
      <c r="O2237" s="388"/>
      <c r="P2237" s="388"/>
      <c r="Q2237" s="388"/>
      <c r="R2237" s="388"/>
      <c r="S2237" s="388"/>
      <c r="T2237" s="689"/>
      <c r="U2237" s="388"/>
      <c r="V2237" s="388"/>
      <c r="W2237" s="388"/>
      <c r="X2237" s="388"/>
    </row>
    <row r="2238" spans="1:24" x14ac:dyDescent="0.45">
      <c r="A2238" s="388"/>
      <c r="B2238" s="388"/>
      <c r="C2238" s="388"/>
      <c r="D2238" s="388"/>
      <c r="E2238" s="388"/>
      <c r="F2238" s="388"/>
      <c r="G2238" s="388"/>
      <c r="H2238" s="388"/>
      <c r="I2238" s="746" t="s">
        <v>1900</v>
      </c>
      <c r="J2238" s="747">
        <v>-1.208525151014328E-2</v>
      </c>
      <c r="K2238" s="708"/>
      <c r="L2238" s="708"/>
      <c r="M2238" s="708"/>
      <c r="N2238" s="689"/>
      <c r="O2238" s="388"/>
      <c r="P2238" s="388"/>
      <c r="Q2238" s="388"/>
      <c r="R2238" s="388"/>
      <c r="S2238" s="388"/>
      <c r="T2238" s="689"/>
      <c r="U2238" s="388"/>
      <c r="V2238" s="388"/>
      <c r="W2238" s="388"/>
      <c r="X2238" s="388"/>
    </row>
    <row r="2239" spans="1:24" x14ac:dyDescent="0.45">
      <c r="A2239" s="388"/>
      <c r="B2239" s="388"/>
      <c r="C2239" s="388"/>
      <c r="D2239" s="388"/>
      <c r="E2239" s="388"/>
      <c r="F2239" s="388"/>
      <c r="G2239" s="388"/>
      <c r="H2239" s="388"/>
      <c r="I2239" s="746" t="s">
        <v>1901</v>
      </c>
      <c r="J2239" s="747">
        <v>-1.208525151014328E-2</v>
      </c>
      <c r="K2239" s="708"/>
      <c r="L2239" s="708"/>
      <c r="M2239" s="708"/>
      <c r="N2239" s="689"/>
      <c r="O2239" s="388"/>
      <c r="P2239" s="388"/>
      <c r="Q2239" s="388"/>
      <c r="R2239" s="388"/>
      <c r="S2239" s="388"/>
      <c r="T2239" s="689"/>
      <c r="U2239" s="388"/>
      <c r="V2239" s="388"/>
      <c r="W2239" s="388"/>
      <c r="X2239" s="388"/>
    </row>
    <row r="2240" spans="1:24" x14ac:dyDescent="0.45">
      <c r="A2240" s="388"/>
      <c r="B2240" s="388"/>
      <c r="C2240" s="388"/>
      <c r="D2240" s="388"/>
      <c r="E2240" s="388"/>
      <c r="F2240" s="388"/>
      <c r="G2240" s="388"/>
      <c r="H2240" s="388"/>
      <c r="I2240" s="746" t="s">
        <v>1902</v>
      </c>
      <c r="J2240" s="747">
        <v>-1.208525151014328E-2</v>
      </c>
      <c r="K2240" s="708"/>
      <c r="L2240" s="708"/>
      <c r="M2240" s="708"/>
      <c r="N2240" s="689"/>
      <c r="O2240" s="388"/>
      <c r="P2240" s="388"/>
      <c r="Q2240" s="388"/>
      <c r="R2240" s="388"/>
      <c r="S2240" s="388"/>
      <c r="T2240" s="689"/>
      <c r="U2240" s="388"/>
      <c r="V2240" s="388"/>
      <c r="W2240" s="388"/>
      <c r="X2240" s="388"/>
    </row>
    <row r="2241" spans="1:24" x14ac:dyDescent="0.45">
      <c r="A2241" s="388"/>
      <c r="B2241" s="388"/>
      <c r="C2241" s="388"/>
      <c r="D2241" s="388"/>
      <c r="E2241" s="388"/>
      <c r="F2241" s="388"/>
      <c r="G2241" s="388"/>
      <c r="H2241" s="388"/>
      <c r="I2241" s="746" t="s">
        <v>1903</v>
      </c>
      <c r="J2241" s="747">
        <v>-1.208525151014328E-2</v>
      </c>
      <c r="K2241" s="708"/>
      <c r="L2241" s="708"/>
      <c r="M2241" s="708"/>
      <c r="N2241" s="689"/>
      <c r="O2241" s="388"/>
      <c r="P2241" s="388"/>
      <c r="Q2241" s="388"/>
      <c r="R2241" s="388"/>
      <c r="S2241" s="388"/>
      <c r="T2241" s="689"/>
      <c r="U2241" s="388"/>
      <c r="V2241" s="388"/>
      <c r="W2241" s="388"/>
      <c r="X2241" s="388"/>
    </row>
    <row r="2242" spans="1:24" x14ac:dyDescent="0.45">
      <c r="A2242" s="388"/>
      <c r="B2242" s="388"/>
      <c r="C2242" s="388"/>
      <c r="D2242" s="388"/>
      <c r="E2242" s="388"/>
      <c r="F2242" s="388"/>
      <c r="G2242" s="388"/>
      <c r="H2242" s="388"/>
      <c r="I2242" s="746" t="s">
        <v>1904</v>
      </c>
      <c r="J2242" s="747">
        <v>-1.208525151014328E-2</v>
      </c>
      <c r="K2242" s="708"/>
      <c r="L2242" s="708"/>
      <c r="M2242" s="708"/>
      <c r="N2242" s="689"/>
      <c r="O2242" s="388"/>
      <c r="P2242" s="388"/>
      <c r="Q2242" s="388"/>
      <c r="R2242" s="388"/>
      <c r="S2242" s="388"/>
      <c r="T2242" s="689"/>
      <c r="U2242" s="388"/>
      <c r="V2242" s="388"/>
      <c r="W2242" s="388"/>
      <c r="X2242" s="388"/>
    </row>
    <row r="2243" spans="1:24" x14ac:dyDescent="0.45">
      <c r="A2243" s="388"/>
      <c r="B2243" s="388"/>
      <c r="C2243" s="388"/>
      <c r="D2243" s="388"/>
      <c r="E2243" s="388"/>
      <c r="F2243" s="388"/>
      <c r="G2243" s="388"/>
      <c r="H2243" s="388"/>
      <c r="I2243" s="746" t="s">
        <v>1905</v>
      </c>
      <c r="J2243" s="747">
        <v>-1.208525151014328E-2</v>
      </c>
      <c r="K2243" s="708"/>
      <c r="L2243" s="708"/>
      <c r="M2243" s="708"/>
      <c r="N2243" s="689"/>
      <c r="O2243" s="388"/>
      <c r="P2243" s="388"/>
      <c r="Q2243" s="388"/>
      <c r="R2243" s="388"/>
      <c r="S2243" s="388"/>
      <c r="T2243" s="689"/>
      <c r="U2243" s="388"/>
      <c r="V2243" s="388"/>
      <c r="W2243" s="388"/>
      <c r="X2243" s="388"/>
    </row>
    <row r="2244" spans="1:24" x14ac:dyDescent="0.45">
      <c r="A2244" s="388"/>
      <c r="B2244" s="388"/>
      <c r="C2244" s="388"/>
      <c r="D2244" s="388"/>
      <c r="E2244" s="388"/>
      <c r="F2244" s="388"/>
      <c r="G2244" s="388"/>
      <c r="H2244" s="388"/>
      <c r="I2244" s="746" t="s">
        <v>1906</v>
      </c>
      <c r="J2244" s="747">
        <v>-1.208525151014328E-2</v>
      </c>
      <c r="K2244" s="708"/>
      <c r="L2244" s="708"/>
      <c r="M2244" s="708"/>
      <c r="N2244" s="689"/>
      <c r="O2244" s="388"/>
      <c r="P2244" s="388"/>
      <c r="Q2244" s="388"/>
      <c r="R2244" s="388"/>
      <c r="S2244" s="388"/>
      <c r="T2244" s="689"/>
      <c r="U2244" s="388"/>
      <c r="V2244" s="388"/>
      <c r="W2244" s="388"/>
      <c r="X2244" s="388"/>
    </row>
    <row r="2245" spans="1:24" x14ac:dyDescent="0.45">
      <c r="A2245" s="388"/>
      <c r="B2245" s="388"/>
      <c r="C2245" s="388"/>
      <c r="D2245" s="388"/>
      <c r="E2245" s="388"/>
      <c r="F2245" s="388"/>
      <c r="G2245" s="388"/>
      <c r="H2245" s="388"/>
      <c r="I2245" s="746" t="s">
        <v>1907</v>
      </c>
      <c r="J2245" s="747">
        <v>-1.208525151014328E-2</v>
      </c>
      <c r="K2245" s="708"/>
      <c r="L2245" s="708"/>
      <c r="M2245" s="708"/>
      <c r="N2245" s="689"/>
      <c r="O2245" s="388"/>
      <c r="P2245" s="388"/>
      <c r="Q2245" s="388"/>
      <c r="R2245" s="388"/>
      <c r="S2245" s="388"/>
      <c r="T2245" s="689"/>
      <c r="U2245" s="388"/>
      <c r="V2245" s="388"/>
      <c r="W2245" s="388"/>
      <c r="X2245" s="388"/>
    </row>
    <row r="2246" spans="1:24" x14ac:dyDescent="0.45">
      <c r="A2246" s="388"/>
      <c r="B2246" s="388"/>
      <c r="C2246" s="388"/>
      <c r="D2246" s="388"/>
      <c r="E2246" s="388"/>
      <c r="F2246" s="388"/>
      <c r="G2246" s="388"/>
      <c r="H2246" s="388"/>
      <c r="I2246" s="746" t="s">
        <v>1908</v>
      </c>
      <c r="J2246" s="747">
        <v>-1.208525151014328E-2</v>
      </c>
      <c r="K2246" s="708"/>
      <c r="L2246" s="708"/>
      <c r="M2246" s="708"/>
      <c r="N2246" s="689"/>
      <c r="O2246" s="388"/>
      <c r="P2246" s="388"/>
      <c r="Q2246" s="388"/>
      <c r="R2246" s="388"/>
      <c r="S2246" s="388"/>
      <c r="T2246" s="689"/>
      <c r="U2246" s="388"/>
      <c r="V2246" s="388"/>
      <c r="W2246" s="388"/>
      <c r="X2246" s="388"/>
    </row>
    <row r="2247" spans="1:24" x14ac:dyDescent="0.45">
      <c r="A2247" s="388"/>
      <c r="B2247" s="388"/>
      <c r="C2247" s="388"/>
      <c r="D2247" s="388"/>
      <c r="E2247" s="388"/>
      <c r="F2247" s="388"/>
      <c r="G2247" s="388"/>
      <c r="H2247" s="388"/>
      <c r="I2247" s="746" t="s">
        <v>1909</v>
      </c>
      <c r="J2247" s="747">
        <v>-1.208525151014328E-2</v>
      </c>
      <c r="K2247" s="708"/>
      <c r="L2247" s="708"/>
      <c r="M2247" s="708"/>
      <c r="N2247" s="689"/>
      <c r="O2247" s="388"/>
      <c r="P2247" s="388"/>
      <c r="Q2247" s="388"/>
      <c r="R2247" s="388"/>
      <c r="S2247" s="388"/>
      <c r="T2247" s="689"/>
      <c r="U2247" s="388"/>
      <c r="V2247" s="388"/>
      <c r="W2247" s="388"/>
      <c r="X2247" s="388"/>
    </row>
    <row r="2248" spans="1:24" x14ac:dyDescent="0.45">
      <c r="A2248" s="388"/>
      <c r="B2248" s="388"/>
      <c r="C2248" s="388"/>
      <c r="D2248" s="388"/>
      <c r="E2248" s="388"/>
      <c r="F2248" s="388"/>
      <c r="G2248" s="388"/>
      <c r="H2248" s="388"/>
      <c r="I2248" s="746" t="s">
        <v>1910</v>
      </c>
      <c r="J2248" s="747">
        <v>-1.208525151014328E-2</v>
      </c>
      <c r="K2248" s="708"/>
      <c r="L2248" s="708"/>
      <c r="M2248" s="708"/>
      <c r="N2248" s="689"/>
      <c r="O2248" s="388"/>
      <c r="P2248" s="388"/>
      <c r="Q2248" s="388"/>
      <c r="R2248" s="388"/>
      <c r="S2248" s="388"/>
      <c r="T2248" s="689"/>
      <c r="U2248" s="388"/>
      <c r="V2248" s="388"/>
      <c r="W2248" s="388"/>
      <c r="X2248" s="388"/>
    </row>
    <row r="2249" spans="1:24" x14ac:dyDescent="0.45">
      <c r="A2249" s="388"/>
      <c r="B2249" s="388"/>
      <c r="C2249" s="388"/>
      <c r="D2249" s="388"/>
      <c r="E2249" s="388"/>
      <c r="F2249" s="388"/>
      <c r="G2249" s="388"/>
      <c r="H2249" s="388"/>
      <c r="I2249" s="746" t="s">
        <v>1911</v>
      </c>
      <c r="J2249" s="747">
        <v>-1.208525151014328E-2</v>
      </c>
      <c r="K2249" s="708"/>
      <c r="L2249" s="708"/>
      <c r="M2249" s="708"/>
      <c r="N2249" s="689"/>
      <c r="O2249" s="388"/>
      <c r="P2249" s="388"/>
      <c r="Q2249" s="388"/>
      <c r="R2249" s="388"/>
      <c r="S2249" s="388"/>
      <c r="T2249" s="689"/>
      <c r="U2249" s="388"/>
      <c r="V2249" s="388"/>
      <c r="W2249" s="388"/>
      <c r="X2249" s="388"/>
    </row>
    <row r="2250" spans="1:24" x14ac:dyDescent="0.45">
      <c r="A2250" s="388"/>
      <c r="B2250" s="388"/>
      <c r="C2250" s="388"/>
      <c r="D2250" s="388"/>
      <c r="E2250" s="388"/>
      <c r="F2250" s="388"/>
      <c r="G2250" s="388"/>
      <c r="H2250" s="388"/>
      <c r="I2250" s="746" t="s">
        <v>1912</v>
      </c>
      <c r="J2250" s="747">
        <v>-1.208525151014328E-2</v>
      </c>
      <c r="K2250" s="708"/>
      <c r="L2250" s="708"/>
      <c r="M2250" s="708"/>
      <c r="N2250" s="689"/>
      <c r="O2250" s="388"/>
      <c r="P2250" s="388"/>
      <c r="Q2250" s="388"/>
      <c r="R2250" s="388"/>
      <c r="S2250" s="388"/>
      <c r="T2250" s="689"/>
      <c r="U2250" s="388"/>
      <c r="V2250" s="388"/>
      <c r="W2250" s="388"/>
      <c r="X2250" s="388"/>
    </row>
    <row r="2251" spans="1:24" x14ac:dyDescent="0.45">
      <c r="A2251" s="388"/>
      <c r="B2251" s="388"/>
      <c r="C2251" s="388"/>
      <c r="D2251" s="388"/>
      <c r="E2251" s="388"/>
      <c r="F2251" s="388"/>
      <c r="G2251" s="388"/>
      <c r="H2251" s="388"/>
      <c r="I2251" s="746" t="s">
        <v>1913</v>
      </c>
      <c r="J2251" s="747">
        <v>-1.208525151014328E-2</v>
      </c>
      <c r="K2251" s="708"/>
      <c r="L2251" s="708"/>
      <c r="M2251" s="708"/>
      <c r="N2251" s="689"/>
      <c r="O2251" s="388"/>
      <c r="P2251" s="388"/>
      <c r="Q2251" s="388"/>
      <c r="R2251" s="388"/>
      <c r="S2251" s="388"/>
      <c r="T2251" s="689"/>
      <c r="U2251" s="388"/>
      <c r="V2251" s="388"/>
      <c r="W2251" s="388"/>
      <c r="X2251" s="388"/>
    </row>
    <row r="2252" spans="1:24" x14ac:dyDescent="0.45">
      <c r="A2252" s="388"/>
      <c r="B2252" s="388"/>
      <c r="C2252" s="388"/>
      <c r="D2252" s="388"/>
      <c r="E2252" s="388"/>
      <c r="F2252" s="388"/>
      <c r="G2252" s="388"/>
      <c r="H2252" s="388"/>
      <c r="I2252" s="746" t="s">
        <v>1914</v>
      </c>
      <c r="J2252" s="747">
        <v>-1.208525151014328E-2</v>
      </c>
      <c r="K2252" s="708"/>
      <c r="L2252" s="708"/>
      <c r="M2252" s="708"/>
      <c r="N2252" s="689"/>
      <c r="O2252" s="388"/>
      <c r="P2252" s="388"/>
      <c r="Q2252" s="388"/>
      <c r="R2252" s="388"/>
      <c r="S2252" s="388"/>
      <c r="T2252" s="689"/>
      <c r="U2252" s="388"/>
      <c r="V2252" s="388"/>
      <c r="W2252" s="388"/>
      <c r="X2252" s="388"/>
    </row>
    <row r="2253" spans="1:24" x14ac:dyDescent="0.45">
      <c r="A2253" s="388"/>
      <c r="B2253" s="388"/>
      <c r="C2253" s="388"/>
      <c r="D2253" s="388"/>
      <c r="E2253" s="388"/>
      <c r="F2253" s="388"/>
      <c r="G2253" s="388"/>
      <c r="H2253" s="388"/>
      <c r="I2253" s="746" t="s">
        <v>1915</v>
      </c>
      <c r="J2253" s="747">
        <v>-1.208525151014328E-2</v>
      </c>
      <c r="K2253" s="708"/>
      <c r="L2253" s="708"/>
      <c r="M2253" s="708"/>
      <c r="N2253" s="689"/>
      <c r="O2253" s="388"/>
      <c r="P2253" s="388"/>
      <c r="Q2253" s="388"/>
      <c r="R2253" s="388"/>
      <c r="S2253" s="388"/>
      <c r="T2253" s="689"/>
      <c r="U2253" s="388"/>
      <c r="V2253" s="388"/>
      <c r="W2253" s="388"/>
      <c r="X2253" s="388"/>
    </row>
    <row r="2254" spans="1:24" x14ac:dyDescent="0.45">
      <c r="A2254" s="388"/>
      <c r="B2254" s="388"/>
      <c r="C2254" s="388"/>
      <c r="D2254" s="388"/>
      <c r="E2254" s="388"/>
      <c r="F2254" s="388"/>
      <c r="G2254" s="388"/>
      <c r="H2254" s="388"/>
      <c r="I2254" s="746" t="s">
        <v>1916</v>
      </c>
      <c r="J2254" s="747">
        <v>-1.208525151014328E-2</v>
      </c>
      <c r="K2254" s="708"/>
      <c r="L2254" s="708"/>
      <c r="M2254" s="708"/>
      <c r="N2254" s="689"/>
      <c r="O2254" s="388"/>
      <c r="P2254" s="388"/>
      <c r="Q2254" s="388"/>
      <c r="R2254" s="388"/>
      <c r="S2254" s="388"/>
      <c r="T2254" s="689"/>
      <c r="U2254" s="388"/>
      <c r="V2254" s="388"/>
      <c r="W2254" s="388"/>
      <c r="X2254" s="388"/>
    </row>
    <row r="2255" spans="1:24" x14ac:dyDescent="0.45">
      <c r="A2255" s="388"/>
      <c r="B2255" s="388"/>
      <c r="C2255" s="388"/>
      <c r="D2255" s="388"/>
      <c r="E2255" s="388"/>
      <c r="F2255" s="388"/>
      <c r="G2255" s="388"/>
      <c r="H2255" s="388"/>
      <c r="I2255" s="746" t="s">
        <v>1917</v>
      </c>
      <c r="J2255" s="747">
        <v>-1.208525151014328E-2</v>
      </c>
      <c r="K2255" s="708"/>
      <c r="L2255" s="708"/>
      <c r="M2255" s="708"/>
      <c r="N2255" s="689"/>
      <c r="O2255" s="388"/>
      <c r="P2255" s="388"/>
      <c r="Q2255" s="388"/>
      <c r="R2255" s="388"/>
      <c r="S2255" s="388"/>
      <c r="T2255" s="689"/>
      <c r="U2255" s="388"/>
      <c r="V2255" s="388"/>
      <c r="W2255" s="388"/>
      <c r="X2255" s="388"/>
    </row>
    <row r="2256" spans="1:24" x14ac:dyDescent="0.45">
      <c r="A2256" s="388"/>
      <c r="B2256" s="388"/>
      <c r="C2256" s="388"/>
      <c r="D2256" s="388"/>
      <c r="E2256" s="388"/>
      <c r="F2256" s="388"/>
      <c r="G2256" s="388"/>
      <c r="H2256" s="388"/>
      <c r="I2256" s="746" t="s">
        <v>1918</v>
      </c>
      <c r="J2256" s="747">
        <v>-1.208525151014328E-2</v>
      </c>
      <c r="K2256" s="708"/>
      <c r="L2256" s="708"/>
      <c r="M2256" s="708"/>
      <c r="N2256" s="689"/>
      <c r="O2256" s="388"/>
      <c r="P2256" s="388"/>
      <c r="Q2256" s="388"/>
      <c r="R2256" s="388"/>
      <c r="S2256" s="388"/>
      <c r="T2256" s="689"/>
      <c r="U2256" s="388"/>
      <c r="V2256" s="388"/>
      <c r="W2256" s="388"/>
      <c r="X2256" s="388"/>
    </row>
    <row r="2257" spans="1:24" x14ac:dyDescent="0.45">
      <c r="A2257" s="388"/>
      <c r="B2257" s="388"/>
      <c r="C2257" s="388"/>
      <c r="D2257" s="388"/>
      <c r="E2257" s="388"/>
      <c r="F2257" s="388"/>
      <c r="G2257" s="388"/>
      <c r="H2257" s="388"/>
      <c r="I2257" s="746" t="s">
        <v>1919</v>
      </c>
      <c r="J2257" s="747">
        <v>-1.208525151014328E-2</v>
      </c>
      <c r="K2257" s="708"/>
      <c r="L2257" s="708"/>
      <c r="M2257" s="708"/>
      <c r="N2257" s="689"/>
      <c r="O2257" s="388"/>
      <c r="P2257" s="388"/>
      <c r="Q2257" s="388"/>
      <c r="R2257" s="388"/>
      <c r="S2257" s="388"/>
      <c r="T2257" s="689"/>
      <c r="U2257" s="388"/>
      <c r="V2257" s="388"/>
      <c r="W2257" s="388"/>
      <c r="X2257" s="388"/>
    </row>
    <row r="2258" spans="1:24" x14ac:dyDescent="0.45">
      <c r="A2258" s="388"/>
      <c r="B2258" s="388"/>
      <c r="C2258" s="388"/>
      <c r="D2258" s="388"/>
      <c r="E2258" s="388"/>
      <c r="F2258" s="388"/>
      <c r="G2258" s="388"/>
      <c r="H2258" s="388"/>
      <c r="I2258" s="746" t="s">
        <v>1920</v>
      </c>
      <c r="J2258" s="747">
        <v>-1.208525151014328E-2</v>
      </c>
      <c r="K2258" s="708"/>
      <c r="L2258" s="708"/>
      <c r="M2258" s="708"/>
      <c r="N2258" s="689"/>
      <c r="O2258" s="388"/>
      <c r="P2258" s="388"/>
      <c r="Q2258" s="388"/>
      <c r="R2258" s="388"/>
      <c r="S2258" s="388"/>
      <c r="T2258" s="689"/>
      <c r="U2258" s="388"/>
      <c r="V2258" s="388"/>
      <c r="W2258" s="388"/>
      <c r="X2258" s="388"/>
    </row>
    <row r="2259" spans="1:24" x14ac:dyDescent="0.45">
      <c r="A2259" s="388"/>
      <c r="B2259" s="388"/>
      <c r="C2259" s="388"/>
      <c r="D2259" s="388"/>
      <c r="E2259" s="388"/>
      <c r="F2259" s="388"/>
      <c r="G2259" s="388"/>
      <c r="H2259" s="388"/>
      <c r="I2259" s="746" t="s">
        <v>1921</v>
      </c>
      <c r="J2259" s="747">
        <v>-1.208525151014328E-2</v>
      </c>
      <c r="K2259" s="708"/>
      <c r="L2259" s="708"/>
      <c r="M2259" s="708"/>
      <c r="N2259" s="689"/>
      <c r="O2259" s="388"/>
      <c r="P2259" s="388"/>
      <c r="Q2259" s="388"/>
      <c r="R2259" s="388"/>
      <c r="S2259" s="388"/>
      <c r="T2259" s="689"/>
      <c r="U2259" s="388"/>
      <c r="V2259" s="388"/>
      <c r="W2259" s="388"/>
      <c r="X2259" s="388"/>
    </row>
    <row r="2260" spans="1:24" x14ac:dyDescent="0.45">
      <c r="A2260" s="388"/>
      <c r="B2260" s="388"/>
      <c r="C2260" s="388"/>
      <c r="D2260" s="388"/>
      <c r="E2260" s="388"/>
      <c r="F2260" s="388"/>
      <c r="G2260" s="388"/>
      <c r="H2260" s="388"/>
      <c r="I2260" s="746" t="s">
        <v>1922</v>
      </c>
      <c r="J2260" s="747">
        <v>-1.208525151014328E-2</v>
      </c>
      <c r="K2260" s="708"/>
      <c r="L2260" s="708"/>
      <c r="M2260" s="708"/>
      <c r="N2260" s="689"/>
      <c r="O2260" s="388"/>
      <c r="P2260" s="388"/>
      <c r="Q2260" s="388"/>
      <c r="R2260" s="388"/>
      <c r="S2260" s="388"/>
      <c r="T2260" s="689"/>
      <c r="U2260" s="388"/>
      <c r="V2260" s="388"/>
      <c r="W2260" s="388"/>
      <c r="X2260" s="388"/>
    </row>
    <row r="2261" spans="1:24" x14ac:dyDescent="0.45">
      <c r="A2261" s="388"/>
      <c r="B2261" s="388"/>
      <c r="C2261" s="388"/>
      <c r="D2261" s="388"/>
      <c r="E2261" s="388"/>
      <c r="F2261" s="388"/>
      <c r="G2261" s="388"/>
      <c r="H2261" s="388"/>
      <c r="I2261" s="746" t="s">
        <v>1923</v>
      </c>
      <c r="J2261" s="747">
        <v>-1.208525151014328E-2</v>
      </c>
      <c r="K2261" s="708"/>
      <c r="L2261" s="708"/>
      <c r="M2261" s="708"/>
      <c r="N2261" s="689"/>
      <c r="O2261" s="388"/>
      <c r="P2261" s="388"/>
      <c r="Q2261" s="388"/>
      <c r="R2261" s="388"/>
      <c r="S2261" s="388"/>
      <c r="T2261" s="689"/>
      <c r="U2261" s="388"/>
      <c r="V2261" s="388"/>
      <c r="W2261" s="388"/>
      <c r="X2261" s="388"/>
    </row>
    <row r="2262" spans="1:24" x14ac:dyDescent="0.45">
      <c r="A2262" s="388"/>
      <c r="B2262" s="388"/>
      <c r="C2262" s="388"/>
      <c r="D2262" s="388"/>
      <c r="E2262" s="388"/>
      <c r="F2262" s="388"/>
      <c r="G2262" s="388"/>
      <c r="H2262" s="388"/>
      <c r="I2262" s="746" t="s">
        <v>1924</v>
      </c>
      <c r="J2262" s="747">
        <v>-1.208525151014328E-2</v>
      </c>
      <c r="K2262" s="708"/>
      <c r="L2262" s="708"/>
      <c r="M2262" s="708"/>
      <c r="N2262" s="689"/>
      <c r="O2262" s="388"/>
      <c r="P2262" s="388"/>
      <c r="Q2262" s="388"/>
      <c r="R2262" s="388"/>
      <c r="S2262" s="388"/>
      <c r="T2262" s="689"/>
      <c r="U2262" s="388"/>
      <c r="V2262" s="388"/>
      <c r="W2262" s="388"/>
      <c r="X2262" s="388"/>
    </row>
    <row r="2263" spans="1:24" x14ac:dyDescent="0.45">
      <c r="A2263" s="388"/>
      <c r="B2263" s="388"/>
      <c r="C2263" s="388"/>
      <c r="D2263" s="388"/>
      <c r="E2263" s="388"/>
      <c r="F2263" s="388"/>
      <c r="G2263" s="388"/>
      <c r="H2263" s="388"/>
      <c r="I2263" s="746" t="s">
        <v>1925</v>
      </c>
      <c r="J2263" s="747">
        <v>-1.208525151014328E-2</v>
      </c>
      <c r="K2263" s="708"/>
      <c r="L2263" s="708"/>
      <c r="M2263" s="708"/>
      <c r="N2263" s="689"/>
      <c r="O2263" s="388"/>
      <c r="P2263" s="388"/>
      <c r="Q2263" s="388"/>
      <c r="R2263" s="388"/>
      <c r="S2263" s="388"/>
      <c r="T2263" s="689"/>
      <c r="U2263" s="388"/>
      <c r="V2263" s="388"/>
      <c r="W2263" s="388"/>
      <c r="X2263" s="388"/>
    </row>
    <row r="2264" spans="1:24" x14ac:dyDescent="0.45">
      <c r="A2264" s="388"/>
      <c r="B2264" s="388"/>
      <c r="C2264" s="388"/>
      <c r="D2264" s="388"/>
      <c r="E2264" s="388"/>
      <c r="F2264" s="388"/>
      <c r="G2264" s="388"/>
      <c r="H2264" s="388"/>
      <c r="I2264" s="746" t="s">
        <v>1926</v>
      </c>
      <c r="J2264" s="747">
        <v>-1.208525151014328E-2</v>
      </c>
      <c r="K2264" s="708"/>
      <c r="L2264" s="708"/>
      <c r="M2264" s="708"/>
      <c r="N2264" s="689"/>
      <c r="O2264" s="388"/>
      <c r="P2264" s="388"/>
      <c r="Q2264" s="388"/>
      <c r="R2264" s="388"/>
      <c r="S2264" s="388"/>
      <c r="T2264" s="689"/>
      <c r="U2264" s="388"/>
      <c r="V2264" s="388"/>
      <c r="W2264" s="388"/>
      <c r="X2264" s="388"/>
    </row>
    <row r="2265" spans="1:24" x14ac:dyDescent="0.45">
      <c r="A2265" s="388"/>
      <c r="B2265" s="388"/>
      <c r="C2265" s="388"/>
      <c r="D2265" s="388"/>
      <c r="E2265" s="388"/>
      <c r="F2265" s="388"/>
      <c r="G2265" s="388"/>
      <c r="H2265" s="388"/>
      <c r="I2265" s="746" t="s">
        <v>1927</v>
      </c>
      <c r="J2265" s="747">
        <v>-1.208525151014328E-2</v>
      </c>
      <c r="K2265" s="708"/>
      <c r="L2265" s="708"/>
      <c r="M2265" s="708"/>
      <c r="N2265" s="689"/>
      <c r="O2265" s="388"/>
      <c r="P2265" s="388"/>
      <c r="Q2265" s="388"/>
      <c r="R2265" s="388"/>
      <c r="S2265" s="388"/>
      <c r="T2265" s="689"/>
      <c r="U2265" s="388"/>
      <c r="V2265" s="388"/>
      <c r="W2265" s="388"/>
      <c r="X2265" s="388"/>
    </row>
    <row r="2266" spans="1:24" x14ac:dyDescent="0.45">
      <c r="A2266" s="388"/>
      <c r="B2266" s="388"/>
      <c r="C2266" s="388"/>
      <c r="D2266" s="388"/>
      <c r="E2266" s="388"/>
      <c r="F2266" s="388"/>
      <c r="G2266" s="388"/>
      <c r="H2266" s="388"/>
      <c r="I2266" s="746" t="s">
        <v>1928</v>
      </c>
      <c r="J2266" s="747">
        <v>-1.208525151014328E-2</v>
      </c>
      <c r="K2266" s="708"/>
      <c r="L2266" s="708"/>
      <c r="M2266" s="708"/>
      <c r="N2266" s="689"/>
      <c r="O2266" s="388"/>
      <c r="P2266" s="388"/>
      <c r="Q2266" s="388"/>
      <c r="R2266" s="388"/>
      <c r="S2266" s="388"/>
      <c r="T2266" s="689"/>
      <c r="U2266" s="388"/>
      <c r="V2266" s="388"/>
      <c r="W2266" s="388"/>
      <c r="X2266" s="388"/>
    </row>
    <row r="2267" spans="1:24" x14ac:dyDescent="0.45">
      <c r="A2267" s="388"/>
      <c r="B2267" s="388"/>
      <c r="C2267" s="388"/>
      <c r="D2267" s="388"/>
      <c r="E2267" s="388"/>
      <c r="F2267" s="388"/>
      <c r="G2267" s="388"/>
      <c r="H2267" s="388"/>
      <c r="I2267" s="746" t="s">
        <v>5265</v>
      </c>
      <c r="J2267" s="747">
        <v>-1.208525151014328E-2</v>
      </c>
      <c r="K2267" s="708"/>
      <c r="L2267" s="708"/>
      <c r="M2267" s="708"/>
      <c r="N2267" s="689"/>
      <c r="O2267" s="388"/>
      <c r="P2267" s="388"/>
      <c r="Q2267" s="388"/>
      <c r="R2267" s="388"/>
      <c r="S2267" s="388"/>
      <c r="T2267" s="689"/>
      <c r="U2267" s="388"/>
      <c r="V2267" s="388"/>
      <c r="W2267" s="388"/>
      <c r="X2267" s="388"/>
    </row>
    <row r="2268" spans="1:24" x14ac:dyDescent="0.45">
      <c r="A2268" s="388"/>
      <c r="B2268" s="388"/>
      <c r="C2268" s="388"/>
      <c r="D2268" s="388"/>
      <c r="E2268" s="388"/>
      <c r="F2268" s="388"/>
      <c r="G2268" s="388"/>
      <c r="H2268" s="388"/>
      <c r="I2268" s="746" t="s">
        <v>5266</v>
      </c>
      <c r="J2268" s="747">
        <v>-1.208525151014328E-2</v>
      </c>
      <c r="K2268" s="708"/>
      <c r="L2268" s="708"/>
      <c r="M2268" s="708"/>
      <c r="N2268" s="689"/>
      <c r="O2268" s="388"/>
      <c r="P2268" s="388"/>
      <c r="Q2268" s="388"/>
      <c r="R2268" s="388"/>
      <c r="S2268" s="388"/>
      <c r="T2268" s="689"/>
      <c r="U2268" s="388"/>
      <c r="V2268" s="388"/>
      <c r="W2268" s="388"/>
      <c r="X2268" s="388"/>
    </row>
    <row r="2269" spans="1:24" x14ac:dyDescent="0.45">
      <c r="A2269" s="388"/>
      <c r="B2269" s="388"/>
      <c r="C2269" s="388"/>
      <c r="D2269" s="388"/>
      <c r="E2269" s="388"/>
      <c r="F2269" s="388"/>
      <c r="G2269" s="388"/>
      <c r="H2269" s="388"/>
      <c r="I2269" s="746" t="s">
        <v>1929</v>
      </c>
      <c r="J2269" s="747">
        <v>-1.208525151014328E-2</v>
      </c>
      <c r="K2269" s="708"/>
      <c r="L2269" s="708"/>
      <c r="M2269" s="708"/>
      <c r="N2269" s="689"/>
      <c r="O2269" s="388"/>
      <c r="P2269" s="388"/>
      <c r="Q2269" s="388"/>
      <c r="R2269" s="388"/>
      <c r="S2269" s="388"/>
      <c r="T2269" s="689"/>
      <c r="U2269" s="388"/>
      <c r="V2269" s="388"/>
      <c r="W2269" s="388"/>
      <c r="X2269" s="388"/>
    </row>
    <row r="2270" spans="1:24" x14ac:dyDescent="0.45">
      <c r="A2270" s="388"/>
      <c r="B2270" s="388"/>
      <c r="C2270" s="388"/>
      <c r="D2270" s="388"/>
      <c r="E2270" s="388"/>
      <c r="F2270" s="388"/>
      <c r="G2270" s="388"/>
      <c r="H2270" s="388"/>
      <c r="I2270" s="746" t="s">
        <v>1930</v>
      </c>
      <c r="J2270" s="747">
        <v>-1.208525151014328E-2</v>
      </c>
      <c r="K2270" s="708"/>
      <c r="L2270" s="708"/>
      <c r="M2270" s="708"/>
      <c r="N2270" s="689"/>
      <c r="O2270" s="388"/>
      <c r="P2270" s="388"/>
      <c r="Q2270" s="388"/>
      <c r="R2270" s="388"/>
      <c r="S2270" s="388"/>
      <c r="T2270" s="689"/>
      <c r="U2270" s="388"/>
      <c r="V2270" s="388"/>
      <c r="W2270" s="388"/>
      <c r="X2270" s="388"/>
    </row>
    <row r="2271" spans="1:24" x14ac:dyDescent="0.45">
      <c r="A2271" s="388"/>
      <c r="B2271" s="388"/>
      <c r="C2271" s="388"/>
      <c r="D2271" s="388"/>
      <c r="E2271" s="388"/>
      <c r="F2271" s="388"/>
      <c r="G2271" s="388"/>
      <c r="H2271" s="388"/>
      <c r="I2271" s="746" t="s">
        <v>1931</v>
      </c>
      <c r="J2271" s="747">
        <v>-1.208525151014328E-2</v>
      </c>
      <c r="K2271" s="708"/>
      <c r="L2271" s="708"/>
      <c r="M2271" s="708"/>
      <c r="N2271" s="689"/>
      <c r="O2271" s="388"/>
      <c r="P2271" s="388"/>
      <c r="Q2271" s="388"/>
      <c r="R2271" s="388"/>
      <c r="S2271" s="388"/>
      <c r="T2271" s="689"/>
      <c r="U2271" s="388"/>
      <c r="V2271" s="388"/>
      <c r="W2271" s="388"/>
      <c r="X2271" s="388"/>
    </row>
    <row r="2272" spans="1:24" x14ac:dyDescent="0.45">
      <c r="A2272" s="388"/>
      <c r="B2272" s="388"/>
      <c r="C2272" s="388"/>
      <c r="D2272" s="388"/>
      <c r="E2272" s="388"/>
      <c r="F2272" s="388"/>
      <c r="G2272" s="388"/>
      <c r="H2272" s="388"/>
      <c r="I2272" s="746" t="s">
        <v>1932</v>
      </c>
      <c r="J2272" s="747">
        <v>-1.208525151014328E-2</v>
      </c>
      <c r="K2272" s="708"/>
      <c r="L2272" s="708"/>
      <c r="M2272" s="708"/>
      <c r="N2272" s="689"/>
      <c r="O2272" s="388"/>
      <c r="P2272" s="388"/>
      <c r="Q2272" s="388"/>
      <c r="R2272" s="388"/>
      <c r="S2272" s="388"/>
      <c r="T2272" s="689"/>
      <c r="U2272" s="388"/>
      <c r="V2272" s="388"/>
      <c r="W2272" s="388"/>
      <c r="X2272" s="388"/>
    </row>
    <row r="2273" spans="1:24" x14ac:dyDescent="0.45">
      <c r="A2273" s="388"/>
      <c r="B2273" s="388"/>
      <c r="C2273" s="388"/>
      <c r="D2273" s="388"/>
      <c r="E2273" s="388"/>
      <c r="F2273" s="388"/>
      <c r="G2273" s="388"/>
      <c r="H2273" s="388"/>
      <c r="I2273" s="746" t="s">
        <v>1933</v>
      </c>
      <c r="J2273" s="747">
        <v>-1.208525151014328E-2</v>
      </c>
      <c r="K2273" s="708"/>
      <c r="L2273" s="708"/>
      <c r="M2273" s="708"/>
      <c r="N2273" s="689"/>
      <c r="O2273" s="388"/>
      <c r="P2273" s="388"/>
      <c r="Q2273" s="388"/>
      <c r="R2273" s="388"/>
      <c r="S2273" s="388"/>
      <c r="T2273" s="689"/>
      <c r="U2273" s="388"/>
      <c r="V2273" s="388"/>
      <c r="W2273" s="388"/>
      <c r="X2273" s="388"/>
    </row>
    <row r="2274" spans="1:24" x14ac:dyDescent="0.45">
      <c r="A2274" s="388"/>
      <c r="B2274" s="388"/>
      <c r="C2274" s="388"/>
      <c r="D2274" s="388"/>
      <c r="E2274" s="388"/>
      <c r="F2274" s="388"/>
      <c r="G2274" s="388"/>
      <c r="H2274" s="388"/>
      <c r="I2274" s="746" t="s">
        <v>1934</v>
      </c>
      <c r="J2274" s="747">
        <v>-1.208525151014328E-2</v>
      </c>
      <c r="K2274" s="708"/>
      <c r="L2274" s="708"/>
      <c r="M2274" s="708"/>
      <c r="N2274" s="689"/>
      <c r="O2274" s="388"/>
      <c r="P2274" s="388"/>
      <c r="Q2274" s="388"/>
      <c r="R2274" s="388"/>
      <c r="S2274" s="388"/>
      <c r="T2274" s="689"/>
      <c r="U2274" s="388"/>
      <c r="V2274" s="388"/>
      <c r="W2274" s="388"/>
      <c r="X2274" s="388"/>
    </row>
    <row r="2275" spans="1:24" x14ac:dyDescent="0.45">
      <c r="A2275" s="388"/>
      <c r="B2275" s="388"/>
      <c r="C2275" s="388"/>
      <c r="D2275" s="388"/>
      <c r="E2275" s="388"/>
      <c r="F2275" s="388"/>
      <c r="G2275" s="388"/>
      <c r="H2275" s="388"/>
      <c r="I2275" s="746" t="s">
        <v>1935</v>
      </c>
      <c r="J2275" s="747">
        <v>-1.208525151014328E-2</v>
      </c>
      <c r="K2275" s="708"/>
      <c r="L2275" s="708"/>
      <c r="M2275" s="708"/>
      <c r="N2275" s="689"/>
      <c r="O2275" s="388"/>
      <c r="P2275" s="388"/>
      <c r="Q2275" s="388"/>
      <c r="R2275" s="388"/>
      <c r="S2275" s="388"/>
      <c r="T2275" s="689"/>
      <c r="U2275" s="388"/>
      <c r="V2275" s="388"/>
      <c r="W2275" s="388"/>
      <c r="X2275" s="388"/>
    </row>
    <row r="2276" spans="1:24" x14ac:dyDescent="0.45">
      <c r="A2276" s="388"/>
      <c r="B2276" s="388"/>
      <c r="C2276" s="388"/>
      <c r="D2276" s="388"/>
      <c r="E2276" s="388"/>
      <c r="F2276" s="388"/>
      <c r="G2276" s="388"/>
      <c r="H2276" s="388"/>
      <c r="I2276" s="746" t="s">
        <v>1936</v>
      </c>
      <c r="J2276" s="747">
        <v>-1.208525151014328E-2</v>
      </c>
      <c r="K2276" s="708"/>
      <c r="L2276" s="708"/>
      <c r="M2276" s="708"/>
      <c r="N2276" s="689"/>
      <c r="O2276" s="388"/>
      <c r="P2276" s="388"/>
      <c r="Q2276" s="388"/>
      <c r="R2276" s="388"/>
      <c r="S2276" s="388"/>
      <c r="T2276" s="689"/>
      <c r="U2276" s="388"/>
      <c r="V2276" s="388"/>
      <c r="W2276" s="388"/>
      <c r="X2276" s="388"/>
    </row>
    <row r="2277" spans="1:24" x14ac:dyDescent="0.45">
      <c r="A2277" s="388"/>
      <c r="B2277" s="388"/>
      <c r="C2277" s="388"/>
      <c r="D2277" s="388"/>
      <c r="E2277" s="388"/>
      <c r="F2277" s="388"/>
      <c r="G2277" s="388"/>
      <c r="H2277" s="388"/>
      <c r="I2277" s="746" t="s">
        <v>1937</v>
      </c>
      <c r="J2277" s="747">
        <v>-1.208525151014328E-2</v>
      </c>
      <c r="K2277" s="708"/>
      <c r="L2277" s="708"/>
      <c r="M2277" s="708"/>
      <c r="N2277" s="689"/>
      <c r="O2277" s="388"/>
      <c r="P2277" s="388"/>
      <c r="Q2277" s="388"/>
      <c r="R2277" s="388"/>
      <c r="S2277" s="388"/>
      <c r="T2277" s="689"/>
      <c r="U2277" s="388"/>
      <c r="V2277" s="388"/>
      <c r="W2277" s="388"/>
      <c r="X2277" s="388"/>
    </row>
    <row r="2278" spans="1:24" x14ac:dyDescent="0.45">
      <c r="A2278" s="388"/>
      <c r="B2278" s="388"/>
      <c r="C2278" s="388"/>
      <c r="D2278" s="388"/>
      <c r="E2278" s="388"/>
      <c r="F2278" s="388"/>
      <c r="G2278" s="388"/>
      <c r="H2278" s="388"/>
      <c r="I2278" s="746" t="s">
        <v>1938</v>
      </c>
      <c r="J2278" s="747">
        <v>-1.208525151014328E-2</v>
      </c>
      <c r="K2278" s="708"/>
      <c r="L2278" s="708"/>
      <c r="M2278" s="708"/>
      <c r="N2278" s="689"/>
      <c r="O2278" s="388"/>
      <c r="P2278" s="388"/>
      <c r="Q2278" s="388"/>
      <c r="R2278" s="388"/>
      <c r="S2278" s="388"/>
      <c r="T2278" s="689"/>
      <c r="U2278" s="388"/>
      <c r="V2278" s="388"/>
      <c r="W2278" s="388"/>
      <c r="X2278" s="388"/>
    </row>
    <row r="2279" spans="1:24" x14ac:dyDescent="0.45">
      <c r="A2279" s="388"/>
      <c r="B2279" s="388"/>
      <c r="C2279" s="388"/>
      <c r="D2279" s="388"/>
      <c r="E2279" s="388"/>
      <c r="F2279" s="388"/>
      <c r="G2279" s="388"/>
      <c r="H2279" s="388"/>
      <c r="I2279" s="746" t="s">
        <v>1940</v>
      </c>
      <c r="J2279" s="747">
        <v>-1.208525151014328E-2</v>
      </c>
      <c r="K2279" s="708"/>
      <c r="L2279" s="708"/>
      <c r="M2279" s="708"/>
      <c r="N2279" s="689"/>
      <c r="O2279" s="388"/>
      <c r="P2279" s="388"/>
      <c r="Q2279" s="388"/>
      <c r="R2279" s="388"/>
      <c r="S2279" s="388"/>
      <c r="T2279" s="689"/>
      <c r="U2279" s="388"/>
      <c r="V2279" s="388"/>
      <c r="W2279" s="388"/>
      <c r="X2279" s="388"/>
    </row>
    <row r="2280" spans="1:24" x14ac:dyDescent="0.45">
      <c r="A2280" s="388"/>
      <c r="B2280" s="388"/>
      <c r="C2280" s="388"/>
      <c r="D2280" s="388"/>
      <c r="E2280" s="388"/>
      <c r="F2280" s="388"/>
      <c r="G2280" s="388"/>
      <c r="H2280" s="388"/>
      <c r="I2280" s="746" t="s">
        <v>1942</v>
      </c>
      <c r="J2280" s="747">
        <v>-1.208525151014328E-2</v>
      </c>
      <c r="K2280" s="708"/>
      <c r="L2280" s="708"/>
      <c r="M2280" s="708"/>
      <c r="N2280" s="689"/>
      <c r="O2280" s="388"/>
      <c r="P2280" s="388"/>
      <c r="Q2280" s="388"/>
      <c r="R2280" s="388"/>
      <c r="S2280" s="388"/>
      <c r="T2280" s="689"/>
      <c r="U2280" s="388"/>
      <c r="V2280" s="388"/>
      <c r="W2280" s="388"/>
      <c r="X2280" s="388"/>
    </row>
    <row r="2281" spans="1:24" x14ac:dyDescent="0.45">
      <c r="A2281" s="388"/>
      <c r="B2281" s="388"/>
      <c r="C2281" s="388"/>
      <c r="D2281" s="388"/>
      <c r="E2281" s="388"/>
      <c r="F2281" s="388"/>
      <c r="G2281" s="388"/>
      <c r="H2281" s="388"/>
      <c r="I2281" s="746" t="s">
        <v>1944</v>
      </c>
      <c r="J2281" s="747">
        <v>-1.208525151014328E-2</v>
      </c>
      <c r="K2281" s="708"/>
      <c r="L2281" s="708"/>
      <c r="M2281" s="708"/>
      <c r="N2281" s="689"/>
      <c r="O2281" s="388"/>
      <c r="P2281" s="388"/>
      <c r="Q2281" s="388"/>
      <c r="R2281" s="388"/>
      <c r="S2281" s="388"/>
      <c r="T2281" s="689"/>
      <c r="U2281" s="388"/>
      <c r="V2281" s="388"/>
      <c r="W2281" s="388"/>
      <c r="X2281" s="388"/>
    </row>
    <row r="2282" spans="1:24" x14ac:dyDescent="0.45">
      <c r="A2282" s="388"/>
      <c r="B2282" s="388"/>
      <c r="C2282" s="388"/>
      <c r="D2282" s="388"/>
      <c r="E2282" s="388"/>
      <c r="F2282" s="388"/>
      <c r="G2282" s="388"/>
      <c r="H2282" s="388"/>
      <c r="I2282" s="746" t="s">
        <v>1945</v>
      </c>
      <c r="J2282" s="747">
        <v>-1.208525151014328E-2</v>
      </c>
      <c r="K2282" s="708"/>
      <c r="L2282" s="708"/>
      <c r="M2282" s="708"/>
      <c r="N2282" s="689"/>
      <c r="O2282" s="388"/>
      <c r="P2282" s="388"/>
      <c r="Q2282" s="388"/>
      <c r="R2282" s="388"/>
      <c r="S2282" s="388"/>
      <c r="T2282" s="689"/>
      <c r="U2282" s="388"/>
      <c r="V2282" s="388"/>
      <c r="W2282" s="388"/>
      <c r="X2282" s="388"/>
    </row>
    <row r="2283" spans="1:24" x14ac:dyDescent="0.45">
      <c r="A2283" s="388"/>
      <c r="B2283" s="388"/>
      <c r="C2283" s="388"/>
      <c r="D2283" s="388"/>
      <c r="E2283" s="388"/>
      <c r="F2283" s="388"/>
      <c r="G2283" s="388"/>
      <c r="H2283" s="388"/>
      <c r="I2283" s="746" t="s">
        <v>1946</v>
      </c>
      <c r="J2283" s="747">
        <v>-1.208525151014328E-2</v>
      </c>
      <c r="K2283" s="708"/>
      <c r="L2283" s="708"/>
      <c r="M2283" s="708"/>
      <c r="N2283" s="689"/>
      <c r="O2283" s="388"/>
      <c r="P2283" s="388"/>
      <c r="Q2283" s="388"/>
      <c r="R2283" s="388"/>
      <c r="S2283" s="388"/>
      <c r="T2283" s="689"/>
      <c r="U2283" s="388"/>
      <c r="V2283" s="388"/>
      <c r="W2283" s="388"/>
      <c r="X2283" s="388"/>
    </row>
    <row r="2284" spans="1:24" x14ac:dyDescent="0.45">
      <c r="A2284" s="388"/>
      <c r="B2284" s="388"/>
      <c r="C2284" s="388"/>
      <c r="D2284" s="388"/>
      <c r="E2284" s="388"/>
      <c r="F2284" s="388"/>
      <c r="G2284" s="388"/>
      <c r="H2284" s="388"/>
      <c r="I2284" s="746" t="s">
        <v>1948</v>
      </c>
      <c r="J2284" s="747">
        <v>-1.208525151014328E-2</v>
      </c>
      <c r="K2284" s="708"/>
      <c r="L2284" s="708"/>
      <c r="M2284" s="708"/>
      <c r="N2284" s="689"/>
      <c r="O2284" s="388"/>
      <c r="P2284" s="388"/>
      <c r="Q2284" s="388"/>
      <c r="R2284" s="388"/>
      <c r="S2284" s="388"/>
      <c r="T2284" s="689"/>
      <c r="U2284" s="388"/>
      <c r="V2284" s="388"/>
      <c r="W2284" s="388"/>
      <c r="X2284" s="388"/>
    </row>
    <row r="2285" spans="1:24" x14ac:dyDescent="0.45">
      <c r="A2285" s="388"/>
      <c r="B2285" s="388"/>
      <c r="C2285" s="388"/>
      <c r="D2285" s="388"/>
      <c r="E2285" s="388"/>
      <c r="F2285" s="388"/>
      <c r="G2285" s="388"/>
      <c r="H2285" s="388"/>
      <c r="I2285" s="746" t="s">
        <v>1950</v>
      </c>
      <c r="J2285" s="747">
        <v>-1.208525151014328E-2</v>
      </c>
      <c r="K2285" s="708"/>
      <c r="L2285" s="708"/>
      <c r="M2285" s="708"/>
      <c r="N2285" s="689"/>
      <c r="O2285" s="388"/>
      <c r="P2285" s="388"/>
      <c r="Q2285" s="388"/>
      <c r="R2285" s="388"/>
      <c r="S2285" s="388"/>
      <c r="T2285" s="689"/>
      <c r="U2285" s="388"/>
      <c r="V2285" s="388"/>
      <c r="W2285" s="388"/>
      <c r="X2285" s="388"/>
    </row>
    <row r="2286" spans="1:24" x14ac:dyDescent="0.45">
      <c r="A2286" s="388"/>
      <c r="B2286" s="388"/>
      <c r="C2286" s="388"/>
      <c r="D2286" s="388"/>
      <c r="E2286" s="388"/>
      <c r="F2286" s="388"/>
      <c r="G2286" s="388"/>
      <c r="H2286" s="388"/>
      <c r="I2286" s="746" t="s">
        <v>1952</v>
      </c>
      <c r="J2286" s="747">
        <v>-1.208525151014328E-2</v>
      </c>
      <c r="K2286" s="708"/>
      <c r="L2286" s="708"/>
      <c r="M2286" s="708"/>
      <c r="N2286" s="689"/>
      <c r="O2286" s="388"/>
      <c r="P2286" s="388"/>
      <c r="Q2286" s="388"/>
      <c r="R2286" s="388"/>
      <c r="S2286" s="388"/>
      <c r="T2286" s="689"/>
      <c r="U2286" s="388"/>
      <c r="V2286" s="388"/>
      <c r="W2286" s="388"/>
      <c r="X2286" s="388"/>
    </row>
    <row r="2287" spans="1:24" x14ac:dyDescent="0.45">
      <c r="A2287" s="388"/>
      <c r="B2287" s="388"/>
      <c r="C2287" s="388"/>
      <c r="D2287" s="388"/>
      <c r="E2287" s="388"/>
      <c r="F2287" s="388"/>
      <c r="G2287" s="388"/>
      <c r="H2287" s="388"/>
      <c r="I2287" s="746" t="s">
        <v>1954</v>
      </c>
      <c r="J2287" s="747">
        <v>-1.208525151014328E-2</v>
      </c>
      <c r="K2287" s="708"/>
      <c r="L2287" s="708"/>
      <c r="M2287" s="708"/>
      <c r="N2287" s="689"/>
      <c r="O2287" s="388"/>
      <c r="P2287" s="388"/>
      <c r="Q2287" s="388"/>
      <c r="R2287" s="388"/>
      <c r="S2287" s="388"/>
      <c r="T2287" s="689"/>
      <c r="U2287" s="388"/>
      <c r="V2287" s="388"/>
      <c r="W2287" s="388"/>
      <c r="X2287" s="388"/>
    </row>
    <row r="2288" spans="1:24" x14ac:dyDescent="0.45">
      <c r="A2288" s="388"/>
      <c r="B2288" s="388"/>
      <c r="C2288" s="388"/>
      <c r="D2288" s="388"/>
      <c r="E2288" s="388"/>
      <c r="F2288" s="388"/>
      <c r="G2288" s="388"/>
      <c r="H2288" s="388"/>
      <c r="I2288" s="746" t="s">
        <v>1956</v>
      </c>
      <c r="J2288" s="747">
        <v>-1.208525151014328E-2</v>
      </c>
      <c r="K2288" s="708"/>
      <c r="L2288" s="708"/>
      <c r="M2288" s="708"/>
      <c r="N2288" s="689"/>
      <c r="O2288" s="388"/>
      <c r="P2288" s="388"/>
      <c r="Q2288" s="388"/>
      <c r="R2288" s="388"/>
      <c r="S2288" s="388"/>
      <c r="T2288" s="689"/>
      <c r="U2288" s="388"/>
      <c r="V2288" s="388"/>
      <c r="W2288" s="388"/>
      <c r="X2288" s="388"/>
    </row>
    <row r="2289" spans="1:24" x14ac:dyDescent="0.45">
      <c r="A2289" s="388"/>
      <c r="B2289" s="388"/>
      <c r="C2289" s="388"/>
      <c r="D2289" s="388"/>
      <c r="E2289" s="388"/>
      <c r="F2289" s="388"/>
      <c r="G2289" s="388"/>
      <c r="H2289" s="388"/>
      <c r="I2289" s="746" t="s">
        <v>1958</v>
      </c>
      <c r="J2289" s="747">
        <v>-1.208525151014328E-2</v>
      </c>
      <c r="K2289" s="708"/>
      <c r="L2289" s="708"/>
      <c r="M2289" s="708"/>
      <c r="N2289" s="689"/>
      <c r="O2289" s="388"/>
      <c r="P2289" s="388"/>
      <c r="Q2289" s="388"/>
      <c r="R2289" s="388"/>
      <c r="S2289" s="388"/>
      <c r="T2289" s="689"/>
      <c r="U2289" s="388"/>
      <c r="V2289" s="388"/>
      <c r="W2289" s="388"/>
      <c r="X2289" s="388"/>
    </row>
    <row r="2290" spans="1:24" x14ac:dyDescent="0.45">
      <c r="A2290" s="388"/>
      <c r="B2290" s="388"/>
      <c r="C2290" s="388"/>
      <c r="D2290" s="388"/>
      <c r="E2290" s="388"/>
      <c r="F2290" s="388"/>
      <c r="G2290" s="388"/>
      <c r="H2290" s="388"/>
      <c r="I2290" s="746" t="s">
        <v>1960</v>
      </c>
      <c r="J2290" s="747">
        <v>-1.208525151014328E-2</v>
      </c>
      <c r="K2290" s="708"/>
      <c r="L2290" s="708"/>
      <c r="M2290" s="708"/>
      <c r="N2290" s="689"/>
      <c r="O2290" s="388"/>
      <c r="P2290" s="388"/>
      <c r="Q2290" s="388"/>
      <c r="R2290" s="388"/>
      <c r="S2290" s="388"/>
      <c r="T2290" s="689"/>
      <c r="U2290" s="388"/>
      <c r="V2290" s="388"/>
      <c r="W2290" s="388"/>
      <c r="X2290" s="388"/>
    </row>
    <row r="2291" spans="1:24" x14ac:dyDescent="0.45">
      <c r="A2291" s="388"/>
      <c r="B2291" s="388"/>
      <c r="C2291" s="388"/>
      <c r="D2291" s="388"/>
      <c r="E2291" s="388"/>
      <c r="F2291" s="388"/>
      <c r="G2291" s="388"/>
      <c r="H2291" s="388"/>
      <c r="I2291" s="746" t="s">
        <v>1962</v>
      </c>
      <c r="J2291" s="747">
        <v>-1.208525151014328E-2</v>
      </c>
      <c r="K2291" s="708"/>
      <c r="L2291" s="708"/>
      <c r="M2291" s="708"/>
      <c r="N2291" s="689"/>
      <c r="O2291" s="388"/>
      <c r="P2291" s="388"/>
      <c r="Q2291" s="388"/>
      <c r="R2291" s="388"/>
      <c r="S2291" s="388"/>
      <c r="T2291" s="689"/>
      <c r="U2291" s="388"/>
      <c r="V2291" s="388"/>
      <c r="W2291" s="388"/>
      <c r="X2291" s="388"/>
    </row>
    <row r="2292" spans="1:24" x14ac:dyDescent="0.45">
      <c r="A2292" s="388"/>
      <c r="B2292" s="388"/>
      <c r="C2292" s="388"/>
      <c r="D2292" s="388"/>
      <c r="E2292" s="388"/>
      <c r="F2292" s="388"/>
      <c r="G2292" s="388"/>
      <c r="H2292" s="388"/>
      <c r="I2292" s="746" t="s">
        <v>1964</v>
      </c>
      <c r="J2292" s="747">
        <v>-1.208525151014328E-2</v>
      </c>
      <c r="K2292" s="708"/>
      <c r="L2292" s="708"/>
      <c r="M2292" s="708"/>
      <c r="N2292" s="689"/>
      <c r="O2292" s="388"/>
      <c r="P2292" s="388"/>
      <c r="Q2292" s="388"/>
      <c r="R2292" s="388"/>
      <c r="S2292" s="388"/>
      <c r="T2292" s="689"/>
      <c r="U2292" s="388"/>
      <c r="V2292" s="388"/>
      <c r="W2292" s="388"/>
      <c r="X2292" s="388"/>
    </row>
    <row r="2293" spans="1:24" x14ac:dyDescent="0.45">
      <c r="A2293" s="388"/>
      <c r="B2293" s="388"/>
      <c r="C2293" s="388"/>
      <c r="D2293" s="388"/>
      <c r="E2293" s="388"/>
      <c r="F2293" s="388"/>
      <c r="G2293" s="388"/>
      <c r="H2293" s="388"/>
      <c r="I2293" s="746" t="s">
        <v>1966</v>
      </c>
      <c r="J2293" s="747">
        <v>-1.208525151014328E-2</v>
      </c>
      <c r="K2293" s="708"/>
      <c r="L2293" s="708"/>
      <c r="M2293" s="708"/>
      <c r="N2293" s="689"/>
      <c r="O2293" s="388"/>
      <c r="P2293" s="388"/>
      <c r="Q2293" s="388"/>
      <c r="R2293" s="388"/>
      <c r="S2293" s="388"/>
      <c r="T2293" s="689"/>
      <c r="U2293" s="388"/>
      <c r="V2293" s="388"/>
      <c r="W2293" s="388"/>
      <c r="X2293" s="388"/>
    </row>
    <row r="2294" spans="1:24" x14ac:dyDescent="0.45">
      <c r="A2294" s="388"/>
      <c r="B2294" s="388"/>
      <c r="C2294" s="388"/>
      <c r="D2294" s="388"/>
      <c r="E2294" s="388"/>
      <c r="F2294" s="388"/>
      <c r="G2294" s="388"/>
      <c r="H2294" s="388"/>
      <c r="I2294" s="746" t="s">
        <v>1967</v>
      </c>
      <c r="J2294" s="747">
        <v>-1.208525151014328E-2</v>
      </c>
      <c r="K2294" s="708"/>
      <c r="L2294" s="708"/>
      <c r="M2294" s="708"/>
      <c r="N2294" s="689"/>
      <c r="O2294" s="388"/>
      <c r="P2294" s="388"/>
      <c r="Q2294" s="388"/>
      <c r="R2294" s="388"/>
      <c r="S2294" s="388"/>
      <c r="T2294" s="689"/>
      <c r="U2294" s="388"/>
      <c r="V2294" s="388"/>
      <c r="W2294" s="388"/>
      <c r="X2294" s="388"/>
    </row>
    <row r="2295" spans="1:24" x14ac:dyDescent="0.45">
      <c r="A2295" s="388"/>
      <c r="B2295" s="388"/>
      <c r="C2295" s="388"/>
      <c r="D2295" s="388"/>
      <c r="E2295" s="388"/>
      <c r="F2295" s="388"/>
      <c r="G2295" s="388"/>
      <c r="H2295" s="388"/>
      <c r="I2295" s="746" t="s">
        <v>1969</v>
      </c>
      <c r="J2295" s="747">
        <v>-1.208525151014328E-2</v>
      </c>
      <c r="K2295" s="708"/>
      <c r="L2295" s="708"/>
      <c r="M2295" s="708"/>
      <c r="N2295" s="689"/>
      <c r="O2295" s="388"/>
      <c r="P2295" s="388"/>
      <c r="Q2295" s="388"/>
      <c r="R2295" s="388"/>
      <c r="S2295" s="388"/>
      <c r="T2295" s="689"/>
      <c r="U2295" s="388"/>
      <c r="V2295" s="388"/>
      <c r="W2295" s="388"/>
      <c r="X2295" s="388"/>
    </row>
    <row r="2296" spans="1:24" x14ac:dyDescent="0.45">
      <c r="A2296" s="388"/>
      <c r="B2296" s="388"/>
      <c r="C2296" s="388"/>
      <c r="D2296" s="388"/>
      <c r="E2296" s="388"/>
      <c r="F2296" s="388"/>
      <c r="G2296" s="388"/>
      <c r="H2296" s="388"/>
      <c r="I2296" s="746" t="s">
        <v>1971</v>
      </c>
      <c r="J2296" s="747">
        <v>-1.208525151014328E-2</v>
      </c>
      <c r="K2296" s="708"/>
      <c r="L2296" s="708"/>
      <c r="M2296" s="708"/>
      <c r="N2296" s="689"/>
      <c r="O2296" s="388"/>
      <c r="P2296" s="388"/>
      <c r="Q2296" s="388"/>
      <c r="R2296" s="388"/>
      <c r="S2296" s="388"/>
      <c r="T2296" s="689"/>
      <c r="U2296" s="388"/>
      <c r="V2296" s="388"/>
      <c r="W2296" s="388"/>
      <c r="X2296" s="388"/>
    </row>
    <row r="2297" spans="1:24" x14ac:dyDescent="0.45">
      <c r="A2297" s="388"/>
      <c r="B2297" s="388"/>
      <c r="C2297" s="388"/>
      <c r="D2297" s="388"/>
      <c r="E2297" s="388"/>
      <c r="F2297" s="388"/>
      <c r="G2297" s="388"/>
      <c r="H2297" s="388"/>
      <c r="I2297" s="746" t="s">
        <v>1973</v>
      </c>
      <c r="J2297" s="747">
        <v>-1.208525151014328E-2</v>
      </c>
      <c r="K2297" s="708"/>
      <c r="L2297" s="708"/>
      <c r="M2297" s="708"/>
      <c r="N2297" s="689"/>
      <c r="O2297" s="388"/>
      <c r="P2297" s="388"/>
      <c r="Q2297" s="388"/>
      <c r="R2297" s="388"/>
      <c r="S2297" s="388"/>
      <c r="T2297" s="689"/>
      <c r="U2297" s="388"/>
      <c r="V2297" s="388"/>
      <c r="W2297" s="388"/>
      <c r="X2297" s="388"/>
    </row>
    <row r="2298" spans="1:24" x14ac:dyDescent="0.45">
      <c r="A2298" s="388"/>
      <c r="B2298" s="388"/>
      <c r="C2298" s="388"/>
      <c r="D2298" s="388"/>
      <c r="E2298" s="388"/>
      <c r="F2298" s="388"/>
      <c r="G2298" s="388"/>
      <c r="H2298" s="388"/>
      <c r="I2298" s="746" t="s">
        <v>1975</v>
      </c>
      <c r="J2298" s="747">
        <v>-1.208525151014328E-2</v>
      </c>
      <c r="K2298" s="708"/>
      <c r="L2298" s="708"/>
      <c r="M2298" s="708"/>
      <c r="N2298" s="689"/>
      <c r="O2298" s="388"/>
      <c r="P2298" s="388"/>
      <c r="Q2298" s="388"/>
      <c r="R2298" s="388"/>
      <c r="S2298" s="388"/>
      <c r="T2298" s="689"/>
      <c r="U2298" s="388"/>
      <c r="V2298" s="388"/>
      <c r="W2298" s="388"/>
      <c r="X2298" s="388"/>
    </row>
    <row r="2299" spans="1:24" x14ac:dyDescent="0.45">
      <c r="A2299" s="388"/>
      <c r="B2299" s="388"/>
      <c r="C2299" s="388"/>
      <c r="D2299" s="388"/>
      <c r="E2299" s="388"/>
      <c r="F2299" s="388"/>
      <c r="G2299" s="388"/>
      <c r="H2299" s="388"/>
      <c r="I2299" s="746" t="s">
        <v>5267</v>
      </c>
      <c r="J2299" s="747">
        <v>-1.208525151014328E-2</v>
      </c>
      <c r="K2299" s="708"/>
      <c r="L2299" s="708"/>
      <c r="M2299" s="708"/>
      <c r="N2299" s="689"/>
      <c r="O2299" s="388"/>
      <c r="P2299" s="388"/>
      <c r="Q2299" s="388"/>
      <c r="R2299" s="388"/>
      <c r="S2299" s="388"/>
      <c r="T2299" s="689"/>
      <c r="U2299" s="388"/>
      <c r="V2299" s="388"/>
      <c r="W2299" s="388"/>
      <c r="X2299" s="388"/>
    </row>
    <row r="2300" spans="1:24" x14ac:dyDescent="0.45">
      <c r="A2300" s="388"/>
      <c r="B2300" s="388"/>
      <c r="C2300" s="388"/>
      <c r="D2300" s="388"/>
      <c r="E2300" s="388"/>
      <c r="F2300" s="388"/>
      <c r="G2300" s="388"/>
      <c r="H2300" s="388"/>
      <c r="I2300" s="746" t="s">
        <v>5268</v>
      </c>
      <c r="J2300" s="747">
        <v>-1.208525151014328E-2</v>
      </c>
      <c r="K2300" s="708"/>
      <c r="L2300" s="708"/>
      <c r="M2300" s="708"/>
      <c r="N2300" s="689"/>
      <c r="O2300" s="388"/>
      <c r="P2300" s="388"/>
      <c r="Q2300" s="388"/>
      <c r="R2300" s="388"/>
      <c r="S2300" s="388"/>
      <c r="T2300" s="689"/>
      <c r="U2300" s="388"/>
      <c r="V2300" s="388"/>
      <c r="W2300" s="388"/>
      <c r="X2300" s="388"/>
    </row>
    <row r="2301" spans="1:24" x14ac:dyDescent="0.45">
      <c r="A2301" s="388"/>
      <c r="B2301" s="388"/>
      <c r="C2301" s="388"/>
      <c r="D2301" s="388"/>
      <c r="E2301" s="388"/>
      <c r="F2301" s="388"/>
      <c r="G2301" s="388"/>
      <c r="H2301" s="388"/>
      <c r="I2301" s="746" t="s">
        <v>1977</v>
      </c>
      <c r="J2301" s="747">
        <v>-1.208525151014328E-2</v>
      </c>
      <c r="K2301" s="708"/>
      <c r="L2301" s="708"/>
      <c r="M2301" s="708"/>
      <c r="N2301" s="689"/>
      <c r="O2301" s="388"/>
      <c r="P2301" s="388"/>
      <c r="Q2301" s="388"/>
      <c r="R2301" s="388"/>
      <c r="S2301" s="388"/>
      <c r="T2301" s="689"/>
      <c r="U2301" s="388"/>
      <c r="V2301" s="388"/>
      <c r="W2301" s="388"/>
      <c r="X2301" s="388"/>
    </row>
    <row r="2302" spans="1:24" x14ac:dyDescent="0.45">
      <c r="A2302" s="388"/>
      <c r="B2302" s="388"/>
      <c r="C2302" s="388"/>
      <c r="D2302" s="388"/>
      <c r="E2302" s="388"/>
      <c r="F2302" s="388"/>
      <c r="G2302" s="388"/>
      <c r="H2302" s="388"/>
      <c r="I2302" s="746" t="s">
        <v>1978</v>
      </c>
      <c r="J2302" s="747">
        <v>-1.208525151014328E-2</v>
      </c>
      <c r="K2302" s="708"/>
      <c r="L2302" s="708"/>
      <c r="M2302" s="708"/>
      <c r="N2302" s="689"/>
      <c r="O2302" s="388"/>
      <c r="P2302" s="388"/>
      <c r="Q2302" s="388"/>
      <c r="R2302" s="388"/>
      <c r="S2302" s="388"/>
      <c r="T2302" s="689"/>
      <c r="U2302" s="388"/>
      <c r="V2302" s="388"/>
      <c r="W2302" s="388"/>
      <c r="X2302" s="388"/>
    </row>
    <row r="2303" spans="1:24" x14ac:dyDescent="0.45">
      <c r="A2303" s="388"/>
      <c r="B2303" s="388"/>
      <c r="C2303" s="388"/>
      <c r="D2303" s="388"/>
      <c r="E2303" s="388"/>
      <c r="F2303" s="388"/>
      <c r="G2303" s="388"/>
      <c r="H2303" s="388"/>
      <c r="I2303" s="746" t="s">
        <v>1979</v>
      </c>
      <c r="J2303" s="747">
        <v>-1.208525151014328E-2</v>
      </c>
      <c r="K2303" s="708"/>
      <c r="L2303" s="708"/>
      <c r="M2303" s="708"/>
      <c r="N2303" s="689"/>
      <c r="O2303" s="388"/>
      <c r="P2303" s="388"/>
      <c r="Q2303" s="388"/>
      <c r="R2303" s="388"/>
      <c r="S2303" s="388"/>
      <c r="T2303" s="689"/>
      <c r="U2303" s="388"/>
      <c r="V2303" s="388"/>
      <c r="W2303" s="388"/>
      <c r="X2303" s="388"/>
    </row>
    <row r="2304" spans="1:24" x14ac:dyDescent="0.45">
      <c r="A2304" s="388"/>
      <c r="B2304" s="388"/>
      <c r="C2304" s="388"/>
      <c r="D2304" s="388"/>
      <c r="E2304" s="388"/>
      <c r="F2304" s="388"/>
      <c r="G2304" s="388"/>
      <c r="H2304" s="388"/>
      <c r="I2304" s="746" t="s">
        <v>1980</v>
      </c>
      <c r="J2304" s="747">
        <v>-1.208525151014328E-2</v>
      </c>
      <c r="K2304" s="708"/>
      <c r="L2304" s="708"/>
      <c r="M2304" s="708"/>
      <c r="N2304" s="689"/>
      <c r="O2304" s="388"/>
      <c r="P2304" s="388"/>
      <c r="Q2304" s="388"/>
      <c r="R2304" s="388"/>
      <c r="S2304" s="388"/>
      <c r="T2304" s="689"/>
      <c r="U2304" s="388"/>
      <c r="V2304" s="388"/>
      <c r="W2304" s="388"/>
      <c r="X2304" s="388"/>
    </row>
    <row r="2305" spans="1:24" x14ac:dyDescent="0.45">
      <c r="A2305" s="388"/>
      <c r="B2305" s="388"/>
      <c r="C2305" s="388"/>
      <c r="D2305" s="388"/>
      <c r="E2305" s="388"/>
      <c r="F2305" s="388"/>
      <c r="G2305" s="388"/>
      <c r="H2305" s="388"/>
      <c r="I2305" s="746" t="s">
        <v>1981</v>
      </c>
      <c r="J2305" s="747">
        <v>-1.208525151014328E-2</v>
      </c>
      <c r="K2305" s="708"/>
      <c r="L2305" s="708"/>
      <c r="M2305" s="708"/>
      <c r="N2305" s="689"/>
      <c r="O2305" s="388"/>
      <c r="P2305" s="388"/>
      <c r="Q2305" s="388"/>
      <c r="R2305" s="388"/>
      <c r="S2305" s="388"/>
      <c r="T2305" s="689"/>
      <c r="U2305" s="388"/>
      <c r="V2305" s="388"/>
      <c r="W2305" s="388"/>
      <c r="X2305" s="388"/>
    </row>
    <row r="2306" spans="1:24" x14ac:dyDescent="0.45">
      <c r="A2306" s="388"/>
      <c r="B2306" s="388"/>
      <c r="C2306" s="388"/>
      <c r="D2306" s="388"/>
      <c r="E2306" s="388"/>
      <c r="F2306" s="388"/>
      <c r="G2306" s="388"/>
      <c r="H2306" s="388"/>
      <c r="I2306" s="746" t="s">
        <v>5269</v>
      </c>
      <c r="J2306" s="747">
        <v>-1.208525151014328E-2</v>
      </c>
      <c r="K2306" s="708"/>
      <c r="L2306" s="708"/>
      <c r="M2306" s="708"/>
      <c r="N2306" s="689"/>
      <c r="O2306" s="388"/>
      <c r="P2306" s="388"/>
      <c r="Q2306" s="388"/>
      <c r="R2306" s="388"/>
      <c r="S2306" s="388"/>
      <c r="T2306" s="689"/>
      <c r="U2306" s="388"/>
      <c r="V2306" s="388"/>
      <c r="W2306" s="388"/>
      <c r="X2306" s="388"/>
    </row>
    <row r="2307" spans="1:24" x14ac:dyDescent="0.45">
      <c r="A2307" s="388"/>
      <c r="B2307" s="388"/>
      <c r="C2307" s="388"/>
      <c r="D2307" s="388"/>
      <c r="E2307" s="388"/>
      <c r="F2307" s="388"/>
      <c r="G2307" s="388"/>
      <c r="H2307" s="388"/>
      <c r="I2307" s="746" t="s">
        <v>5270</v>
      </c>
      <c r="J2307" s="747">
        <v>-1.208525151014328E-2</v>
      </c>
      <c r="K2307" s="708"/>
      <c r="L2307" s="708"/>
      <c r="M2307" s="708"/>
      <c r="N2307" s="689"/>
      <c r="O2307" s="388"/>
      <c r="P2307" s="388"/>
      <c r="Q2307" s="388"/>
      <c r="R2307" s="388"/>
      <c r="S2307" s="388"/>
      <c r="T2307" s="689"/>
      <c r="U2307" s="388"/>
      <c r="V2307" s="388"/>
      <c r="W2307" s="388"/>
      <c r="X2307" s="388"/>
    </row>
    <row r="2308" spans="1:24" x14ac:dyDescent="0.45">
      <c r="A2308" s="388"/>
      <c r="B2308" s="388"/>
      <c r="C2308" s="388"/>
      <c r="D2308" s="388"/>
      <c r="E2308" s="388"/>
      <c r="F2308" s="388"/>
      <c r="G2308" s="388"/>
      <c r="H2308" s="388"/>
      <c r="I2308" s="746" t="s">
        <v>1982</v>
      </c>
      <c r="J2308" s="747">
        <v>-1.208525151014328E-2</v>
      </c>
      <c r="K2308" s="708"/>
      <c r="L2308" s="708"/>
      <c r="M2308" s="708"/>
      <c r="N2308" s="689"/>
      <c r="O2308" s="388"/>
      <c r="P2308" s="388"/>
      <c r="Q2308" s="388"/>
      <c r="R2308" s="388"/>
      <c r="S2308" s="388"/>
      <c r="T2308" s="689"/>
      <c r="U2308" s="388"/>
      <c r="V2308" s="388"/>
      <c r="W2308" s="388"/>
      <c r="X2308" s="388"/>
    </row>
    <row r="2309" spans="1:24" x14ac:dyDescent="0.45">
      <c r="A2309" s="388"/>
      <c r="B2309" s="388"/>
      <c r="C2309" s="388"/>
      <c r="D2309" s="388"/>
      <c r="E2309" s="388"/>
      <c r="F2309" s="388"/>
      <c r="G2309" s="388"/>
      <c r="H2309" s="388"/>
      <c r="I2309" s="746" t="s">
        <v>1983</v>
      </c>
      <c r="J2309" s="747">
        <v>-1.208525151014328E-2</v>
      </c>
      <c r="K2309" s="708"/>
      <c r="L2309" s="708"/>
      <c r="M2309" s="708"/>
      <c r="N2309" s="689"/>
      <c r="O2309" s="388"/>
      <c r="P2309" s="388"/>
      <c r="Q2309" s="388"/>
      <c r="R2309" s="388"/>
      <c r="S2309" s="388"/>
      <c r="T2309" s="689"/>
      <c r="U2309" s="388"/>
      <c r="V2309" s="388"/>
      <c r="W2309" s="388"/>
      <c r="X2309" s="388"/>
    </row>
    <row r="2310" spans="1:24" x14ac:dyDescent="0.45">
      <c r="A2310" s="388"/>
      <c r="B2310" s="388"/>
      <c r="C2310" s="388"/>
      <c r="D2310" s="388"/>
      <c r="E2310" s="388"/>
      <c r="F2310" s="388"/>
      <c r="G2310" s="388"/>
      <c r="H2310" s="388"/>
      <c r="I2310" s="746" t="s">
        <v>1984</v>
      </c>
      <c r="J2310" s="747">
        <v>-1.208525151014328E-2</v>
      </c>
      <c r="K2310" s="708"/>
      <c r="L2310" s="708"/>
      <c r="M2310" s="708"/>
      <c r="N2310" s="689"/>
      <c r="O2310" s="388"/>
      <c r="P2310" s="388"/>
      <c r="Q2310" s="388"/>
      <c r="R2310" s="388"/>
      <c r="S2310" s="388"/>
      <c r="T2310" s="689"/>
      <c r="U2310" s="388"/>
      <c r="V2310" s="388"/>
      <c r="W2310" s="388"/>
      <c r="X2310" s="388"/>
    </row>
    <row r="2311" spans="1:24" x14ac:dyDescent="0.45">
      <c r="A2311" s="388"/>
      <c r="B2311" s="388"/>
      <c r="C2311" s="388"/>
      <c r="D2311" s="388"/>
      <c r="E2311" s="388"/>
      <c r="F2311" s="388"/>
      <c r="G2311" s="388"/>
      <c r="H2311" s="388"/>
      <c r="I2311" s="746" t="s">
        <v>1985</v>
      </c>
      <c r="J2311" s="747">
        <v>-1.208525151014328E-2</v>
      </c>
      <c r="K2311" s="708"/>
      <c r="L2311" s="708"/>
      <c r="M2311" s="708"/>
      <c r="N2311" s="689"/>
      <c r="O2311" s="388"/>
      <c r="P2311" s="388"/>
      <c r="Q2311" s="388"/>
      <c r="R2311" s="388"/>
      <c r="S2311" s="388"/>
      <c r="T2311" s="689"/>
      <c r="U2311" s="388"/>
      <c r="V2311" s="388"/>
      <c r="W2311" s="388"/>
      <c r="X2311" s="388"/>
    </row>
    <row r="2312" spans="1:24" x14ac:dyDescent="0.45">
      <c r="A2312" s="388"/>
      <c r="B2312" s="388"/>
      <c r="C2312" s="388"/>
      <c r="D2312" s="388"/>
      <c r="E2312" s="388"/>
      <c r="F2312" s="388"/>
      <c r="G2312" s="388"/>
      <c r="H2312" s="388"/>
      <c r="I2312" s="746" t="s">
        <v>1986</v>
      </c>
      <c r="J2312" s="747">
        <v>-1.208525151014328E-2</v>
      </c>
      <c r="K2312" s="708"/>
      <c r="L2312" s="708"/>
      <c r="M2312" s="708"/>
      <c r="N2312" s="689"/>
      <c r="O2312" s="388"/>
      <c r="P2312" s="388"/>
      <c r="Q2312" s="388"/>
      <c r="R2312" s="388"/>
      <c r="S2312" s="388"/>
      <c r="T2312" s="689"/>
      <c r="U2312" s="388"/>
      <c r="V2312" s="388"/>
      <c r="W2312" s="388"/>
      <c r="X2312" s="388"/>
    </row>
    <row r="2313" spans="1:24" x14ac:dyDescent="0.45">
      <c r="A2313" s="388"/>
      <c r="B2313" s="388"/>
      <c r="C2313" s="388"/>
      <c r="D2313" s="388"/>
      <c r="E2313" s="388"/>
      <c r="F2313" s="388"/>
      <c r="G2313" s="388"/>
      <c r="H2313" s="388"/>
      <c r="I2313" s="746" t="s">
        <v>1987</v>
      </c>
      <c r="J2313" s="747">
        <v>-1.208525151014328E-2</v>
      </c>
      <c r="K2313" s="708"/>
      <c r="L2313" s="708"/>
      <c r="M2313" s="708"/>
      <c r="N2313" s="689"/>
      <c r="O2313" s="388"/>
      <c r="P2313" s="388"/>
      <c r="Q2313" s="388"/>
      <c r="R2313" s="388"/>
      <c r="S2313" s="388"/>
      <c r="T2313" s="689"/>
      <c r="U2313" s="388"/>
      <c r="V2313" s="388"/>
      <c r="W2313" s="388"/>
      <c r="X2313" s="388"/>
    </row>
    <row r="2314" spans="1:24" x14ac:dyDescent="0.45">
      <c r="A2314" s="388"/>
      <c r="B2314" s="388"/>
      <c r="C2314" s="388"/>
      <c r="D2314" s="388"/>
      <c r="E2314" s="388"/>
      <c r="F2314" s="388"/>
      <c r="G2314" s="388"/>
      <c r="H2314" s="388"/>
      <c r="I2314" s="746" t="s">
        <v>1988</v>
      </c>
      <c r="J2314" s="747">
        <v>-1.208525151014328E-2</v>
      </c>
      <c r="K2314" s="708"/>
      <c r="L2314" s="708"/>
      <c r="M2314" s="708"/>
      <c r="N2314" s="689"/>
      <c r="O2314" s="388"/>
      <c r="P2314" s="388"/>
      <c r="Q2314" s="388"/>
      <c r="R2314" s="388"/>
      <c r="S2314" s="388"/>
      <c r="T2314" s="689"/>
      <c r="U2314" s="388"/>
      <c r="V2314" s="388"/>
      <c r="W2314" s="388"/>
      <c r="X2314" s="388"/>
    </row>
    <row r="2315" spans="1:24" x14ac:dyDescent="0.45">
      <c r="A2315" s="388"/>
      <c r="B2315" s="388"/>
      <c r="C2315" s="388"/>
      <c r="D2315" s="388"/>
      <c r="E2315" s="388"/>
      <c r="F2315" s="388"/>
      <c r="G2315" s="388"/>
      <c r="H2315" s="388"/>
      <c r="I2315" s="746" t="s">
        <v>1989</v>
      </c>
      <c r="J2315" s="747">
        <v>-1.208525151014328E-2</v>
      </c>
      <c r="K2315" s="708"/>
      <c r="L2315" s="708"/>
      <c r="M2315" s="708"/>
      <c r="N2315" s="689"/>
      <c r="O2315" s="388"/>
      <c r="P2315" s="388"/>
      <c r="Q2315" s="388"/>
      <c r="R2315" s="388"/>
      <c r="S2315" s="388"/>
      <c r="T2315" s="689"/>
      <c r="U2315" s="388"/>
      <c r="V2315" s="388"/>
      <c r="W2315" s="388"/>
      <c r="X2315" s="388"/>
    </row>
    <row r="2316" spans="1:24" x14ac:dyDescent="0.45">
      <c r="A2316" s="388"/>
      <c r="B2316" s="388"/>
      <c r="C2316" s="388"/>
      <c r="D2316" s="388"/>
      <c r="E2316" s="388"/>
      <c r="F2316" s="388"/>
      <c r="G2316" s="388"/>
      <c r="H2316" s="388"/>
      <c r="I2316" s="746" t="s">
        <v>1990</v>
      </c>
      <c r="J2316" s="747">
        <v>-1.208525151014328E-2</v>
      </c>
      <c r="K2316" s="708"/>
      <c r="L2316" s="708"/>
      <c r="M2316" s="708"/>
      <c r="N2316" s="689"/>
      <c r="O2316" s="388"/>
      <c r="P2316" s="388"/>
      <c r="Q2316" s="388"/>
      <c r="R2316" s="388"/>
      <c r="S2316" s="388"/>
      <c r="T2316" s="689"/>
      <c r="U2316" s="388"/>
      <c r="V2316" s="388"/>
      <c r="W2316" s="388"/>
      <c r="X2316" s="388"/>
    </row>
    <row r="2317" spans="1:24" x14ac:dyDescent="0.45">
      <c r="A2317" s="388"/>
      <c r="B2317" s="388"/>
      <c r="C2317" s="388"/>
      <c r="D2317" s="388"/>
      <c r="E2317" s="388"/>
      <c r="F2317" s="388"/>
      <c r="G2317" s="388"/>
      <c r="H2317" s="388"/>
      <c r="I2317" s="746" t="s">
        <v>1991</v>
      </c>
      <c r="J2317" s="747">
        <v>-1.208525151014328E-2</v>
      </c>
      <c r="K2317" s="708"/>
      <c r="L2317" s="708"/>
      <c r="M2317" s="708"/>
      <c r="N2317" s="689"/>
      <c r="O2317" s="388"/>
      <c r="P2317" s="388"/>
      <c r="Q2317" s="388"/>
      <c r="R2317" s="388"/>
      <c r="S2317" s="388"/>
      <c r="T2317" s="689"/>
      <c r="U2317" s="388"/>
      <c r="V2317" s="388"/>
      <c r="W2317" s="388"/>
      <c r="X2317" s="388"/>
    </row>
    <row r="2318" spans="1:24" x14ac:dyDescent="0.45">
      <c r="A2318" s="388"/>
      <c r="B2318" s="388"/>
      <c r="C2318" s="388"/>
      <c r="D2318" s="388"/>
      <c r="E2318" s="388"/>
      <c r="F2318" s="388"/>
      <c r="G2318" s="388"/>
      <c r="H2318" s="388"/>
      <c r="I2318" s="746" t="s">
        <v>1992</v>
      </c>
      <c r="J2318" s="747">
        <v>-1.208525151014328E-2</v>
      </c>
      <c r="K2318" s="708"/>
      <c r="L2318" s="708"/>
      <c r="M2318" s="708"/>
      <c r="N2318" s="689"/>
      <c r="O2318" s="388"/>
      <c r="P2318" s="388"/>
      <c r="Q2318" s="388"/>
      <c r="R2318" s="388"/>
      <c r="S2318" s="388"/>
      <c r="T2318" s="689"/>
      <c r="U2318" s="388"/>
      <c r="V2318" s="388"/>
      <c r="W2318" s="388"/>
      <c r="X2318" s="388"/>
    </row>
    <row r="2319" spans="1:24" x14ac:dyDescent="0.45">
      <c r="A2319" s="388"/>
      <c r="B2319" s="388"/>
      <c r="C2319" s="388"/>
      <c r="D2319" s="388"/>
      <c r="E2319" s="388"/>
      <c r="F2319" s="388"/>
      <c r="G2319" s="388"/>
      <c r="H2319" s="388"/>
      <c r="I2319" s="771" t="s">
        <v>1993</v>
      </c>
      <c r="J2319" s="772">
        <v>-1.208525151014328E-2</v>
      </c>
      <c r="K2319" s="708"/>
      <c r="L2319" s="708"/>
      <c r="M2319" s="708"/>
      <c r="N2319" s="689"/>
      <c r="O2319" s="388"/>
      <c r="P2319" s="388"/>
      <c r="Q2319" s="388"/>
      <c r="R2319" s="388"/>
      <c r="S2319" s="388"/>
      <c r="T2319" s="689"/>
      <c r="U2319" s="388"/>
      <c r="V2319" s="388"/>
      <c r="W2319" s="388"/>
      <c r="X2319" s="388"/>
    </row>
    <row r="2320" spans="1:24" x14ac:dyDescent="0.45">
      <c r="A2320" s="388"/>
      <c r="B2320" s="388"/>
      <c r="C2320" s="388"/>
      <c r="D2320" s="388"/>
      <c r="E2320" s="388"/>
      <c r="F2320" s="388"/>
      <c r="G2320" s="388"/>
      <c r="H2320" s="388"/>
      <c r="I2320" s="773" t="s">
        <v>1994</v>
      </c>
      <c r="J2320" s="774">
        <v>-1.208525151014328E-2</v>
      </c>
      <c r="K2320" s="708"/>
      <c r="L2320" s="708"/>
      <c r="M2320" s="708"/>
      <c r="N2320" s="689"/>
      <c r="O2320" s="388"/>
      <c r="P2320" s="388"/>
      <c r="Q2320" s="388"/>
      <c r="R2320" s="388"/>
      <c r="S2320" s="388"/>
      <c r="T2320" s="689"/>
      <c r="U2320" s="388"/>
      <c r="V2320" s="388"/>
      <c r="W2320" s="388"/>
      <c r="X2320" s="388"/>
    </row>
    <row r="2321" spans="1:24" x14ac:dyDescent="0.45">
      <c r="A2321" s="388"/>
      <c r="B2321" s="388"/>
      <c r="C2321" s="388"/>
      <c r="D2321" s="388"/>
      <c r="E2321" s="388"/>
      <c r="F2321" s="388"/>
      <c r="G2321" s="388"/>
      <c r="H2321" s="388"/>
      <c r="I2321" s="773" t="s">
        <v>1995</v>
      </c>
      <c r="J2321" s="774">
        <v>-1.208525151014328E-2</v>
      </c>
      <c r="K2321" s="708"/>
      <c r="L2321" s="708"/>
      <c r="M2321" s="708"/>
      <c r="N2321" s="689"/>
      <c r="O2321" s="388"/>
      <c r="P2321" s="388"/>
      <c r="Q2321" s="388"/>
      <c r="R2321" s="388"/>
      <c r="S2321" s="388"/>
      <c r="T2321" s="689"/>
      <c r="U2321" s="388"/>
      <c r="V2321" s="388"/>
      <c r="W2321" s="388"/>
      <c r="X2321" s="388"/>
    </row>
    <row r="2322" spans="1:24" x14ac:dyDescent="0.45">
      <c r="A2322" s="388"/>
      <c r="B2322" s="388"/>
      <c r="C2322" s="388"/>
      <c r="D2322" s="388"/>
      <c r="E2322" s="388"/>
      <c r="F2322" s="388"/>
      <c r="G2322" s="388"/>
      <c r="H2322" s="388"/>
      <c r="I2322" s="773" t="s">
        <v>1996</v>
      </c>
      <c r="J2322" s="774">
        <v>-1.208525151014328E-2</v>
      </c>
      <c r="K2322" s="708"/>
      <c r="L2322" s="708"/>
      <c r="M2322" s="708"/>
      <c r="N2322" s="689"/>
      <c r="O2322" s="388"/>
      <c r="P2322" s="388"/>
      <c r="Q2322" s="388"/>
      <c r="R2322" s="388"/>
      <c r="S2322" s="388"/>
      <c r="T2322" s="689"/>
      <c r="U2322" s="388"/>
      <c r="V2322" s="388"/>
      <c r="W2322" s="388"/>
      <c r="X2322" s="388"/>
    </row>
    <row r="2323" spans="1:24" x14ac:dyDescent="0.45">
      <c r="A2323" s="388"/>
      <c r="B2323" s="388"/>
      <c r="C2323" s="388"/>
      <c r="D2323" s="388"/>
      <c r="E2323" s="388"/>
      <c r="F2323" s="388"/>
      <c r="G2323" s="388"/>
      <c r="H2323" s="388"/>
      <c r="I2323" s="773" t="s">
        <v>1997</v>
      </c>
      <c r="J2323" s="774">
        <v>-1.208525151014328E-2</v>
      </c>
      <c r="K2323" s="708"/>
      <c r="L2323" s="708"/>
      <c r="M2323" s="708"/>
      <c r="N2323" s="689"/>
      <c r="O2323" s="388"/>
      <c r="P2323" s="388"/>
      <c r="Q2323" s="388"/>
      <c r="R2323" s="388"/>
      <c r="S2323" s="388"/>
      <c r="T2323" s="689"/>
      <c r="U2323" s="388"/>
      <c r="V2323" s="388"/>
      <c r="W2323" s="388"/>
      <c r="X2323" s="388"/>
    </row>
    <row r="2324" spans="1:24" x14ac:dyDescent="0.45">
      <c r="A2324" s="388"/>
      <c r="B2324" s="388"/>
      <c r="C2324" s="388"/>
      <c r="D2324" s="388"/>
      <c r="E2324" s="388"/>
      <c r="F2324" s="388"/>
      <c r="G2324" s="388"/>
      <c r="H2324" s="388"/>
      <c r="I2324" s="773" t="s">
        <v>1998</v>
      </c>
      <c r="J2324" s="774">
        <v>-1.208525151014328E-2</v>
      </c>
      <c r="K2324" s="708"/>
      <c r="L2324" s="708"/>
      <c r="M2324" s="708"/>
      <c r="N2324" s="689"/>
      <c r="O2324" s="388"/>
      <c r="P2324" s="388"/>
      <c r="Q2324" s="388"/>
      <c r="R2324" s="388"/>
      <c r="S2324" s="388"/>
      <c r="T2324" s="689"/>
      <c r="U2324" s="388"/>
      <c r="V2324" s="388"/>
      <c r="W2324" s="388"/>
      <c r="X2324" s="388"/>
    </row>
    <row r="2325" spans="1:24" x14ac:dyDescent="0.45">
      <c r="A2325" s="388"/>
      <c r="B2325" s="388"/>
      <c r="C2325" s="388"/>
      <c r="D2325" s="388"/>
      <c r="E2325" s="388"/>
      <c r="F2325" s="388"/>
      <c r="G2325" s="388"/>
      <c r="H2325" s="388"/>
      <c r="I2325" s="773" t="s">
        <v>1999</v>
      </c>
      <c r="J2325" s="774">
        <v>-1.208525151014328E-2</v>
      </c>
      <c r="K2325" s="708"/>
      <c r="L2325" s="708"/>
      <c r="M2325" s="708"/>
      <c r="N2325" s="689"/>
      <c r="O2325" s="388"/>
      <c r="P2325" s="388"/>
      <c r="Q2325" s="388"/>
      <c r="R2325" s="388"/>
      <c r="S2325" s="388"/>
      <c r="T2325" s="689"/>
      <c r="U2325" s="388"/>
      <c r="V2325" s="388"/>
      <c r="W2325" s="388"/>
      <c r="X2325" s="388"/>
    </row>
    <row r="2326" spans="1:24" x14ac:dyDescent="0.45">
      <c r="A2326" s="388"/>
      <c r="B2326" s="388"/>
      <c r="C2326" s="388"/>
      <c r="D2326" s="388"/>
      <c r="E2326" s="388"/>
      <c r="F2326" s="388"/>
      <c r="G2326" s="388"/>
      <c r="H2326" s="388"/>
      <c r="I2326" s="773" t="s">
        <v>2000</v>
      </c>
      <c r="J2326" s="774">
        <v>-1.208525151014328E-2</v>
      </c>
      <c r="K2326" s="708"/>
      <c r="L2326" s="708"/>
      <c r="M2326" s="708"/>
      <c r="N2326" s="689"/>
      <c r="O2326" s="388"/>
      <c r="P2326" s="388"/>
      <c r="Q2326" s="388"/>
      <c r="R2326" s="388"/>
      <c r="S2326" s="388"/>
      <c r="T2326" s="689"/>
      <c r="U2326" s="388"/>
      <c r="V2326" s="388"/>
      <c r="W2326" s="388"/>
      <c r="X2326" s="388"/>
    </row>
    <row r="2327" spans="1:24" x14ac:dyDescent="0.45">
      <c r="A2327" s="388"/>
      <c r="B2327" s="388"/>
      <c r="C2327" s="388"/>
      <c r="D2327" s="388"/>
      <c r="E2327" s="388"/>
      <c r="F2327" s="388"/>
      <c r="G2327" s="388"/>
      <c r="H2327" s="388"/>
      <c r="I2327" s="773" t="s">
        <v>2001</v>
      </c>
      <c r="J2327" s="774">
        <v>-1.208525151014328E-2</v>
      </c>
      <c r="K2327" s="708"/>
      <c r="L2327" s="708"/>
      <c r="M2327" s="708"/>
      <c r="N2327" s="689"/>
      <c r="O2327" s="388"/>
      <c r="P2327" s="388"/>
      <c r="Q2327" s="388"/>
      <c r="R2327" s="388"/>
      <c r="S2327" s="388"/>
      <c r="T2327" s="689"/>
      <c r="U2327" s="388"/>
      <c r="V2327" s="388"/>
      <c r="W2327" s="388"/>
      <c r="X2327" s="388"/>
    </row>
    <row r="2328" spans="1:24" x14ac:dyDescent="0.45">
      <c r="A2328" s="388"/>
      <c r="B2328" s="388"/>
      <c r="C2328" s="388"/>
      <c r="D2328" s="388"/>
      <c r="E2328" s="388"/>
      <c r="F2328" s="388"/>
      <c r="G2328" s="388"/>
      <c r="H2328" s="388"/>
      <c r="I2328" s="773" t="s">
        <v>5271</v>
      </c>
      <c r="J2328" s="774">
        <v>-1.208525151014328E-2</v>
      </c>
      <c r="K2328" s="708"/>
      <c r="L2328" s="708"/>
      <c r="M2328" s="708"/>
      <c r="N2328" s="689"/>
      <c r="O2328" s="388"/>
      <c r="P2328" s="388"/>
      <c r="Q2328" s="388"/>
      <c r="R2328" s="388"/>
      <c r="S2328" s="388"/>
      <c r="T2328" s="689"/>
      <c r="U2328" s="388"/>
      <c r="V2328" s="388"/>
      <c r="W2328" s="388"/>
      <c r="X2328" s="388"/>
    </row>
    <row r="2329" spans="1:24" x14ac:dyDescent="0.45">
      <c r="A2329" s="388"/>
      <c r="B2329" s="388"/>
      <c r="C2329" s="388"/>
      <c r="D2329" s="388"/>
      <c r="E2329" s="388"/>
      <c r="F2329" s="388"/>
      <c r="G2329" s="388"/>
      <c r="H2329" s="388"/>
      <c r="I2329" s="773" t="s">
        <v>5272</v>
      </c>
      <c r="J2329" s="774">
        <v>-1.208525151014328E-2</v>
      </c>
      <c r="K2329" s="708"/>
      <c r="L2329" s="708"/>
      <c r="M2329" s="708"/>
      <c r="N2329" s="689"/>
      <c r="O2329" s="388"/>
      <c r="P2329" s="388"/>
      <c r="Q2329" s="388"/>
      <c r="R2329" s="388"/>
      <c r="S2329" s="388"/>
      <c r="T2329" s="689"/>
      <c r="U2329" s="388"/>
      <c r="V2329" s="388"/>
      <c r="W2329" s="388"/>
      <c r="X2329" s="388"/>
    </row>
    <row r="2330" spans="1:24" x14ac:dyDescent="0.45">
      <c r="A2330" s="388"/>
      <c r="B2330" s="388"/>
      <c r="C2330" s="388"/>
      <c r="D2330" s="388"/>
      <c r="E2330" s="388"/>
      <c r="F2330" s="388"/>
      <c r="G2330" s="388"/>
      <c r="H2330" s="388"/>
      <c r="I2330" s="773" t="s">
        <v>5273</v>
      </c>
      <c r="J2330" s="774">
        <v>-1.208525151014328E-2</v>
      </c>
      <c r="K2330" s="708"/>
      <c r="L2330" s="708"/>
      <c r="M2330" s="708"/>
      <c r="N2330" s="689"/>
      <c r="O2330" s="388"/>
      <c r="P2330" s="388"/>
      <c r="Q2330" s="388"/>
      <c r="R2330" s="388"/>
      <c r="S2330" s="388"/>
      <c r="T2330" s="689"/>
      <c r="U2330" s="388"/>
      <c r="V2330" s="388"/>
      <c r="W2330" s="388"/>
      <c r="X2330" s="388"/>
    </row>
    <row r="2331" spans="1:24" x14ac:dyDescent="0.45">
      <c r="A2331" s="388"/>
      <c r="B2331" s="388"/>
      <c r="C2331" s="388"/>
      <c r="D2331" s="388"/>
      <c r="E2331" s="388"/>
      <c r="F2331" s="388"/>
      <c r="G2331" s="388"/>
      <c r="H2331" s="388"/>
      <c r="I2331" s="773" t="s">
        <v>5274</v>
      </c>
      <c r="J2331" s="774">
        <v>-1.208525151014328E-2</v>
      </c>
      <c r="K2331" s="708"/>
      <c r="L2331" s="708"/>
      <c r="M2331" s="708"/>
      <c r="N2331" s="689"/>
      <c r="O2331" s="388"/>
      <c r="P2331" s="388"/>
      <c r="Q2331" s="388"/>
      <c r="R2331" s="388"/>
      <c r="S2331" s="388"/>
      <c r="T2331" s="689"/>
      <c r="U2331" s="388"/>
      <c r="V2331" s="388"/>
      <c r="W2331" s="388"/>
      <c r="X2331" s="388"/>
    </row>
    <row r="2332" spans="1:24" x14ac:dyDescent="0.45">
      <c r="A2332" s="388"/>
      <c r="B2332" s="388"/>
      <c r="C2332" s="388"/>
      <c r="D2332" s="388"/>
      <c r="E2332" s="388"/>
      <c r="F2332" s="388"/>
      <c r="G2332" s="388"/>
      <c r="H2332" s="388"/>
      <c r="I2332" s="773" t="s">
        <v>5275</v>
      </c>
      <c r="J2332" s="774">
        <v>-1.208525151014328E-2</v>
      </c>
      <c r="K2332" s="708"/>
      <c r="L2332" s="708"/>
      <c r="M2332" s="708"/>
      <c r="N2332" s="689"/>
      <c r="O2332" s="388"/>
      <c r="P2332" s="388"/>
      <c r="Q2332" s="388"/>
      <c r="R2332" s="388"/>
      <c r="S2332" s="388"/>
      <c r="T2332" s="689"/>
      <c r="U2332" s="388"/>
      <c r="V2332" s="388"/>
      <c r="W2332" s="388"/>
      <c r="X2332" s="388"/>
    </row>
    <row r="2333" spans="1:24" x14ac:dyDescent="0.45">
      <c r="A2333" s="388"/>
      <c r="B2333" s="388"/>
      <c r="C2333" s="388"/>
      <c r="D2333" s="388"/>
      <c r="E2333" s="388"/>
      <c r="F2333" s="388"/>
      <c r="G2333" s="388"/>
      <c r="H2333" s="388"/>
      <c r="I2333" s="773" t="s">
        <v>5276</v>
      </c>
      <c r="J2333" s="774">
        <v>-1.208525151014328E-2</v>
      </c>
      <c r="K2333" s="708"/>
      <c r="L2333" s="708"/>
      <c r="M2333" s="708"/>
      <c r="N2333" s="689"/>
      <c r="O2333" s="388"/>
      <c r="P2333" s="388"/>
      <c r="Q2333" s="388"/>
      <c r="R2333" s="388"/>
      <c r="S2333" s="388"/>
      <c r="T2333" s="689"/>
      <c r="U2333" s="388"/>
      <c r="V2333" s="388"/>
      <c r="W2333" s="388"/>
      <c r="X2333" s="388"/>
    </row>
    <row r="2334" spans="1:24" x14ac:dyDescent="0.45">
      <c r="A2334" s="388"/>
      <c r="B2334" s="388"/>
      <c r="C2334" s="388"/>
      <c r="D2334" s="388"/>
      <c r="E2334" s="388"/>
      <c r="F2334" s="388"/>
      <c r="G2334" s="388"/>
      <c r="H2334" s="388"/>
      <c r="I2334" s="773" t="s">
        <v>5277</v>
      </c>
      <c r="J2334" s="774">
        <v>-1.208525151014328E-2</v>
      </c>
      <c r="K2334" s="708"/>
      <c r="L2334" s="708"/>
      <c r="M2334" s="708"/>
      <c r="N2334" s="689"/>
      <c r="O2334" s="388"/>
      <c r="P2334" s="388"/>
      <c r="Q2334" s="388"/>
      <c r="R2334" s="388"/>
      <c r="S2334" s="388"/>
      <c r="T2334" s="689"/>
      <c r="U2334" s="388"/>
      <c r="V2334" s="388"/>
      <c r="W2334" s="388"/>
      <c r="X2334" s="388"/>
    </row>
    <row r="2335" spans="1:24" x14ac:dyDescent="0.45">
      <c r="A2335" s="388"/>
      <c r="B2335" s="388"/>
      <c r="C2335" s="388"/>
      <c r="D2335" s="388"/>
      <c r="E2335" s="388"/>
      <c r="F2335" s="388"/>
      <c r="G2335" s="388"/>
      <c r="H2335" s="388"/>
      <c r="I2335" s="773" t="s">
        <v>5278</v>
      </c>
      <c r="J2335" s="774">
        <v>-1.208525151014328E-2</v>
      </c>
      <c r="K2335" s="708"/>
      <c r="L2335" s="708"/>
      <c r="M2335" s="708"/>
      <c r="N2335" s="689"/>
      <c r="O2335" s="388"/>
      <c r="P2335" s="388"/>
      <c r="Q2335" s="388"/>
      <c r="R2335" s="388"/>
      <c r="S2335" s="388"/>
      <c r="T2335" s="689"/>
      <c r="U2335" s="388"/>
      <c r="V2335" s="388"/>
      <c r="W2335" s="388"/>
      <c r="X2335" s="388"/>
    </row>
    <row r="2336" spans="1:24" x14ac:dyDescent="0.45">
      <c r="A2336" s="388"/>
      <c r="B2336" s="388"/>
      <c r="C2336" s="388"/>
      <c r="D2336" s="388"/>
      <c r="E2336" s="388"/>
      <c r="F2336" s="388"/>
      <c r="G2336" s="388"/>
      <c r="H2336" s="388"/>
      <c r="I2336" s="773" t="s">
        <v>5279</v>
      </c>
      <c r="J2336" s="774">
        <v>-1.208525151014328E-2</v>
      </c>
      <c r="K2336" s="708"/>
      <c r="L2336" s="708"/>
      <c r="M2336" s="708"/>
      <c r="N2336" s="689"/>
      <c r="O2336" s="388"/>
      <c r="P2336" s="388"/>
      <c r="Q2336" s="388"/>
      <c r="R2336" s="388"/>
      <c r="S2336" s="388"/>
      <c r="T2336" s="689"/>
      <c r="U2336" s="388"/>
      <c r="V2336" s="388"/>
      <c r="W2336" s="388"/>
      <c r="X2336" s="388"/>
    </row>
    <row r="2337" spans="1:24" x14ac:dyDescent="0.45">
      <c r="A2337" s="388"/>
      <c r="B2337" s="388"/>
      <c r="C2337" s="388"/>
      <c r="D2337" s="388"/>
      <c r="E2337" s="388"/>
      <c r="F2337" s="388"/>
      <c r="G2337" s="388"/>
      <c r="H2337" s="388"/>
      <c r="I2337" s="773" t="s">
        <v>5280</v>
      </c>
      <c r="J2337" s="774">
        <v>-1.208525151014328E-2</v>
      </c>
      <c r="K2337" s="708"/>
      <c r="L2337" s="708"/>
      <c r="M2337" s="708"/>
      <c r="N2337" s="689"/>
      <c r="O2337" s="388"/>
      <c r="P2337" s="388"/>
      <c r="Q2337" s="388"/>
      <c r="R2337" s="388"/>
      <c r="S2337" s="388"/>
      <c r="T2337" s="689"/>
      <c r="U2337" s="388"/>
      <c r="V2337" s="388"/>
      <c r="W2337" s="388"/>
      <c r="X2337" s="388"/>
    </row>
    <row r="2338" spans="1:24" ht="14.65" thickBot="1" x14ac:dyDescent="0.5">
      <c r="A2338" s="388"/>
      <c r="B2338" s="388"/>
      <c r="C2338" s="388"/>
      <c r="D2338" s="388"/>
      <c r="E2338" s="388"/>
      <c r="F2338" s="388"/>
      <c r="G2338" s="388"/>
      <c r="H2338" s="388"/>
      <c r="I2338" s="775" t="s">
        <v>5281</v>
      </c>
      <c r="J2338" s="776">
        <v>-1.208525151014328E-2</v>
      </c>
      <c r="K2338" s="708"/>
      <c r="L2338" s="708"/>
      <c r="M2338" s="708"/>
      <c r="N2338" s="689"/>
      <c r="O2338" s="388"/>
      <c r="P2338" s="388"/>
      <c r="Q2338" s="388"/>
      <c r="R2338" s="388"/>
      <c r="S2338" s="388"/>
      <c r="T2338" s="689"/>
      <c r="U2338" s="388"/>
      <c r="V2338" s="388"/>
      <c r="W2338" s="388"/>
      <c r="X2338" s="388"/>
    </row>
    <row r="2339" spans="1:24" x14ac:dyDescent="0.45">
      <c r="A2339" s="388"/>
      <c r="B2339" s="388"/>
      <c r="C2339" s="388"/>
      <c r="D2339" s="388"/>
      <c r="E2339" s="388"/>
      <c r="F2339" s="388"/>
      <c r="G2339" s="388"/>
      <c r="H2339" s="388"/>
      <c r="I2339" s="388"/>
      <c r="J2339" s="388"/>
      <c r="K2339" s="708"/>
      <c r="L2339" s="708"/>
      <c r="M2339" s="708"/>
      <c r="N2339" s="689"/>
      <c r="O2339" s="388"/>
      <c r="P2339" s="388"/>
      <c r="Q2339" s="388"/>
      <c r="R2339" s="388"/>
      <c r="S2339" s="388"/>
      <c r="T2339" s="689"/>
      <c r="U2339" s="388"/>
      <c r="V2339" s="388"/>
      <c r="W2339" s="388"/>
      <c r="X2339" s="388"/>
    </row>
  </sheetData>
  <mergeCells count="10">
    <mergeCell ref="I2:L2"/>
    <mergeCell ref="B8:G9"/>
    <mergeCell ref="I16:J16"/>
    <mergeCell ref="L16:M16"/>
    <mergeCell ref="O16:P16"/>
    <mergeCell ref="U16:V16"/>
    <mergeCell ref="U18:V18"/>
    <mergeCell ref="U22:V22"/>
    <mergeCell ref="U25:V25"/>
    <mergeCell ref="R16:S16"/>
  </mergeCells>
  <hyperlinks>
    <hyperlink ref="A1" location="CoverSheet!A1" display="home"/>
  </hyperlinks>
  <pageMargins left="0.70866141732283472" right="0.70866141732283472" top="0.74803149606299213" bottom="0.74803149606299213" header="0.31496062992125984" footer="0.31496062992125984"/>
  <pageSetup paperSize="9" scale="60" orientation="portrait" r:id="rId1"/>
  <headerFooter>
    <oddFooter>&amp;L&amp;F&amp;CPage &amp;P/&amp;N&amp;R&amp;A</oddFooter>
  </headerFooter>
</worksheet>
</file>

<file path=xl/worksheets/sheet19.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39">
    <tabColor rgb="FFFFC000"/>
  </sheetPr>
  <dimension ref="A1:D2783"/>
  <sheetViews>
    <sheetView workbookViewId="0"/>
  </sheetViews>
  <sheetFormatPr defaultColWidth="9.86328125" defaultRowHeight="12.75" x14ac:dyDescent="0.35"/>
  <cols>
    <col min="1" max="1" width="10.73046875" style="265" customWidth="1"/>
    <col min="2" max="2" width="62.59765625" style="265" customWidth="1"/>
    <col min="3" max="3" width="13.3984375" style="265" customWidth="1"/>
    <col min="4" max="4" width="41.86328125" style="265" customWidth="1"/>
    <col min="5" max="5" width="17.86328125" style="265" customWidth="1"/>
    <col min="6" max="16384" width="9.86328125" style="265"/>
  </cols>
  <sheetData>
    <row r="1" spans="1:4" s="263" customFormat="1" ht="26.25" x14ac:dyDescent="0.35">
      <c r="A1" s="261" t="s">
        <v>3</v>
      </c>
      <c r="B1" s="261" t="s">
        <v>2255</v>
      </c>
      <c r="C1" s="262" t="s">
        <v>2256</v>
      </c>
      <c r="D1" s="1048" t="s">
        <v>481</v>
      </c>
    </row>
    <row r="2" spans="1:4" x14ac:dyDescent="0.35">
      <c r="A2" s="264" t="s">
        <v>787</v>
      </c>
      <c r="B2" s="264" t="s">
        <v>2258</v>
      </c>
      <c r="C2" s="264" t="s">
        <v>2257</v>
      </c>
    </row>
    <row r="3" spans="1:4" x14ac:dyDescent="0.35">
      <c r="A3" s="264" t="s">
        <v>788</v>
      </c>
      <c r="B3" s="264" t="s">
        <v>2259</v>
      </c>
      <c r="C3" s="264" t="s">
        <v>2257</v>
      </c>
    </row>
    <row r="4" spans="1:4" x14ac:dyDescent="0.35">
      <c r="A4" s="264" t="s">
        <v>789</v>
      </c>
      <c r="B4" s="264" t="s">
        <v>2260</v>
      </c>
      <c r="C4" s="264" t="s">
        <v>2257</v>
      </c>
    </row>
    <row r="5" spans="1:4" x14ac:dyDescent="0.35">
      <c r="A5" s="264" t="s">
        <v>790</v>
      </c>
      <c r="B5" s="264" t="s">
        <v>2261</v>
      </c>
      <c r="C5" s="264" t="s">
        <v>2257</v>
      </c>
    </row>
    <row r="6" spans="1:4" x14ac:dyDescent="0.35">
      <c r="A6" s="264" t="s">
        <v>791</v>
      </c>
      <c r="B6" s="264" t="s">
        <v>2262</v>
      </c>
      <c r="C6" s="264" t="s">
        <v>2257</v>
      </c>
    </row>
    <row r="7" spans="1:4" x14ac:dyDescent="0.35">
      <c r="A7" s="264" t="s">
        <v>792</v>
      </c>
      <c r="B7" s="264" t="s">
        <v>2263</v>
      </c>
      <c r="C7" s="264" t="s">
        <v>2257</v>
      </c>
    </row>
    <row r="8" spans="1:4" x14ac:dyDescent="0.35">
      <c r="A8" s="264" t="s">
        <v>793</v>
      </c>
      <c r="B8" s="264" t="s">
        <v>2264</v>
      </c>
      <c r="C8" s="264" t="s">
        <v>2257</v>
      </c>
    </row>
    <row r="9" spans="1:4" x14ac:dyDescent="0.35">
      <c r="A9" s="264" t="s">
        <v>794</v>
      </c>
      <c r="B9" s="264" t="s">
        <v>2265</v>
      </c>
      <c r="C9" s="264" t="s">
        <v>2257</v>
      </c>
    </row>
    <row r="10" spans="1:4" x14ac:dyDescent="0.35">
      <c r="A10" s="264" t="s">
        <v>795</v>
      </c>
      <c r="B10" s="264" t="s">
        <v>2266</v>
      </c>
      <c r="C10" s="264" t="s">
        <v>2257</v>
      </c>
    </row>
    <row r="11" spans="1:4" x14ac:dyDescent="0.35">
      <c r="A11" s="264" t="s">
        <v>796</v>
      </c>
      <c r="B11" s="264" t="s">
        <v>2267</v>
      </c>
      <c r="C11" s="264" t="s">
        <v>2257</v>
      </c>
    </row>
    <row r="12" spans="1:4" x14ac:dyDescent="0.35">
      <c r="A12" s="264" t="s">
        <v>797</v>
      </c>
      <c r="B12" s="264" t="s">
        <v>2268</v>
      </c>
      <c r="C12" s="264" t="s">
        <v>2257</v>
      </c>
    </row>
    <row r="13" spans="1:4" x14ac:dyDescent="0.35">
      <c r="A13" s="264" t="s">
        <v>798</v>
      </c>
      <c r="B13" s="264" t="s">
        <v>2269</v>
      </c>
      <c r="C13" s="264" t="s">
        <v>2257</v>
      </c>
    </row>
    <row r="14" spans="1:4" x14ac:dyDescent="0.35">
      <c r="A14" s="264" t="s">
        <v>799</v>
      </c>
      <c r="B14" s="264" t="s">
        <v>2270</v>
      </c>
      <c r="C14" s="264" t="s">
        <v>2257</v>
      </c>
    </row>
    <row r="15" spans="1:4" x14ac:dyDescent="0.35">
      <c r="A15" s="264" t="s">
        <v>800</v>
      </c>
      <c r="B15" s="264" t="s">
        <v>2271</v>
      </c>
      <c r="C15" s="264" t="s">
        <v>2257</v>
      </c>
    </row>
    <row r="16" spans="1:4" x14ac:dyDescent="0.35">
      <c r="A16" s="264" t="s">
        <v>801</v>
      </c>
      <c r="B16" s="264" t="s">
        <v>2272</v>
      </c>
      <c r="C16" s="264" t="s">
        <v>2257</v>
      </c>
    </row>
    <row r="17" spans="1:3" x14ac:dyDescent="0.35">
      <c r="A17" s="264" t="s">
        <v>802</v>
      </c>
      <c r="B17" s="264" t="s">
        <v>2273</v>
      </c>
      <c r="C17" s="264" t="s">
        <v>2257</v>
      </c>
    </row>
    <row r="18" spans="1:3" x14ac:dyDescent="0.35">
      <c r="A18" s="264" t="s">
        <v>803</v>
      </c>
      <c r="B18" s="264" t="s">
        <v>2274</v>
      </c>
      <c r="C18" s="264" t="s">
        <v>2257</v>
      </c>
    </row>
    <row r="19" spans="1:3" x14ac:dyDescent="0.35">
      <c r="A19" s="264" t="s">
        <v>804</v>
      </c>
      <c r="B19" s="264" t="s">
        <v>2275</v>
      </c>
      <c r="C19" s="264" t="s">
        <v>2257</v>
      </c>
    </row>
    <row r="20" spans="1:3" x14ac:dyDescent="0.35">
      <c r="A20" s="264" t="s">
        <v>805</v>
      </c>
      <c r="B20" s="264" t="s">
        <v>2276</v>
      </c>
      <c r="C20" s="264" t="s">
        <v>2257</v>
      </c>
    </row>
    <row r="21" spans="1:3" x14ac:dyDescent="0.35">
      <c r="A21" s="264" t="s">
        <v>806</v>
      </c>
      <c r="B21" s="264" t="s">
        <v>2277</v>
      </c>
      <c r="C21" s="264" t="s">
        <v>2257</v>
      </c>
    </row>
    <row r="22" spans="1:3" x14ac:dyDescent="0.35">
      <c r="A22" s="264" t="s">
        <v>807</v>
      </c>
      <c r="B22" s="264" t="s">
        <v>2278</v>
      </c>
      <c r="C22" s="264" t="s">
        <v>2257</v>
      </c>
    </row>
    <row r="23" spans="1:3" x14ac:dyDescent="0.35">
      <c r="A23" s="264" t="s">
        <v>808</v>
      </c>
      <c r="B23" s="264" t="s">
        <v>2279</v>
      </c>
      <c r="C23" s="264" t="s">
        <v>2257</v>
      </c>
    </row>
    <row r="24" spans="1:3" x14ac:dyDescent="0.35">
      <c r="A24" s="264" t="s">
        <v>809</v>
      </c>
      <c r="B24" s="264" t="s">
        <v>2280</v>
      </c>
      <c r="C24" s="264" t="s">
        <v>2257</v>
      </c>
    </row>
    <row r="25" spans="1:3" x14ac:dyDescent="0.35">
      <c r="A25" s="264" t="s">
        <v>810</v>
      </c>
      <c r="B25" s="264" t="s">
        <v>2281</v>
      </c>
      <c r="C25" s="264" t="s">
        <v>2257</v>
      </c>
    </row>
    <row r="26" spans="1:3" x14ac:dyDescent="0.35">
      <c r="A26" s="264" t="s">
        <v>811</v>
      </c>
      <c r="B26" s="264" t="s">
        <v>812</v>
      </c>
      <c r="C26" s="264" t="s">
        <v>2257</v>
      </c>
    </row>
    <row r="27" spans="1:3" x14ac:dyDescent="0.35">
      <c r="A27" s="264" t="s">
        <v>813</v>
      </c>
      <c r="B27" s="264" t="s">
        <v>814</v>
      </c>
      <c r="C27" s="264" t="s">
        <v>2257</v>
      </c>
    </row>
    <row r="28" spans="1:3" x14ac:dyDescent="0.35">
      <c r="A28" s="264" t="s">
        <v>815</v>
      </c>
      <c r="B28" s="264" t="s">
        <v>816</v>
      </c>
      <c r="C28" s="264" t="s">
        <v>2257</v>
      </c>
    </row>
    <row r="29" spans="1:3" x14ac:dyDescent="0.35">
      <c r="A29" s="264" t="s">
        <v>817</v>
      </c>
      <c r="B29" s="264" t="s">
        <v>2282</v>
      </c>
      <c r="C29" s="264" t="s">
        <v>2257</v>
      </c>
    </row>
    <row r="30" spans="1:3" x14ac:dyDescent="0.35">
      <c r="A30" s="264" t="s">
        <v>818</v>
      </c>
      <c r="B30" s="264" t="s">
        <v>2283</v>
      </c>
      <c r="C30" s="264" t="s">
        <v>2257</v>
      </c>
    </row>
    <row r="31" spans="1:3" x14ac:dyDescent="0.35">
      <c r="A31" s="264" t="s">
        <v>819</v>
      </c>
      <c r="B31" s="264" t="s">
        <v>2284</v>
      </c>
      <c r="C31" s="264" t="s">
        <v>2257</v>
      </c>
    </row>
    <row r="32" spans="1:3" x14ac:dyDescent="0.35">
      <c r="A32" s="264" t="s">
        <v>820</v>
      </c>
      <c r="B32" s="264" t="s">
        <v>2285</v>
      </c>
      <c r="C32" s="264" t="s">
        <v>2257</v>
      </c>
    </row>
    <row r="33" spans="1:3" x14ac:dyDescent="0.35">
      <c r="A33" s="264" t="s">
        <v>821</v>
      </c>
      <c r="B33" s="264" t="s">
        <v>2286</v>
      </c>
      <c r="C33" s="264" t="s">
        <v>2257</v>
      </c>
    </row>
    <row r="34" spans="1:3" x14ac:dyDescent="0.35">
      <c r="A34" s="264" t="s">
        <v>822</v>
      </c>
      <c r="B34" s="264" t="s">
        <v>2287</v>
      </c>
      <c r="C34" s="264" t="s">
        <v>2257</v>
      </c>
    </row>
    <row r="35" spans="1:3" x14ac:dyDescent="0.35">
      <c r="A35" s="264" t="s">
        <v>823</v>
      </c>
      <c r="B35" s="264" t="s">
        <v>2288</v>
      </c>
      <c r="C35" s="264" t="s">
        <v>2257</v>
      </c>
    </row>
    <row r="36" spans="1:3" x14ac:dyDescent="0.35">
      <c r="A36" s="264" t="s">
        <v>824</v>
      </c>
      <c r="B36" s="264" t="s">
        <v>2289</v>
      </c>
      <c r="C36" s="264" t="s">
        <v>2257</v>
      </c>
    </row>
    <row r="37" spans="1:3" x14ac:dyDescent="0.35">
      <c r="A37" s="264" t="s">
        <v>825</v>
      </c>
      <c r="B37" s="264" t="s">
        <v>2290</v>
      </c>
      <c r="C37" s="264" t="s">
        <v>2257</v>
      </c>
    </row>
    <row r="38" spans="1:3" x14ac:dyDescent="0.35">
      <c r="A38" s="264" t="s">
        <v>826</v>
      </c>
      <c r="B38" s="264" t="s">
        <v>2291</v>
      </c>
      <c r="C38" s="264" t="s">
        <v>2257</v>
      </c>
    </row>
    <row r="39" spans="1:3" x14ac:dyDescent="0.35">
      <c r="A39" s="264" t="s">
        <v>827</v>
      </c>
      <c r="B39" s="264" t="s">
        <v>2292</v>
      </c>
      <c r="C39" s="264" t="s">
        <v>2257</v>
      </c>
    </row>
    <row r="40" spans="1:3" x14ac:dyDescent="0.35">
      <c r="A40" s="264" t="s">
        <v>828</v>
      </c>
      <c r="B40" s="264" t="s">
        <v>2293</v>
      </c>
      <c r="C40" s="264" t="s">
        <v>2257</v>
      </c>
    </row>
    <row r="41" spans="1:3" x14ac:dyDescent="0.35">
      <c r="A41" s="264" t="s">
        <v>829</v>
      </c>
      <c r="B41" s="264" t="s">
        <v>2294</v>
      </c>
      <c r="C41" s="264" t="s">
        <v>2257</v>
      </c>
    </row>
    <row r="42" spans="1:3" x14ac:dyDescent="0.35">
      <c r="A42" s="264" t="s">
        <v>830</v>
      </c>
      <c r="B42" s="264" t="s">
        <v>2295</v>
      </c>
      <c r="C42" s="264" t="s">
        <v>2257</v>
      </c>
    </row>
    <row r="43" spans="1:3" x14ac:dyDescent="0.35">
      <c r="A43" s="264" t="s">
        <v>831</v>
      </c>
      <c r="B43" s="264" t="s">
        <v>832</v>
      </c>
      <c r="C43" s="264" t="s">
        <v>2257</v>
      </c>
    </row>
    <row r="44" spans="1:3" x14ac:dyDescent="0.35">
      <c r="A44" s="264" t="s">
        <v>833</v>
      </c>
      <c r="B44" s="264" t="s">
        <v>834</v>
      </c>
      <c r="C44" s="264" t="s">
        <v>2257</v>
      </c>
    </row>
    <row r="45" spans="1:3" x14ac:dyDescent="0.35">
      <c r="A45" s="264" t="s">
        <v>768</v>
      </c>
      <c r="B45" s="264" t="s">
        <v>2296</v>
      </c>
      <c r="C45" s="264" t="s">
        <v>2257</v>
      </c>
    </row>
    <row r="46" spans="1:3" x14ac:dyDescent="0.35">
      <c r="A46" s="264" t="s">
        <v>767</v>
      </c>
      <c r="B46" s="264" t="s">
        <v>2297</v>
      </c>
      <c r="C46" s="264" t="s">
        <v>2257</v>
      </c>
    </row>
    <row r="47" spans="1:3" x14ac:dyDescent="0.35">
      <c r="A47" s="264" t="s">
        <v>766</v>
      </c>
      <c r="B47" s="264" t="s">
        <v>2298</v>
      </c>
      <c r="C47" s="264" t="s">
        <v>2257</v>
      </c>
    </row>
    <row r="48" spans="1:3" x14ac:dyDescent="0.35">
      <c r="A48" s="264" t="s">
        <v>835</v>
      </c>
      <c r="B48" s="264" t="s">
        <v>836</v>
      </c>
      <c r="C48" s="264" t="s">
        <v>2257</v>
      </c>
    </row>
    <row r="49" spans="1:3" x14ac:dyDescent="0.35">
      <c r="A49" s="264" t="s">
        <v>837</v>
      </c>
      <c r="B49" s="264" t="s">
        <v>838</v>
      </c>
      <c r="C49" s="264" t="s">
        <v>2257</v>
      </c>
    </row>
    <row r="50" spans="1:3" x14ac:dyDescent="0.35">
      <c r="A50" s="264" t="s">
        <v>839</v>
      </c>
      <c r="B50" s="264" t="s">
        <v>840</v>
      </c>
      <c r="C50" s="264" t="s">
        <v>2257</v>
      </c>
    </row>
    <row r="51" spans="1:3" x14ac:dyDescent="0.35">
      <c r="A51" s="264" t="s">
        <v>841</v>
      </c>
      <c r="B51" s="264" t="s">
        <v>842</v>
      </c>
      <c r="C51" s="264" t="s">
        <v>2257</v>
      </c>
    </row>
    <row r="52" spans="1:3" x14ac:dyDescent="0.35">
      <c r="A52" s="264" t="s">
        <v>843</v>
      </c>
      <c r="B52" s="264" t="s">
        <v>844</v>
      </c>
      <c r="C52" s="264" t="s">
        <v>2257</v>
      </c>
    </row>
    <row r="53" spans="1:3" x14ac:dyDescent="0.35">
      <c r="A53" s="264" t="s">
        <v>845</v>
      </c>
      <c r="B53" s="264" t="s">
        <v>846</v>
      </c>
      <c r="C53" s="264" t="s">
        <v>2257</v>
      </c>
    </row>
    <row r="54" spans="1:3" x14ac:dyDescent="0.35">
      <c r="A54" s="264" t="s">
        <v>4258</v>
      </c>
      <c r="B54" s="264" t="s">
        <v>5323</v>
      </c>
      <c r="C54" s="264" t="s">
        <v>2257</v>
      </c>
    </row>
    <row r="55" spans="1:3" x14ac:dyDescent="0.35">
      <c r="A55" s="264" t="s">
        <v>4259</v>
      </c>
      <c r="B55" s="264" t="s">
        <v>5324</v>
      </c>
      <c r="C55" s="264" t="s">
        <v>2257</v>
      </c>
    </row>
    <row r="56" spans="1:3" x14ac:dyDescent="0.35">
      <c r="A56" s="264" t="s">
        <v>4260</v>
      </c>
      <c r="B56" s="264" t="s">
        <v>5325</v>
      </c>
      <c r="C56" s="264" t="s">
        <v>2257</v>
      </c>
    </row>
    <row r="57" spans="1:3" x14ac:dyDescent="0.35">
      <c r="A57" s="264" t="s">
        <v>4261</v>
      </c>
      <c r="B57" s="264" t="s">
        <v>5326</v>
      </c>
      <c r="C57" s="264" t="s">
        <v>2257</v>
      </c>
    </row>
    <row r="58" spans="1:3" x14ac:dyDescent="0.35">
      <c r="A58" s="264" t="s">
        <v>4262</v>
      </c>
      <c r="B58" s="264" t="s">
        <v>5327</v>
      </c>
      <c r="C58" s="264" t="s">
        <v>2257</v>
      </c>
    </row>
    <row r="59" spans="1:3" x14ac:dyDescent="0.35">
      <c r="A59" s="264" t="s">
        <v>4263</v>
      </c>
      <c r="B59" s="264" t="s">
        <v>5328</v>
      </c>
      <c r="C59" s="264" t="s">
        <v>2257</v>
      </c>
    </row>
    <row r="60" spans="1:3" x14ac:dyDescent="0.35">
      <c r="A60" s="264" t="s">
        <v>4264</v>
      </c>
      <c r="B60" s="264" t="s">
        <v>5329</v>
      </c>
      <c r="C60" s="264" t="s">
        <v>2257</v>
      </c>
    </row>
    <row r="61" spans="1:3" x14ac:dyDescent="0.35">
      <c r="A61" s="264" t="s">
        <v>4266</v>
      </c>
      <c r="B61" s="264" t="s">
        <v>5330</v>
      </c>
      <c r="C61" s="264" t="s">
        <v>2257</v>
      </c>
    </row>
    <row r="62" spans="1:3" x14ac:dyDescent="0.35">
      <c r="A62" s="264" t="s">
        <v>4268</v>
      </c>
      <c r="B62" s="264" t="s">
        <v>5331</v>
      </c>
      <c r="C62" s="264" t="s">
        <v>2257</v>
      </c>
    </row>
    <row r="63" spans="1:3" x14ac:dyDescent="0.35">
      <c r="A63" s="264" t="s">
        <v>4269</v>
      </c>
      <c r="B63" s="264" t="s">
        <v>5332</v>
      </c>
      <c r="C63" s="264" t="s">
        <v>2257</v>
      </c>
    </row>
    <row r="64" spans="1:3" x14ac:dyDescent="0.35">
      <c r="A64" s="264" t="s">
        <v>4270</v>
      </c>
      <c r="B64" s="264" t="s">
        <v>5333</v>
      </c>
      <c r="C64" s="264" t="s">
        <v>2257</v>
      </c>
    </row>
    <row r="65" spans="1:3" x14ac:dyDescent="0.35">
      <c r="A65" s="264" t="s">
        <v>4271</v>
      </c>
      <c r="B65" s="264" t="s">
        <v>5334</v>
      </c>
      <c r="C65" s="264" t="s">
        <v>2257</v>
      </c>
    </row>
    <row r="66" spans="1:3" x14ac:dyDescent="0.35">
      <c r="A66" s="264" t="s">
        <v>4272</v>
      </c>
      <c r="B66" s="264" t="s">
        <v>5335</v>
      </c>
      <c r="C66" s="264" t="s">
        <v>2257</v>
      </c>
    </row>
    <row r="67" spans="1:3" x14ac:dyDescent="0.35">
      <c r="A67" s="264" t="s">
        <v>4273</v>
      </c>
      <c r="B67" s="264" t="s">
        <v>5336</v>
      </c>
      <c r="C67" s="264" t="s">
        <v>2257</v>
      </c>
    </row>
    <row r="68" spans="1:3" x14ac:dyDescent="0.35">
      <c r="A68" s="264" t="s">
        <v>4274</v>
      </c>
      <c r="B68" s="264" t="s">
        <v>5337</v>
      </c>
      <c r="C68" s="264" t="s">
        <v>2257</v>
      </c>
    </row>
    <row r="69" spans="1:3" x14ac:dyDescent="0.35">
      <c r="A69" s="264" t="s">
        <v>4275</v>
      </c>
      <c r="B69" s="264" t="s">
        <v>5338</v>
      </c>
      <c r="C69" s="264" t="s">
        <v>2257</v>
      </c>
    </row>
    <row r="70" spans="1:3" x14ac:dyDescent="0.35">
      <c r="A70" s="264" t="s">
        <v>4276</v>
      </c>
      <c r="B70" s="264" t="s">
        <v>5339</v>
      </c>
      <c r="C70" s="264" t="s">
        <v>2257</v>
      </c>
    </row>
    <row r="71" spans="1:3" x14ac:dyDescent="0.35">
      <c r="A71" s="264" t="s">
        <v>4277</v>
      </c>
      <c r="B71" s="264" t="s">
        <v>5340</v>
      </c>
      <c r="C71" s="264" t="s">
        <v>2257</v>
      </c>
    </row>
    <row r="72" spans="1:3" x14ac:dyDescent="0.35">
      <c r="A72" s="264" t="s">
        <v>4278</v>
      </c>
      <c r="B72" s="264" t="s">
        <v>5341</v>
      </c>
      <c r="C72" s="264" t="s">
        <v>2257</v>
      </c>
    </row>
    <row r="73" spans="1:3" x14ac:dyDescent="0.35">
      <c r="A73" s="264" t="s">
        <v>4279</v>
      </c>
      <c r="B73" s="264" t="s">
        <v>5342</v>
      </c>
      <c r="C73" s="264" t="s">
        <v>2257</v>
      </c>
    </row>
    <row r="74" spans="1:3" x14ac:dyDescent="0.35">
      <c r="A74" s="264" t="s">
        <v>4281</v>
      </c>
      <c r="B74" s="264" t="s">
        <v>5343</v>
      </c>
      <c r="C74" s="264" t="s">
        <v>2257</v>
      </c>
    </row>
    <row r="75" spans="1:3" x14ac:dyDescent="0.35">
      <c r="A75" s="264" t="s">
        <v>4283</v>
      </c>
      <c r="B75" s="264" t="s">
        <v>5344</v>
      </c>
      <c r="C75" s="264" t="s">
        <v>2257</v>
      </c>
    </row>
    <row r="76" spans="1:3" x14ac:dyDescent="0.35">
      <c r="A76" s="264" t="s">
        <v>4284</v>
      </c>
      <c r="B76" s="264" t="s">
        <v>5345</v>
      </c>
      <c r="C76" s="264" t="s">
        <v>2257</v>
      </c>
    </row>
    <row r="77" spans="1:3" x14ac:dyDescent="0.35">
      <c r="A77" s="264" t="s">
        <v>4285</v>
      </c>
      <c r="B77" s="264" t="s">
        <v>5346</v>
      </c>
      <c r="C77" s="264" t="s">
        <v>2257</v>
      </c>
    </row>
    <row r="78" spans="1:3" x14ac:dyDescent="0.35">
      <c r="A78" s="264" t="s">
        <v>4286</v>
      </c>
      <c r="B78" s="264" t="s">
        <v>5347</v>
      </c>
      <c r="C78" s="264" t="s">
        <v>2257</v>
      </c>
    </row>
    <row r="79" spans="1:3" x14ac:dyDescent="0.35">
      <c r="A79" s="264" t="s">
        <v>4287</v>
      </c>
      <c r="B79" s="264" t="s">
        <v>5348</v>
      </c>
      <c r="C79" s="264" t="s">
        <v>2257</v>
      </c>
    </row>
    <row r="80" spans="1:3" x14ac:dyDescent="0.35">
      <c r="A80" s="264" t="s">
        <v>4289</v>
      </c>
      <c r="B80" s="264" t="s">
        <v>5349</v>
      </c>
      <c r="C80" s="264" t="s">
        <v>2257</v>
      </c>
    </row>
    <row r="81" spans="1:3" x14ac:dyDescent="0.35">
      <c r="A81" s="264" t="s">
        <v>4291</v>
      </c>
      <c r="B81" s="264" t="s">
        <v>5350</v>
      </c>
      <c r="C81" s="264" t="s">
        <v>2257</v>
      </c>
    </row>
    <row r="82" spans="1:3" x14ac:dyDescent="0.35">
      <c r="A82" s="264" t="s">
        <v>4293</v>
      </c>
      <c r="B82" s="264" t="s">
        <v>5351</v>
      </c>
      <c r="C82" s="264" t="s">
        <v>2257</v>
      </c>
    </row>
    <row r="83" spans="1:3" x14ac:dyDescent="0.35">
      <c r="A83" s="264" t="s">
        <v>4295</v>
      </c>
      <c r="B83" s="264" t="s">
        <v>5352</v>
      </c>
      <c r="C83" s="264" t="s">
        <v>2257</v>
      </c>
    </row>
    <row r="84" spans="1:3" x14ac:dyDescent="0.35">
      <c r="A84" s="264" t="s">
        <v>4297</v>
      </c>
      <c r="B84" s="264" t="s">
        <v>5353</v>
      </c>
      <c r="C84" s="264" t="s">
        <v>2257</v>
      </c>
    </row>
    <row r="85" spans="1:3" x14ac:dyDescent="0.35">
      <c r="A85" s="264" t="s">
        <v>4299</v>
      </c>
      <c r="B85" s="264" t="s">
        <v>5354</v>
      </c>
      <c r="C85" s="264" t="s">
        <v>2257</v>
      </c>
    </row>
    <row r="86" spans="1:3" x14ac:dyDescent="0.35">
      <c r="A86" s="264" t="s">
        <v>4301</v>
      </c>
      <c r="B86" s="264" t="s">
        <v>5355</v>
      </c>
      <c r="C86" s="264" t="s">
        <v>2257</v>
      </c>
    </row>
    <row r="87" spans="1:3" x14ac:dyDescent="0.35">
      <c r="A87" s="264" t="s">
        <v>4302</v>
      </c>
      <c r="B87" s="264" t="s">
        <v>5356</v>
      </c>
      <c r="C87" s="264" t="s">
        <v>2257</v>
      </c>
    </row>
    <row r="88" spans="1:3" x14ac:dyDescent="0.35">
      <c r="A88" s="264" t="s">
        <v>4303</v>
      </c>
      <c r="B88" s="264" t="s">
        <v>5357</v>
      </c>
      <c r="C88" s="264" t="s">
        <v>2257</v>
      </c>
    </row>
    <row r="89" spans="1:3" x14ac:dyDescent="0.35">
      <c r="A89" s="264" t="s">
        <v>4304</v>
      </c>
      <c r="B89" s="264" t="s">
        <v>5358</v>
      </c>
      <c r="C89" s="264" t="s">
        <v>2257</v>
      </c>
    </row>
    <row r="90" spans="1:3" x14ac:dyDescent="0.35">
      <c r="A90" s="264" t="s">
        <v>4305</v>
      </c>
      <c r="B90" s="264" t="s">
        <v>5359</v>
      </c>
      <c r="C90" s="264" t="s">
        <v>2257</v>
      </c>
    </row>
    <row r="91" spans="1:3" x14ac:dyDescent="0.35">
      <c r="A91" s="264" t="s">
        <v>4306</v>
      </c>
      <c r="B91" s="264" t="s">
        <v>5360</v>
      </c>
      <c r="C91" s="264" t="s">
        <v>2257</v>
      </c>
    </row>
    <row r="92" spans="1:3" x14ac:dyDescent="0.35">
      <c r="A92" s="264" t="s">
        <v>4307</v>
      </c>
      <c r="B92" s="264" t="s">
        <v>5361</v>
      </c>
      <c r="C92" s="264" t="s">
        <v>2257</v>
      </c>
    </row>
    <row r="93" spans="1:3" x14ac:dyDescent="0.35">
      <c r="A93" s="264" t="s">
        <v>4308</v>
      </c>
      <c r="B93" s="264" t="s">
        <v>5362</v>
      </c>
      <c r="C93" s="264" t="s">
        <v>2257</v>
      </c>
    </row>
    <row r="94" spans="1:3" x14ac:dyDescent="0.35">
      <c r="A94" s="264" t="s">
        <v>4309</v>
      </c>
      <c r="B94" s="264" t="s">
        <v>5363</v>
      </c>
      <c r="C94" s="264" t="s">
        <v>2257</v>
      </c>
    </row>
    <row r="95" spans="1:3" x14ac:dyDescent="0.35">
      <c r="A95" s="264" t="s">
        <v>4310</v>
      </c>
      <c r="B95" s="264" t="s">
        <v>5364</v>
      </c>
      <c r="C95" s="264" t="s">
        <v>2257</v>
      </c>
    </row>
    <row r="96" spans="1:3" x14ac:dyDescent="0.35">
      <c r="A96" s="264" t="s">
        <v>4311</v>
      </c>
      <c r="B96" s="264" t="s">
        <v>5365</v>
      </c>
      <c r="C96" s="264" t="s">
        <v>2257</v>
      </c>
    </row>
    <row r="97" spans="1:3" x14ac:dyDescent="0.35">
      <c r="A97" s="264" t="s">
        <v>4312</v>
      </c>
      <c r="B97" s="264" t="s">
        <v>5366</v>
      </c>
      <c r="C97" s="264" t="s">
        <v>2257</v>
      </c>
    </row>
    <row r="98" spans="1:3" x14ac:dyDescent="0.35">
      <c r="A98" s="264" t="s">
        <v>4313</v>
      </c>
      <c r="B98" s="264" t="s">
        <v>2299</v>
      </c>
      <c r="C98" s="264" t="s">
        <v>2257</v>
      </c>
    </row>
    <row r="99" spans="1:3" x14ac:dyDescent="0.35">
      <c r="A99" s="264" t="s">
        <v>4314</v>
      </c>
      <c r="B99" s="264" t="s">
        <v>5367</v>
      </c>
      <c r="C99" s="264" t="s">
        <v>2257</v>
      </c>
    </row>
    <row r="100" spans="1:3" x14ac:dyDescent="0.35">
      <c r="A100" s="264" t="s">
        <v>765</v>
      </c>
      <c r="B100" s="264" t="s">
        <v>5368</v>
      </c>
      <c r="C100" s="264" t="s">
        <v>2257</v>
      </c>
    </row>
    <row r="101" spans="1:3" x14ac:dyDescent="0.35">
      <c r="A101" s="264" t="s">
        <v>4315</v>
      </c>
      <c r="B101" s="264" t="s">
        <v>5369</v>
      </c>
      <c r="C101" s="264" t="s">
        <v>2257</v>
      </c>
    </row>
    <row r="102" spans="1:3" x14ac:dyDescent="0.35">
      <c r="A102" s="264" t="s">
        <v>4316</v>
      </c>
      <c r="B102" s="264" t="s">
        <v>5370</v>
      </c>
      <c r="C102" s="264" t="s">
        <v>2257</v>
      </c>
    </row>
    <row r="103" spans="1:3" x14ac:dyDescent="0.35">
      <c r="A103" s="264" t="s">
        <v>4317</v>
      </c>
      <c r="B103" s="264" t="s">
        <v>5371</v>
      </c>
      <c r="C103" s="264" t="s">
        <v>2257</v>
      </c>
    </row>
    <row r="104" spans="1:3" x14ac:dyDescent="0.35">
      <c r="A104" s="264" t="s">
        <v>4318</v>
      </c>
      <c r="B104" s="264" t="s">
        <v>5372</v>
      </c>
      <c r="C104" s="264" t="s">
        <v>2257</v>
      </c>
    </row>
    <row r="105" spans="1:3" x14ac:dyDescent="0.35">
      <c r="A105" s="264" t="s">
        <v>4319</v>
      </c>
      <c r="B105" s="264" t="s">
        <v>5373</v>
      </c>
      <c r="C105" s="264" t="s">
        <v>2257</v>
      </c>
    </row>
    <row r="106" spans="1:3" x14ac:dyDescent="0.35">
      <c r="A106" s="264" t="s">
        <v>4320</v>
      </c>
      <c r="B106" s="264" t="s">
        <v>5374</v>
      </c>
      <c r="C106" s="264" t="s">
        <v>2257</v>
      </c>
    </row>
    <row r="107" spans="1:3" x14ac:dyDescent="0.35">
      <c r="A107" s="264" t="s">
        <v>4321</v>
      </c>
      <c r="B107" s="264" t="s">
        <v>5375</v>
      </c>
      <c r="C107" s="264" t="s">
        <v>2257</v>
      </c>
    </row>
    <row r="108" spans="1:3" x14ac:dyDescent="0.35">
      <c r="A108" s="264" t="s">
        <v>4322</v>
      </c>
      <c r="B108" s="264" t="s">
        <v>5376</v>
      </c>
      <c r="C108" s="264" t="s">
        <v>2257</v>
      </c>
    </row>
    <row r="109" spans="1:3" x14ac:dyDescent="0.35">
      <c r="A109" s="264" t="s">
        <v>4323</v>
      </c>
      <c r="B109" s="264" t="s">
        <v>5377</v>
      </c>
      <c r="C109" s="264" t="s">
        <v>2257</v>
      </c>
    </row>
    <row r="110" spans="1:3" x14ac:dyDescent="0.35">
      <c r="A110" s="264" t="s">
        <v>4324</v>
      </c>
      <c r="B110" s="264" t="s">
        <v>5378</v>
      </c>
      <c r="C110" s="264" t="s">
        <v>2257</v>
      </c>
    </row>
    <row r="111" spans="1:3" x14ac:dyDescent="0.35">
      <c r="A111" s="264" t="s">
        <v>4325</v>
      </c>
      <c r="B111" s="264" t="s">
        <v>5379</v>
      </c>
      <c r="C111" s="264" t="s">
        <v>2257</v>
      </c>
    </row>
    <row r="112" spans="1:3" x14ac:dyDescent="0.35">
      <c r="A112" s="264" t="s">
        <v>4326</v>
      </c>
      <c r="B112" s="264" t="s">
        <v>5380</v>
      </c>
      <c r="C112" s="264" t="s">
        <v>2257</v>
      </c>
    </row>
    <row r="113" spans="1:3" x14ac:dyDescent="0.35">
      <c r="A113" s="264" t="s">
        <v>847</v>
      </c>
      <c r="B113" s="264" t="s">
        <v>2308</v>
      </c>
      <c r="C113" s="264" t="s">
        <v>2257</v>
      </c>
    </row>
    <row r="114" spans="1:3" x14ac:dyDescent="0.35">
      <c r="A114" s="264" t="s">
        <v>848</v>
      </c>
      <c r="B114" s="264" t="s">
        <v>2309</v>
      </c>
      <c r="C114" s="264" t="s">
        <v>2257</v>
      </c>
    </row>
    <row r="115" spans="1:3" x14ac:dyDescent="0.35">
      <c r="A115" s="264" t="s">
        <v>849</v>
      </c>
      <c r="B115" s="264" t="s">
        <v>2310</v>
      </c>
      <c r="C115" s="264" t="s">
        <v>2257</v>
      </c>
    </row>
    <row r="116" spans="1:3" x14ac:dyDescent="0.35">
      <c r="A116" s="264" t="s">
        <v>850</v>
      </c>
      <c r="B116" s="264" t="s">
        <v>2311</v>
      </c>
      <c r="C116" s="264" t="s">
        <v>2257</v>
      </c>
    </row>
    <row r="117" spans="1:3" x14ac:dyDescent="0.35">
      <c r="A117" s="264" t="s">
        <v>4327</v>
      </c>
      <c r="B117" s="264" t="s">
        <v>5381</v>
      </c>
      <c r="C117" s="264" t="s">
        <v>2257</v>
      </c>
    </row>
    <row r="118" spans="1:3" x14ac:dyDescent="0.35">
      <c r="A118" s="264" t="s">
        <v>4328</v>
      </c>
      <c r="B118" s="264" t="s">
        <v>5382</v>
      </c>
      <c r="C118" s="264" t="s">
        <v>2257</v>
      </c>
    </row>
    <row r="119" spans="1:3" x14ac:dyDescent="0.35">
      <c r="A119" s="264" t="s">
        <v>4329</v>
      </c>
      <c r="B119" s="264" t="s">
        <v>5383</v>
      </c>
      <c r="C119" s="264" t="s">
        <v>2257</v>
      </c>
    </row>
    <row r="120" spans="1:3" x14ac:dyDescent="0.35">
      <c r="A120" s="264" t="s">
        <v>4330</v>
      </c>
      <c r="B120" s="264" t="s">
        <v>5384</v>
      </c>
      <c r="C120" s="264" t="s">
        <v>2257</v>
      </c>
    </row>
    <row r="121" spans="1:3" x14ac:dyDescent="0.35">
      <c r="A121" s="264" t="s">
        <v>4331</v>
      </c>
      <c r="B121" s="264" t="s">
        <v>5385</v>
      </c>
      <c r="C121" s="264" t="s">
        <v>2257</v>
      </c>
    </row>
    <row r="122" spans="1:3" x14ac:dyDescent="0.35">
      <c r="A122" s="264" t="s">
        <v>4332</v>
      </c>
      <c r="B122" s="264" t="s">
        <v>5386</v>
      </c>
      <c r="C122" s="264" t="s">
        <v>2257</v>
      </c>
    </row>
    <row r="123" spans="1:3" x14ac:dyDescent="0.35">
      <c r="A123" s="264" t="s">
        <v>4333</v>
      </c>
      <c r="B123" s="264" t="s">
        <v>5387</v>
      </c>
      <c r="C123" s="264" t="s">
        <v>2257</v>
      </c>
    </row>
    <row r="124" spans="1:3" x14ac:dyDescent="0.35">
      <c r="A124" s="264" t="s">
        <v>4334</v>
      </c>
      <c r="B124" s="264" t="s">
        <v>5388</v>
      </c>
      <c r="C124" s="264" t="s">
        <v>2257</v>
      </c>
    </row>
    <row r="125" spans="1:3" x14ac:dyDescent="0.35">
      <c r="A125" s="264" t="s">
        <v>4335</v>
      </c>
      <c r="B125" s="264" t="s">
        <v>5389</v>
      </c>
      <c r="C125" s="264" t="s">
        <v>2257</v>
      </c>
    </row>
    <row r="126" spans="1:3" x14ac:dyDescent="0.35">
      <c r="A126" s="264" t="s">
        <v>4336</v>
      </c>
      <c r="B126" s="264" t="s">
        <v>2300</v>
      </c>
      <c r="C126" s="264" t="s">
        <v>2257</v>
      </c>
    </row>
    <row r="127" spans="1:3" x14ac:dyDescent="0.35">
      <c r="A127" s="264" t="s">
        <v>4337</v>
      </c>
      <c r="B127" s="264" t="s">
        <v>5390</v>
      </c>
      <c r="C127" s="264" t="s">
        <v>2257</v>
      </c>
    </row>
    <row r="128" spans="1:3" x14ac:dyDescent="0.35">
      <c r="A128" s="264" t="s">
        <v>4338</v>
      </c>
      <c r="B128" s="264" t="s">
        <v>5391</v>
      </c>
      <c r="C128" s="264" t="s">
        <v>2257</v>
      </c>
    </row>
    <row r="129" spans="1:3" x14ac:dyDescent="0.35">
      <c r="A129" s="264" t="s">
        <v>4339</v>
      </c>
      <c r="B129" s="264" t="s">
        <v>5392</v>
      </c>
      <c r="C129" s="264" t="s">
        <v>2257</v>
      </c>
    </row>
    <row r="130" spans="1:3" x14ac:dyDescent="0.35">
      <c r="A130" s="264" t="s">
        <v>4340</v>
      </c>
      <c r="B130" s="264" t="s">
        <v>5393</v>
      </c>
      <c r="C130" s="264" t="s">
        <v>2257</v>
      </c>
    </row>
    <row r="131" spans="1:3" x14ac:dyDescent="0.35">
      <c r="A131" s="264" t="s">
        <v>4341</v>
      </c>
      <c r="B131" s="264" t="s">
        <v>5394</v>
      </c>
      <c r="C131" s="264" t="s">
        <v>2257</v>
      </c>
    </row>
    <row r="132" spans="1:3" x14ac:dyDescent="0.35">
      <c r="A132" s="264" t="s">
        <v>4342</v>
      </c>
      <c r="B132" s="264" t="s">
        <v>5395</v>
      </c>
      <c r="C132" s="264" t="s">
        <v>2257</v>
      </c>
    </row>
    <row r="133" spans="1:3" x14ac:dyDescent="0.35">
      <c r="A133" s="264" t="s">
        <v>4343</v>
      </c>
      <c r="B133" s="264" t="s">
        <v>5396</v>
      </c>
      <c r="C133" s="264" t="s">
        <v>2257</v>
      </c>
    </row>
    <row r="134" spans="1:3" x14ac:dyDescent="0.35">
      <c r="A134" s="264" t="s">
        <v>4344</v>
      </c>
      <c r="B134" s="264" t="s">
        <v>5397</v>
      </c>
      <c r="C134" s="264" t="s">
        <v>2257</v>
      </c>
    </row>
    <row r="135" spans="1:3" x14ac:dyDescent="0.35">
      <c r="A135" s="264" t="s">
        <v>4345</v>
      </c>
      <c r="B135" s="264" t="s">
        <v>5398</v>
      </c>
      <c r="C135" s="264" t="s">
        <v>2257</v>
      </c>
    </row>
    <row r="136" spans="1:3" x14ac:dyDescent="0.35">
      <c r="A136" s="264" t="s">
        <v>4346</v>
      </c>
      <c r="B136" s="264" t="s">
        <v>2301</v>
      </c>
      <c r="C136" s="264" t="s">
        <v>2257</v>
      </c>
    </row>
    <row r="137" spans="1:3" x14ac:dyDescent="0.35">
      <c r="A137" s="264" t="s">
        <v>4347</v>
      </c>
      <c r="B137" s="264" t="s">
        <v>2302</v>
      </c>
      <c r="C137" s="264" t="s">
        <v>2257</v>
      </c>
    </row>
    <row r="138" spans="1:3" x14ac:dyDescent="0.35">
      <c r="A138" s="264" t="s">
        <v>4348</v>
      </c>
      <c r="B138" s="264" t="s">
        <v>5399</v>
      </c>
      <c r="C138" s="264" t="s">
        <v>2257</v>
      </c>
    </row>
    <row r="139" spans="1:3" x14ac:dyDescent="0.35">
      <c r="A139" s="264" t="s">
        <v>4349</v>
      </c>
      <c r="B139" s="264" t="s">
        <v>5400</v>
      </c>
      <c r="C139" s="264" t="s">
        <v>2257</v>
      </c>
    </row>
    <row r="140" spans="1:3" x14ac:dyDescent="0.35">
      <c r="A140" s="264" t="s">
        <v>4350</v>
      </c>
      <c r="B140" s="264" t="s">
        <v>5401</v>
      </c>
      <c r="C140" s="264" t="s">
        <v>2257</v>
      </c>
    </row>
    <row r="141" spans="1:3" x14ac:dyDescent="0.35">
      <c r="A141" s="264" t="s">
        <v>4351</v>
      </c>
      <c r="B141" s="264" t="s">
        <v>2303</v>
      </c>
      <c r="C141" s="264" t="s">
        <v>2257</v>
      </c>
    </row>
    <row r="142" spans="1:3" x14ac:dyDescent="0.35">
      <c r="A142" s="264" t="s">
        <v>4352</v>
      </c>
      <c r="B142" s="264" t="s">
        <v>5402</v>
      </c>
      <c r="C142" s="264" t="s">
        <v>2257</v>
      </c>
    </row>
    <row r="143" spans="1:3" x14ac:dyDescent="0.35">
      <c r="A143" s="264" t="s">
        <v>4353</v>
      </c>
      <c r="B143" s="264" t="s">
        <v>5403</v>
      </c>
      <c r="C143" s="264" t="s">
        <v>2257</v>
      </c>
    </row>
    <row r="144" spans="1:3" x14ac:dyDescent="0.35">
      <c r="A144" s="264" t="s">
        <v>4354</v>
      </c>
      <c r="B144" s="264" t="s">
        <v>5404</v>
      </c>
      <c r="C144" s="264" t="s">
        <v>2257</v>
      </c>
    </row>
    <row r="145" spans="1:3" x14ac:dyDescent="0.35">
      <c r="A145" s="264" t="s">
        <v>4355</v>
      </c>
      <c r="B145" s="264" t="s">
        <v>5405</v>
      </c>
      <c r="C145" s="264" t="s">
        <v>2257</v>
      </c>
    </row>
    <row r="146" spans="1:3" x14ac:dyDescent="0.35">
      <c r="A146" s="264" t="s">
        <v>4356</v>
      </c>
      <c r="B146" s="264" t="s">
        <v>5406</v>
      </c>
      <c r="C146" s="264" t="s">
        <v>2257</v>
      </c>
    </row>
    <row r="147" spans="1:3" x14ac:dyDescent="0.35">
      <c r="A147" s="264" t="s">
        <v>4357</v>
      </c>
      <c r="B147" s="264" t="s">
        <v>5407</v>
      </c>
      <c r="C147" s="264" t="s">
        <v>2257</v>
      </c>
    </row>
    <row r="148" spans="1:3" x14ac:dyDescent="0.35">
      <c r="A148" s="264" t="s">
        <v>4358</v>
      </c>
      <c r="B148" s="264" t="s">
        <v>5408</v>
      </c>
      <c r="C148" s="264" t="s">
        <v>2257</v>
      </c>
    </row>
    <row r="149" spans="1:3" x14ac:dyDescent="0.35">
      <c r="A149" s="264" t="s">
        <v>4359</v>
      </c>
      <c r="B149" s="264" t="s">
        <v>5409</v>
      </c>
      <c r="C149" s="264" t="s">
        <v>2257</v>
      </c>
    </row>
    <row r="150" spans="1:3" x14ac:dyDescent="0.35">
      <c r="A150" s="264" t="s">
        <v>4360</v>
      </c>
      <c r="B150" s="264" t="s">
        <v>5410</v>
      </c>
      <c r="C150" s="264" t="s">
        <v>2257</v>
      </c>
    </row>
    <row r="151" spans="1:3" x14ac:dyDescent="0.35">
      <c r="A151" s="264" t="s">
        <v>4361</v>
      </c>
      <c r="B151" s="264" t="s">
        <v>5411</v>
      </c>
      <c r="C151" s="264" t="s">
        <v>2257</v>
      </c>
    </row>
    <row r="152" spans="1:3" x14ac:dyDescent="0.35">
      <c r="A152" s="264" t="s">
        <v>4362</v>
      </c>
      <c r="B152" s="264" t="s">
        <v>5412</v>
      </c>
      <c r="C152" s="264" t="s">
        <v>2257</v>
      </c>
    </row>
    <row r="153" spans="1:3" x14ac:dyDescent="0.35">
      <c r="A153" s="264" t="s">
        <v>4363</v>
      </c>
      <c r="B153" s="264" t="s">
        <v>5413</v>
      </c>
      <c r="C153" s="264" t="s">
        <v>2257</v>
      </c>
    </row>
    <row r="154" spans="1:3" x14ac:dyDescent="0.35">
      <c r="A154" s="264" t="s">
        <v>4364</v>
      </c>
      <c r="B154" s="264" t="s">
        <v>5414</v>
      </c>
      <c r="C154" s="264" t="s">
        <v>2257</v>
      </c>
    </row>
    <row r="155" spans="1:3" x14ac:dyDescent="0.35">
      <c r="A155" s="264" t="s">
        <v>4365</v>
      </c>
      <c r="B155" s="264" t="s">
        <v>5415</v>
      </c>
      <c r="C155" s="264" t="s">
        <v>2257</v>
      </c>
    </row>
    <row r="156" spans="1:3" x14ac:dyDescent="0.35">
      <c r="A156" s="264" t="s">
        <v>4366</v>
      </c>
      <c r="B156" s="264" t="s">
        <v>5416</v>
      </c>
      <c r="C156" s="264" t="s">
        <v>2257</v>
      </c>
    </row>
    <row r="157" spans="1:3" x14ac:dyDescent="0.35">
      <c r="A157" s="264" t="s">
        <v>4367</v>
      </c>
      <c r="B157" s="264" t="s">
        <v>5417</v>
      </c>
      <c r="C157" s="264" t="s">
        <v>2257</v>
      </c>
    </row>
    <row r="158" spans="1:3" x14ac:dyDescent="0.35">
      <c r="A158" s="264" t="s">
        <v>4368</v>
      </c>
      <c r="B158" s="264" t="s">
        <v>5418</v>
      </c>
      <c r="C158" s="264" t="s">
        <v>2257</v>
      </c>
    </row>
    <row r="159" spans="1:3" x14ac:dyDescent="0.35">
      <c r="A159" s="264" t="s">
        <v>4369</v>
      </c>
      <c r="B159" s="264" t="s">
        <v>5419</v>
      </c>
      <c r="C159" s="264" t="s">
        <v>2257</v>
      </c>
    </row>
    <row r="160" spans="1:3" x14ac:dyDescent="0.35">
      <c r="A160" s="264" t="s">
        <v>4370</v>
      </c>
      <c r="B160" s="264" t="s">
        <v>5420</v>
      </c>
      <c r="C160" s="264" t="s">
        <v>2257</v>
      </c>
    </row>
    <row r="161" spans="1:3" x14ac:dyDescent="0.35">
      <c r="A161" s="264" t="s">
        <v>4371</v>
      </c>
      <c r="B161" s="264" t="s">
        <v>5421</v>
      </c>
      <c r="C161" s="264" t="s">
        <v>2257</v>
      </c>
    </row>
    <row r="162" spans="1:3" x14ac:dyDescent="0.35">
      <c r="A162" s="264" t="s">
        <v>4372</v>
      </c>
      <c r="B162" s="264" t="s">
        <v>5422</v>
      </c>
      <c r="C162" s="264" t="s">
        <v>2257</v>
      </c>
    </row>
    <row r="163" spans="1:3" x14ac:dyDescent="0.35">
      <c r="A163" s="264" t="s">
        <v>4373</v>
      </c>
      <c r="B163" s="264" t="s">
        <v>5423</v>
      </c>
      <c r="C163" s="264" t="s">
        <v>2257</v>
      </c>
    </row>
    <row r="164" spans="1:3" x14ac:dyDescent="0.35">
      <c r="A164" s="264" t="s">
        <v>4374</v>
      </c>
      <c r="B164" s="264" t="s">
        <v>5424</v>
      </c>
      <c r="C164" s="264" t="s">
        <v>2257</v>
      </c>
    </row>
    <row r="165" spans="1:3" x14ac:dyDescent="0.35">
      <c r="A165" s="264" t="s">
        <v>4375</v>
      </c>
      <c r="B165" s="264" t="s">
        <v>5425</v>
      </c>
      <c r="C165" s="264" t="s">
        <v>2257</v>
      </c>
    </row>
    <row r="166" spans="1:3" x14ac:dyDescent="0.35">
      <c r="A166" s="264" t="s">
        <v>4376</v>
      </c>
      <c r="B166" s="264" t="s">
        <v>5426</v>
      </c>
      <c r="C166" s="264" t="s">
        <v>2257</v>
      </c>
    </row>
    <row r="167" spans="1:3" x14ac:dyDescent="0.35">
      <c r="A167" s="264" t="s">
        <v>4377</v>
      </c>
      <c r="B167" s="264" t="s">
        <v>5427</v>
      </c>
      <c r="C167" s="264" t="s">
        <v>2257</v>
      </c>
    </row>
    <row r="168" spans="1:3" x14ac:dyDescent="0.35">
      <c r="A168" s="264" t="s">
        <v>4378</v>
      </c>
      <c r="B168" s="264" t="s">
        <v>5428</v>
      </c>
      <c r="C168" s="264" t="s">
        <v>2257</v>
      </c>
    </row>
    <row r="169" spans="1:3" x14ac:dyDescent="0.35">
      <c r="A169" s="264" t="s">
        <v>4379</v>
      </c>
      <c r="B169" s="264" t="s">
        <v>5429</v>
      </c>
      <c r="C169" s="264" t="s">
        <v>2257</v>
      </c>
    </row>
    <row r="170" spans="1:3" x14ac:dyDescent="0.35">
      <c r="A170" s="264" t="s">
        <v>4380</v>
      </c>
      <c r="B170" s="264" t="s">
        <v>2304</v>
      </c>
      <c r="C170" s="264" t="s">
        <v>2257</v>
      </c>
    </row>
    <row r="171" spans="1:3" x14ac:dyDescent="0.35">
      <c r="A171" s="264" t="s">
        <v>4381</v>
      </c>
      <c r="B171" s="264" t="s">
        <v>5430</v>
      </c>
      <c r="C171" s="264" t="s">
        <v>2257</v>
      </c>
    </row>
    <row r="172" spans="1:3" x14ac:dyDescent="0.35">
      <c r="A172" s="264" t="s">
        <v>4382</v>
      </c>
      <c r="B172" s="264" t="s">
        <v>5431</v>
      </c>
      <c r="C172" s="264" t="s">
        <v>2257</v>
      </c>
    </row>
    <row r="173" spans="1:3" x14ac:dyDescent="0.35">
      <c r="A173" s="264" t="s">
        <v>4383</v>
      </c>
      <c r="B173" s="264" t="s">
        <v>5432</v>
      </c>
      <c r="C173" s="264" t="s">
        <v>2257</v>
      </c>
    </row>
    <row r="174" spans="1:3" x14ac:dyDescent="0.35">
      <c r="A174" s="264" t="s">
        <v>4384</v>
      </c>
      <c r="B174" s="264" t="s">
        <v>2305</v>
      </c>
      <c r="C174" s="264" t="s">
        <v>2257</v>
      </c>
    </row>
    <row r="175" spans="1:3" x14ac:dyDescent="0.35">
      <c r="A175" s="264" t="s">
        <v>4385</v>
      </c>
      <c r="B175" s="264" t="s">
        <v>2306</v>
      </c>
      <c r="C175" s="264" t="s">
        <v>2257</v>
      </c>
    </row>
    <row r="176" spans="1:3" x14ac:dyDescent="0.35">
      <c r="A176" s="264" t="s">
        <v>4386</v>
      </c>
      <c r="B176" s="264" t="s">
        <v>2307</v>
      </c>
      <c r="C176" s="264" t="s">
        <v>2257</v>
      </c>
    </row>
    <row r="177" spans="1:3" x14ac:dyDescent="0.35">
      <c r="A177" s="264" t="s">
        <v>4387</v>
      </c>
      <c r="B177" s="264" t="s">
        <v>5433</v>
      </c>
      <c r="C177" s="264" t="s">
        <v>2257</v>
      </c>
    </row>
    <row r="178" spans="1:3" x14ac:dyDescent="0.35">
      <c r="A178" s="264" t="s">
        <v>4388</v>
      </c>
      <c r="B178" s="264" t="s">
        <v>5434</v>
      </c>
      <c r="C178" s="264" t="s">
        <v>2257</v>
      </c>
    </row>
    <row r="179" spans="1:3" x14ac:dyDescent="0.35">
      <c r="A179" s="264" t="s">
        <v>4389</v>
      </c>
      <c r="B179" s="264" t="s">
        <v>5435</v>
      </c>
      <c r="C179" s="264" t="s">
        <v>2257</v>
      </c>
    </row>
    <row r="180" spans="1:3" x14ac:dyDescent="0.35">
      <c r="A180" s="264" t="s">
        <v>4390</v>
      </c>
      <c r="B180" s="264" t="s">
        <v>5436</v>
      </c>
      <c r="C180" s="264" t="s">
        <v>2257</v>
      </c>
    </row>
    <row r="181" spans="1:3" x14ac:dyDescent="0.35">
      <c r="A181" s="264" t="s">
        <v>4391</v>
      </c>
      <c r="B181" s="264" t="s">
        <v>5437</v>
      </c>
      <c r="C181" s="264" t="s">
        <v>2257</v>
      </c>
    </row>
    <row r="182" spans="1:3" x14ac:dyDescent="0.35">
      <c r="A182" s="264" t="s">
        <v>4392</v>
      </c>
      <c r="B182" s="264" t="s">
        <v>5438</v>
      </c>
      <c r="C182" s="264" t="s">
        <v>2257</v>
      </c>
    </row>
    <row r="183" spans="1:3" x14ac:dyDescent="0.35">
      <c r="A183" s="264" t="s">
        <v>4393</v>
      </c>
      <c r="B183" s="264" t="s">
        <v>5439</v>
      </c>
      <c r="C183" s="264" t="s">
        <v>2257</v>
      </c>
    </row>
    <row r="184" spans="1:3" x14ac:dyDescent="0.35">
      <c r="A184" s="264" t="s">
        <v>4394</v>
      </c>
      <c r="B184" s="264" t="s">
        <v>5440</v>
      </c>
      <c r="C184" s="264" t="s">
        <v>2257</v>
      </c>
    </row>
    <row r="185" spans="1:3" x14ac:dyDescent="0.35">
      <c r="A185" s="264" t="s">
        <v>4395</v>
      </c>
      <c r="B185" s="264" t="s">
        <v>5441</v>
      </c>
      <c r="C185" s="264" t="s">
        <v>2257</v>
      </c>
    </row>
    <row r="186" spans="1:3" x14ac:dyDescent="0.35">
      <c r="A186" s="264" t="s">
        <v>4396</v>
      </c>
      <c r="B186" s="264" t="s">
        <v>5442</v>
      </c>
      <c r="C186" s="264" t="s">
        <v>2257</v>
      </c>
    </row>
    <row r="187" spans="1:3" x14ac:dyDescent="0.35">
      <c r="A187" s="264" t="s">
        <v>4397</v>
      </c>
      <c r="B187" s="264" t="s">
        <v>5443</v>
      </c>
      <c r="C187" s="264" t="s">
        <v>2257</v>
      </c>
    </row>
    <row r="188" spans="1:3" x14ac:dyDescent="0.35">
      <c r="A188" s="264" t="s">
        <v>4398</v>
      </c>
      <c r="B188" s="264" t="s">
        <v>5444</v>
      </c>
      <c r="C188" s="264" t="s">
        <v>2257</v>
      </c>
    </row>
    <row r="189" spans="1:3" x14ac:dyDescent="0.35">
      <c r="A189" s="264" t="s">
        <v>4399</v>
      </c>
      <c r="B189" s="264" t="s">
        <v>5445</v>
      </c>
      <c r="C189" s="264" t="s">
        <v>2257</v>
      </c>
    </row>
    <row r="190" spans="1:3" x14ac:dyDescent="0.35">
      <c r="A190" s="264" t="s">
        <v>4400</v>
      </c>
      <c r="B190" s="264" t="s">
        <v>5446</v>
      </c>
      <c r="C190" s="264" t="s">
        <v>2257</v>
      </c>
    </row>
    <row r="191" spans="1:3" x14ac:dyDescent="0.35">
      <c r="A191" s="264" t="s">
        <v>4401</v>
      </c>
      <c r="B191" s="264" t="s">
        <v>5447</v>
      </c>
      <c r="C191" s="264" t="s">
        <v>2257</v>
      </c>
    </row>
    <row r="192" spans="1:3" x14ac:dyDescent="0.35">
      <c r="A192" s="264" t="s">
        <v>4402</v>
      </c>
      <c r="B192" s="264" t="s">
        <v>5448</v>
      </c>
      <c r="C192" s="264" t="s">
        <v>2257</v>
      </c>
    </row>
    <row r="193" spans="1:3" x14ac:dyDescent="0.35">
      <c r="A193" s="264" t="s">
        <v>4403</v>
      </c>
      <c r="B193" s="264" t="s">
        <v>5449</v>
      </c>
      <c r="C193" s="264" t="s">
        <v>2257</v>
      </c>
    </row>
    <row r="194" spans="1:3" x14ac:dyDescent="0.35">
      <c r="A194" s="264" t="s">
        <v>4404</v>
      </c>
      <c r="B194" s="264" t="s">
        <v>5450</v>
      </c>
      <c r="C194" s="264" t="s">
        <v>2257</v>
      </c>
    </row>
    <row r="195" spans="1:3" x14ac:dyDescent="0.35">
      <c r="A195" s="264" t="s">
        <v>4405</v>
      </c>
      <c r="B195" s="264" t="s">
        <v>5451</v>
      </c>
      <c r="C195" s="264" t="s">
        <v>2257</v>
      </c>
    </row>
    <row r="196" spans="1:3" x14ac:dyDescent="0.35">
      <c r="A196" s="264" t="s">
        <v>4406</v>
      </c>
      <c r="B196" s="264" t="s">
        <v>5452</v>
      </c>
      <c r="C196" s="264" t="s">
        <v>2257</v>
      </c>
    </row>
    <row r="197" spans="1:3" x14ac:dyDescent="0.35">
      <c r="A197" s="264" t="s">
        <v>4407</v>
      </c>
      <c r="B197" s="264" t="s">
        <v>5453</v>
      </c>
      <c r="C197" s="264" t="s">
        <v>2257</v>
      </c>
    </row>
    <row r="198" spans="1:3" x14ac:dyDescent="0.35">
      <c r="A198" s="264" t="s">
        <v>4408</v>
      </c>
      <c r="B198" s="264" t="s">
        <v>5454</v>
      </c>
      <c r="C198" s="264" t="s">
        <v>2257</v>
      </c>
    </row>
    <row r="199" spans="1:3" x14ac:dyDescent="0.35">
      <c r="A199" s="264" t="s">
        <v>4409</v>
      </c>
      <c r="B199" s="264" t="s">
        <v>5455</v>
      </c>
      <c r="C199" s="264" t="s">
        <v>2257</v>
      </c>
    </row>
    <row r="200" spans="1:3" x14ac:dyDescent="0.35">
      <c r="A200" s="264" t="s">
        <v>4410</v>
      </c>
      <c r="B200" s="264" t="s">
        <v>5456</v>
      </c>
      <c r="C200" s="264" t="s">
        <v>2257</v>
      </c>
    </row>
    <row r="201" spans="1:3" x14ac:dyDescent="0.35">
      <c r="A201" s="264" t="s">
        <v>4411</v>
      </c>
      <c r="B201" s="264" t="s">
        <v>5457</v>
      </c>
      <c r="C201" s="264" t="s">
        <v>2257</v>
      </c>
    </row>
    <row r="202" spans="1:3" x14ac:dyDescent="0.35">
      <c r="A202" s="264" t="s">
        <v>4412</v>
      </c>
      <c r="B202" s="264" t="s">
        <v>5458</v>
      </c>
      <c r="C202" s="264" t="s">
        <v>2257</v>
      </c>
    </row>
    <row r="203" spans="1:3" x14ac:dyDescent="0.35">
      <c r="A203" s="264" t="s">
        <v>4413</v>
      </c>
      <c r="B203" s="264" t="s">
        <v>5459</v>
      </c>
      <c r="C203" s="264" t="s">
        <v>2257</v>
      </c>
    </row>
    <row r="204" spans="1:3" x14ac:dyDescent="0.35">
      <c r="A204" s="264" t="s">
        <v>4414</v>
      </c>
      <c r="B204" s="264" t="s">
        <v>5460</v>
      </c>
      <c r="C204" s="264" t="s">
        <v>2257</v>
      </c>
    </row>
    <row r="205" spans="1:3" x14ac:dyDescent="0.35">
      <c r="A205" s="264" t="s">
        <v>4415</v>
      </c>
      <c r="B205" s="264" t="s">
        <v>5461</v>
      </c>
      <c r="C205" s="264" t="s">
        <v>2257</v>
      </c>
    </row>
    <row r="206" spans="1:3" x14ac:dyDescent="0.35">
      <c r="A206" s="264" t="s">
        <v>4416</v>
      </c>
      <c r="B206" s="264" t="s">
        <v>5462</v>
      </c>
      <c r="C206" s="264" t="s">
        <v>2257</v>
      </c>
    </row>
    <row r="207" spans="1:3" x14ac:dyDescent="0.35">
      <c r="A207" s="264" t="s">
        <v>851</v>
      </c>
      <c r="B207" s="264" t="s">
        <v>2312</v>
      </c>
      <c r="C207" s="264" t="s">
        <v>2257</v>
      </c>
    </row>
    <row r="208" spans="1:3" x14ac:dyDescent="0.35">
      <c r="A208" s="264" t="s">
        <v>852</v>
      </c>
      <c r="B208" s="264" t="s">
        <v>2313</v>
      </c>
      <c r="C208" s="264" t="s">
        <v>2257</v>
      </c>
    </row>
    <row r="209" spans="1:3" x14ac:dyDescent="0.35">
      <c r="A209" s="264" t="s">
        <v>853</v>
      </c>
      <c r="B209" s="264" t="s">
        <v>2314</v>
      </c>
      <c r="C209" s="264" t="s">
        <v>2257</v>
      </c>
    </row>
    <row r="210" spans="1:3" x14ac:dyDescent="0.35">
      <c r="A210" s="264" t="s">
        <v>854</v>
      </c>
      <c r="B210" s="264" t="s">
        <v>2315</v>
      </c>
      <c r="C210" s="264" t="s">
        <v>2257</v>
      </c>
    </row>
    <row r="211" spans="1:3" x14ac:dyDescent="0.35">
      <c r="A211" s="264" t="s">
        <v>855</v>
      </c>
      <c r="B211" s="264" t="s">
        <v>2316</v>
      </c>
      <c r="C211" s="264" t="s">
        <v>2257</v>
      </c>
    </row>
    <row r="212" spans="1:3" x14ac:dyDescent="0.35">
      <c r="A212" s="264" t="s">
        <v>856</v>
      </c>
      <c r="B212" s="264" t="s">
        <v>2317</v>
      </c>
      <c r="C212" s="264" t="s">
        <v>2257</v>
      </c>
    </row>
    <row r="213" spans="1:3" x14ac:dyDescent="0.35">
      <c r="A213" s="264" t="s">
        <v>857</v>
      </c>
      <c r="B213" s="264" t="s">
        <v>2318</v>
      </c>
      <c r="C213" s="264" t="s">
        <v>2257</v>
      </c>
    </row>
    <row r="214" spans="1:3" x14ac:dyDescent="0.35">
      <c r="A214" s="264" t="s">
        <v>858</v>
      </c>
      <c r="B214" s="264" t="s">
        <v>2201</v>
      </c>
      <c r="C214" s="264" t="s">
        <v>2257</v>
      </c>
    </row>
    <row r="215" spans="1:3" x14ac:dyDescent="0.35">
      <c r="A215" s="264" t="s">
        <v>859</v>
      </c>
      <c r="B215" s="264" t="s">
        <v>2319</v>
      </c>
      <c r="C215" s="264" t="s">
        <v>2257</v>
      </c>
    </row>
    <row r="216" spans="1:3" x14ac:dyDescent="0.35">
      <c r="A216" s="264" t="s">
        <v>860</v>
      </c>
      <c r="B216" s="264" t="s">
        <v>2320</v>
      </c>
      <c r="C216" s="264" t="s">
        <v>2257</v>
      </c>
    </row>
    <row r="217" spans="1:3" x14ac:dyDescent="0.35">
      <c r="A217" s="264" t="s">
        <v>861</v>
      </c>
      <c r="B217" s="264" t="s">
        <v>2321</v>
      </c>
      <c r="C217" s="264" t="s">
        <v>2257</v>
      </c>
    </row>
    <row r="218" spans="1:3" x14ac:dyDescent="0.35">
      <c r="A218" s="264" t="s">
        <v>862</v>
      </c>
      <c r="B218" s="264" t="s">
        <v>863</v>
      </c>
      <c r="C218" s="264" t="s">
        <v>2257</v>
      </c>
    </row>
    <row r="219" spans="1:3" x14ac:dyDescent="0.35">
      <c r="A219" s="264" t="s">
        <v>864</v>
      </c>
      <c r="B219" s="264" t="s">
        <v>2322</v>
      </c>
      <c r="C219" s="264" t="s">
        <v>2257</v>
      </c>
    </row>
    <row r="220" spans="1:3" x14ac:dyDescent="0.35">
      <c r="A220" s="264" t="s">
        <v>865</v>
      </c>
      <c r="B220" s="264" t="s">
        <v>2323</v>
      </c>
      <c r="C220" s="264" t="s">
        <v>2257</v>
      </c>
    </row>
    <row r="221" spans="1:3" x14ac:dyDescent="0.35">
      <c r="A221" s="264" t="s">
        <v>866</v>
      </c>
      <c r="B221" s="264" t="s">
        <v>2324</v>
      </c>
      <c r="C221" s="264" t="s">
        <v>2257</v>
      </c>
    </row>
    <row r="222" spans="1:3" x14ac:dyDescent="0.35">
      <c r="A222" s="264" t="s">
        <v>867</v>
      </c>
      <c r="B222" s="264" t="s">
        <v>2325</v>
      </c>
      <c r="C222" s="264" t="s">
        <v>2257</v>
      </c>
    </row>
    <row r="223" spans="1:3" x14ac:dyDescent="0.35">
      <c r="A223" s="264" t="s">
        <v>868</v>
      </c>
      <c r="B223" s="264" t="s">
        <v>2214</v>
      </c>
      <c r="C223" s="264" t="s">
        <v>2257</v>
      </c>
    </row>
    <row r="224" spans="1:3" x14ac:dyDescent="0.35">
      <c r="A224" s="264" t="s">
        <v>869</v>
      </c>
      <c r="B224" s="264" t="s">
        <v>2326</v>
      </c>
      <c r="C224" s="264" t="s">
        <v>2257</v>
      </c>
    </row>
    <row r="225" spans="1:3" x14ac:dyDescent="0.35">
      <c r="A225" s="264" t="s">
        <v>870</v>
      </c>
      <c r="B225" s="264" t="s">
        <v>2327</v>
      </c>
      <c r="C225" s="264" t="s">
        <v>2257</v>
      </c>
    </row>
    <row r="226" spans="1:3" x14ac:dyDescent="0.35">
      <c r="A226" s="264" t="s">
        <v>871</v>
      </c>
      <c r="B226" s="264" t="s">
        <v>2328</v>
      </c>
      <c r="C226" s="264" t="s">
        <v>2257</v>
      </c>
    </row>
    <row r="227" spans="1:3" x14ac:dyDescent="0.35">
      <c r="A227" s="264" t="s">
        <v>872</v>
      </c>
      <c r="B227" s="264" t="s">
        <v>2329</v>
      </c>
      <c r="C227" s="264" t="s">
        <v>2257</v>
      </c>
    </row>
    <row r="228" spans="1:3" x14ac:dyDescent="0.35">
      <c r="A228" s="264" t="s">
        <v>873</v>
      </c>
      <c r="B228" s="264" t="s">
        <v>2330</v>
      </c>
      <c r="C228" s="264" t="s">
        <v>2257</v>
      </c>
    </row>
    <row r="229" spans="1:3" x14ac:dyDescent="0.35">
      <c r="A229" s="264" t="s">
        <v>874</v>
      </c>
      <c r="B229" s="264" t="s">
        <v>2331</v>
      </c>
      <c r="C229" s="264" t="s">
        <v>2257</v>
      </c>
    </row>
    <row r="230" spans="1:3" x14ac:dyDescent="0.35">
      <c r="A230" s="264" t="s">
        <v>875</v>
      </c>
      <c r="B230" s="264" t="s">
        <v>2332</v>
      </c>
      <c r="C230" s="264" t="s">
        <v>2257</v>
      </c>
    </row>
    <row r="231" spans="1:3" x14ac:dyDescent="0.35">
      <c r="A231" s="264" t="s">
        <v>876</v>
      </c>
      <c r="B231" s="264" t="s">
        <v>2333</v>
      </c>
      <c r="C231" s="264" t="s">
        <v>2257</v>
      </c>
    </row>
    <row r="232" spans="1:3" x14ac:dyDescent="0.35">
      <c r="A232" s="264" t="s">
        <v>877</v>
      </c>
      <c r="B232" s="264" t="s">
        <v>2334</v>
      </c>
      <c r="C232" s="264" t="s">
        <v>2257</v>
      </c>
    </row>
    <row r="233" spans="1:3" x14ac:dyDescent="0.35">
      <c r="A233" s="264" t="s">
        <v>878</v>
      </c>
      <c r="B233" s="264" t="s">
        <v>2335</v>
      </c>
      <c r="C233" s="264" t="s">
        <v>2257</v>
      </c>
    </row>
    <row r="234" spans="1:3" x14ac:dyDescent="0.35">
      <c r="A234" s="264" t="s">
        <v>879</v>
      </c>
      <c r="B234" s="264" t="s">
        <v>2336</v>
      </c>
      <c r="C234" s="264" t="s">
        <v>2257</v>
      </c>
    </row>
    <row r="235" spans="1:3" x14ac:dyDescent="0.35">
      <c r="A235" s="264" t="s">
        <v>880</v>
      </c>
      <c r="B235" s="264" t="s">
        <v>2337</v>
      </c>
      <c r="C235" s="264" t="s">
        <v>2257</v>
      </c>
    </row>
    <row r="236" spans="1:3" x14ac:dyDescent="0.35">
      <c r="A236" s="264" t="s">
        <v>881</v>
      </c>
      <c r="B236" s="264" t="s">
        <v>2215</v>
      </c>
      <c r="C236" s="264" t="s">
        <v>2257</v>
      </c>
    </row>
    <row r="237" spans="1:3" x14ac:dyDescent="0.35">
      <c r="A237" s="264" t="s">
        <v>882</v>
      </c>
      <c r="B237" s="264" t="s">
        <v>2338</v>
      </c>
      <c r="C237" s="264" t="s">
        <v>2257</v>
      </c>
    </row>
    <row r="238" spans="1:3" x14ac:dyDescent="0.35">
      <c r="A238" s="264" t="s">
        <v>883</v>
      </c>
      <c r="B238" s="264" t="s">
        <v>2339</v>
      </c>
      <c r="C238" s="264" t="s">
        <v>2257</v>
      </c>
    </row>
    <row r="239" spans="1:3" x14ac:dyDescent="0.35">
      <c r="A239" s="264" t="s">
        <v>884</v>
      </c>
      <c r="B239" s="264" t="s">
        <v>2340</v>
      </c>
      <c r="C239" s="264" t="s">
        <v>2257</v>
      </c>
    </row>
    <row r="240" spans="1:3" x14ac:dyDescent="0.35">
      <c r="A240" s="264" t="s">
        <v>885</v>
      </c>
      <c r="B240" s="264" t="s">
        <v>2341</v>
      </c>
      <c r="C240" s="264" t="s">
        <v>2257</v>
      </c>
    </row>
    <row r="241" spans="1:3" x14ac:dyDescent="0.35">
      <c r="A241" s="264" t="s">
        <v>886</v>
      </c>
      <c r="B241" s="264" t="s">
        <v>887</v>
      </c>
      <c r="C241" s="264" t="s">
        <v>2257</v>
      </c>
    </row>
    <row r="242" spans="1:3" x14ac:dyDescent="0.35">
      <c r="A242" s="264" t="s">
        <v>888</v>
      </c>
      <c r="B242" s="264" t="s">
        <v>2342</v>
      </c>
      <c r="C242" s="264" t="s">
        <v>2257</v>
      </c>
    </row>
    <row r="243" spans="1:3" x14ac:dyDescent="0.35">
      <c r="A243" s="264" t="s">
        <v>889</v>
      </c>
      <c r="B243" s="264" t="s">
        <v>2343</v>
      </c>
      <c r="C243" s="264" t="s">
        <v>2257</v>
      </c>
    </row>
    <row r="244" spans="1:3" x14ac:dyDescent="0.35">
      <c r="A244" s="264" t="s">
        <v>890</v>
      </c>
      <c r="B244" s="264" t="s">
        <v>2344</v>
      </c>
      <c r="C244" s="264" t="s">
        <v>2257</v>
      </c>
    </row>
    <row r="245" spans="1:3" x14ac:dyDescent="0.35">
      <c r="A245" s="264" t="s">
        <v>891</v>
      </c>
      <c r="B245" s="264" t="s">
        <v>2345</v>
      </c>
      <c r="C245" s="264" t="s">
        <v>2257</v>
      </c>
    </row>
    <row r="246" spans="1:3" x14ac:dyDescent="0.35">
      <c r="A246" s="264" t="s">
        <v>892</v>
      </c>
      <c r="B246" s="264" t="s">
        <v>2346</v>
      </c>
      <c r="C246" s="264" t="s">
        <v>2257</v>
      </c>
    </row>
    <row r="247" spans="1:3" x14ac:dyDescent="0.35">
      <c r="A247" s="264" t="s">
        <v>893</v>
      </c>
      <c r="B247" s="264" t="s">
        <v>2347</v>
      </c>
      <c r="C247" s="264" t="s">
        <v>2257</v>
      </c>
    </row>
    <row r="248" spans="1:3" x14ac:dyDescent="0.35">
      <c r="A248" s="264" t="s">
        <v>894</v>
      </c>
      <c r="B248" s="264" t="s">
        <v>2348</v>
      </c>
      <c r="C248" s="264" t="s">
        <v>2257</v>
      </c>
    </row>
    <row r="249" spans="1:3" x14ac:dyDescent="0.35">
      <c r="A249" s="264" t="s">
        <v>895</v>
      </c>
      <c r="B249" s="264" t="s">
        <v>2349</v>
      </c>
      <c r="C249" s="264" t="s">
        <v>2257</v>
      </c>
    </row>
    <row r="250" spans="1:3" x14ac:dyDescent="0.35">
      <c r="A250" s="264" t="s">
        <v>896</v>
      </c>
      <c r="B250" s="264" t="s">
        <v>2350</v>
      </c>
      <c r="C250" s="264" t="s">
        <v>2257</v>
      </c>
    </row>
    <row r="251" spans="1:3" x14ac:dyDescent="0.35">
      <c r="A251" s="264" t="s">
        <v>897</v>
      </c>
      <c r="B251" s="264" t="s">
        <v>2351</v>
      </c>
      <c r="C251" s="264" t="s">
        <v>2257</v>
      </c>
    </row>
    <row r="252" spans="1:3" x14ac:dyDescent="0.35">
      <c r="A252" s="264" t="s">
        <v>898</v>
      </c>
      <c r="B252" s="264" t="s">
        <v>2352</v>
      </c>
      <c r="C252" s="264" t="s">
        <v>2257</v>
      </c>
    </row>
    <row r="253" spans="1:3" x14ac:dyDescent="0.35">
      <c r="A253" s="264" t="s">
        <v>899</v>
      </c>
      <c r="B253" s="264" t="s">
        <v>2353</v>
      </c>
      <c r="C253" s="264" t="s">
        <v>2257</v>
      </c>
    </row>
    <row r="254" spans="1:3" x14ac:dyDescent="0.35">
      <c r="A254" s="264" t="s">
        <v>900</v>
      </c>
      <c r="B254" s="264" t="s">
        <v>2354</v>
      </c>
      <c r="C254" s="264" t="s">
        <v>2257</v>
      </c>
    </row>
    <row r="255" spans="1:3" x14ac:dyDescent="0.35">
      <c r="A255" s="264" t="s">
        <v>901</v>
      </c>
      <c r="B255" s="264" t="s">
        <v>2355</v>
      </c>
      <c r="C255" s="264" t="s">
        <v>2257</v>
      </c>
    </row>
    <row r="256" spans="1:3" x14ac:dyDescent="0.35">
      <c r="A256" s="264" t="s">
        <v>902</v>
      </c>
      <c r="B256" s="264" t="s">
        <v>2356</v>
      </c>
      <c r="C256" s="264" t="s">
        <v>2257</v>
      </c>
    </row>
    <row r="257" spans="1:3" x14ac:dyDescent="0.35">
      <c r="A257" s="264" t="s">
        <v>2052</v>
      </c>
      <c r="B257" s="264" t="s">
        <v>2357</v>
      </c>
      <c r="C257" s="264" t="s">
        <v>2257</v>
      </c>
    </row>
    <row r="258" spans="1:3" x14ac:dyDescent="0.35">
      <c r="A258" s="264" t="s">
        <v>903</v>
      </c>
      <c r="B258" s="264" t="s">
        <v>2358</v>
      </c>
      <c r="C258" s="264" t="s">
        <v>2257</v>
      </c>
    </row>
    <row r="259" spans="1:3" x14ac:dyDescent="0.35">
      <c r="A259" s="264" t="s">
        <v>904</v>
      </c>
      <c r="B259" s="264" t="s">
        <v>2359</v>
      </c>
      <c r="C259" s="264" t="s">
        <v>2257</v>
      </c>
    </row>
    <row r="260" spans="1:3" x14ac:dyDescent="0.35">
      <c r="A260" s="264" t="s">
        <v>905</v>
      </c>
      <c r="B260" s="264" t="s">
        <v>2360</v>
      </c>
      <c r="C260" s="264" t="s">
        <v>2257</v>
      </c>
    </row>
    <row r="261" spans="1:3" x14ac:dyDescent="0.35">
      <c r="A261" s="264" t="s">
        <v>906</v>
      </c>
      <c r="B261" s="264" t="s">
        <v>2361</v>
      </c>
      <c r="C261" s="264" t="s">
        <v>2257</v>
      </c>
    </row>
    <row r="262" spans="1:3" x14ac:dyDescent="0.35">
      <c r="A262" s="264" t="s">
        <v>907</v>
      </c>
      <c r="B262" s="264" t="s">
        <v>2362</v>
      </c>
      <c r="C262" s="264" t="s">
        <v>2257</v>
      </c>
    </row>
    <row r="263" spans="1:3" x14ac:dyDescent="0.35">
      <c r="A263" s="264" t="s">
        <v>908</v>
      </c>
      <c r="B263" s="264" t="s">
        <v>2363</v>
      </c>
      <c r="C263" s="264" t="s">
        <v>2257</v>
      </c>
    </row>
    <row r="264" spans="1:3" x14ac:dyDescent="0.35">
      <c r="A264" s="264" t="s">
        <v>909</v>
      </c>
      <c r="B264" s="264" t="s">
        <v>2364</v>
      </c>
      <c r="C264" s="264" t="s">
        <v>2257</v>
      </c>
    </row>
    <row r="265" spans="1:3" x14ac:dyDescent="0.35">
      <c r="A265" s="264" t="s">
        <v>910</v>
      </c>
      <c r="B265" s="264" t="s">
        <v>389</v>
      </c>
      <c r="C265" s="264" t="s">
        <v>2257</v>
      </c>
    </row>
    <row r="266" spans="1:3" x14ac:dyDescent="0.35">
      <c r="A266" s="264" t="s">
        <v>911</v>
      </c>
      <c r="B266" s="264" t="s">
        <v>2365</v>
      </c>
      <c r="C266" s="264" t="s">
        <v>2257</v>
      </c>
    </row>
    <row r="267" spans="1:3" x14ac:dyDescent="0.35">
      <c r="A267" s="264" t="s">
        <v>912</v>
      </c>
      <c r="B267" s="264" t="s">
        <v>2366</v>
      </c>
      <c r="C267" s="264" t="s">
        <v>2257</v>
      </c>
    </row>
    <row r="268" spans="1:3" x14ac:dyDescent="0.35">
      <c r="A268" s="264" t="s">
        <v>913</v>
      </c>
      <c r="B268" s="264" t="s">
        <v>2367</v>
      </c>
      <c r="C268" s="264" t="s">
        <v>2257</v>
      </c>
    </row>
    <row r="269" spans="1:3" x14ac:dyDescent="0.35">
      <c r="A269" s="264" t="s">
        <v>914</v>
      </c>
      <c r="B269" s="264" t="s">
        <v>2368</v>
      </c>
      <c r="C269" s="264" t="s">
        <v>2257</v>
      </c>
    </row>
    <row r="270" spans="1:3" x14ac:dyDescent="0.35">
      <c r="A270" s="264" t="s">
        <v>915</v>
      </c>
      <c r="B270" s="264" t="s">
        <v>2369</v>
      </c>
      <c r="C270" s="264" t="s">
        <v>2257</v>
      </c>
    </row>
    <row r="271" spans="1:3" x14ac:dyDescent="0.35">
      <c r="A271" s="264" t="s">
        <v>916</v>
      </c>
      <c r="B271" s="264" t="s">
        <v>2370</v>
      </c>
      <c r="C271" s="264" t="s">
        <v>2257</v>
      </c>
    </row>
    <row r="272" spans="1:3" x14ac:dyDescent="0.35">
      <c r="A272" s="264" t="s">
        <v>917</v>
      </c>
      <c r="B272" s="264" t="s">
        <v>918</v>
      </c>
      <c r="C272" s="264" t="s">
        <v>2257</v>
      </c>
    </row>
    <row r="273" spans="1:3" x14ac:dyDescent="0.35">
      <c r="A273" s="264" t="s">
        <v>919</v>
      </c>
      <c r="B273" s="264" t="s">
        <v>920</v>
      </c>
      <c r="C273" s="264" t="s">
        <v>2257</v>
      </c>
    </row>
    <row r="274" spans="1:3" x14ac:dyDescent="0.35">
      <c r="A274" s="264" t="s">
        <v>921</v>
      </c>
      <c r="B274" s="264" t="s">
        <v>922</v>
      </c>
      <c r="C274" s="264" t="s">
        <v>2257</v>
      </c>
    </row>
    <row r="275" spans="1:3" x14ac:dyDescent="0.35">
      <c r="A275" s="264" t="s">
        <v>923</v>
      </c>
      <c r="B275" s="264" t="s">
        <v>2371</v>
      </c>
      <c r="C275" s="264" t="s">
        <v>2257</v>
      </c>
    </row>
    <row r="276" spans="1:3" x14ac:dyDescent="0.35">
      <c r="A276" s="264" t="s">
        <v>924</v>
      </c>
      <c r="B276" s="264" t="s">
        <v>2372</v>
      </c>
      <c r="C276" s="264" t="s">
        <v>2257</v>
      </c>
    </row>
    <row r="277" spans="1:3" x14ac:dyDescent="0.35">
      <c r="A277" s="264" t="s">
        <v>925</v>
      </c>
      <c r="B277" s="264" t="s">
        <v>2373</v>
      </c>
      <c r="C277" s="264" t="s">
        <v>2257</v>
      </c>
    </row>
    <row r="278" spans="1:3" x14ac:dyDescent="0.35">
      <c r="A278" s="264" t="s">
        <v>926</v>
      </c>
      <c r="B278" s="264" t="s">
        <v>2374</v>
      </c>
      <c r="C278" s="264" t="s">
        <v>2257</v>
      </c>
    </row>
    <row r="279" spans="1:3" x14ac:dyDescent="0.35">
      <c r="A279" s="264" t="s">
        <v>927</v>
      </c>
      <c r="B279" s="264" t="s">
        <v>2375</v>
      </c>
      <c r="C279" s="264" t="s">
        <v>2257</v>
      </c>
    </row>
    <row r="280" spans="1:3" x14ac:dyDescent="0.35">
      <c r="A280" s="264" t="s">
        <v>928</v>
      </c>
      <c r="B280" s="264" t="s">
        <v>2376</v>
      </c>
      <c r="C280" s="264" t="s">
        <v>2257</v>
      </c>
    </row>
    <row r="281" spans="1:3" x14ac:dyDescent="0.35">
      <c r="A281" s="264" t="s">
        <v>929</v>
      </c>
      <c r="B281" s="264" t="s">
        <v>2377</v>
      </c>
      <c r="C281" s="264" t="s">
        <v>2257</v>
      </c>
    </row>
    <row r="282" spans="1:3" x14ac:dyDescent="0.35">
      <c r="A282" s="264" t="s">
        <v>930</v>
      </c>
      <c r="B282" s="264" t="s">
        <v>2378</v>
      </c>
      <c r="C282" s="264" t="s">
        <v>2257</v>
      </c>
    </row>
    <row r="283" spans="1:3" x14ac:dyDescent="0.35">
      <c r="A283" s="264" t="s">
        <v>931</v>
      </c>
      <c r="B283" s="264" t="s">
        <v>2379</v>
      </c>
      <c r="C283" s="264" t="s">
        <v>2257</v>
      </c>
    </row>
    <row r="284" spans="1:3" x14ac:dyDescent="0.35">
      <c r="A284" s="264" t="s">
        <v>932</v>
      </c>
      <c r="B284" s="264" t="s">
        <v>2380</v>
      </c>
      <c r="C284" s="264" t="s">
        <v>2257</v>
      </c>
    </row>
    <row r="285" spans="1:3" x14ac:dyDescent="0.35">
      <c r="A285" s="264" t="s">
        <v>933</v>
      </c>
      <c r="B285" s="264" t="s">
        <v>2381</v>
      </c>
      <c r="C285" s="264" t="s">
        <v>2257</v>
      </c>
    </row>
    <row r="286" spans="1:3" x14ac:dyDescent="0.35">
      <c r="A286" s="264" t="s">
        <v>934</v>
      </c>
      <c r="B286" s="264" t="s">
        <v>2382</v>
      </c>
      <c r="C286" s="264" t="s">
        <v>2257</v>
      </c>
    </row>
    <row r="287" spans="1:3" x14ac:dyDescent="0.35">
      <c r="A287" s="264" t="s">
        <v>935</v>
      </c>
      <c r="B287" s="264" t="s">
        <v>2383</v>
      </c>
      <c r="C287" s="264" t="s">
        <v>2257</v>
      </c>
    </row>
    <row r="288" spans="1:3" x14ac:dyDescent="0.35">
      <c r="A288" s="264" t="s">
        <v>936</v>
      </c>
      <c r="B288" s="264" t="s">
        <v>2384</v>
      </c>
      <c r="C288" s="264" t="s">
        <v>2257</v>
      </c>
    </row>
    <row r="289" spans="1:3" x14ac:dyDescent="0.35">
      <c r="A289" s="264" t="s">
        <v>937</v>
      </c>
      <c r="B289" s="264" t="s">
        <v>2385</v>
      </c>
      <c r="C289" s="264" t="s">
        <v>2257</v>
      </c>
    </row>
    <row r="290" spans="1:3" x14ac:dyDescent="0.35">
      <c r="A290" s="264" t="s">
        <v>938</v>
      </c>
      <c r="B290" s="264" t="s">
        <v>2386</v>
      </c>
      <c r="C290" s="264" t="s">
        <v>2257</v>
      </c>
    </row>
    <row r="291" spans="1:3" x14ac:dyDescent="0.35">
      <c r="A291" s="264" t="s">
        <v>939</v>
      </c>
      <c r="B291" s="264" t="s">
        <v>2387</v>
      </c>
      <c r="C291" s="264" t="s">
        <v>2257</v>
      </c>
    </row>
    <row r="292" spans="1:3" x14ac:dyDescent="0.35">
      <c r="A292" s="264" t="s">
        <v>940</v>
      </c>
      <c r="B292" s="264" t="s">
        <v>2388</v>
      </c>
      <c r="C292" s="264" t="s">
        <v>2257</v>
      </c>
    </row>
    <row r="293" spans="1:3" x14ac:dyDescent="0.35">
      <c r="A293" s="264" t="s">
        <v>941</v>
      </c>
      <c r="B293" s="264" t="s">
        <v>2389</v>
      </c>
      <c r="C293" s="264" t="s">
        <v>2257</v>
      </c>
    </row>
    <row r="294" spans="1:3" x14ac:dyDescent="0.35">
      <c r="A294" s="264" t="s">
        <v>942</v>
      </c>
      <c r="B294" s="264" t="s">
        <v>2390</v>
      </c>
      <c r="C294" s="264" t="s">
        <v>2257</v>
      </c>
    </row>
    <row r="295" spans="1:3" x14ac:dyDescent="0.35">
      <c r="A295" s="264" t="s">
        <v>943</v>
      </c>
      <c r="B295" s="264" t="s">
        <v>2391</v>
      </c>
      <c r="C295" s="264" t="s">
        <v>2257</v>
      </c>
    </row>
    <row r="296" spans="1:3" x14ac:dyDescent="0.35">
      <c r="A296" s="264" t="s">
        <v>944</v>
      </c>
      <c r="B296" s="264" t="s">
        <v>2392</v>
      </c>
      <c r="C296" s="264" t="s">
        <v>2257</v>
      </c>
    </row>
    <row r="297" spans="1:3" x14ac:dyDescent="0.35">
      <c r="A297" s="264" t="s">
        <v>945</v>
      </c>
      <c r="B297" s="264" t="s">
        <v>2393</v>
      </c>
      <c r="C297" s="264" t="s">
        <v>2257</v>
      </c>
    </row>
    <row r="298" spans="1:3" x14ac:dyDescent="0.35">
      <c r="A298" s="264" t="s">
        <v>946</v>
      </c>
      <c r="B298" s="264" t="s">
        <v>2394</v>
      </c>
      <c r="C298" s="264" t="s">
        <v>2257</v>
      </c>
    </row>
    <row r="299" spans="1:3" x14ac:dyDescent="0.35">
      <c r="A299" s="264" t="s">
        <v>947</v>
      </c>
      <c r="B299" s="264" t="s">
        <v>2395</v>
      </c>
      <c r="C299" s="264" t="s">
        <v>2257</v>
      </c>
    </row>
    <row r="300" spans="1:3" x14ac:dyDescent="0.35">
      <c r="A300" s="264" t="s">
        <v>948</v>
      </c>
      <c r="B300" s="264" t="s">
        <v>2396</v>
      </c>
      <c r="C300" s="264" t="s">
        <v>2257</v>
      </c>
    </row>
    <row r="301" spans="1:3" x14ac:dyDescent="0.35">
      <c r="A301" s="264" t="s">
        <v>949</v>
      </c>
      <c r="B301" s="264" t="s">
        <v>2397</v>
      </c>
      <c r="C301" s="264" t="s">
        <v>2257</v>
      </c>
    </row>
    <row r="302" spans="1:3" x14ac:dyDescent="0.35">
      <c r="A302" s="264" t="s">
        <v>950</v>
      </c>
      <c r="B302" s="264" t="s">
        <v>2398</v>
      </c>
      <c r="C302" s="264" t="s">
        <v>2257</v>
      </c>
    </row>
    <row r="303" spans="1:3" x14ac:dyDescent="0.35">
      <c r="A303" s="264" t="s">
        <v>951</v>
      </c>
      <c r="B303" s="264" t="s">
        <v>2399</v>
      </c>
      <c r="C303" s="264" t="s">
        <v>2257</v>
      </c>
    </row>
    <row r="304" spans="1:3" x14ac:dyDescent="0.35">
      <c r="A304" s="264" t="s">
        <v>952</v>
      </c>
      <c r="B304" s="264" t="s">
        <v>2400</v>
      </c>
      <c r="C304" s="264" t="s">
        <v>2257</v>
      </c>
    </row>
    <row r="305" spans="1:3" x14ac:dyDescent="0.35">
      <c r="A305" s="264" t="s">
        <v>953</v>
      </c>
      <c r="B305" s="264" t="s">
        <v>2401</v>
      </c>
      <c r="C305" s="264" t="s">
        <v>2257</v>
      </c>
    </row>
    <row r="306" spans="1:3" x14ac:dyDescent="0.35">
      <c r="A306" s="264" t="s">
        <v>954</v>
      </c>
      <c r="B306" s="264" t="s">
        <v>2402</v>
      </c>
      <c r="C306" s="264" t="s">
        <v>2257</v>
      </c>
    </row>
    <row r="307" spans="1:3" x14ac:dyDescent="0.35">
      <c r="A307" s="264" t="s">
        <v>955</v>
      </c>
      <c r="B307" s="264" t="s">
        <v>2403</v>
      </c>
      <c r="C307" s="264" t="s">
        <v>2257</v>
      </c>
    </row>
    <row r="308" spans="1:3" x14ac:dyDescent="0.35">
      <c r="A308" s="264" t="s">
        <v>956</v>
      </c>
      <c r="B308" s="264" t="s">
        <v>2404</v>
      </c>
      <c r="C308" s="264" t="s">
        <v>2257</v>
      </c>
    </row>
    <row r="309" spans="1:3" x14ac:dyDescent="0.35">
      <c r="A309" s="264" t="s">
        <v>957</v>
      </c>
      <c r="B309" s="264" t="s">
        <v>2405</v>
      </c>
      <c r="C309" s="264" t="s">
        <v>2257</v>
      </c>
    </row>
    <row r="310" spans="1:3" x14ac:dyDescent="0.35">
      <c r="A310" s="264" t="s">
        <v>958</v>
      </c>
      <c r="B310" s="264" t="s">
        <v>2406</v>
      </c>
      <c r="C310" s="264" t="s">
        <v>2257</v>
      </c>
    </row>
    <row r="311" spans="1:3" x14ac:dyDescent="0.35">
      <c r="A311" s="264" t="s">
        <v>959</v>
      </c>
      <c r="B311" s="264" t="s">
        <v>2407</v>
      </c>
      <c r="C311" s="264" t="s">
        <v>2257</v>
      </c>
    </row>
    <row r="312" spans="1:3" x14ac:dyDescent="0.35">
      <c r="A312" s="264" t="s">
        <v>960</v>
      </c>
      <c r="B312" s="264" t="s">
        <v>2408</v>
      </c>
      <c r="C312" s="264" t="s">
        <v>2257</v>
      </c>
    </row>
    <row r="313" spans="1:3" x14ac:dyDescent="0.35">
      <c r="A313" s="264" t="s">
        <v>961</v>
      </c>
      <c r="B313" s="264" t="s">
        <v>2409</v>
      </c>
      <c r="C313" s="264" t="s">
        <v>2257</v>
      </c>
    </row>
    <row r="314" spans="1:3" x14ac:dyDescent="0.35">
      <c r="A314" s="264" t="s">
        <v>962</v>
      </c>
      <c r="B314" s="264" t="s">
        <v>2410</v>
      </c>
      <c r="C314" s="264" t="s">
        <v>2257</v>
      </c>
    </row>
    <row r="315" spans="1:3" x14ac:dyDescent="0.35">
      <c r="A315" s="264" t="s">
        <v>963</v>
      </c>
      <c r="B315" s="264" t="s">
        <v>2411</v>
      </c>
      <c r="C315" s="264" t="s">
        <v>2257</v>
      </c>
    </row>
    <row r="316" spans="1:3" x14ac:dyDescent="0.35">
      <c r="A316" s="264" t="s">
        <v>964</v>
      </c>
      <c r="B316" s="264" t="s">
        <v>2412</v>
      </c>
      <c r="C316" s="264" t="s">
        <v>2257</v>
      </c>
    </row>
    <row r="317" spans="1:3" x14ac:dyDescent="0.35">
      <c r="A317" s="264" t="s">
        <v>965</v>
      </c>
      <c r="B317" s="264" t="s">
        <v>2413</v>
      </c>
      <c r="C317" s="264" t="s">
        <v>2257</v>
      </c>
    </row>
    <row r="318" spans="1:3" x14ac:dyDescent="0.35">
      <c r="A318" s="264" t="s">
        <v>966</v>
      </c>
      <c r="B318" s="264" t="s">
        <v>2414</v>
      </c>
      <c r="C318" s="264" t="s">
        <v>2257</v>
      </c>
    </row>
    <row r="319" spans="1:3" x14ac:dyDescent="0.35">
      <c r="A319" s="264" t="s">
        <v>967</v>
      </c>
      <c r="B319" s="264" t="s">
        <v>2415</v>
      </c>
      <c r="C319" s="264" t="s">
        <v>2257</v>
      </c>
    </row>
    <row r="320" spans="1:3" x14ac:dyDescent="0.35">
      <c r="A320" s="264" t="s">
        <v>968</v>
      </c>
      <c r="B320" s="264" t="s">
        <v>2416</v>
      </c>
      <c r="C320" s="264" t="s">
        <v>2257</v>
      </c>
    </row>
    <row r="321" spans="1:3" x14ac:dyDescent="0.35">
      <c r="A321" s="264" t="s">
        <v>969</v>
      </c>
      <c r="B321" s="264" t="s">
        <v>2417</v>
      </c>
      <c r="C321" s="264" t="s">
        <v>2257</v>
      </c>
    </row>
    <row r="322" spans="1:3" x14ac:dyDescent="0.35">
      <c r="A322" s="264" t="s">
        <v>970</v>
      </c>
      <c r="B322" s="264" t="s">
        <v>2418</v>
      </c>
      <c r="C322" s="264" t="s">
        <v>2257</v>
      </c>
    </row>
    <row r="323" spans="1:3" x14ac:dyDescent="0.35">
      <c r="A323" s="264" t="s">
        <v>971</v>
      </c>
      <c r="B323" s="264" t="s">
        <v>2419</v>
      </c>
      <c r="C323" s="264" t="s">
        <v>2257</v>
      </c>
    </row>
    <row r="324" spans="1:3" x14ac:dyDescent="0.35">
      <c r="A324" s="264" t="s">
        <v>972</v>
      </c>
      <c r="B324" s="264" t="s">
        <v>2420</v>
      </c>
      <c r="C324" s="264" t="s">
        <v>2257</v>
      </c>
    </row>
    <row r="325" spans="1:3" x14ac:dyDescent="0.35">
      <c r="A325" s="264" t="s">
        <v>973</v>
      </c>
      <c r="B325" s="264" t="s">
        <v>2421</v>
      </c>
      <c r="C325" s="264" t="s">
        <v>2257</v>
      </c>
    </row>
    <row r="326" spans="1:3" x14ac:dyDescent="0.35">
      <c r="A326" s="264" t="s">
        <v>974</v>
      </c>
      <c r="B326" s="264" t="s">
        <v>2422</v>
      </c>
      <c r="C326" s="264" t="s">
        <v>2257</v>
      </c>
    </row>
    <row r="327" spans="1:3" x14ac:dyDescent="0.35">
      <c r="A327" s="264" t="s">
        <v>975</v>
      </c>
      <c r="B327" s="264" t="s">
        <v>2423</v>
      </c>
      <c r="C327" s="264" t="s">
        <v>2257</v>
      </c>
    </row>
    <row r="328" spans="1:3" x14ac:dyDescent="0.35">
      <c r="A328" s="264" t="s">
        <v>976</v>
      </c>
      <c r="B328" s="264" t="s">
        <v>2424</v>
      </c>
      <c r="C328" s="264" t="s">
        <v>2257</v>
      </c>
    </row>
    <row r="329" spans="1:3" x14ac:dyDescent="0.35">
      <c r="A329" s="264" t="s">
        <v>977</v>
      </c>
      <c r="B329" s="264" t="s">
        <v>2425</v>
      </c>
      <c r="C329" s="264" t="s">
        <v>2257</v>
      </c>
    </row>
    <row r="330" spans="1:3" x14ac:dyDescent="0.35">
      <c r="A330" s="264" t="s">
        <v>978</v>
      </c>
      <c r="B330" s="264" t="s">
        <v>2426</v>
      </c>
      <c r="C330" s="264" t="s">
        <v>2257</v>
      </c>
    </row>
    <row r="331" spans="1:3" x14ac:dyDescent="0.35">
      <c r="A331" s="264" t="s">
        <v>979</v>
      </c>
      <c r="B331" s="264" t="s">
        <v>2427</v>
      </c>
      <c r="C331" s="264" t="s">
        <v>2257</v>
      </c>
    </row>
    <row r="332" spans="1:3" x14ac:dyDescent="0.35">
      <c r="A332" s="264" t="s">
        <v>980</v>
      </c>
      <c r="B332" s="264" t="s">
        <v>2428</v>
      </c>
      <c r="C332" s="264" t="s">
        <v>2257</v>
      </c>
    </row>
    <row r="333" spans="1:3" x14ac:dyDescent="0.35">
      <c r="A333" s="264" t="s">
        <v>981</v>
      </c>
      <c r="B333" s="264" t="s">
        <v>2429</v>
      </c>
      <c r="C333" s="264" t="s">
        <v>2257</v>
      </c>
    </row>
    <row r="334" spans="1:3" x14ac:dyDescent="0.35">
      <c r="A334" s="264" t="s">
        <v>982</v>
      </c>
      <c r="B334" s="264" t="s">
        <v>2430</v>
      </c>
      <c r="C334" s="264" t="s">
        <v>2257</v>
      </c>
    </row>
    <row r="335" spans="1:3" x14ac:dyDescent="0.35">
      <c r="A335" s="264" t="s">
        <v>983</v>
      </c>
      <c r="B335" s="264" t="s">
        <v>2431</v>
      </c>
      <c r="C335" s="264" t="s">
        <v>2257</v>
      </c>
    </row>
    <row r="336" spans="1:3" x14ac:dyDescent="0.35">
      <c r="A336" s="264" t="s">
        <v>984</v>
      </c>
      <c r="B336" s="264" t="s">
        <v>2432</v>
      </c>
      <c r="C336" s="264" t="s">
        <v>2257</v>
      </c>
    </row>
    <row r="337" spans="1:3" x14ac:dyDescent="0.35">
      <c r="A337" s="264" t="s">
        <v>985</v>
      </c>
      <c r="B337" s="264" t="s">
        <v>2433</v>
      </c>
      <c r="C337" s="264" t="s">
        <v>2257</v>
      </c>
    </row>
    <row r="338" spans="1:3" x14ac:dyDescent="0.35">
      <c r="A338" s="264" t="s">
        <v>986</v>
      </c>
      <c r="B338" s="264" t="s">
        <v>2434</v>
      </c>
      <c r="C338" s="264" t="s">
        <v>2257</v>
      </c>
    </row>
    <row r="339" spans="1:3" x14ac:dyDescent="0.35">
      <c r="A339" s="264" t="s">
        <v>987</v>
      </c>
      <c r="B339" s="264" t="s">
        <v>2435</v>
      </c>
      <c r="C339" s="264" t="s">
        <v>2257</v>
      </c>
    </row>
    <row r="340" spans="1:3" x14ac:dyDescent="0.35">
      <c r="A340" s="264" t="s">
        <v>988</v>
      </c>
      <c r="B340" s="264" t="s">
        <v>2436</v>
      </c>
      <c r="C340" s="264" t="s">
        <v>2257</v>
      </c>
    </row>
    <row r="341" spans="1:3" x14ac:dyDescent="0.35">
      <c r="A341" s="264" t="s">
        <v>989</v>
      </c>
      <c r="B341" s="264" t="s">
        <v>2437</v>
      </c>
      <c r="C341" s="264" t="s">
        <v>2257</v>
      </c>
    </row>
    <row r="342" spans="1:3" x14ac:dyDescent="0.35">
      <c r="A342" s="264" t="s">
        <v>990</v>
      </c>
      <c r="B342" s="264" t="s">
        <v>2438</v>
      </c>
      <c r="C342" s="264" t="s">
        <v>2257</v>
      </c>
    </row>
    <row r="343" spans="1:3" x14ac:dyDescent="0.35">
      <c r="A343" s="264" t="s">
        <v>991</v>
      </c>
      <c r="B343" s="264" t="s">
        <v>2439</v>
      </c>
      <c r="C343" s="264" t="s">
        <v>2257</v>
      </c>
    </row>
    <row r="344" spans="1:3" x14ac:dyDescent="0.35">
      <c r="A344" s="264" t="s">
        <v>992</v>
      </c>
      <c r="B344" s="264" t="s">
        <v>2440</v>
      </c>
      <c r="C344" s="264" t="s">
        <v>2257</v>
      </c>
    </row>
    <row r="345" spans="1:3" x14ac:dyDescent="0.35">
      <c r="A345" s="264" t="s">
        <v>993</v>
      </c>
      <c r="B345" s="264" t="s">
        <v>2441</v>
      </c>
      <c r="C345" s="264" t="s">
        <v>2257</v>
      </c>
    </row>
    <row r="346" spans="1:3" x14ac:dyDescent="0.35">
      <c r="A346" s="264" t="s">
        <v>994</v>
      </c>
      <c r="B346" s="264" t="s">
        <v>2442</v>
      </c>
      <c r="C346" s="264" t="s">
        <v>2257</v>
      </c>
    </row>
    <row r="347" spans="1:3" x14ac:dyDescent="0.35">
      <c r="A347" s="264" t="s">
        <v>995</v>
      </c>
      <c r="B347" s="264" t="s">
        <v>2443</v>
      </c>
      <c r="C347" s="264" t="s">
        <v>2257</v>
      </c>
    </row>
    <row r="348" spans="1:3" x14ac:dyDescent="0.35">
      <c r="A348" s="264" t="s">
        <v>996</v>
      </c>
      <c r="B348" s="264" t="s">
        <v>2444</v>
      </c>
      <c r="C348" s="264" t="s">
        <v>2257</v>
      </c>
    </row>
    <row r="349" spans="1:3" x14ac:dyDescent="0.35">
      <c r="A349" s="264" t="s">
        <v>997</v>
      </c>
      <c r="B349" s="264" t="s">
        <v>2445</v>
      </c>
      <c r="C349" s="264" t="s">
        <v>2257</v>
      </c>
    </row>
    <row r="350" spans="1:3" x14ac:dyDescent="0.35">
      <c r="A350" s="264" t="s">
        <v>998</v>
      </c>
      <c r="B350" s="264" t="s">
        <v>2446</v>
      </c>
      <c r="C350" s="264" t="s">
        <v>2257</v>
      </c>
    </row>
    <row r="351" spans="1:3" x14ac:dyDescent="0.35">
      <c r="A351" s="264" t="s">
        <v>999</v>
      </c>
      <c r="B351" s="264" t="s">
        <v>2447</v>
      </c>
      <c r="C351" s="264" t="s">
        <v>2257</v>
      </c>
    </row>
    <row r="352" spans="1:3" x14ac:dyDescent="0.35">
      <c r="A352" s="264" t="s">
        <v>1000</v>
      </c>
      <c r="B352" s="264" t="s">
        <v>2448</v>
      </c>
      <c r="C352" s="264" t="s">
        <v>2257</v>
      </c>
    </row>
    <row r="353" spans="1:3" x14ac:dyDescent="0.35">
      <c r="A353" s="264" t="s">
        <v>1001</v>
      </c>
      <c r="B353" s="264" t="s">
        <v>2449</v>
      </c>
      <c r="C353" s="264" t="s">
        <v>2257</v>
      </c>
    </row>
    <row r="354" spans="1:3" x14ac:dyDescent="0.35">
      <c r="A354" s="264" t="s">
        <v>1002</v>
      </c>
      <c r="B354" s="264" t="s">
        <v>2450</v>
      </c>
      <c r="C354" s="264" t="s">
        <v>2257</v>
      </c>
    </row>
    <row r="355" spans="1:3" x14ac:dyDescent="0.35">
      <c r="A355" s="264" t="s">
        <v>1003</v>
      </c>
      <c r="B355" s="264" t="s">
        <v>2451</v>
      </c>
      <c r="C355" s="264" t="s">
        <v>2257</v>
      </c>
    </row>
    <row r="356" spans="1:3" x14ac:dyDescent="0.35">
      <c r="A356" s="264" t="s">
        <v>1004</v>
      </c>
      <c r="B356" s="264" t="s">
        <v>2452</v>
      </c>
      <c r="C356" s="264" t="s">
        <v>2257</v>
      </c>
    </row>
    <row r="357" spans="1:3" x14ac:dyDescent="0.35">
      <c r="A357" s="264" t="s">
        <v>1005</v>
      </c>
      <c r="B357" s="264" t="s">
        <v>2453</v>
      </c>
      <c r="C357" s="264" t="s">
        <v>2257</v>
      </c>
    </row>
    <row r="358" spans="1:3" x14ac:dyDescent="0.35">
      <c r="A358" s="264" t="s">
        <v>1006</v>
      </c>
      <c r="B358" s="264" t="s">
        <v>2454</v>
      </c>
      <c r="C358" s="264" t="s">
        <v>2257</v>
      </c>
    </row>
    <row r="359" spans="1:3" x14ac:dyDescent="0.35">
      <c r="A359" s="264" t="s">
        <v>1007</v>
      </c>
      <c r="B359" s="264" t="s">
        <v>2455</v>
      </c>
      <c r="C359" s="264" t="s">
        <v>2257</v>
      </c>
    </row>
    <row r="360" spans="1:3" x14ac:dyDescent="0.35">
      <c r="A360" s="264" t="s">
        <v>1008</v>
      </c>
      <c r="B360" s="264" t="s">
        <v>2456</v>
      </c>
      <c r="C360" s="264" t="s">
        <v>2257</v>
      </c>
    </row>
    <row r="361" spans="1:3" x14ac:dyDescent="0.35">
      <c r="A361" s="264" t="s">
        <v>1009</v>
      </c>
      <c r="B361" s="264" t="s">
        <v>2457</v>
      </c>
      <c r="C361" s="264" t="s">
        <v>2257</v>
      </c>
    </row>
    <row r="362" spans="1:3" x14ac:dyDescent="0.35">
      <c r="A362" s="264" t="s">
        <v>2053</v>
      </c>
      <c r="B362" s="264" t="s">
        <v>2458</v>
      </c>
      <c r="C362" s="264" t="s">
        <v>2257</v>
      </c>
    </row>
    <row r="363" spans="1:3" x14ac:dyDescent="0.35">
      <c r="A363" s="264" t="s">
        <v>1010</v>
      </c>
      <c r="B363" s="264" t="s">
        <v>2459</v>
      </c>
      <c r="C363" s="264" t="s">
        <v>2257</v>
      </c>
    </row>
    <row r="364" spans="1:3" x14ac:dyDescent="0.35">
      <c r="A364" s="264" t="s">
        <v>1011</v>
      </c>
      <c r="B364" s="264" t="s">
        <v>2460</v>
      </c>
      <c r="C364" s="264" t="s">
        <v>2257</v>
      </c>
    </row>
    <row r="365" spans="1:3" x14ac:dyDescent="0.35">
      <c r="A365" s="264" t="s">
        <v>1012</v>
      </c>
      <c r="B365" s="264" t="s">
        <v>2461</v>
      </c>
      <c r="C365" s="264" t="s">
        <v>2257</v>
      </c>
    </row>
    <row r="366" spans="1:3" x14ac:dyDescent="0.35">
      <c r="A366" s="264" t="s">
        <v>1013</v>
      </c>
      <c r="B366" s="264" t="s">
        <v>2462</v>
      </c>
      <c r="C366" s="264" t="s">
        <v>2257</v>
      </c>
    </row>
    <row r="367" spans="1:3" x14ac:dyDescent="0.35">
      <c r="A367" s="264" t="s">
        <v>1014</v>
      </c>
      <c r="B367" s="264" t="s">
        <v>2463</v>
      </c>
      <c r="C367" s="264" t="s">
        <v>2257</v>
      </c>
    </row>
    <row r="368" spans="1:3" x14ac:dyDescent="0.35">
      <c r="A368" s="264" t="s">
        <v>4417</v>
      </c>
      <c r="B368" s="264" t="s">
        <v>5463</v>
      </c>
      <c r="C368" s="264" t="s">
        <v>2257</v>
      </c>
    </row>
    <row r="369" spans="1:3" x14ac:dyDescent="0.35">
      <c r="A369" s="264" t="s">
        <v>4418</v>
      </c>
      <c r="B369" s="264" t="s">
        <v>5464</v>
      </c>
      <c r="C369" s="264" t="s">
        <v>2257</v>
      </c>
    </row>
    <row r="370" spans="1:3" x14ac:dyDescent="0.35">
      <c r="A370" s="264" t="s">
        <v>4419</v>
      </c>
      <c r="B370" s="264" t="s">
        <v>5465</v>
      </c>
      <c r="C370" s="264" t="s">
        <v>2257</v>
      </c>
    </row>
    <row r="371" spans="1:3" x14ac:dyDescent="0.35">
      <c r="A371" s="264" t="s">
        <v>4420</v>
      </c>
      <c r="B371" s="264" t="s">
        <v>5466</v>
      </c>
      <c r="C371" s="264" t="s">
        <v>2257</v>
      </c>
    </row>
    <row r="372" spans="1:3" x14ac:dyDescent="0.35">
      <c r="A372" s="264" t="s">
        <v>4421</v>
      </c>
      <c r="B372" s="264" t="s">
        <v>5467</v>
      </c>
      <c r="C372" s="264" t="s">
        <v>2257</v>
      </c>
    </row>
    <row r="373" spans="1:3" x14ac:dyDescent="0.35">
      <c r="A373" s="264" t="s">
        <v>4422</v>
      </c>
      <c r="B373" s="264" t="s">
        <v>5468</v>
      </c>
      <c r="C373" s="264" t="s">
        <v>2257</v>
      </c>
    </row>
    <row r="374" spans="1:3" x14ac:dyDescent="0.35">
      <c r="A374" s="264" t="s">
        <v>4423</v>
      </c>
      <c r="B374" s="264" t="s">
        <v>5469</v>
      </c>
      <c r="C374" s="264" t="s">
        <v>2257</v>
      </c>
    </row>
    <row r="375" spans="1:3" x14ac:dyDescent="0.35">
      <c r="A375" s="264" t="s">
        <v>4424</v>
      </c>
      <c r="B375" s="264" t="s">
        <v>5470</v>
      </c>
      <c r="C375" s="264" t="s">
        <v>2257</v>
      </c>
    </row>
    <row r="376" spans="1:3" x14ac:dyDescent="0.35">
      <c r="A376" s="264" t="s">
        <v>4425</v>
      </c>
      <c r="B376" s="264" t="s">
        <v>5471</v>
      </c>
      <c r="C376" s="264" t="s">
        <v>2257</v>
      </c>
    </row>
    <row r="377" spans="1:3" x14ac:dyDescent="0.35">
      <c r="A377" s="264" t="s">
        <v>4426</v>
      </c>
      <c r="B377" s="264" t="s">
        <v>5472</v>
      </c>
      <c r="C377" s="264" t="s">
        <v>2257</v>
      </c>
    </row>
    <row r="378" spans="1:3" x14ac:dyDescent="0.35">
      <c r="A378" s="264" t="s">
        <v>4427</v>
      </c>
      <c r="B378" s="264" t="s">
        <v>5473</v>
      </c>
      <c r="C378" s="264" t="s">
        <v>2257</v>
      </c>
    </row>
    <row r="379" spans="1:3" x14ac:dyDescent="0.35">
      <c r="A379" s="264" t="s">
        <v>4428</v>
      </c>
      <c r="B379" s="264" t="s">
        <v>5474</v>
      </c>
      <c r="C379" s="264" t="s">
        <v>2257</v>
      </c>
    </row>
    <row r="380" spans="1:3" x14ac:dyDescent="0.35">
      <c r="A380" s="264" t="s">
        <v>4429</v>
      </c>
      <c r="B380" s="264" t="s">
        <v>5475</v>
      </c>
      <c r="C380" s="264" t="s">
        <v>2257</v>
      </c>
    </row>
    <row r="381" spans="1:3" x14ac:dyDescent="0.35">
      <c r="A381" s="264" t="s">
        <v>4430</v>
      </c>
      <c r="B381" s="264" t="s">
        <v>5476</v>
      </c>
      <c r="C381" s="264" t="s">
        <v>2257</v>
      </c>
    </row>
    <row r="382" spans="1:3" x14ac:dyDescent="0.35">
      <c r="A382" s="264" t="s">
        <v>4431</v>
      </c>
      <c r="B382" s="264" t="s">
        <v>5477</v>
      </c>
      <c r="C382" s="264" t="s">
        <v>2257</v>
      </c>
    </row>
    <row r="383" spans="1:3" x14ac:dyDescent="0.35">
      <c r="A383" s="264" t="s">
        <v>4432</v>
      </c>
      <c r="B383" s="264" t="s">
        <v>5478</v>
      </c>
      <c r="C383" s="264" t="s">
        <v>2257</v>
      </c>
    </row>
    <row r="384" spans="1:3" x14ac:dyDescent="0.35">
      <c r="A384" s="264" t="s">
        <v>4433</v>
      </c>
      <c r="B384" s="264" t="s">
        <v>5479</v>
      </c>
      <c r="C384" s="264" t="s">
        <v>2257</v>
      </c>
    </row>
    <row r="385" spans="1:3" x14ac:dyDescent="0.35">
      <c r="A385" s="264" t="s">
        <v>4434</v>
      </c>
      <c r="B385" s="264" t="s">
        <v>5480</v>
      </c>
      <c r="C385" s="264" t="s">
        <v>2257</v>
      </c>
    </row>
    <row r="386" spans="1:3" x14ac:dyDescent="0.35">
      <c r="A386" s="264" t="s">
        <v>4435</v>
      </c>
      <c r="B386" s="264" t="s">
        <v>5481</v>
      </c>
      <c r="C386" s="264" t="s">
        <v>2257</v>
      </c>
    </row>
    <row r="387" spans="1:3" x14ac:dyDescent="0.35">
      <c r="A387" s="264" t="s">
        <v>4436</v>
      </c>
      <c r="B387" s="264" t="s">
        <v>5482</v>
      </c>
      <c r="C387" s="264" t="s">
        <v>2257</v>
      </c>
    </row>
    <row r="388" spans="1:3" x14ac:dyDescent="0.35">
      <c r="A388" s="264" t="s">
        <v>4437</v>
      </c>
      <c r="B388" s="264" t="s">
        <v>5483</v>
      </c>
      <c r="C388" s="264" t="s">
        <v>2257</v>
      </c>
    </row>
    <row r="389" spans="1:3" x14ac:dyDescent="0.35">
      <c r="A389" s="264" t="s">
        <v>4438</v>
      </c>
      <c r="B389" s="264" t="s">
        <v>5484</v>
      </c>
      <c r="C389" s="264" t="s">
        <v>2257</v>
      </c>
    </row>
    <row r="390" spans="1:3" x14ac:dyDescent="0.35">
      <c r="A390" s="264" t="s">
        <v>4439</v>
      </c>
      <c r="B390" s="264" t="s">
        <v>5485</v>
      </c>
      <c r="C390" s="264" t="s">
        <v>2257</v>
      </c>
    </row>
    <row r="391" spans="1:3" x14ac:dyDescent="0.35">
      <c r="A391" s="264" t="s">
        <v>4440</v>
      </c>
      <c r="B391" s="264" t="s">
        <v>5486</v>
      </c>
      <c r="C391" s="264" t="s">
        <v>2257</v>
      </c>
    </row>
    <row r="392" spans="1:3" x14ac:dyDescent="0.35">
      <c r="A392" s="264" t="s">
        <v>1015</v>
      </c>
      <c r="B392" s="264" t="s">
        <v>2464</v>
      </c>
      <c r="C392" s="264" t="s">
        <v>2257</v>
      </c>
    </row>
    <row r="393" spans="1:3" x14ac:dyDescent="0.35">
      <c r="A393" s="264" t="s">
        <v>1016</v>
      </c>
      <c r="B393" s="264" t="s">
        <v>2465</v>
      </c>
      <c r="C393" s="264" t="s">
        <v>2257</v>
      </c>
    </row>
    <row r="394" spans="1:3" x14ac:dyDescent="0.35">
      <c r="A394" s="264" t="s">
        <v>1017</v>
      </c>
      <c r="B394" s="264" t="s">
        <v>2466</v>
      </c>
      <c r="C394" s="264" t="s">
        <v>2257</v>
      </c>
    </row>
    <row r="395" spans="1:3" x14ac:dyDescent="0.35">
      <c r="A395" s="264" t="s">
        <v>1018</v>
      </c>
      <c r="B395" s="264" t="s">
        <v>2467</v>
      </c>
      <c r="C395" s="264" t="s">
        <v>2257</v>
      </c>
    </row>
    <row r="396" spans="1:3" x14ac:dyDescent="0.35">
      <c r="A396" s="264" t="s">
        <v>2054</v>
      </c>
      <c r="B396" s="264" t="s">
        <v>2468</v>
      </c>
      <c r="C396" s="264" t="s">
        <v>2257</v>
      </c>
    </row>
    <row r="397" spans="1:3" x14ac:dyDescent="0.35">
      <c r="A397" s="264" t="s">
        <v>2055</v>
      </c>
      <c r="B397" s="264" t="s">
        <v>2469</v>
      </c>
      <c r="C397" s="264" t="s">
        <v>2257</v>
      </c>
    </row>
    <row r="398" spans="1:3" x14ac:dyDescent="0.35">
      <c r="A398" s="264" t="s">
        <v>4441</v>
      </c>
      <c r="B398" s="264" t="s">
        <v>5487</v>
      </c>
      <c r="C398" s="264" t="s">
        <v>2257</v>
      </c>
    </row>
    <row r="399" spans="1:3" x14ac:dyDescent="0.35">
      <c r="A399" s="264" t="s">
        <v>4442</v>
      </c>
      <c r="B399" s="264" t="s">
        <v>5488</v>
      </c>
      <c r="C399" s="264" t="s">
        <v>2257</v>
      </c>
    </row>
    <row r="400" spans="1:3" x14ac:dyDescent="0.35">
      <c r="A400" s="264" t="s">
        <v>4443</v>
      </c>
      <c r="B400" s="264" t="s">
        <v>5489</v>
      </c>
      <c r="C400" s="264" t="s">
        <v>2257</v>
      </c>
    </row>
    <row r="401" spans="1:3" x14ac:dyDescent="0.35">
      <c r="A401" s="264" t="s">
        <v>4444</v>
      </c>
      <c r="B401" s="264" t="s">
        <v>5490</v>
      </c>
      <c r="C401" s="264" t="s">
        <v>2257</v>
      </c>
    </row>
    <row r="402" spans="1:3" x14ac:dyDescent="0.35">
      <c r="A402" s="264" t="s">
        <v>4445</v>
      </c>
      <c r="B402" s="264" t="s">
        <v>5491</v>
      </c>
      <c r="C402" s="264" t="s">
        <v>2257</v>
      </c>
    </row>
    <row r="403" spans="1:3" x14ac:dyDescent="0.35">
      <c r="A403" s="264" t="s">
        <v>4446</v>
      </c>
      <c r="B403" s="264" t="s">
        <v>5492</v>
      </c>
      <c r="C403" s="264" t="s">
        <v>2257</v>
      </c>
    </row>
    <row r="404" spans="1:3" x14ac:dyDescent="0.35">
      <c r="A404" s="264" t="s">
        <v>4447</v>
      </c>
      <c r="B404" s="264" t="s">
        <v>5493</v>
      </c>
      <c r="C404" s="264" t="s">
        <v>2257</v>
      </c>
    </row>
    <row r="405" spans="1:3" x14ac:dyDescent="0.35">
      <c r="A405" s="264" t="s">
        <v>4448</v>
      </c>
      <c r="B405" s="264" t="s">
        <v>5494</v>
      </c>
      <c r="C405" s="264" t="s">
        <v>2257</v>
      </c>
    </row>
    <row r="406" spans="1:3" x14ac:dyDescent="0.35">
      <c r="A406" s="264" t="s">
        <v>4449</v>
      </c>
      <c r="B406" s="264" t="s">
        <v>5495</v>
      </c>
      <c r="C406" s="264" t="s">
        <v>2257</v>
      </c>
    </row>
    <row r="407" spans="1:3" x14ac:dyDescent="0.35">
      <c r="A407" s="264" t="s">
        <v>4450</v>
      </c>
      <c r="B407" s="264" t="s">
        <v>5496</v>
      </c>
      <c r="C407" s="264" t="s">
        <v>2257</v>
      </c>
    </row>
    <row r="408" spans="1:3" x14ac:dyDescent="0.35">
      <c r="A408" s="264" t="s">
        <v>4451</v>
      </c>
      <c r="B408" s="264" t="s">
        <v>5497</v>
      </c>
      <c r="C408" s="264" t="s">
        <v>2257</v>
      </c>
    </row>
    <row r="409" spans="1:3" x14ac:dyDescent="0.35">
      <c r="A409" s="264" t="s">
        <v>4452</v>
      </c>
      <c r="B409" s="264" t="s">
        <v>5498</v>
      </c>
      <c r="C409" s="264" t="s">
        <v>2257</v>
      </c>
    </row>
    <row r="410" spans="1:3" x14ac:dyDescent="0.35">
      <c r="A410" s="264" t="s">
        <v>4453</v>
      </c>
      <c r="B410" s="264" t="s">
        <v>5499</v>
      </c>
      <c r="C410" s="264" t="s">
        <v>2257</v>
      </c>
    </row>
    <row r="411" spans="1:3" x14ac:dyDescent="0.35">
      <c r="A411" s="264" t="s">
        <v>4454</v>
      </c>
      <c r="B411" s="264" t="s">
        <v>5500</v>
      </c>
      <c r="C411" s="264" t="s">
        <v>2257</v>
      </c>
    </row>
    <row r="412" spans="1:3" x14ac:dyDescent="0.35">
      <c r="A412" s="264" t="s">
        <v>4455</v>
      </c>
      <c r="B412" s="264" t="s">
        <v>5501</v>
      </c>
      <c r="C412" s="264" t="s">
        <v>2257</v>
      </c>
    </row>
    <row r="413" spans="1:3" x14ac:dyDescent="0.35">
      <c r="A413" s="264" t="s">
        <v>4456</v>
      </c>
      <c r="B413" s="264" t="s">
        <v>5502</v>
      </c>
      <c r="C413" s="264" t="s">
        <v>2257</v>
      </c>
    </row>
    <row r="414" spans="1:3" x14ac:dyDescent="0.35">
      <c r="A414" s="264" t="s">
        <v>4457</v>
      </c>
      <c r="B414" s="264" t="s">
        <v>5503</v>
      </c>
      <c r="C414" s="264" t="s">
        <v>2257</v>
      </c>
    </row>
    <row r="415" spans="1:3" x14ac:dyDescent="0.35">
      <c r="A415" s="264" t="s">
        <v>4458</v>
      </c>
      <c r="B415" s="264" t="s">
        <v>5504</v>
      </c>
      <c r="C415" s="264" t="s">
        <v>2257</v>
      </c>
    </row>
    <row r="416" spans="1:3" x14ac:dyDescent="0.35">
      <c r="A416" s="264" t="s">
        <v>4459</v>
      </c>
      <c r="B416" s="264" t="s">
        <v>5505</v>
      </c>
      <c r="C416" s="264" t="s">
        <v>2257</v>
      </c>
    </row>
    <row r="417" spans="1:3" x14ac:dyDescent="0.35">
      <c r="A417" s="264" t="s">
        <v>4460</v>
      </c>
      <c r="B417" s="264" t="s">
        <v>5506</v>
      </c>
      <c r="C417" s="264" t="s">
        <v>2257</v>
      </c>
    </row>
    <row r="418" spans="1:3" x14ac:dyDescent="0.35">
      <c r="A418" s="264" t="s">
        <v>4461</v>
      </c>
      <c r="B418" s="264" t="s">
        <v>5507</v>
      </c>
      <c r="C418" s="264" t="s">
        <v>2257</v>
      </c>
    </row>
    <row r="419" spans="1:3" x14ac:dyDescent="0.35">
      <c r="A419" s="264" t="s">
        <v>4462</v>
      </c>
      <c r="B419" s="264" t="s">
        <v>5508</v>
      </c>
      <c r="C419" s="264" t="s">
        <v>2257</v>
      </c>
    </row>
    <row r="420" spans="1:3" x14ac:dyDescent="0.35">
      <c r="A420" s="264" t="s">
        <v>4463</v>
      </c>
      <c r="B420" s="264" t="s">
        <v>5509</v>
      </c>
      <c r="C420" s="264" t="s">
        <v>2257</v>
      </c>
    </row>
    <row r="421" spans="1:3" x14ac:dyDescent="0.35">
      <c r="A421" s="264" t="s">
        <v>4464</v>
      </c>
      <c r="B421" s="264" t="s">
        <v>5510</v>
      </c>
      <c r="C421" s="264" t="s">
        <v>2257</v>
      </c>
    </row>
    <row r="422" spans="1:3" x14ac:dyDescent="0.35">
      <c r="A422" s="264" t="s">
        <v>4465</v>
      </c>
      <c r="B422" s="264" t="s">
        <v>5511</v>
      </c>
      <c r="C422" s="264" t="s">
        <v>2257</v>
      </c>
    </row>
    <row r="423" spans="1:3" x14ac:dyDescent="0.35">
      <c r="A423" s="264" t="s">
        <v>4466</v>
      </c>
      <c r="B423" s="264" t="s">
        <v>5512</v>
      </c>
      <c r="C423" s="264" t="s">
        <v>2257</v>
      </c>
    </row>
    <row r="424" spans="1:3" x14ac:dyDescent="0.35">
      <c r="A424" s="264" t="s">
        <v>4467</v>
      </c>
      <c r="B424" s="264" t="s">
        <v>5513</v>
      </c>
      <c r="C424" s="264" t="s">
        <v>2257</v>
      </c>
    </row>
    <row r="425" spans="1:3" x14ac:dyDescent="0.35">
      <c r="A425" s="264" t="s">
        <v>4468</v>
      </c>
      <c r="B425" s="264" t="s">
        <v>5514</v>
      </c>
      <c r="C425" s="264" t="s">
        <v>2257</v>
      </c>
    </row>
    <row r="426" spans="1:3" x14ac:dyDescent="0.35">
      <c r="A426" s="264" t="s">
        <v>4469</v>
      </c>
      <c r="B426" s="264" t="s">
        <v>5515</v>
      </c>
      <c r="C426" s="264" t="s">
        <v>2257</v>
      </c>
    </row>
    <row r="427" spans="1:3" x14ac:dyDescent="0.35">
      <c r="A427" s="264" t="s">
        <v>4470</v>
      </c>
      <c r="B427" s="264" t="s">
        <v>5516</v>
      </c>
      <c r="C427" s="264" t="s">
        <v>2257</v>
      </c>
    </row>
    <row r="428" spans="1:3" x14ac:dyDescent="0.35">
      <c r="A428" s="264" t="s">
        <v>4471</v>
      </c>
      <c r="B428" s="264" t="s">
        <v>5517</v>
      </c>
      <c r="C428" s="264" t="s">
        <v>2257</v>
      </c>
    </row>
    <row r="429" spans="1:3" x14ac:dyDescent="0.35">
      <c r="A429" s="264" t="s">
        <v>4472</v>
      </c>
      <c r="B429" s="264" t="s">
        <v>5518</v>
      </c>
      <c r="C429" s="264" t="s">
        <v>2257</v>
      </c>
    </row>
    <row r="430" spans="1:3" x14ac:dyDescent="0.35">
      <c r="A430" s="264" t="s">
        <v>4473</v>
      </c>
      <c r="B430" s="264" t="s">
        <v>5519</v>
      </c>
      <c r="C430" s="264" t="s">
        <v>2257</v>
      </c>
    </row>
    <row r="431" spans="1:3" x14ac:dyDescent="0.35">
      <c r="A431" s="264" t="s">
        <v>4474</v>
      </c>
      <c r="B431" s="264" t="s">
        <v>5520</v>
      </c>
      <c r="C431" s="264" t="s">
        <v>2257</v>
      </c>
    </row>
    <row r="432" spans="1:3" x14ac:dyDescent="0.35">
      <c r="A432" s="264" t="s">
        <v>4475</v>
      </c>
      <c r="B432" s="264" t="s">
        <v>5521</v>
      </c>
      <c r="C432" s="264" t="s">
        <v>2257</v>
      </c>
    </row>
    <row r="433" spans="1:3" x14ac:dyDescent="0.35">
      <c r="A433" s="264" t="s">
        <v>4476</v>
      </c>
      <c r="B433" s="264" t="s">
        <v>5522</v>
      </c>
      <c r="C433" s="264" t="s">
        <v>2257</v>
      </c>
    </row>
    <row r="434" spans="1:3" x14ac:dyDescent="0.35">
      <c r="A434" s="264" t="s">
        <v>4477</v>
      </c>
      <c r="B434" s="264" t="s">
        <v>5523</v>
      </c>
      <c r="C434" s="264" t="s">
        <v>2257</v>
      </c>
    </row>
    <row r="435" spans="1:3" x14ac:dyDescent="0.35">
      <c r="A435" s="264" t="s">
        <v>4478</v>
      </c>
      <c r="B435" s="264" t="s">
        <v>5524</v>
      </c>
      <c r="C435" s="264" t="s">
        <v>2257</v>
      </c>
    </row>
    <row r="436" spans="1:3" x14ac:dyDescent="0.35">
      <c r="A436" s="264" t="s">
        <v>4479</v>
      </c>
      <c r="B436" s="264" t="s">
        <v>5525</v>
      </c>
      <c r="C436" s="264" t="s">
        <v>2257</v>
      </c>
    </row>
    <row r="437" spans="1:3" x14ac:dyDescent="0.35">
      <c r="A437" s="264" t="s">
        <v>4480</v>
      </c>
      <c r="B437" s="264" t="s">
        <v>5526</v>
      </c>
      <c r="C437" s="264" t="s">
        <v>2257</v>
      </c>
    </row>
    <row r="438" spans="1:3" x14ac:dyDescent="0.35">
      <c r="A438" s="264" t="s">
        <v>4481</v>
      </c>
      <c r="B438" s="264" t="s">
        <v>5527</v>
      </c>
      <c r="C438" s="264" t="s">
        <v>2257</v>
      </c>
    </row>
    <row r="439" spans="1:3" x14ac:dyDescent="0.35">
      <c r="A439" s="264" t="s">
        <v>4482</v>
      </c>
      <c r="B439" s="264" t="s">
        <v>5528</v>
      </c>
      <c r="C439" s="264" t="s">
        <v>2257</v>
      </c>
    </row>
    <row r="440" spans="1:3" x14ac:dyDescent="0.35">
      <c r="A440" s="264" t="s">
        <v>4483</v>
      </c>
      <c r="B440" s="264" t="s">
        <v>5529</v>
      </c>
      <c r="C440" s="264" t="s">
        <v>2257</v>
      </c>
    </row>
    <row r="441" spans="1:3" x14ac:dyDescent="0.35">
      <c r="A441" s="264" t="s">
        <v>4484</v>
      </c>
      <c r="B441" s="264" t="s">
        <v>5530</v>
      </c>
      <c r="C441" s="264" t="s">
        <v>2257</v>
      </c>
    </row>
    <row r="442" spans="1:3" x14ac:dyDescent="0.35">
      <c r="A442" s="264" t="s">
        <v>4485</v>
      </c>
      <c r="B442" s="264" t="s">
        <v>5531</v>
      </c>
      <c r="C442" s="264" t="s">
        <v>2257</v>
      </c>
    </row>
    <row r="443" spans="1:3" x14ac:dyDescent="0.35">
      <c r="A443" s="264" t="s">
        <v>4486</v>
      </c>
      <c r="B443" s="264" t="s">
        <v>5532</v>
      </c>
      <c r="C443" s="264" t="s">
        <v>2257</v>
      </c>
    </row>
    <row r="444" spans="1:3" x14ac:dyDescent="0.35">
      <c r="A444" s="264" t="s">
        <v>4487</v>
      </c>
      <c r="B444" s="264" t="s">
        <v>5533</v>
      </c>
      <c r="C444" s="264" t="s">
        <v>2257</v>
      </c>
    </row>
    <row r="445" spans="1:3" x14ac:dyDescent="0.35">
      <c r="A445" s="264" t="s">
        <v>4488</v>
      </c>
      <c r="B445" s="264" t="s">
        <v>5534</v>
      </c>
      <c r="C445" s="264" t="s">
        <v>2257</v>
      </c>
    </row>
    <row r="446" spans="1:3" x14ac:dyDescent="0.35">
      <c r="A446" s="264" t="s">
        <v>4489</v>
      </c>
      <c r="B446" s="264" t="s">
        <v>5535</v>
      </c>
      <c r="C446" s="264" t="s">
        <v>2257</v>
      </c>
    </row>
    <row r="447" spans="1:3" x14ac:dyDescent="0.35">
      <c r="A447" s="264" t="s">
        <v>4490</v>
      </c>
      <c r="B447" s="264" t="s">
        <v>5536</v>
      </c>
      <c r="C447" s="264" t="s">
        <v>2257</v>
      </c>
    </row>
    <row r="448" spans="1:3" x14ac:dyDescent="0.35">
      <c r="A448" s="264" t="s">
        <v>4491</v>
      </c>
      <c r="B448" s="264" t="s">
        <v>5537</v>
      </c>
      <c r="C448" s="264" t="s">
        <v>2257</v>
      </c>
    </row>
    <row r="449" spans="1:3" x14ac:dyDescent="0.35">
      <c r="A449" s="264" t="s">
        <v>4492</v>
      </c>
      <c r="B449" s="264" t="s">
        <v>5538</v>
      </c>
      <c r="C449" s="264" t="s">
        <v>2257</v>
      </c>
    </row>
    <row r="450" spans="1:3" x14ac:dyDescent="0.35">
      <c r="A450" s="264" t="s">
        <v>4493</v>
      </c>
      <c r="B450" s="264" t="s">
        <v>5539</v>
      </c>
      <c r="C450" s="264" t="s">
        <v>2257</v>
      </c>
    </row>
    <row r="451" spans="1:3" x14ac:dyDescent="0.35">
      <c r="A451" s="264" t="s">
        <v>4494</v>
      </c>
      <c r="B451" s="264" t="s">
        <v>5540</v>
      </c>
      <c r="C451" s="264" t="s">
        <v>2257</v>
      </c>
    </row>
    <row r="452" spans="1:3" x14ac:dyDescent="0.35">
      <c r="A452" s="264" t="s">
        <v>4495</v>
      </c>
      <c r="B452" s="264" t="s">
        <v>5541</v>
      </c>
      <c r="C452" s="264" t="s">
        <v>2257</v>
      </c>
    </row>
    <row r="453" spans="1:3" x14ac:dyDescent="0.35">
      <c r="A453" s="264" t="s">
        <v>4496</v>
      </c>
      <c r="B453" s="264" t="s">
        <v>5542</v>
      </c>
      <c r="C453" s="264" t="s">
        <v>2257</v>
      </c>
    </row>
    <row r="454" spans="1:3" x14ac:dyDescent="0.35">
      <c r="A454" s="264" t="s">
        <v>4497</v>
      </c>
      <c r="B454" s="264" t="s">
        <v>5543</v>
      </c>
      <c r="C454" s="264" t="s">
        <v>2257</v>
      </c>
    </row>
    <row r="455" spans="1:3" x14ac:dyDescent="0.35">
      <c r="A455" s="264" t="s">
        <v>4498</v>
      </c>
      <c r="B455" s="264" t="s">
        <v>5544</v>
      </c>
      <c r="C455" s="264" t="s">
        <v>2257</v>
      </c>
    </row>
    <row r="456" spans="1:3" x14ac:dyDescent="0.35">
      <c r="A456" s="264" t="s">
        <v>4499</v>
      </c>
      <c r="B456" s="264" t="s">
        <v>5545</v>
      </c>
      <c r="C456" s="264" t="s">
        <v>2257</v>
      </c>
    </row>
    <row r="457" spans="1:3" x14ac:dyDescent="0.35">
      <c r="A457" s="264" t="s">
        <v>4500</v>
      </c>
      <c r="B457" s="264" t="s">
        <v>5546</v>
      </c>
      <c r="C457" s="264" t="s">
        <v>2257</v>
      </c>
    </row>
    <row r="458" spans="1:3" x14ac:dyDescent="0.35">
      <c r="A458" s="264" t="s">
        <v>4501</v>
      </c>
      <c r="B458" s="264" t="s">
        <v>5547</v>
      </c>
      <c r="C458" s="264" t="s">
        <v>2257</v>
      </c>
    </row>
    <row r="459" spans="1:3" x14ac:dyDescent="0.35">
      <c r="A459" s="264" t="s">
        <v>4502</v>
      </c>
      <c r="B459" s="264" t="s">
        <v>5548</v>
      </c>
      <c r="C459" s="264" t="s">
        <v>2257</v>
      </c>
    </row>
    <row r="460" spans="1:3" x14ac:dyDescent="0.35">
      <c r="A460" s="264" t="s">
        <v>4503</v>
      </c>
      <c r="B460" s="264" t="s">
        <v>5549</v>
      </c>
      <c r="C460" s="264" t="s">
        <v>2257</v>
      </c>
    </row>
    <row r="461" spans="1:3" x14ac:dyDescent="0.35">
      <c r="A461" s="264" t="s">
        <v>4504</v>
      </c>
      <c r="B461" s="264" t="s">
        <v>5550</v>
      </c>
      <c r="C461" s="264" t="s">
        <v>2257</v>
      </c>
    </row>
    <row r="462" spans="1:3" x14ac:dyDescent="0.35">
      <c r="A462" s="264" t="s">
        <v>4505</v>
      </c>
      <c r="B462" s="264" t="s">
        <v>5551</v>
      </c>
      <c r="C462" s="264" t="s">
        <v>2257</v>
      </c>
    </row>
    <row r="463" spans="1:3" x14ac:dyDescent="0.35">
      <c r="A463" s="264" t="s">
        <v>4506</v>
      </c>
      <c r="B463" s="264" t="s">
        <v>5552</v>
      </c>
      <c r="C463" s="264" t="s">
        <v>2257</v>
      </c>
    </row>
    <row r="464" spans="1:3" x14ac:dyDescent="0.35">
      <c r="A464" s="264" t="s">
        <v>4507</v>
      </c>
      <c r="B464" s="264" t="s">
        <v>5553</v>
      </c>
      <c r="C464" s="264" t="s">
        <v>2257</v>
      </c>
    </row>
    <row r="465" spans="1:3" x14ac:dyDescent="0.35">
      <c r="A465" s="264" t="s">
        <v>4508</v>
      </c>
      <c r="B465" s="264" t="s">
        <v>5554</v>
      </c>
      <c r="C465" s="264" t="s">
        <v>2257</v>
      </c>
    </row>
    <row r="466" spans="1:3" x14ac:dyDescent="0.35">
      <c r="A466" s="264" t="s">
        <v>4509</v>
      </c>
      <c r="B466" s="264" t="s">
        <v>5555</v>
      </c>
      <c r="C466" s="264" t="s">
        <v>2257</v>
      </c>
    </row>
    <row r="467" spans="1:3" x14ac:dyDescent="0.35">
      <c r="A467" s="264" t="s">
        <v>4510</v>
      </c>
      <c r="B467" s="264" t="s">
        <v>5556</v>
      </c>
      <c r="C467" s="264" t="s">
        <v>2257</v>
      </c>
    </row>
    <row r="468" spans="1:3" x14ac:dyDescent="0.35">
      <c r="A468" s="264" t="s">
        <v>4511</v>
      </c>
      <c r="B468" s="264" t="s">
        <v>5557</v>
      </c>
      <c r="C468" s="264" t="s">
        <v>2257</v>
      </c>
    </row>
    <row r="469" spans="1:3" x14ac:dyDescent="0.35">
      <c r="A469" s="264" t="s">
        <v>4512</v>
      </c>
      <c r="B469" s="264" t="s">
        <v>5558</v>
      </c>
      <c r="C469" s="264" t="s">
        <v>2257</v>
      </c>
    </row>
    <row r="470" spans="1:3" x14ac:dyDescent="0.35">
      <c r="A470" s="264" t="s">
        <v>4513</v>
      </c>
      <c r="B470" s="264" t="s">
        <v>5559</v>
      </c>
      <c r="C470" s="264" t="s">
        <v>2257</v>
      </c>
    </row>
    <row r="471" spans="1:3" x14ac:dyDescent="0.35">
      <c r="A471" s="264" t="s">
        <v>4514</v>
      </c>
      <c r="B471" s="264" t="s">
        <v>5560</v>
      </c>
      <c r="C471" s="264" t="s">
        <v>2257</v>
      </c>
    </row>
    <row r="472" spans="1:3" x14ac:dyDescent="0.35">
      <c r="A472" s="264" t="s">
        <v>4515</v>
      </c>
      <c r="B472" s="264" t="s">
        <v>5561</v>
      </c>
      <c r="C472" s="264" t="s">
        <v>2257</v>
      </c>
    </row>
    <row r="473" spans="1:3" x14ac:dyDescent="0.35">
      <c r="A473" s="264" t="s">
        <v>4516</v>
      </c>
      <c r="B473" s="264" t="s">
        <v>5562</v>
      </c>
      <c r="C473" s="264" t="s">
        <v>2257</v>
      </c>
    </row>
    <row r="474" spans="1:3" x14ac:dyDescent="0.35">
      <c r="A474" s="264" t="s">
        <v>4517</v>
      </c>
      <c r="B474" s="264" t="s">
        <v>5563</v>
      </c>
      <c r="C474" s="264" t="s">
        <v>2257</v>
      </c>
    </row>
    <row r="475" spans="1:3" x14ac:dyDescent="0.35">
      <c r="A475" s="264" t="s">
        <v>4518</v>
      </c>
      <c r="B475" s="264" t="s">
        <v>5564</v>
      </c>
      <c r="C475" s="264" t="s">
        <v>2257</v>
      </c>
    </row>
    <row r="476" spans="1:3" x14ac:dyDescent="0.35">
      <c r="A476" s="264" t="s">
        <v>4519</v>
      </c>
      <c r="B476" s="264" t="s">
        <v>5565</v>
      </c>
      <c r="C476" s="264" t="s">
        <v>2257</v>
      </c>
    </row>
    <row r="477" spans="1:3" x14ac:dyDescent="0.35">
      <c r="A477" s="264" t="s">
        <v>4520</v>
      </c>
      <c r="B477" s="264" t="s">
        <v>5566</v>
      </c>
      <c r="C477" s="264" t="s">
        <v>2257</v>
      </c>
    </row>
    <row r="478" spans="1:3" x14ac:dyDescent="0.35">
      <c r="A478" s="264" t="s">
        <v>4521</v>
      </c>
      <c r="B478" s="264" t="s">
        <v>5567</v>
      </c>
      <c r="C478" s="264" t="s">
        <v>2257</v>
      </c>
    </row>
    <row r="479" spans="1:3" x14ac:dyDescent="0.35">
      <c r="A479" s="264" t="s">
        <v>4522</v>
      </c>
      <c r="B479" s="264" t="s">
        <v>5568</v>
      </c>
      <c r="C479" s="264" t="s">
        <v>2257</v>
      </c>
    </row>
    <row r="480" spans="1:3" x14ac:dyDescent="0.35">
      <c r="A480" s="264" t="s">
        <v>4523</v>
      </c>
      <c r="B480" s="264" t="s">
        <v>5569</v>
      </c>
      <c r="C480" s="264" t="s">
        <v>2257</v>
      </c>
    </row>
    <row r="481" spans="1:3" x14ac:dyDescent="0.35">
      <c r="A481" s="264" t="s">
        <v>1019</v>
      </c>
      <c r="B481" s="264" t="s">
        <v>2471</v>
      </c>
      <c r="C481" s="264" t="s">
        <v>2257</v>
      </c>
    </row>
    <row r="482" spans="1:3" x14ac:dyDescent="0.35">
      <c r="A482" s="264" t="s">
        <v>1020</v>
      </c>
      <c r="B482" s="264" t="s">
        <v>2472</v>
      </c>
      <c r="C482" s="264" t="s">
        <v>2257</v>
      </c>
    </row>
    <row r="483" spans="1:3" x14ac:dyDescent="0.35">
      <c r="A483" s="264" t="s">
        <v>4524</v>
      </c>
      <c r="B483" s="264" t="s">
        <v>5570</v>
      </c>
      <c r="C483" s="264" t="s">
        <v>2257</v>
      </c>
    </row>
    <row r="484" spans="1:3" x14ac:dyDescent="0.35">
      <c r="A484" s="264" t="s">
        <v>4525</v>
      </c>
      <c r="B484" s="264" t="s">
        <v>5571</v>
      </c>
      <c r="C484" s="264" t="s">
        <v>2257</v>
      </c>
    </row>
    <row r="485" spans="1:3" x14ac:dyDescent="0.35">
      <c r="A485" s="264" t="s">
        <v>4526</v>
      </c>
      <c r="B485" s="264" t="s">
        <v>5572</v>
      </c>
      <c r="C485" s="264" t="s">
        <v>2257</v>
      </c>
    </row>
    <row r="486" spans="1:3" x14ac:dyDescent="0.35">
      <c r="A486" s="264" t="s">
        <v>4527</v>
      </c>
      <c r="B486" s="264" t="s">
        <v>5573</v>
      </c>
      <c r="C486" s="264" t="s">
        <v>2257</v>
      </c>
    </row>
    <row r="487" spans="1:3" x14ac:dyDescent="0.35">
      <c r="A487" s="264" t="s">
        <v>764</v>
      </c>
      <c r="B487" s="264" t="s">
        <v>2473</v>
      </c>
      <c r="C487" s="264" t="s">
        <v>2257</v>
      </c>
    </row>
    <row r="488" spans="1:3" x14ac:dyDescent="0.35">
      <c r="A488" s="264" t="s">
        <v>763</v>
      </c>
      <c r="B488" s="264" t="s">
        <v>2474</v>
      </c>
      <c r="C488" s="264" t="s">
        <v>2257</v>
      </c>
    </row>
    <row r="489" spans="1:3" x14ac:dyDescent="0.35">
      <c r="A489" s="264" t="s">
        <v>762</v>
      </c>
      <c r="B489" s="264" t="s">
        <v>2475</v>
      </c>
      <c r="C489" s="264" t="s">
        <v>2257</v>
      </c>
    </row>
    <row r="490" spans="1:3" x14ac:dyDescent="0.35">
      <c r="A490" s="264" t="s">
        <v>2056</v>
      </c>
      <c r="B490" s="264" t="s">
        <v>2476</v>
      </c>
      <c r="C490" s="264" t="s">
        <v>2257</v>
      </c>
    </row>
    <row r="491" spans="1:3" x14ac:dyDescent="0.35">
      <c r="A491" s="264" t="s">
        <v>2057</v>
      </c>
      <c r="B491" s="264" t="s">
        <v>2477</v>
      </c>
      <c r="C491" s="264" t="s">
        <v>2257</v>
      </c>
    </row>
    <row r="492" spans="1:3" x14ac:dyDescent="0.35">
      <c r="A492" s="264" t="s">
        <v>761</v>
      </c>
      <c r="B492" s="264" t="s">
        <v>2478</v>
      </c>
      <c r="C492" s="264" t="s">
        <v>2257</v>
      </c>
    </row>
    <row r="493" spans="1:3" x14ac:dyDescent="0.35">
      <c r="A493" s="264" t="s">
        <v>760</v>
      </c>
      <c r="B493" s="264" t="s">
        <v>2479</v>
      </c>
      <c r="C493" s="264" t="s">
        <v>2257</v>
      </c>
    </row>
    <row r="494" spans="1:3" x14ac:dyDescent="0.35">
      <c r="A494" s="264" t="s">
        <v>2058</v>
      </c>
      <c r="B494" s="264" t="s">
        <v>2480</v>
      </c>
      <c r="C494" s="264" t="s">
        <v>2257</v>
      </c>
    </row>
    <row r="495" spans="1:3" x14ac:dyDescent="0.35">
      <c r="A495" s="264" t="s">
        <v>759</v>
      </c>
      <c r="B495" s="264" t="s">
        <v>2481</v>
      </c>
      <c r="C495" s="264" t="s">
        <v>2257</v>
      </c>
    </row>
    <row r="496" spans="1:3" x14ac:dyDescent="0.35">
      <c r="A496" s="264" t="s">
        <v>2059</v>
      </c>
      <c r="B496" s="264" t="s">
        <v>2482</v>
      </c>
      <c r="C496" s="264" t="s">
        <v>2257</v>
      </c>
    </row>
    <row r="497" spans="1:3" x14ac:dyDescent="0.35">
      <c r="A497" s="264" t="s">
        <v>2060</v>
      </c>
      <c r="B497" s="264" t="s">
        <v>2483</v>
      </c>
      <c r="C497" s="264" t="s">
        <v>2257</v>
      </c>
    </row>
    <row r="498" spans="1:3" x14ac:dyDescent="0.35">
      <c r="A498" s="264" t="s">
        <v>776</v>
      </c>
      <c r="B498" s="264" t="s">
        <v>5574</v>
      </c>
      <c r="C498" s="264" t="s">
        <v>2257</v>
      </c>
    </row>
    <row r="499" spans="1:3" x14ac:dyDescent="0.35">
      <c r="A499" s="264" t="s">
        <v>758</v>
      </c>
      <c r="B499" s="264" t="s">
        <v>2484</v>
      </c>
      <c r="C499" s="264" t="s">
        <v>2257</v>
      </c>
    </row>
    <row r="500" spans="1:3" x14ac:dyDescent="0.35">
      <c r="A500" s="264" t="s">
        <v>757</v>
      </c>
      <c r="B500" s="264" t="s">
        <v>2485</v>
      </c>
      <c r="C500" s="264" t="s">
        <v>2257</v>
      </c>
    </row>
    <row r="501" spans="1:3" x14ac:dyDescent="0.35">
      <c r="A501" s="264" t="s">
        <v>756</v>
      </c>
      <c r="B501" s="264" t="s">
        <v>2486</v>
      </c>
      <c r="C501" s="264" t="s">
        <v>2257</v>
      </c>
    </row>
    <row r="502" spans="1:3" x14ac:dyDescent="0.35">
      <c r="A502" s="264" t="s">
        <v>2061</v>
      </c>
      <c r="B502" s="264" t="s">
        <v>2487</v>
      </c>
      <c r="C502" s="264" t="s">
        <v>2257</v>
      </c>
    </row>
    <row r="503" spans="1:3" x14ac:dyDescent="0.35">
      <c r="A503" s="264" t="s">
        <v>2062</v>
      </c>
      <c r="B503" s="264" t="s">
        <v>2488</v>
      </c>
      <c r="C503" s="264" t="s">
        <v>2257</v>
      </c>
    </row>
    <row r="504" spans="1:3" x14ac:dyDescent="0.35">
      <c r="A504" s="264" t="s">
        <v>2063</v>
      </c>
      <c r="B504" s="264" t="s">
        <v>2489</v>
      </c>
      <c r="C504" s="264" t="s">
        <v>2257</v>
      </c>
    </row>
    <row r="505" spans="1:3" x14ac:dyDescent="0.35">
      <c r="A505" s="264" t="s">
        <v>2490</v>
      </c>
      <c r="B505" s="264" t="s">
        <v>2491</v>
      </c>
      <c r="C505" s="264" t="s">
        <v>2257</v>
      </c>
    </row>
    <row r="506" spans="1:3" x14ac:dyDescent="0.35">
      <c r="A506" s="264" t="s">
        <v>2064</v>
      </c>
      <c r="B506" s="264" t="s">
        <v>2492</v>
      </c>
      <c r="C506" s="264" t="s">
        <v>2257</v>
      </c>
    </row>
    <row r="507" spans="1:3" x14ac:dyDescent="0.35">
      <c r="A507" s="264" t="s">
        <v>2065</v>
      </c>
      <c r="B507" s="264" t="s">
        <v>2493</v>
      </c>
      <c r="C507" s="264" t="s">
        <v>2257</v>
      </c>
    </row>
    <row r="508" spans="1:3" x14ac:dyDescent="0.35">
      <c r="A508" s="264" t="s">
        <v>1021</v>
      </c>
      <c r="B508" s="264" t="s">
        <v>2494</v>
      </c>
      <c r="C508" s="264" t="s">
        <v>2257</v>
      </c>
    </row>
    <row r="509" spans="1:3" x14ac:dyDescent="0.35">
      <c r="A509" s="264" t="s">
        <v>1022</v>
      </c>
      <c r="B509" s="264" t="s">
        <v>2495</v>
      </c>
      <c r="C509" s="264" t="s">
        <v>2257</v>
      </c>
    </row>
    <row r="510" spans="1:3" x14ac:dyDescent="0.35">
      <c r="A510" s="264" t="s">
        <v>1023</v>
      </c>
      <c r="B510" s="264" t="s">
        <v>2496</v>
      </c>
      <c r="C510" s="264" t="s">
        <v>2257</v>
      </c>
    </row>
    <row r="511" spans="1:3" x14ac:dyDescent="0.35">
      <c r="A511" s="264" t="s">
        <v>1024</v>
      </c>
      <c r="B511" s="264" t="s">
        <v>2497</v>
      </c>
      <c r="C511" s="264" t="s">
        <v>2257</v>
      </c>
    </row>
    <row r="512" spans="1:3" x14ac:dyDescent="0.35">
      <c r="A512" s="264" t="s">
        <v>1025</v>
      </c>
      <c r="B512" s="264" t="s">
        <v>2498</v>
      </c>
      <c r="C512" s="264" t="s">
        <v>2257</v>
      </c>
    </row>
    <row r="513" spans="1:3" x14ac:dyDescent="0.35">
      <c r="A513" s="264" t="s">
        <v>1026</v>
      </c>
      <c r="B513" s="264" t="s">
        <v>2499</v>
      </c>
      <c r="C513" s="264" t="s">
        <v>2257</v>
      </c>
    </row>
    <row r="514" spans="1:3" x14ac:dyDescent="0.35">
      <c r="A514" s="264" t="s">
        <v>1027</v>
      </c>
      <c r="B514" s="264" t="s">
        <v>2500</v>
      </c>
      <c r="C514" s="264" t="s">
        <v>2257</v>
      </c>
    </row>
    <row r="515" spans="1:3" x14ac:dyDescent="0.35">
      <c r="A515" s="264" t="s">
        <v>1028</v>
      </c>
      <c r="B515" s="264" t="s">
        <v>2501</v>
      </c>
      <c r="C515" s="264" t="s">
        <v>2257</v>
      </c>
    </row>
    <row r="516" spans="1:3" x14ac:dyDescent="0.35">
      <c r="A516" s="264" t="s">
        <v>1029</v>
      </c>
      <c r="B516" s="264" t="s">
        <v>2502</v>
      </c>
      <c r="C516" s="264" t="s">
        <v>2257</v>
      </c>
    </row>
    <row r="517" spans="1:3" x14ac:dyDescent="0.35">
      <c r="A517" s="264" t="s">
        <v>1030</v>
      </c>
      <c r="B517" s="264" t="s">
        <v>2503</v>
      </c>
      <c r="C517" s="264" t="s">
        <v>2257</v>
      </c>
    </row>
    <row r="518" spans="1:3" x14ac:dyDescent="0.35">
      <c r="A518" s="264" t="s">
        <v>1031</v>
      </c>
      <c r="B518" s="264" t="s">
        <v>2504</v>
      </c>
      <c r="C518" s="264" t="s">
        <v>2257</v>
      </c>
    </row>
    <row r="519" spans="1:3" x14ac:dyDescent="0.35">
      <c r="A519" s="264" t="s">
        <v>1032</v>
      </c>
      <c r="B519" s="264" t="s">
        <v>2505</v>
      </c>
      <c r="C519" s="264" t="s">
        <v>2257</v>
      </c>
    </row>
    <row r="520" spans="1:3" x14ac:dyDescent="0.35">
      <c r="A520" s="264" t="s">
        <v>1033</v>
      </c>
      <c r="B520" s="264" t="s">
        <v>2506</v>
      </c>
      <c r="C520" s="264" t="s">
        <v>2257</v>
      </c>
    </row>
    <row r="521" spans="1:3" x14ac:dyDescent="0.35">
      <c r="A521" s="264" t="s">
        <v>4528</v>
      </c>
      <c r="B521" s="264" t="s">
        <v>5575</v>
      </c>
      <c r="C521" s="264" t="s">
        <v>2257</v>
      </c>
    </row>
    <row r="522" spans="1:3" x14ac:dyDescent="0.35">
      <c r="A522" s="264" t="s">
        <v>4529</v>
      </c>
      <c r="B522" s="264" t="s">
        <v>5576</v>
      </c>
      <c r="C522" s="264" t="s">
        <v>2257</v>
      </c>
    </row>
    <row r="523" spans="1:3" x14ac:dyDescent="0.35">
      <c r="A523" s="264" t="s">
        <v>4530</v>
      </c>
      <c r="B523" s="264" t="s">
        <v>5577</v>
      </c>
      <c r="C523" s="264" t="s">
        <v>2257</v>
      </c>
    </row>
    <row r="524" spans="1:3" x14ac:dyDescent="0.35">
      <c r="A524" s="264" t="s">
        <v>4531</v>
      </c>
      <c r="B524" s="264" t="s">
        <v>5578</v>
      </c>
      <c r="C524" s="264" t="s">
        <v>2257</v>
      </c>
    </row>
    <row r="525" spans="1:3" x14ac:dyDescent="0.35">
      <c r="A525" s="264" t="s">
        <v>4532</v>
      </c>
      <c r="B525" s="264" t="s">
        <v>5579</v>
      </c>
      <c r="C525" s="264" t="s">
        <v>2257</v>
      </c>
    </row>
    <row r="526" spans="1:3" x14ac:dyDescent="0.35">
      <c r="A526" s="264" t="s">
        <v>4533</v>
      </c>
      <c r="B526" s="264" t="s">
        <v>5580</v>
      </c>
      <c r="C526" s="264" t="s">
        <v>2257</v>
      </c>
    </row>
    <row r="527" spans="1:3" x14ac:dyDescent="0.35">
      <c r="A527" s="264" t="s">
        <v>4534</v>
      </c>
      <c r="B527" s="264" t="s">
        <v>5581</v>
      </c>
      <c r="C527" s="264" t="s">
        <v>2257</v>
      </c>
    </row>
    <row r="528" spans="1:3" x14ac:dyDescent="0.35">
      <c r="A528" s="264" t="s">
        <v>4535</v>
      </c>
      <c r="B528" s="264" t="s">
        <v>5582</v>
      </c>
      <c r="C528" s="264" t="s">
        <v>2257</v>
      </c>
    </row>
    <row r="529" spans="1:3" x14ac:dyDescent="0.35">
      <c r="A529" s="264" t="s">
        <v>4536</v>
      </c>
      <c r="B529" s="264" t="s">
        <v>5583</v>
      </c>
      <c r="C529" s="264" t="s">
        <v>2257</v>
      </c>
    </row>
    <row r="530" spans="1:3" x14ac:dyDescent="0.35">
      <c r="A530" s="264" t="s">
        <v>4537</v>
      </c>
      <c r="B530" s="264" t="s">
        <v>2470</v>
      </c>
      <c r="C530" s="264" t="s">
        <v>2257</v>
      </c>
    </row>
    <row r="531" spans="1:3" x14ac:dyDescent="0.35">
      <c r="A531" s="264" t="s">
        <v>4538</v>
      </c>
      <c r="B531" s="264" t="s">
        <v>5584</v>
      </c>
      <c r="C531" s="264" t="s">
        <v>2257</v>
      </c>
    </row>
    <row r="532" spans="1:3" x14ac:dyDescent="0.35">
      <c r="A532" s="264" t="s">
        <v>4539</v>
      </c>
      <c r="B532" s="264" t="s">
        <v>5585</v>
      </c>
      <c r="C532" s="264" t="s">
        <v>2257</v>
      </c>
    </row>
    <row r="533" spans="1:3" x14ac:dyDescent="0.35">
      <c r="A533" s="264" t="s">
        <v>4540</v>
      </c>
      <c r="B533" s="264" t="s">
        <v>5586</v>
      </c>
      <c r="C533" s="264" t="s">
        <v>2257</v>
      </c>
    </row>
    <row r="534" spans="1:3" x14ac:dyDescent="0.35">
      <c r="A534" s="264" t="s">
        <v>4541</v>
      </c>
      <c r="B534" s="264" t="s">
        <v>5587</v>
      </c>
      <c r="C534" s="264" t="s">
        <v>2257</v>
      </c>
    </row>
    <row r="535" spans="1:3" x14ac:dyDescent="0.35">
      <c r="A535" s="264" t="s">
        <v>4542</v>
      </c>
      <c r="B535" s="264" t="s">
        <v>5588</v>
      </c>
      <c r="C535" s="264" t="s">
        <v>2257</v>
      </c>
    </row>
    <row r="536" spans="1:3" x14ac:dyDescent="0.35">
      <c r="A536" s="264" t="s">
        <v>4543</v>
      </c>
      <c r="B536" s="264" t="s">
        <v>5589</v>
      </c>
      <c r="C536" s="264" t="s">
        <v>2257</v>
      </c>
    </row>
    <row r="537" spans="1:3" x14ac:dyDescent="0.35">
      <c r="A537" s="264" t="s">
        <v>4544</v>
      </c>
      <c r="B537" s="264" t="s">
        <v>170</v>
      </c>
      <c r="C537" s="264" t="s">
        <v>2257</v>
      </c>
    </row>
    <row r="538" spans="1:3" x14ac:dyDescent="0.35">
      <c r="A538" s="264" t="s">
        <v>1034</v>
      </c>
      <c r="B538" s="264" t="s">
        <v>2508</v>
      </c>
      <c r="C538" s="264" t="s">
        <v>2257</v>
      </c>
    </row>
    <row r="539" spans="1:3" x14ac:dyDescent="0.35">
      <c r="A539" s="264" t="s">
        <v>1035</v>
      </c>
      <c r="B539" s="264" t="s">
        <v>2509</v>
      </c>
      <c r="C539" s="264" t="s">
        <v>2257</v>
      </c>
    </row>
    <row r="540" spans="1:3" x14ac:dyDescent="0.35">
      <c r="A540" s="264" t="s">
        <v>1036</v>
      </c>
      <c r="B540" s="264" t="s">
        <v>2510</v>
      </c>
      <c r="C540" s="264" t="s">
        <v>2257</v>
      </c>
    </row>
    <row r="541" spans="1:3" x14ac:dyDescent="0.35">
      <c r="A541" s="264" t="s">
        <v>1037</v>
      </c>
      <c r="B541" s="264" t="s">
        <v>1038</v>
      </c>
      <c r="C541" s="264" t="s">
        <v>2257</v>
      </c>
    </row>
    <row r="542" spans="1:3" x14ac:dyDescent="0.35">
      <c r="A542" s="264" t="s">
        <v>1039</v>
      </c>
      <c r="B542" s="264" t="s">
        <v>1040</v>
      </c>
      <c r="C542" s="264" t="s">
        <v>2257</v>
      </c>
    </row>
    <row r="543" spans="1:3" x14ac:dyDescent="0.35">
      <c r="A543" s="264" t="s">
        <v>1041</v>
      </c>
      <c r="B543" s="264" t="s">
        <v>1042</v>
      </c>
      <c r="C543" s="264" t="s">
        <v>2257</v>
      </c>
    </row>
    <row r="544" spans="1:3" x14ac:dyDescent="0.35">
      <c r="A544" s="264" t="s">
        <v>1043</v>
      </c>
      <c r="B544" s="264" t="s">
        <v>1044</v>
      </c>
      <c r="C544" s="264" t="s">
        <v>2257</v>
      </c>
    </row>
    <row r="545" spans="1:3" x14ac:dyDescent="0.35">
      <c r="A545" s="264" t="s">
        <v>1045</v>
      </c>
      <c r="B545" s="264" t="s">
        <v>1046</v>
      </c>
      <c r="C545" s="264" t="s">
        <v>2257</v>
      </c>
    </row>
    <row r="546" spans="1:3" x14ac:dyDescent="0.35">
      <c r="A546" s="264" t="s">
        <v>1047</v>
      </c>
      <c r="B546" s="264" t="s">
        <v>2511</v>
      </c>
      <c r="C546" s="264" t="s">
        <v>2257</v>
      </c>
    </row>
    <row r="547" spans="1:3" x14ac:dyDescent="0.35">
      <c r="A547" s="264" t="s">
        <v>1048</v>
      </c>
      <c r="B547" s="264" t="s">
        <v>2512</v>
      </c>
      <c r="C547" s="264" t="s">
        <v>2257</v>
      </c>
    </row>
    <row r="548" spans="1:3" x14ac:dyDescent="0.35">
      <c r="A548" s="264" t="s">
        <v>1049</v>
      </c>
      <c r="B548" s="264" t="s">
        <v>2513</v>
      </c>
      <c r="C548" s="264" t="s">
        <v>2257</v>
      </c>
    </row>
    <row r="549" spans="1:3" x14ac:dyDescent="0.35">
      <c r="A549" s="264" t="s">
        <v>1050</v>
      </c>
      <c r="B549" s="264" t="s">
        <v>2514</v>
      </c>
      <c r="C549" s="264" t="s">
        <v>2257</v>
      </c>
    </row>
    <row r="550" spans="1:3" x14ac:dyDescent="0.35">
      <c r="A550" s="264" t="s">
        <v>1051</v>
      </c>
      <c r="B550" s="264" t="s">
        <v>2515</v>
      </c>
      <c r="C550" s="264" t="s">
        <v>2257</v>
      </c>
    </row>
    <row r="551" spans="1:3" x14ac:dyDescent="0.35">
      <c r="A551" s="264" t="s">
        <v>1052</v>
      </c>
      <c r="B551" s="264" t="s">
        <v>2516</v>
      </c>
      <c r="C551" s="264" t="s">
        <v>2257</v>
      </c>
    </row>
    <row r="552" spans="1:3" x14ac:dyDescent="0.35">
      <c r="A552" s="264" t="s">
        <v>1053</v>
      </c>
      <c r="B552" s="264" t="s">
        <v>2517</v>
      </c>
      <c r="C552" s="264" t="s">
        <v>2257</v>
      </c>
    </row>
    <row r="553" spans="1:3" x14ac:dyDescent="0.35">
      <c r="A553" s="264" t="s">
        <v>1054</v>
      </c>
      <c r="B553" s="264" t="s">
        <v>2518</v>
      </c>
      <c r="C553" s="264" t="s">
        <v>2257</v>
      </c>
    </row>
    <row r="554" spans="1:3" x14ac:dyDescent="0.35">
      <c r="A554" s="264" t="s">
        <v>1055</v>
      </c>
      <c r="B554" s="264" t="s">
        <v>2519</v>
      </c>
      <c r="C554" s="264" t="s">
        <v>2257</v>
      </c>
    </row>
    <row r="555" spans="1:3" x14ac:dyDescent="0.35">
      <c r="A555" s="264" t="s">
        <v>1056</v>
      </c>
      <c r="B555" s="264" t="s">
        <v>2520</v>
      </c>
      <c r="C555" s="264" t="s">
        <v>2257</v>
      </c>
    </row>
    <row r="556" spans="1:3" x14ac:dyDescent="0.35">
      <c r="A556" s="264" t="s">
        <v>1057</v>
      </c>
      <c r="B556" s="264" t="s">
        <v>1058</v>
      </c>
      <c r="C556" s="264" t="s">
        <v>2257</v>
      </c>
    </row>
    <row r="557" spans="1:3" x14ac:dyDescent="0.35">
      <c r="A557" s="264" t="s">
        <v>1059</v>
      </c>
      <c r="B557" s="264" t="s">
        <v>1060</v>
      </c>
      <c r="C557" s="264" t="s">
        <v>2257</v>
      </c>
    </row>
    <row r="558" spans="1:3" x14ac:dyDescent="0.35">
      <c r="A558" s="264" t="s">
        <v>1061</v>
      </c>
      <c r="B558" s="264" t="s">
        <v>1062</v>
      </c>
      <c r="C558" s="264" t="s">
        <v>2257</v>
      </c>
    </row>
    <row r="559" spans="1:3" x14ac:dyDescent="0.35">
      <c r="A559" s="264" t="s">
        <v>1063</v>
      </c>
      <c r="B559" s="264" t="s">
        <v>2521</v>
      </c>
      <c r="C559" s="264" t="s">
        <v>2257</v>
      </c>
    </row>
    <row r="560" spans="1:3" x14ac:dyDescent="0.35">
      <c r="A560" s="264" t="s">
        <v>1064</v>
      </c>
      <c r="B560" s="264" t="s">
        <v>2522</v>
      </c>
      <c r="C560" s="264" t="s">
        <v>2257</v>
      </c>
    </row>
    <row r="561" spans="1:3" x14ac:dyDescent="0.35">
      <c r="A561" s="264" t="s">
        <v>1065</v>
      </c>
      <c r="B561" s="264" t="s">
        <v>2523</v>
      </c>
      <c r="C561" s="264" t="s">
        <v>2257</v>
      </c>
    </row>
    <row r="562" spans="1:3" x14ac:dyDescent="0.35">
      <c r="A562" s="264" t="s">
        <v>1066</v>
      </c>
      <c r="B562" s="264" t="s">
        <v>2524</v>
      </c>
      <c r="C562" s="264" t="s">
        <v>2257</v>
      </c>
    </row>
    <row r="563" spans="1:3" x14ac:dyDescent="0.35">
      <c r="A563" s="264" t="s">
        <v>1067</v>
      </c>
      <c r="B563" s="264" t="s">
        <v>1068</v>
      </c>
      <c r="C563" s="264" t="s">
        <v>2257</v>
      </c>
    </row>
    <row r="564" spans="1:3" x14ac:dyDescent="0.35">
      <c r="A564" s="264" t="s">
        <v>1069</v>
      </c>
      <c r="B564" s="264" t="s">
        <v>2525</v>
      </c>
      <c r="C564" s="264" t="s">
        <v>2257</v>
      </c>
    </row>
    <row r="565" spans="1:3" x14ac:dyDescent="0.35">
      <c r="A565" s="264" t="s">
        <v>1070</v>
      </c>
      <c r="B565" s="264" t="s">
        <v>2526</v>
      </c>
      <c r="C565" s="264" t="s">
        <v>2257</v>
      </c>
    </row>
    <row r="566" spans="1:3" x14ac:dyDescent="0.35">
      <c r="A566" s="264" t="s">
        <v>1071</v>
      </c>
      <c r="B566" s="264" t="s">
        <v>2527</v>
      </c>
      <c r="C566" s="264" t="s">
        <v>2257</v>
      </c>
    </row>
    <row r="567" spans="1:3" x14ac:dyDescent="0.35">
      <c r="A567" s="264" t="s">
        <v>1072</v>
      </c>
      <c r="B567" s="264" t="s">
        <v>2528</v>
      </c>
      <c r="C567" s="264" t="s">
        <v>2257</v>
      </c>
    </row>
    <row r="568" spans="1:3" x14ac:dyDescent="0.35">
      <c r="A568" s="264" t="s">
        <v>1073</v>
      </c>
      <c r="B568" s="264" t="s">
        <v>2529</v>
      </c>
      <c r="C568" s="264" t="s">
        <v>2257</v>
      </c>
    </row>
    <row r="569" spans="1:3" x14ac:dyDescent="0.35">
      <c r="A569" s="264" t="s">
        <v>1074</v>
      </c>
      <c r="B569" s="264" t="s">
        <v>2530</v>
      </c>
      <c r="C569" s="264" t="s">
        <v>2257</v>
      </c>
    </row>
    <row r="570" spans="1:3" x14ac:dyDescent="0.35">
      <c r="A570" s="264" t="s">
        <v>1075</v>
      </c>
      <c r="B570" s="264" t="s">
        <v>2531</v>
      </c>
      <c r="C570" s="264" t="s">
        <v>2257</v>
      </c>
    </row>
    <row r="571" spans="1:3" x14ac:dyDescent="0.35">
      <c r="A571" s="264" t="s">
        <v>1076</v>
      </c>
      <c r="B571" s="264" t="s">
        <v>2532</v>
      </c>
      <c r="C571" s="264" t="s">
        <v>2257</v>
      </c>
    </row>
    <row r="572" spans="1:3" x14ac:dyDescent="0.35">
      <c r="A572" s="264" t="s">
        <v>1077</v>
      </c>
      <c r="B572" s="264" t="s">
        <v>1078</v>
      </c>
      <c r="C572" s="264" t="s">
        <v>2257</v>
      </c>
    </row>
    <row r="573" spans="1:3" x14ac:dyDescent="0.35">
      <c r="A573" s="264" t="s">
        <v>1079</v>
      </c>
      <c r="B573" s="264" t="s">
        <v>1080</v>
      </c>
      <c r="C573" s="264" t="s">
        <v>2257</v>
      </c>
    </row>
    <row r="574" spans="1:3" x14ac:dyDescent="0.35">
      <c r="A574" s="264" t="s">
        <v>1081</v>
      </c>
      <c r="B574" s="264" t="s">
        <v>2533</v>
      </c>
      <c r="C574" s="264" t="s">
        <v>2257</v>
      </c>
    </row>
    <row r="575" spans="1:3" x14ac:dyDescent="0.35">
      <c r="A575" s="264" t="s">
        <v>1082</v>
      </c>
      <c r="B575" s="264" t="s">
        <v>2534</v>
      </c>
      <c r="C575" s="264" t="s">
        <v>2257</v>
      </c>
    </row>
    <row r="576" spans="1:3" x14ac:dyDescent="0.35">
      <c r="A576" s="264" t="s">
        <v>1083</v>
      </c>
      <c r="B576" s="264" t="s">
        <v>1084</v>
      </c>
      <c r="C576" s="264" t="s">
        <v>2257</v>
      </c>
    </row>
    <row r="577" spans="1:3" x14ac:dyDescent="0.35">
      <c r="A577" s="264" t="s">
        <v>1085</v>
      </c>
      <c r="B577" s="264" t="s">
        <v>1086</v>
      </c>
      <c r="C577" s="264" t="s">
        <v>2257</v>
      </c>
    </row>
    <row r="578" spans="1:3" x14ac:dyDescent="0.35">
      <c r="A578" s="264" t="s">
        <v>1087</v>
      </c>
      <c r="B578" s="264" t="s">
        <v>2535</v>
      </c>
      <c r="C578" s="264" t="s">
        <v>2257</v>
      </c>
    </row>
    <row r="579" spans="1:3" x14ac:dyDescent="0.35">
      <c r="A579" s="264" t="s">
        <v>1088</v>
      </c>
      <c r="B579" s="264" t="s">
        <v>2536</v>
      </c>
      <c r="C579" s="264" t="s">
        <v>2257</v>
      </c>
    </row>
    <row r="580" spans="1:3" x14ac:dyDescent="0.35">
      <c r="A580" s="264" t="s">
        <v>1089</v>
      </c>
      <c r="B580" s="264" t="s">
        <v>2537</v>
      </c>
      <c r="C580" s="264" t="s">
        <v>2257</v>
      </c>
    </row>
    <row r="581" spans="1:3" x14ac:dyDescent="0.35">
      <c r="A581" s="264" t="s">
        <v>1090</v>
      </c>
      <c r="B581" s="264" t="s">
        <v>2538</v>
      </c>
      <c r="C581" s="264" t="s">
        <v>2257</v>
      </c>
    </row>
    <row r="582" spans="1:3" x14ac:dyDescent="0.35">
      <c r="A582" s="264" t="s">
        <v>1091</v>
      </c>
      <c r="B582" s="264" t="s">
        <v>2539</v>
      </c>
      <c r="C582" s="264" t="s">
        <v>2257</v>
      </c>
    </row>
    <row r="583" spans="1:3" x14ac:dyDescent="0.35">
      <c r="A583" s="264" t="s">
        <v>1092</v>
      </c>
      <c r="B583" s="264" t="s">
        <v>2540</v>
      </c>
      <c r="C583" s="264" t="s">
        <v>2257</v>
      </c>
    </row>
    <row r="584" spans="1:3" x14ac:dyDescent="0.35">
      <c r="A584" s="264" t="s">
        <v>1093</v>
      </c>
      <c r="B584" s="264" t="s">
        <v>2541</v>
      </c>
      <c r="C584" s="264" t="s">
        <v>2257</v>
      </c>
    </row>
    <row r="585" spans="1:3" x14ac:dyDescent="0.35">
      <c r="A585" s="264" t="s">
        <v>1094</v>
      </c>
      <c r="B585" s="264" t="s">
        <v>2542</v>
      </c>
      <c r="C585" s="264" t="s">
        <v>2257</v>
      </c>
    </row>
    <row r="586" spans="1:3" x14ac:dyDescent="0.35">
      <c r="A586" s="264" t="s">
        <v>4545</v>
      </c>
      <c r="B586" s="264" t="s">
        <v>5590</v>
      </c>
      <c r="C586" s="264" t="s">
        <v>2257</v>
      </c>
    </row>
    <row r="587" spans="1:3" x14ac:dyDescent="0.35">
      <c r="A587" s="264" t="s">
        <v>4546</v>
      </c>
      <c r="B587" s="264" t="s">
        <v>5591</v>
      </c>
      <c r="C587" s="264" t="s">
        <v>2257</v>
      </c>
    </row>
    <row r="588" spans="1:3" x14ac:dyDescent="0.35">
      <c r="A588" s="264" t="s">
        <v>4547</v>
      </c>
      <c r="B588" s="264" t="s">
        <v>5592</v>
      </c>
      <c r="C588" s="264" t="s">
        <v>2257</v>
      </c>
    </row>
    <row r="589" spans="1:3" x14ac:dyDescent="0.35">
      <c r="A589" s="264" t="s">
        <v>4548</v>
      </c>
      <c r="B589" s="264" t="s">
        <v>5593</v>
      </c>
      <c r="C589" s="264" t="s">
        <v>2257</v>
      </c>
    </row>
    <row r="590" spans="1:3" x14ac:dyDescent="0.35">
      <c r="A590" s="264" t="s">
        <v>4549</v>
      </c>
      <c r="B590" s="264" t="s">
        <v>5594</v>
      </c>
      <c r="C590" s="264" t="s">
        <v>2257</v>
      </c>
    </row>
    <row r="591" spans="1:3" x14ac:dyDescent="0.35">
      <c r="A591" s="264" t="s">
        <v>4550</v>
      </c>
      <c r="B591" s="264" t="s">
        <v>5595</v>
      </c>
      <c r="C591" s="264" t="s">
        <v>2257</v>
      </c>
    </row>
    <row r="592" spans="1:3" x14ac:dyDescent="0.35">
      <c r="A592" s="264" t="s">
        <v>4551</v>
      </c>
      <c r="B592" s="264" t="s">
        <v>5596</v>
      </c>
      <c r="C592" s="264" t="s">
        <v>2257</v>
      </c>
    </row>
    <row r="593" spans="1:3" x14ac:dyDescent="0.35">
      <c r="A593" s="264" t="s">
        <v>4552</v>
      </c>
      <c r="B593" s="264" t="s">
        <v>5597</v>
      </c>
      <c r="C593" s="264" t="s">
        <v>2257</v>
      </c>
    </row>
    <row r="594" spans="1:3" x14ac:dyDescent="0.35">
      <c r="A594" s="264" t="s">
        <v>4553</v>
      </c>
      <c r="B594" s="264" t="s">
        <v>5598</v>
      </c>
      <c r="C594" s="264" t="s">
        <v>2257</v>
      </c>
    </row>
    <row r="595" spans="1:3" x14ac:dyDescent="0.35">
      <c r="A595" s="264" t="s">
        <v>4554</v>
      </c>
      <c r="B595" s="264" t="s">
        <v>5599</v>
      </c>
      <c r="C595" s="264" t="s">
        <v>2257</v>
      </c>
    </row>
    <row r="596" spans="1:3" x14ac:dyDescent="0.35">
      <c r="A596" s="264" t="s">
        <v>4555</v>
      </c>
      <c r="B596" s="264" t="s">
        <v>5600</v>
      </c>
      <c r="C596" s="264" t="s">
        <v>2257</v>
      </c>
    </row>
    <row r="597" spans="1:3" x14ac:dyDescent="0.35">
      <c r="A597" s="264" t="s">
        <v>4556</v>
      </c>
      <c r="B597" s="264" t="s">
        <v>5601</v>
      </c>
      <c r="C597" s="264" t="s">
        <v>2257</v>
      </c>
    </row>
    <row r="598" spans="1:3" x14ac:dyDescent="0.35">
      <c r="A598" s="264" t="s">
        <v>4557</v>
      </c>
      <c r="B598" s="264" t="s">
        <v>5602</v>
      </c>
      <c r="C598" s="264" t="s">
        <v>2257</v>
      </c>
    </row>
    <row r="599" spans="1:3" x14ac:dyDescent="0.35">
      <c r="A599" s="264" t="s">
        <v>4558</v>
      </c>
      <c r="B599" s="264" t="s">
        <v>5603</v>
      </c>
      <c r="C599" s="264" t="s">
        <v>2257</v>
      </c>
    </row>
    <row r="600" spans="1:3" x14ac:dyDescent="0.35">
      <c r="A600" s="264" t="s">
        <v>4559</v>
      </c>
      <c r="B600" s="264" t="s">
        <v>5604</v>
      </c>
      <c r="C600" s="264" t="s">
        <v>2257</v>
      </c>
    </row>
    <row r="601" spans="1:3" x14ac:dyDescent="0.35">
      <c r="A601" s="264" t="s">
        <v>4560</v>
      </c>
      <c r="B601" s="264" t="s">
        <v>5605</v>
      </c>
      <c r="C601" s="264" t="s">
        <v>2257</v>
      </c>
    </row>
    <row r="602" spans="1:3" x14ac:dyDescent="0.35">
      <c r="A602" s="264" t="s">
        <v>4561</v>
      </c>
      <c r="B602" s="264" t="s">
        <v>5606</v>
      </c>
      <c r="C602" s="264" t="s">
        <v>2257</v>
      </c>
    </row>
    <row r="603" spans="1:3" x14ac:dyDescent="0.35">
      <c r="A603" s="264" t="s">
        <v>4562</v>
      </c>
      <c r="B603" s="264" t="s">
        <v>5607</v>
      </c>
      <c r="C603" s="264" t="s">
        <v>2257</v>
      </c>
    </row>
    <row r="604" spans="1:3" x14ac:dyDescent="0.35">
      <c r="A604" s="264" t="s">
        <v>4563</v>
      </c>
      <c r="B604" s="264" t="s">
        <v>5608</v>
      </c>
      <c r="C604" s="264" t="s">
        <v>2257</v>
      </c>
    </row>
    <row r="605" spans="1:3" x14ac:dyDescent="0.35">
      <c r="A605" s="264" t="s">
        <v>4564</v>
      </c>
      <c r="B605" s="264" t="s">
        <v>5609</v>
      </c>
      <c r="C605" s="264" t="s">
        <v>2257</v>
      </c>
    </row>
    <row r="606" spans="1:3" x14ac:dyDescent="0.35">
      <c r="A606" s="264" t="s">
        <v>4565</v>
      </c>
      <c r="B606" s="264" t="s">
        <v>5610</v>
      </c>
      <c r="C606" s="264" t="s">
        <v>2257</v>
      </c>
    </row>
    <row r="607" spans="1:3" x14ac:dyDescent="0.35">
      <c r="A607" s="264" t="s">
        <v>5611</v>
      </c>
      <c r="B607" s="264" t="s">
        <v>2507</v>
      </c>
      <c r="C607" s="264" t="s">
        <v>2257</v>
      </c>
    </row>
    <row r="608" spans="1:3" x14ac:dyDescent="0.35">
      <c r="A608" s="264" t="s">
        <v>5612</v>
      </c>
      <c r="B608" s="264" t="s">
        <v>5613</v>
      </c>
      <c r="C608" s="264" t="s">
        <v>2257</v>
      </c>
    </row>
    <row r="609" spans="1:3" x14ac:dyDescent="0.35">
      <c r="A609" s="264" t="s">
        <v>5614</v>
      </c>
      <c r="B609" s="264" t="s">
        <v>5615</v>
      </c>
      <c r="C609" s="264" t="s">
        <v>2257</v>
      </c>
    </row>
    <row r="610" spans="1:3" x14ac:dyDescent="0.35">
      <c r="A610" s="264" t="s">
        <v>5616</v>
      </c>
      <c r="B610" s="264" t="s">
        <v>5617</v>
      </c>
      <c r="C610" s="264" t="s">
        <v>2257</v>
      </c>
    </row>
    <row r="611" spans="1:3" x14ac:dyDescent="0.35">
      <c r="A611" s="264" t="s">
        <v>5618</v>
      </c>
      <c r="B611" s="264" t="s">
        <v>5619</v>
      </c>
      <c r="C611" s="264" t="s">
        <v>2257</v>
      </c>
    </row>
    <row r="612" spans="1:3" x14ac:dyDescent="0.35">
      <c r="A612" s="264" t="s">
        <v>4566</v>
      </c>
      <c r="B612" s="264" t="s">
        <v>5620</v>
      </c>
      <c r="C612" s="264" t="s">
        <v>2257</v>
      </c>
    </row>
    <row r="613" spans="1:3" x14ac:dyDescent="0.35">
      <c r="A613" s="264" t="s">
        <v>4567</v>
      </c>
      <c r="B613" s="264" t="s">
        <v>5621</v>
      </c>
      <c r="C613" s="264" t="s">
        <v>2257</v>
      </c>
    </row>
    <row r="614" spans="1:3" x14ac:dyDescent="0.35">
      <c r="A614" s="264" t="s">
        <v>4568</v>
      </c>
      <c r="B614" s="264" t="s">
        <v>5622</v>
      </c>
      <c r="C614" s="264" t="s">
        <v>2257</v>
      </c>
    </row>
    <row r="615" spans="1:3" x14ac:dyDescent="0.35">
      <c r="A615" s="264" t="s">
        <v>4569</v>
      </c>
      <c r="B615" s="264" t="s">
        <v>5623</v>
      </c>
      <c r="C615" s="264" t="s">
        <v>2257</v>
      </c>
    </row>
    <row r="616" spans="1:3" x14ac:dyDescent="0.35">
      <c r="A616" s="264" t="s">
        <v>4570</v>
      </c>
      <c r="B616" s="264" t="s">
        <v>5624</v>
      </c>
      <c r="C616" s="264" t="s">
        <v>2257</v>
      </c>
    </row>
    <row r="617" spans="1:3" x14ac:dyDescent="0.35">
      <c r="A617" s="264" t="s">
        <v>4571</v>
      </c>
      <c r="B617" s="264" t="s">
        <v>5625</v>
      </c>
      <c r="C617" s="264" t="s">
        <v>2257</v>
      </c>
    </row>
    <row r="618" spans="1:3" x14ac:dyDescent="0.35">
      <c r="A618" s="264" t="s">
        <v>4572</v>
      </c>
      <c r="B618" s="264" t="s">
        <v>5626</v>
      </c>
      <c r="C618" s="264" t="s">
        <v>2257</v>
      </c>
    </row>
    <row r="619" spans="1:3" x14ac:dyDescent="0.35">
      <c r="A619" s="264" t="s">
        <v>4573</v>
      </c>
      <c r="B619" s="264" t="s">
        <v>5627</v>
      </c>
      <c r="C619" s="264" t="s">
        <v>2257</v>
      </c>
    </row>
    <row r="620" spans="1:3" x14ac:dyDescent="0.35">
      <c r="A620" s="264" t="s">
        <v>4574</v>
      </c>
      <c r="B620" s="264" t="s">
        <v>5628</v>
      </c>
      <c r="C620" s="264" t="s">
        <v>2257</v>
      </c>
    </row>
    <row r="621" spans="1:3" x14ac:dyDescent="0.35">
      <c r="A621" s="264" t="s">
        <v>4575</v>
      </c>
      <c r="B621" s="264" t="s">
        <v>5629</v>
      </c>
      <c r="C621" s="264" t="s">
        <v>2257</v>
      </c>
    </row>
    <row r="622" spans="1:3" x14ac:dyDescent="0.35">
      <c r="A622" s="264" t="s">
        <v>4576</v>
      </c>
      <c r="B622" s="264" t="s">
        <v>5630</v>
      </c>
      <c r="C622" s="264" t="s">
        <v>2257</v>
      </c>
    </row>
    <row r="623" spans="1:3" x14ac:dyDescent="0.35">
      <c r="A623" s="264" t="s">
        <v>4577</v>
      </c>
      <c r="B623" s="264" t="s">
        <v>5631</v>
      </c>
      <c r="C623" s="264" t="s">
        <v>2257</v>
      </c>
    </row>
    <row r="624" spans="1:3" x14ac:dyDescent="0.35">
      <c r="A624" s="264" t="s">
        <v>4578</v>
      </c>
      <c r="B624" s="264" t="s">
        <v>5632</v>
      </c>
      <c r="C624" s="264" t="s">
        <v>2257</v>
      </c>
    </row>
    <row r="625" spans="1:3" x14ac:dyDescent="0.35">
      <c r="A625" s="264" t="s">
        <v>4579</v>
      </c>
      <c r="B625" s="264" t="s">
        <v>5633</v>
      </c>
      <c r="C625" s="264" t="s">
        <v>2257</v>
      </c>
    </row>
    <row r="626" spans="1:3" x14ac:dyDescent="0.35">
      <c r="A626" s="264" t="s">
        <v>4580</v>
      </c>
      <c r="B626" s="264" t="s">
        <v>5634</v>
      </c>
      <c r="C626" s="264" t="s">
        <v>2257</v>
      </c>
    </row>
    <row r="627" spans="1:3" x14ac:dyDescent="0.35">
      <c r="A627" s="264" t="s">
        <v>4581</v>
      </c>
      <c r="B627" s="264" t="s">
        <v>5635</v>
      </c>
      <c r="C627" s="264" t="s">
        <v>2257</v>
      </c>
    </row>
    <row r="628" spans="1:3" x14ac:dyDescent="0.35">
      <c r="A628" s="264" t="s">
        <v>4582</v>
      </c>
      <c r="B628" s="264" t="s">
        <v>5636</v>
      </c>
      <c r="C628" s="264" t="s">
        <v>2257</v>
      </c>
    </row>
    <row r="629" spans="1:3" x14ac:dyDescent="0.35">
      <c r="A629" s="264" t="s">
        <v>4583</v>
      </c>
      <c r="B629" s="264" t="s">
        <v>5637</v>
      </c>
      <c r="C629" s="264" t="s">
        <v>2257</v>
      </c>
    </row>
    <row r="630" spans="1:3" x14ac:dyDescent="0.35">
      <c r="A630" s="264" t="s">
        <v>4584</v>
      </c>
      <c r="B630" s="264" t="s">
        <v>5638</v>
      </c>
      <c r="C630" s="264" t="s">
        <v>2257</v>
      </c>
    </row>
    <row r="631" spans="1:3" x14ac:dyDescent="0.35">
      <c r="A631" s="264" t="s">
        <v>4585</v>
      </c>
      <c r="B631" s="264" t="s">
        <v>5639</v>
      </c>
      <c r="C631" s="264" t="s">
        <v>2257</v>
      </c>
    </row>
    <row r="632" spans="1:3" x14ac:dyDescent="0.35">
      <c r="A632" s="264" t="s">
        <v>4586</v>
      </c>
      <c r="B632" s="264" t="s">
        <v>5640</v>
      </c>
      <c r="C632" s="264" t="s">
        <v>2257</v>
      </c>
    </row>
    <row r="633" spans="1:3" x14ac:dyDescent="0.35">
      <c r="A633" s="264" t="s">
        <v>4587</v>
      </c>
      <c r="B633" s="264" t="s">
        <v>5641</v>
      </c>
      <c r="C633" s="264" t="s">
        <v>2257</v>
      </c>
    </row>
    <row r="634" spans="1:3" x14ac:dyDescent="0.35">
      <c r="A634" s="264" t="s">
        <v>4588</v>
      </c>
      <c r="B634" s="264" t="s">
        <v>5642</v>
      </c>
      <c r="C634" s="264" t="s">
        <v>2257</v>
      </c>
    </row>
    <row r="635" spans="1:3" x14ac:dyDescent="0.35">
      <c r="A635" s="264" t="s">
        <v>4589</v>
      </c>
      <c r="B635" s="264" t="s">
        <v>5643</v>
      </c>
      <c r="C635" s="264" t="s">
        <v>2257</v>
      </c>
    </row>
    <row r="636" spans="1:3" x14ac:dyDescent="0.35">
      <c r="A636" s="264" t="s">
        <v>4590</v>
      </c>
      <c r="B636" s="264" t="s">
        <v>5644</v>
      </c>
      <c r="C636" s="264" t="s">
        <v>2257</v>
      </c>
    </row>
    <row r="637" spans="1:3" x14ac:dyDescent="0.35">
      <c r="A637" s="264" t="s">
        <v>4591</v>
      </c>
      <c r="B637" s="264" t="s">
        <v>5645</v>
      </c>
      <c r="C637" s="264" t="s">
        <v>2257</v>
      </c>
    </row>
    <row r="638" spans="1:3" x14ac:dyDescent="0.35">
      <c r="A638" s="264" t="s">
        <v>4592</v>
      </c>
      <c r="B638" s="264" t="s">
        <v>5646</v>
      </c>
      <c r="C638" s="264" t="s">
        <v>2257</v>
      </c>
    </row>
    <row r="639" spans="1:3" x14ac:dyDescent="0.35">
      <c r="A639" s="264" t="s">
        <v>4593</v>
      </c>
      <c r="B639" s="264" t="s">
        <v>5647</v>
      </c>
      <c r="C639" s="264" t="s">
        <v>2257</v>
      </c>
    </row>
    <row r="640" spans="1:3" x14ac:dyDescent="0.35">
      <c r="A640" s="264" t="s">
        <v>4594</v>
      </c>
      <c r="B640" s="264" t="s">
        <v>5648</v>
      </c>
      <c r="C640" s="264" t="s">
        <v>2257</v>
      </c>
    </row>
    <row r="641" spans="1:3" x14ac:dyDescent="0.35">
      <c r="A641" s="264" t="s">
        <v>4595</v>
      </c>
      <c r="B641" s="264" t="s">
        <v>5649</v>
      </c>
      <c r="C641" s="264" t="s">
        <v>2257</v>
      </c>
    </row>
    <row r="642" spans="1:3" x14ac:dyDescent="0.35">
      <c r="A642" s="264" t="s">
        <v>4596</v>
      </c>
      <c r="B642" s="264" t="s">
        <v>5650</v>
      </c>
      <c r="C642" s="264" t="s">
        <v>2257</v>
      </c>
    </row>
    <row r="643" spans="1:3" x14ac:dyDescent="0.35">
      <c r="A643" s="264" t="s">
        <v>4597</v>
      </c>
      <c r="B643" s="264" t="s">
        <v>5651</v>
      </c>
      <c r="C643" s="264" t="s">
        <v>2257</v>
      </c>
    </row>
    <row r="644" spans="1:3" x14ac:dyDescent="0.35">
      <c r="A644" s="264" t="s">
        <v>4598</v>
      </c>
      <c r="B644" s="264" t="s">
        <v>5652</v>
      </c>
      <c r="C644" s="264" t="s">
        <v>2257</v>
      </c>
    </row>
    <row r="645" spans="1:3" x14ac:dyDescent="0.35">
      <c r="A645" s="264" t="s">
        <v>4599</v>
      </c>
      <c r="B645" s="264" t="s">
        <v>5653</v>
      </c>
      <c r="C645" s="264" t="s">
        <v>2257</v>
      </c>
    </row>
    <row r="646" spans="1:3" x14ac:dyDescent="0.35">
      <c r="A646" s="264" t="s">
        <v>4600</v>
      </c>
      <c r="B646" s="264" t="s">
        <v>5654</v>
      </c>
      <c r="C646" s="264" t="s">
        <v>2257</v>
      </c>
    </row>
    <row r="647" spans="1:3" x14ac:dyDescent="0.35">
      <c r="A647" s="264" t="s">
        <v>4601</v>
      </c>
      <c r="B647" s="264" t="s">
        <v>5655</v>
      </c>
      <c r="C647" s="264" t="s">
        <v>2257</v>
      </c>
    </row>
    <row r="648" spans="1:3" x14ac:dyDescent="0.35">
      <c r="A648" s="264" t="s">
        <v>4602</v>
      </c>
      <c r="B648" s="264" t="s">
        <v>5656</v>
      </c>
      <c r="C648" s="264" t="s">
        <v>2257</v>
      </c>
    </row>
    <row r="649" spans="1:3" x14ac:dyDescent="0.35">
      <c r="A649" s="264" t="s">
        <v>4603</v>
      </c>
      <c r="B649" s="264" t="s">
        <v>5657</v>
      </c>
      <c r="C649" s="264" t="s">
        <v>2257</v>
      </c>
    </row>
    <row r="650" spans="1:3" x14ac:dyDescent="0.35">
      <c r="A650" s="264" t="s">
        <v>4604</v>
      </c>
      <c r="B650" s="264" t="s">
        <v>5658</v>
      </c>
      <c r="C650" s="264" t="s">
        <v>2257</v>
      </c>
    </row>
    <row r="651" spans="1:3" x14ac:dyDescent="0.35">
      <c r="A651" s="264" t="s">
        <v>4605</v>
      </c>
      <c r="B651" s="264" t="s">
        <v>5659</v>
      </c>
      <c r="C651" s="264" t="s">
        <v>2257</v>
      </c>
    </row>
    <row r="652" spans="1:3" x14ac:dyDescent="0.35">
      <c r="A652" s="264" t="s">
        <v>4606</v>
      </c>
      <c r="B652" s="264" t="s">
        <v>5660</v>
      </c>
      <c r="C652" s="264" t="s">
        <v>2257</v>
      </c>
    </row>
    <row r="653" spans="1:3" x14ac:dyDescent="0.35">
      <c r="A653" s="264" t="s">
        <v>4607</v>
      </c>
      <c r="B653" s="264" t="s">
        <v>5661</v>
      </c>
      <c r="C653" s="264" t="s">
        <v>2257</v>
      </c>
    </row>
    <row r="654" spans="1:3" x14ac:dyDescent="0.35">
      <c r="A654" s="264" t="s">
        <v>4608</v>
      </c>
      <c r="B654" s="264" t="s">
        <v>5662</v>
      </c>
      <c r="C654" s="264" t="s">
        <v>2257</v>
      </c>
    </row>
    <row r="655" spans="1:3" x14ac:dyDescent="0.35">
      <c r="A655" s="264" t="s">
        <v>4609</v>
      </c>
      <c r="B655" s="264" t="s">
        <v>5663</v>
      </c>
      <c r="C655" s="264" t="s">
        <v>2257</v>
      </c>
    </row>
    <row r="656" spans="1:3" x14ac:dyDescent="0.35">
      <c r="A656" s="264" t="s">
        <v>4610</v>
      </c>
      <c r="B656" s="264" t="s">
        <v>5664</v>
      </c>
      <c r="C656" s="264" t="s">
        <v>2257</v>
      </c>
    </row>
    <row r="657" spans="1:3" x14ac:dyDescent="0.35">
      <c r="A657" s="264" t="s">
        <v>4611</v>
      </c>
      <c r="B657" s="264" t="s">
        <v>5665</v>
      </c>
      <c r="C657" s="264" t="s">
        <v>2257</v>
      </c>
    </row>
    <row r="658" spans="1:3" x14ac:dyDescent="0.35">
      <c r="A658" s="264" t="s">
        <v>4612</v>
      </c>
      <c r="B658" s="264" t="s">
        <v>5666</v>
      </c>
      <c r="C658" s="264" t="s">
        <v>2257</v>
      </c>
    </row>
    <row r="659" spans="1:3" x14ac:dyDescent="0.35">
      <c r="A659" s="264" t="s">
        <v>4613</v>
      </c>
      <c r="B659" s="264" t="s">
        <v>5667</v>
      </c>
      <c r="C659" s="264" t="s">
        <v>2257</v>
      </c>
    </row>
    <row r="660" spans="1:3" x14ac:dyDescent="0.35">
      <c r="A660" s="264" t="s">
        <v>4614</v>
      </c>
      <c r="B660" s="264" t="s">
        <v>5668</v>
      </c>
      <c r="C660" s="264" t="s">
        <v>2257</v>
      </c>
    </row>
    <row r="661" spans="1:3" x14ac:dyDescent="0.35">
      <c r="A661" s="264" t="s">
        <v>4615</v>
      </c>
      <c r="B661" s="264" t="s">
        <v>5669</v>
      </c>
      <c r="C661" s="264" t="s">
        <v>2257</v>
      </c>
    </row>
    <row r="662" spans="1:3" x14ac:dyDescent="0.35">
      <c r="A662" s="264" t="s">
        <v>4616</v>
      </c>
      <c r="B662" s="264" t="s">
        <v>5670</v>
      </c>
      <c r="C662" s="264" t="s">
        <v>2257</v>
      </c>
    </row>
    <row r="663" spans="1:3" x14ac:dyDescent="0.35">
      <c r="A663" s="264" t="s">
        <v>4617</v>
      </c>
      <c r="B663" s="264" t="s">
        <v>5671</v>
      </c>
      <c r="C663" s="264" t="s">
        <v>2257</v>
      </c>
    </row>
    <row r="664" spans="1:3" x14ac:dyDescent="0.35">
      <c r="A664" s="264" t="s">
        <v>4618</v>
      </c>
      <c r="B664" s="264" t="s">
        <v>5672</v>
      </c>
      <c r="C664" s="264" t="s">
        <v>2257</v>
      </c>
    </row>
    <row r="665" spans="1:3" x14ac:dyDescent="0.35">
      <c r="A665" s="264" t="s">
        <v>4619</v>
      </c>
      <c r="B665" s="264" t="s">
        <v>5673</v>
      </c>
      <c r="C665" s="264" t="s">
        <v>2257</v>
      </c>
    </row>
    <row r="666" spans="1:3" x14ac:dyDescent="0.35">
      <c r="A666" s="264" t="s">
        <v>4620</v>
      </c>
      <c r="B666" s="264" t="s">
        <v>5674</v>
      </c>
      <c r="C666" s="264" t="s">
        <v>2257</v>
      </c>
    </row>
    <row r="667" spans="1:3" x14ac:dyDescent="0.35">
      <c r="A667" s="264" t="s">
        <v>4621</v>
      </c>
      <c r="B667" s="264" t="s">
        <v>5675</v>
      </c>
      <c r="C667" s="264" t="s">
        <v>2257</v>
      </c>
    </row>
    <row r="668" spans="1:3" x14ac:dyDescent="0.35">
      <c r="A668" s="264" t="s">
        <v>4622</v>
      </c>
      <c r="B668" s="264" t="s">
        <v>5676</v>
      </c>
      <c r="C668" s="264" t="s">
        <v>2257</v>
      </c>
    </row>
    <row r="669" spans="1:3" x14ac:dyDescent="0.35">
      <c r="A669" s="264" t="s">
        <v>4623</v>
      </c>
      <c r="B669" s="264" t="s">
        <v>5677</v>
      </c>
      <c r="C669" s="264" t="s">
        <v>2257</v>
      </c>
    </row>
    <row r="670" spans="1:3" x14ac:dyDescent="0.35">
      <c r="A670" s="264" t="s">
        <v>4624</v>
      </c>
      <c r="B670" s="264" t="s">
        <v>5678</v>
      </c>
      <c r="C670" s="264" t="s">
        <v>2257</v>
      </c>
    </row>
    <row r="671" spans="1:3" x14ac:dyDescent="0.35">
      <c r="A671" s="264" t="s">
        <v>4625</v>
      </c>
      <c r="B671" s="264" t="s">
        <v>5679</v>
      </c>
      <c r="C671" s="264" t="s">
        <v>2257</v>
      </c>
    </row>
    <row r="672" spans="1:3" x14ac:dyDescent="0.35">
      <c r="A672" s="264" t="s">
        <v>4626</v>
      </c>
      <c r="B672" s="264" t="s">
        <v>5680</v>
      </c>
      <c r="C672" s="264" t="s">
        <v>2257</v>
      </c>
    </row>
    <row r="673" spans="1:3" x14ac:dyDescent="0.35">
      <c r="A673" s="264" t="s">
        <v>4627</v>
      </c>
      <c r="B673" s="264" t="s">
        <v>5681</v>
      </c>
      <c r="C673" s="264" t="s">
        <v>2257</v>
      </c>
    </row>
    <row r="674" spans="1:3" x14ac:dyDescent="0.35">
      <c r="A674" s="264" t="s">
        <v>4628</v>
      </c>
      <c r="B674" s="264" t="s">
        <v>5682</v>
      </c>
      <c r="C674" s="264" t="s">
        <v>2257</v>
      </c>
    </row>
    <row r="675" spans="1:3" x14ac:dyDescent="0.35">
      <c r="A675" s="264" t="s">
        <v>4629</v>
      </c>
      <c r="B675" s="264" t="s">
        <v>5683</v>
      </c>
      <c r="C675" s="264" t="s">
        <v>2257</v>
      </c>
    </row>
    <row r="676" spans="1:3" x14ac:dyDescent="0.35">
      <c r="A676" s="264" t="s">
        <v>4630</v>
      </c>
      <c r="B676" s="264" t="s">
        <v>5684</v>
      </c>
      <c r="C676" s="264" t="s">
        <v>2257</v>
      </c>
    </row>
    <row r="677" spans="1:3" x14ac:dyDescent="0.35">
      <c r="A677" s="264" t="s">
        <v>4631</v>
      </c>
      <c r="B677" s="264" t="s">
        <v>5685</v>
      </c>
      <c r="C677" s="264" t="s">
        <v>2257</v>
      </c>
    </row>
    <row r="678" spans="1:3" x14ac:dyDescent="0.35">
      <c r="A678" s="264" t="s">
        <v>4632</v>
      </c>
      <c r="B678" s="264" t="s">
        <v>5686</v>
      </c>
      <c r="C678" s="264" t="s">
        <v>2257</v>
      </c>
    </row>
    <row r="679" spans="1:3" x14ac:dyDescent="0.35">
      <c r="A679" s="264" t="s">
        <v>4633</v>
      </c>
      <c r="B679" s="264" t="s">
        <v>5687</v>
      </c>
      <c r="C679" s="264" t="s">
        <v>2257</v>
      </c>
    </row>
    <row r="680" spans="1:3" x14ac:dyDescent="0.35">
      <c r="A680" s="264" t="s">
        <v>4634</v>
      </c>
      <c r="B680" s="264" t="s">
        <v>5688</v>
      </c>
      <c r="C680" s="264" t="s">
        <v>2257</v>
      </c>
    </row>
    <row r="681" spans="1:3" x14ac:dyDescent="0.35">
      <c r="A681" s="264" t="s">
        <v>4635</v>
      </c>
      <c r="B681" s="264" t="s">
        <v>5689</v>
      </c>
      <c r="C681" s="264" t="s">
        <v>2257</v>
      </c>
    </row>
    <row r="682" spans="1:3" x14ac:dyDescent="0.35">
      <c r="A682" s="264" t="s">
        <v>4636</v>
      </c>
      <c r="B682" s="264" t="s">
        <v>5690</v>
      </c>
      <c r="C682" s="264" t="s">
        <v>2257</v>
      </c>
    </row>
    <row r="683" spans="1:3" x14ac:dyDescent="0.35">
      <c r="A683" s="264" t="s">
        <v>4637</v>
      </c>
      <c r="B683" s="264" t="s">
        <v>5691</v>
      </c>
      <c r="C683" s="264" t="s">
        <v>2257</v>
      </c>
    </row>
    <row r="684" spans="1:3" x14ac:dyDescent="0.35">
      <c r="A684" s="264" t="s">
        <v>4638</v>
      </c>
      <c r="B684" s="264" t="s">
        <v>5692</v>
      </c>
      <c r="C684" s="264" t="s">
        <v>2257</v>
      </c>
    </row>
    <row r="685" spans="1:3" x14ac:dyDescent="0.35">
      <c r="A685" s="264" t="s">
        <v>4639</v>
      </c>
      <c r="B685" s="264" t="s">
        <v>5693</v>
      </c>
      <c r="C685" s="264" t="s">
        <v>2257</v>
      </c>
    </row>
    <row r="686" spans="1:3" x14ac:dyDescent="0.35">
      <c r="A686" s="264" t="s">
        <v>4640</v>
      </c>
      <c r="B686" s="264" t="s">
        <v>5694</v>
      </c>
      <c r="C686" s="264" t="s">
        <v>2257</v>
      </c>
    </row>
    <row r="687" spans="1:3" x14ac:dyDescent="0.35">
      <c r="A687" s="264" t="s">
        <v>4641</v>
      </c>
      <c r="B687" s="264" t="s">
        <v>5695</v>
      </c>
      <c r="C687" s="264" t="s">
        <v>2257</v>
      </c>
    </row>
    <row r="688" spans="1:3" x14ac:dyDescent="0.35">
      <c r="A688" s="264" t="s">
        <v>4642</v>
      </c>
      <c r="B688" s="264" t="s">
        <v>5696</v>
      </c>
      <c r="C688" s="264" t="s">
        <v>2257</v>
      </c>
    </row>
    <row r="689" spans="1:3" x14ac:dyDescent="0.35">
      <c r="A689" s="264" t="s">
        <v>4643</v>
      </c>
      <c r="B689" s="264" t="s">
        <v>5697</v>
      </c>
      <c r="C689" s="264" t="s">
        <v>2257</v>
      </c>
    </row>
    <row r="690" spans="1:3" x14ac:dyDescent="0.35">
      <c r="A690" s="264" t="s">
        <v>4644</v>
      </c>
      <c r="B690" s="264" t="s">
        <v>5698</v>
      </c>
      <c r="C690" s="264" t="s">
        <v>2257</v>
      </c>
    </row>
    <row r="691" spans="1:3" x14ac:dyDescent="0.35">
      <c r="A691" s="264" t="s">
        <v>4645</v>
      </c>
      <c r="B691" s="264" t="s">
        <v>5699</v>
      </c>
      <c r="C691" s="264" t="s">
        <v>2257</v>
      </c>
    </row>
    <row r="692" spans="1:3" x14ac:dyDescent="0.35">
      <c r="A692" s="264" t="s">
        <v>4646</v>
      </c>
      <c r="B692" s="264" t="s">
        <v>5700</v>
      </c>
      <c r="C692" s="264" t="s">
        <v>2257</v>
      </c>
    </row>
    <row r="693" spans="1:3" x14ac:dyDescent="0.35">
      <c r="A693" s="264" t="s">
        <v>4647</v>
      </c>
      <c r="B693" s="264" t="s">
        <v>5701</v>
      </c>
      <c r="C693" s="264" t="s">
        <v>2257</v>
      </c>
    </row>
    <row r="694" spans="1:3" x14ac:dyDescent="0.35">
      <c r="A694" s="264" t="s">
        <v>4648</v>
      </c>
      <c r="B694" s="264" t="s">
        <v>5702</v>
      </c>
      <c r="C694" s="264" t="s">
        <v>2257</v>
      </c>
    </row>
    <row r="695" spans="1:3" x14ac:dyDescent="0.35">
      <c r="A695" s="264" t="s">
        <v>4649</v>
      </c>
      <c r="B695" s="264" t="s">
        <v>5703</v>
      </c>
      <c r="C695" s="264" t="s">
        <v>2257</v>
      </c>
    </row>
    <row r="696" spans="1:3" x14ac:dyDescent="0.35">
      <c r="A696" s="264" t="s">
        <v>4650</v>
      </c>
      <c r="B696" s="264" t="s">
        <v>5704</v>
      </c>
      <c r="C696" s="264" t="s">
        <v>2257</v>
      </c>
    </row>
    <row r="697" spans="1:3" x14ac:dyDescent="0.35">
      <c r="A697" s="264" t="s">
        <v>4651</v>
      </c>
      <c r="B697" s="264" t="s">
        <v>5705</v>
      </c>
      <c r="C697" s="264" t="s">
        <v>2257</v>
      </c>
    </row>
    <row r="698" spans="1:3" x14ac:dyDescent="0.35">
      <c r="A698" s="264" t="s">
        <v>4652</v>
      </c>
      <c r="B698" s="264" t="s">
        <v>5706</v>
      </c>
      <c r="C698" s="264" t="s">
        <v>2257</v>
      </c>
    </row>
    <row r="699" spans="1:3" x14ac:dyDescent="0.35">
      <c r="A699" s="264" t="s">
        <v>4653</v>
      </c>
      <c r="B699" s="264" t="s">
        <v>5707</v>
      </c>
      <c r="C699" s="264" t="s">
        <v>2257</v>
      </c>
    </row>
    <row r="700" spans="1:3" x14ac:dyDescent="0.35">
      <c r="A700" s="264" t="s">
        <v>4654</v>
      </c>
      <c r="B700" s="264" t="s">
        <v>5708</v>
      </c>
      <c r="C700" s="264" t="s">
        <v>2257</v>
      </c>
    </row>
    <row r="701" spans="1:3" x14ac:dyDescent="0.35">
      <c r="A701" s="264" t="s">
        <v>4655</v>
      </c>
      <c r="B701" s="264" t="s">
        <v>5709</v>
      </c>
      <c r="C701" s="264" t="s">
        <v>2257</v>
      </c>
    </row>
    <row r="702" spans="1:3" x14ac:dyDescent="0.35">
      <c r="A702" s="264" t="s">
        <v>4656</v>
      </c>
      <c r="B702" s="264" t="s">
        <v>5710</v>
      </c>
      <c r="C702" s="264" t="s">
        <v>2257</v>
      </c>
    </row>
    <row r="703" spans="1:3" x14ac:dyDescent="0.35">
      <c r="A703" s="264" t="s">
        <v>4657</v>
      </c>
      <c r="B703" s="264" t="s">
        <v>5711</v>
      </c>
      <c r="C703" s="264" t="s">
        <v>2257</v>
      </c>
    </row>
    <row r="704" spans="1:3" x14ac:dyDescent="0.35">
      <c r="A704" s="264" t="s">
        <v>4658</v>
      </c>
      <c r="B704" s="264" t="s">
        <v>5712</v>
      </c>
      <c r="C704" s="264" t="s">
        <v>2257</v>
      </c>
    </row>
    <row r="705" spans="1:3" x14ac:dyDescent="0.35">
      <c r="A705" s="264" t="s">
        <v>4659</v>
      </c>
      <c r="B705" s="264" t="s">
        <v>5713</v>
      </c>
      <c r="C705" s="264" t="s">
        <v>2257</v>
      </c>
    </row>
    <row r="706" spans="1:3" x14ac:dyDescent="0.35">
      <c r="A706" s="264" t="s">
        <v>4660</v>
      </c>
      <c r="B706" s="264" t="s">
        <v>5714</v>
      </c>
      <c r="C706" s="264" t="s">
        <v>2257</v>
      </c>
    </row>
    <row r="707" spans="1:3" x14ac:dyDescent="0.35">
      <c r="A707" s="264" t="s">
        <v>4661</v>
      </c>
      <c r="B707" s="264" t="s">
        <v>5715</v>
      </c>
      <c r="C707" s="264" t="s">
        <v>2257</v>
      </c>
    </row>
    <row r="708" spans="1:3" x14ac:dyDescent="0.35">
      <c r="A708" s="264" t="s">
        <v>4662</v>
      </c>
      <c r="B708" s="264" t="s">
        <v>5716</v>
      </c>
      <c r="C708" s="264" t="s">
        <v>2257</v>
      </c>
    </row>
    <row r="709" spans="1:3" x14ac:dyDescent="0.35">
      <c r="A709" s="264" t="s">
        <v>4663</v>
      </c>
      <c r="B709" s="264" t="s">
        <v>5717</v>
      </c>
      <c r="C709" s="264" t="s">
        <v>2257</v>
      </c>
    </row>
    <row r="710" spans="1:3" x14ac:dyDescent="0.35">
      <c r="A710" s="264" t="s">
        <v>4664</v>
      </c>
      <c r="B710" s="264" t="s">
        <v>5718</v>
      </c>
      <c r="C710" s="264" t="s">
        <v>2257</v>
      </c>
    </row>
    <row r="711" spans="1:3" x14ac:dyDescent="0.35">
      <c r="A711" s="264" t="s">
        <v>4665</v>
      </c>
      <c r="B711" s="264" t="s">
        <v>5719</v>
      </c>
      <c r="C711" s="264" t="s">
        <v>2257</v>
      </c>
    </row>
    <row r="712" spans="1:3" x14ac:dyDescent="0.35">
      <c r="A712" s="264" t="s">
        <v>4666</v>
      </c>
      <c r="B712" s="264" t="s">
        <v>5720</v>
      </c>
      <c r="C712" s="264" t="s">
        <v>2257</v>
      </c>
    </row>
    <row r="713" spans="1:3" x14ac:dyDescent="0.35">
      <c r="A713" s="264" t="s">
        <v>4667</v>
      </c>
      <c r="B713" s="264" t="s">
        <v>5721</v>
      </c>
      <c r="C713" s="264" t="s">
        <v>2257</v>
      </c>
    </row>
    <row r="714" spans="1:3" x14ac:dyDescent="0.35">
      <c r="A714" s="264" t="s">
        <v>4668</v>
      </c>
      <c r="B714" s="264" t="s">
        <v>5722</v>
      </c>
      <c r="C714" s="264" t="s">
        <v>2257</v>
      </c>
    </row>
    <row r="715" spans="1:3" x14ac:dyDescent="0.35">
      <c r="A715" s="264" t="s">
        <v>4669</v>
      </c>
      <c r="B715" s="264" t="s">
        <v>5723</v>
      </c>
      <c r="C715" s="264" t="s">
        <v>2257</v>
      </c>
    </row>
    <row r="716" spans="1:3" x14ac:dyDescent="0.35">
      <c r="A716" s="264" t="s">
        <v>4670</v>
      </c>
      <c r="B716" s="264" t="s">
        <v>5724</v>
      </c>
      <c r="C716" s="264" t="s">
        <v>2257</v>
      </c>
    </row>
    <row r="717" spans="1:3" x14ac:dyDescent="0.35">
      <c r="A717" s="264" t="s">
        <v>4671</v>
      </c>
      <c r="B717" s="264" t="s">
        <v>5725</v>
      </c>
      <c r="C717" s="264" t="s">
        <v>2257</v>
      </c>
    </row>
    <row r="718" spans="1:3" x14ac:dyDescent="0.35">
      <c r="A718" s="264" t="s">
        <v>1095</v>
      </c>
      <c r="B718" s="264" t="s">
        <v>2543</v>
      </c>
      <c r="C718" s="264" t="s">
        <v>2257</v>
      </c>
    </row>
    <row r="719" spans="1:3" x14ac:dyDescent="0.35">
      <c r="A719" s="264" t="s">
        <v>1096</v>
      </c>
      <c r="B719" s="264" t="s">
        <v>2544</v>
      </c>
      <c r="C719" s="264" t="s">
        <v>2257</v>
      </c>
    </row>
    <row r="720" spans="1:3" x14ac:dyDescent="0.35">
      <c r="A720" s="264" t="s">
        <v>1097</v>
      </c>
      <c r="B720" s="264" t="s">
        <v>2545</v>
      </c>
      <c r="C720" s="264" t="s">
        <v>2257</v>
      </c>
    </row>
    <row r="721" spans="1:3" x14ac:dyDescent="0.35">
      <c r="A721" s="264" t="s">
        <v>1098</v>
      </c>
      <c r="B721" s="264" t="s">
        <v>2546</v>
      </c>
      <c r="C721" s="264" t="s">
        <v>2257</v>
      </c>
    </row>
    <row r="722" spans="1:3" x14ac:dyDescent="0.35">
      <c r="A722" s="264" t="s">
        <v>1099</v>
      </c>
      <c r="B722" s="264" t="s">
        <v>2208</v>
      </c>
      <c r="C722" s="264" t="s">
        <v>2257</v>
      </c>
    </row>
    <row r="723" spans="1:3" x14ac:dyDescent="0.35">
      <c r="A723" s="264" t="s">
        <v>1100</v>
      </c>
      <c r="B723" s="264" t="s">
        <v>2547</v>
      </c>
      <c r="C723" s="264" t="s">
        <v>2257</v>
      </c>
    </row>
    <row r="724" spans="1:3" x14ac:dyDescent="0.35">
      <c r="A724" s="264" t="s">
        <v>1101</v>
      </c>
      <c r="B724" s="264" t="s">
        <v>2548</v>
      </c>
      <c r="C724" s="264" t="s">
        <v>2257</v>
      </c>
    </row>
    <row r="725" spans="1:3" x14ac:dyDescent="0.35">
      <c r="A725" s="264" t="s">
        <v>1102</v>
      </c>
      <c r="B725" s="264" t="s">
        <v>2549</v>
      </c>
      <c r="C725" s="264" t="s">
        <v>2257</v>
      </c>
    </row>
    <row r="726" spans="1:3" x14ac:dyDescent="0.35">
      <c r="A726" s="264" t="s">
        <v>1103</v>
      </c>
      <c r="B726" s="264" t="s">
        <v>2550</v>
      </c>
      <c r="C726" s="264" t="s">
        <v>2257</v>
      </c>
    </row>
    <row r="727" spans="1:3" x14ac:dyDescent="0.35">
      <c r="A727" s="264" t="s">
        <v>755</v>
      </c>
      <c r="B727" s="264" t="s">
        <v>2204</v>
      </c>
      <c r="C727" s="264" t="s">
        <v>2257</v>
      </c>
    </row>
    <row r="728" spans="1:3" x14ac:dyDescent="0.35">
      <c r="A728" s="264" t="s">
        <v>754</v>
      </c>
      <c r="B728" s="264" t="s">
        <v>2551</v>
      </c>
      <c r="C728" s="264" t="s">
        <v>2257</v>
      </c>
    </row>
    <row r="729" spans="1:3" x14ac:dyDescent="0.35">
      <c r="A729" s="264" t="s">
        <v>753</v>
      </c>
      <c r="B729" s="264" t="s">
        <v>2552</v>
      </c>
      <c r="C729" s="264" t="s">
        <v>2257</v>
      </c>
    </row>
    <row r="730" spans="1:3" x14ac:dyDescent="0.35">
      <c r="A730" s="264" t="s">
        <v>1104</v>
      </c>
      <c r="B730" s="264" t="s">
        <v>2553</v>
      </c>
      <c r="C730" s="264" t="s">
        <v>2257</v>
      </c>
    </row>
    <row r="731" spans="1:3" x14ac:dyDescent="0.35">
      <c r="A731" s="264" t="s">
        <v>1105</v>
      </c>
      <c r="B731" s="264" t="s">
        <v>2554</v>
      </c>
      <c r="C731" s="264" t="s">
        <v>2257</v>
      </c>
    </row>
    <row r="732" spans="1:3" x14ac:dyDescent="0.35">
      <c r="A732" s="264" t="s">
        <v>1106</v>
      </c>
      <c r="B732" s="264" t="s">
        <v>2216</v>
      </c>
      <c r="C732" s="264" t="s">
        <v>2257</v>
      </c>
    </row>
    <row r="733" spans="1:3" x14ac:dyDescent="0.35">
      <c r="A733" s="264" t="s">
        <v>752</v>
      </c>
      <c r="B733" s="264" t="s">
        <v>2555</v>
      </c>
      <c r="C733" s="264" t="s">
        <v>2257</v>
      </c>
    </row>
    <row r="734" spans="1:3" x14ac:dyDescent="0.35">
      <c r="A734" s="264" t="s">
        <v>751</v>
      </c>
      <c r="B734" s="264" t="s">
        <v>2556</v>
      </c>
      <c r="C734" s="264" t="s">
        <v>2257</v>
      </c>
    </row>
    <row r="735" spans="1:3" x14ac:dyDescent="0.35">
      <c r="A735" s="264" t="s">
        <v>1107</v>
      </c>
      <c r="B735" s="264" t="s">
        <v>2557</v>
      </c>
      <c r="C735" s="264" t="s">
        <v>2257</v>
      </c>
    </row>
    <row r="736" spans="1:3" x14ac:dyDescent="0.35">
      <c r="A736" s="264" t="s">
        <v>1108</v>
      </c>
      <c r="B736" s="264" t="s">
        <v>2558</v>
      </c>
      <c r="C736" s="264" t="s">
        <v>2257</v>
      </c>
    </row>
    <row r="737" spans="1:3" x14ac:dyDescent="0.35">
      <c r="A737" s="264" t="s">
        <v>1109</v>
      </c>
      <c r="B737" s="264" t="s">
        <v>1110</v>
      </c>
      <c r="C737" s="264" t="s">
        <v>2257</v>
      </c>
    </row>
    <row r="738" spans="1:3" x14ac:dyDescent="0.35">
      <c r="A738" s="264" t="s">
        <v>1111</v>
      </c>
      <c r="B738" s="264" t="s">
        <v>1112</v>
      </c>
      <c r="C738" s="264" t="s">
        <v>2257</v>
      </c>
    </row>
    <row r="739" spans="1:3" x14ac:dyDescent="0.35">
      <c r="A739" s="264" t="s">
        <v>750</v>
      </c>
      <c r="B739" s="264" t="s">
        <v>2559</v>
      </c>
      <c r="C739" s="264" t="s">
        <v>2257</v>
      </c>
    </row>
    <row r="740" spans="1:3" x14ac:dyDescent="0.35">
      <c r="A740" s="264" t="s">
        <v>749</v>
      </c>
      <c r="B740" s="264" t="s">
        <v>2560</v>
      </c>
      <c r="C740" s="264" t="s">
        <v>2257</v>
      </c>
    </row>
    <row r="741" spans="1:3" x14ac:dyDescent="0.35">
      <c r="A741" s="264" t="s">
        <v>1113</v>
      </c>
      <c r="B741" s="264" t="s">
        <v>2561</v>
      </c>
      <c r="C741" s="264" t="s">
        <v>2257</v>
      </c>
    </row>
    <row r="742" spans="1:3" x14ac:dyDescent="0.35">
      <c r="A742" s="264" t="s">
        <v>1114</v>
      </c>
      <c r="B742" s="264" t="s">
        <v>2562</v>
      </c>
      <c r="C742" s="264" t="s">
        <v>2257</v>
      </c>
    </row>
    <row r="743" spans="1:3" x14ac:dyDescent="0.35">
      <c r="A743" s="264" t="s">
        <v>1115</v>
      </c>
      <c r="B743" s="264" t="s">
        <v>2563</v>
      </c>
      <c r="C743" s="264" t="s">
        <v>2257</v>
      </c>
    </row>
    <row r="744" spans="1:3" x14ac:dyDescent="0.35">
      <c r="A744" s="264" t="s">
        <v>1116</v>
      </c>
      <c r="B744" s="264" t="s">
        <v>2564</v>
      </c>
      <c r="C744" s="264" t="s">
        <v>2257</v>
      </c>
    </row>
    <row r="745" spans="1:3" x14ac:dyDescent="0.35">
      <c r="A745" s="264" t="s">
        <v>1117</v>
      </c>
      <c r="B745" s="264" t="s">
        <v>2565</v>
      </c>
      <c r="C745" s="264" t="s">
        <v>2257</v>
      </c>
    </row>
    <row r="746" spans="1:3" x14ac:dyDescent="0.35">
      <c r="A746" s="264" t="s">
        <v>1118</v>
      </c>
      <c r="B746" s="264" t="s">
        <v>2566</v>
      </c>
      <c r="C746" s="264" t="s">
        <v>2257</v>
      </c>
    </row>
    <row r="747" spans="1:3" x14ac:dyDescent="0.35">
      <c r="A747" s="264" t="s">
        <v>1119</v>
      </c>
      <c r="B747" s="264" t="s">
        <v>2567</v>
      </c>
      <c r="C747" s="264" t="s">
        <v>2257</v>
      </c>
    </row>
    <row r="748" spans="1:3" x14ac:dyDescent="0.35">
      <c r="A748" s="264" t="s">
        <v>748</v>
      </c>
      <c r="B748" s="264" t="s">
        <v>2568</v>
      </c>
      <c r="C748" s="264" t="s">
        <v>2257</v>
      </c>
    </row>
    <row r="749" spans="1:3" x14ac:dyDescent="0.35">
      <c r="A749" s="264" t="s">
        <v>1120</v>
      </c>
      <c r="B749" s="264" t="s">
        <v>2569</v>
      </c>
      <c r="C749" s="264" t="s">
        <v>2257</v>
      </c>
    </row>
    <row r="750" spans="1:3" x14ac:dyDescent="0.35">
      <c r="A750" s="264" t="s">
        <v>1121</v>
      </c>
      <c r="B750" s="264" t="s">
        <v>2570</v>
      </c>
      <c r="C750" s="264" t="s">
        <v>2257</v>
      </c>
    </row>
    <row r="751" spans="1:3" x14ac:dyDescent="0.35">
      <c r="A751" s="264" t="s">
        <v>747</v>
      </c>
      <c r="B751" s="264" t="s">
        <v>2571</v>
      </c>
      <c r="C751" s="264" t="s">
        <v>2257</v>
      </c>
    </row>
    <row r="752" spans="1:3" x14ac:dyDescent="0.35">
      <c r="A752" s="264" t="s">
        <v>1122</v>
      </c>
      <c r="B752" s="264" t="s">
        <v>2572</v>
      </c>
      <c r="C752" s="264" t="s">
        <v>2257</v>
      </c>
    </row>
    <row r="753" spans="1:3" x14ac:dyDescent="0.35">
      <c r="A753" s="264" t="s">
        <v>1123</v>
      </c>
      <c r="B753" s="264" t="s">
        <v>2573</v>
      </c>
      <c r="C753" s="264" t="s">
        <v>2257</v>
      </c>
    </row>
    <row r="754" spans="1:3" x14ac:dyDescent="0.35">
      <c r="A754" s="264" t="s">
        <v>1124</v>
      </c>
      <c r="B754" s="264" t="s">
        <v>2574</v>
      </c>
      <c r="C754" s="264" t="s">
        <v>2257</v>
      </c>
    </row>
    <row r="755" spans="1:3" x14ac:dyDescent="0.35">
      <c r="A755" s="264" t="s">
        <v>746</v>
      </c>
      <c r="B755" s="264" t="s">
        <v>2575</v>
      </c>
      <c r="C755" s="264" t="s">
        <v>2257</v>
      </c>
    </row>
    <row r="756" spans="1:3" x14ac:dyDescent="0.35">
      <c r="A756" s="264" t="s">
        <v>745</v>
      </c>
      <c r="B756" s="264" t="s">
        <v>2576</v>
      </c>
      <c r="C756" s="264" t="s">
        <v>2257</v>
      </c>
    </row>
    <row r="757" spans="1:3" x14ac:dyDescent="0.35">
      <c r="A757" s="264" t="s">
        <v>744</v>
      </c>
      <c r="B757" s="264" t="s">
        <v>2577</v>
      </c>
      <c r="C757" s="264" t="s">
        <v>2257</v>
      </c>
    </row>
    <row r="758" spans="1:3" x14ac:dyDescent="0.35">
      <c r="A758" s="264" t="s">
        <v>743</v>
      </c>
      <c r="B758" s="264" t="s">
        <v>2578</v>
      </c>
      <c r="C758" s="264" t="s">
        <v>2257</v>
      </c>
    </row>
    <row r="759" spans="1:3" x14ac:dyDescent="0.35">
      <c r="A759" s="264" t="s">
        <v>1125</v>
      </c>
      <c r="B759" s="264" t="s">
        <v>2579</v>
      </c>
      <c r="C759" s="264" t="s">
        <v>2257</v>
      </c>
    </row>
    <row r="760" spans="1:3" x14ac:dyDescent="0.35">
      <c r="A760" s="264" t="s">
        <v>1126</v>
      </c>
      <c r="B760" s="264" t="s">
        <v>2580</v>
      </c>
      <c r="C760" s="264" t="s">
        <v>2257</v>
      </c>
    </row>
    <row r="761" spans="1:3" x14ac:dyDescent="0.35">
      <c r="A761" s="264" t="s">
        <v>1127</v>
      </c>
      <c r="B761" s="264" t="s">
        <v>1128</v>
      </c>
      <c r="C761" s="264" t="s">
        <v>2257</v>
      </c>
    </row>
    <row r="762" spans="1:3" x14ac:dyDescent="0.35">
      <c r="A762" s="264" t="s">
        <v>742</v>
      </c>
      <c r="B762" s="264" t="s">
        <v>2581</v>
      </c>
      <c r="C762" s="264" t="s">
        <v>2257</v>
      </c>
    </row>
    <row r="763" spans="1:3" x14ac:dyDescent="0.35">
      <c r="A763" s="264" t="s">
        <v>1129</v>
      </c>
      <c r="B763" s="264" t="s">
        <v>2582</v>
      </c>
      <c r="C763" s="264" t="s">
        <v>2257</v>
      </c>
    </row>
    <row r="764" spans="1:3" x14ac:dyDescent="0.35">
      <c r="A764" s="264" t="s">
        <v>1130</v>
      </c>
      <c r="B764" s="264" t="s">
        <v>2583</v>
      </c>
      <c r="C764" s="264" t="s">
        <v>2257</v>
      </c>
    </row>
    <row r="765" spans="1:3" x14ac:dyDescent="0.35">
      <c r="A765" s="264" t="s">
        <v>1131</v>
      </c>
      <c r="B765" s="264" t="s">
        <v>2584</v>
      </c>
      <c r="C765" s="264" t="s">
        <v>2257</v>
      </c>
    </row>
    <row r="766" spans="1:3" x14ac:dyDescent="0.35">
      <c r="A766" s="264" t="s">
        <v>1132</v>
      </c>
      <c r="B766" s="264" t="s">
        <v>2585</v>
      </c>
      <c r="C766" s="264" t="s">
        <v>2257</v>
      </c>
    </row>
    <row r="767" spans="1:3" x14ac:dyDescent="0.35">
      <c r="A767" s="264" t="s">
        <v>1133</v>
      </c>
      <c r="B767" s="264" t="s">
        <v>2586</v>
      </c>
      <c r="C767" s="264" t="s">
        <v>2257</v>
      </c>
    </row>
    <row r="768" spans="1:3" x14ac:dyDescent="0.35">
      <c r="A768" s="264" t="s">
        <v>1134</v>
      </c>
      <c r="B768" s="264" t="s">
        <v>2587</v>
      </c>
      <c r="C768" s="264" t="s">
        <v>2257</v>
      </c>
    </row>
    <row r="769" spans="1:3" x14ac:dyDescent="0.35">
      <c r="A769" s="264" t="s">
        <v>1135</v>
      </c>
      <c r="B769" s="264" t="s">
        <v>2588</v>
      </c>
      <c r="C769" s="264" t="s">
        <v>2257</v>
      </c>
    </row>
    <row r="770" spans="1:3" x14ac:dyDescent="0.35">
      <c r="A770" s="264" t="s">
        <v>1136</v>
      </c>
      <c r="B770" s="264" t="s">
        <v>2589</v>
      </c>
      <c r="C770" s="264" t="s">
        <v>2257</v>
      </c>
    </row>
    <row r="771" spans="1:3" x14ac:dyDescent="0.35">
      <c r="A771" s="264" t="s">
        <v>1137</v>
      </c>
      <c r="B771" s="264" t="s">
        <v>2590</v>
      </c>
      <c r="C771" s="264" t="s">
        <v>2257</v>
      </c>
    </row>
    <row r="772" spans="1:3" x14ac:dyDescent="0.35">
      <c r="A772" s="264" t="s">
        <v>1138</v>
      </c>
      <c r="B772" s="264" t="s">
        <v>2591</v>
      </c>
      <c r="C772" s="264" t="s">
        <v>2257</v>
      </c>
    </row>
    <row r="773" spans="1:3" x14ac:dyDescent="0.35">
      <c r="A773" s="264" t="s">
        <v>1139</v>
      </c>
      <c r="B773" s="264" t="s">
        <v>2592</v>
      </c>
      <c r="C773" s="264" t="s">
        <v>2257</v>
      </c>
    </row>
    <row r="774" spans="1:3" x14ac:dyDescent="0.35">
      <c r="A774" s="264" t="s">
        <v>1140</v>
      </c>
      <c r="B774" s="264" t="s">
        <v>2593</v>
      </c>
      <c r="C774" s="264" t="s">
        <v>2257</v>
      </c>
    </row>
    <row r="775" spans="1:3" x14ac:dyDescent="0.35">
      <c r="A775" s="264" t="s">
        <v>1141</v>
      </c>
      <c r="B775" s="264" t="s">
        <v>2594</v>
      </c>
      <c r="C775" s="264" t="s">
        <v>2257</v>
      </c>
    </row>
    <row r="776" spans="1:3" x14ac:dyDescent="0.35">
      <c r="A776" s="264" t="s">
        <v>1142</v>
      </c>
      <c r="B776" s="264" t="s">
        <v>2595</v>
      </c>
      <c r="C776" s="264" t="s">
        <v>2257</v>
      </c>
    </row>
    <row r="777" spans="1:3" x14ac:dyDescent="0.35">
      <c r="A777" s="264" t="s">
        <v>1143</v>
      </c>
      <c r="B777" s="264" t="s">
        <v>2596</v>
      </c>
      <c r="C777" s="264" t="s">
        <v>2257</v>
      </c>
    </row>
    <row r="778" spans="1:3" x14ac:dyDescent="0.35">
      <c r="A778" s="264" t="s">
        <v>1144</v>
      </c>
      <c r="B778" s="264" t="s">
        <v>2597</v>
      </c>
      <c r="C778" s="264" t="s">
        <v>2257</v>
      </c>
    </row>
    <row r="779" spans="1:3" x14ac:dyDescent="0.35">
      <c r="A779" s="264" t="s">
        <v>1145</v>
      </c>
      <c r="B779" s="264" t="s">
        <v>2598</v>
      </c>
      <c r="C779" s="264" t="s">
        <v>2257</v>
      </c>
    </row>
    <row r="780" spans="1:3" x14ac:dyDescent="0.35">
      <c r="A780" s="264" t="s">
        <v>1146</v>
      </c>
      <c r="B780" s="264" t="s">
        <v>2599</v>
      </c>
      <c r="C780" s="264" t="s">
        <v>2257</v>
      </c>
    </row>
    <row r="781" spans="1:3" x14ac:dyDescent="0.35">
      <c r="A781" s="264" t="s">
        <v>1147</v>
      </c>
      <c r="B781" s="264" t="s">
        <v>2600</v>
      </c>
      <c r="C781" s="264" t="s">
        <v>2257</v>
      </c>
    </row>
    <row r="782" spans="1:3" x14ac:dyDescent="0.35">
      <c r="A782" s="264" t="s">
        <v>1148</v>
      </c>
      <c r="B782" s="264" t="s">
        <v>2601</v>
      </c>
      <c r="C782" s="264" t="s">
        <v>2257</v>
      </c>
    </row>
    <row r="783" spans="1:3" x14ac:dyDescent="0.35">
      <c r="A783" s="264" t="s">
        <v>1149</v>
      </c>
      <c r="B783" s="264" t="s">
        <v>2602</v>
      </c>
      <c r="C783" s="264" t="s">
        <v>2257</v>
      </c>
    </row>
    <row r="784" spans="1:3" x14ac:dyDescent="0.35">
      <c r="A784" s="264" t="s">
        <v>1150</v>
      </c>
      <c r="B784" s="264" t="s">
        <v>2603</v>
      </c>
      <c r="C784" s="264" t="s">
        <v>2257</v>
      </c>
    </row>
    <row r="785" spans="1:3" x14ac:dyDescent="0.35">
      <c r="A785" s="264" t="s">
        <v>1151</v>
      </c>
      <c r="B785" s="264" t="s">
        <v>2604</v>
      </c>
      <c r="C785" s="264" t="s">
        <v>2257</v>
      </c>
    </row>
    <row r="786" spans="1:3" x14ac:dyDescent="0.35">
      <c r="A786" s="264" t="s">
        <v>1152</v>
      </c>
      <c r="B786" s="264" t="s">
        <v>2605</v>
      </c>
      <c r="C786" s="264" t="s">
        <v>2257</v>
      </c>
    </row>
    <row r="787" spans="1:3" x14ac:dyDescent="0.35">
      <c r="A787" s="264" t="s">
        <v>1153</v>
      </c>
      <c r="B787" s="264" t="s">
        <v>2606</v>
      </c>
      <c r="C787" s="264" t="s">
        <v>2257</v>
      </c>
    </row>
    <row r="788" spans="1:3" x14ac:dyDescent="0.35">
      <c r="A788" s="264" t="s">
        <v>1154</v>
      </c>
      <c r="B788" s="264" t="s">
        <v>2607</v>
      </c>
      <c r="C788" s="264" t="s">
        <v>2257</v>
      </c>
    </row>
    <row r="789" spans="1:3" x14ac:dyDescent="0.35">
      <c r="A789" s="264" t="s">
        <v>1155</v>
      </c>
      <c r="B789" s="264" t="s">
        <v>2608</v>
      </c>
      <c r="C789" s="264" t="s">
        <v>2257</v>
      </c>
    </row>
    <row r="790" spans="1:3" x14ac:dyDescent="0.35">
      <c r="A790" s="264" t="s">
        <v>1156</v>
      </c>
      <c r="B790" s="264" t="s">
        <v>2609</v>
      </c>
      <c r="C790" s="264" t="s">
        <v>2257</v>
      </c>
    </row>
    <row r="791" spans="1:3" x14ac:dyDescent="0.35">
      <c r="A791" s="264" t="s">
        <v>741</v>
      </c>
      <c r="B791" s="264" t="s">
        <v>2610</v>
      </c>
      <c r="C791" s="264" t="s">
        <v>2257</v>
      </c>
    </row>
    <row r="792" spans="1:3" x14ac:dyDescent="0.35">
      <c r="A792" s="264" t="s">
        <v>740</v>
      </c>
      <c r="B792" s="264" t="s">
        <v>2611</v>
      </c>
      <c r="C792" s="264" t="s">
        <v>2257</v>
      </c>
    </row>
    <row r="793" spans="1:3" x14ac:dyDescent="0.35">
      <c r="A793" s="264" t="s">
        <v>1157</v>
      </c>
      <c r="B793" s="264" t="s">
        <v>2612</v>
      </c>
      <c r="C793" s="264" t="s">
        <v>2257</v>
      </c>
    </row>
    <row r="794" spans="1:3" x14ac:dyDescent="0.35">
      <c r="A794" s="264" t="s">
        <v>1158</v>
      </c>
      <c r="B794" s="264" t="s">
        <v>2613</v>
      </c>
      <c r="C794" s="264" t="s">
        <v>2257</v>
      </c>
    </row>
    <row r="795" spans="1:3" x14ac:dyDescent="0.35">
      <c r="A795" s="264" t="s">
        <v>1159</v>
      </c>
      <c r="B795" s="264" t="s">
        <v>2614</v>
      </c>
      <c r="C795" s="264" t="s">
        <v>2257</v>
      </c>
    </row>
    <row r="796" spans="1:3" x14ac:dyDescent="0.35">
      <c r="A796" s="264" t="s">
        <v>1160</v>
      </c>
      <c r="B796" s="264" t="s">
        <v>2615</v>
      </c>
      <c r="C796" s="264" t="s">
        <v>2257</v>
      </c>
    </row>
    <row r="797" spans="1:3" x14ac:dyDescent="0.35">
      <c r="A797" s="264" t="s">
        <v>1161</v>
      </c>
      <c r="B797" s="264" t="s">
        <v>2616</v>
      </c>
      <c r="C797" s="264" t="s">
        <v>2257</v>
      </c>
    </row>
    <row r="798" spans="1:3" x14ac:dyDescent="0.35">
      <c r="A798" s="264" t="s">
        <v>739</v>
      </c>
      <c r="B798" s="264" t="s">
        <v>2617</v>
      </c>
      <c r="C798" s="264" t="s">
        <v>2257</v>
      </c>
    </row>
    <row r="799" spans="1:3" x14ac:dyDescent="0.35">
      <c r="A799" s="264" t="s">
        <v>344</v>
      </c>
      <c r="B799" s="264" t="s">
        <v>343</v>
      </c>
      <c r="C799" s="264" t="s">
        <v>2257</v>
      </c>
    </row>
    <row r="800" spans="1:3" x14ac:dyDescent="0.35">
      <c r="A800" s="264" t="s">
        <v>342</v>
      </c>
      <c r="B800" s="264" t="s">
        <v>341</v>
      </c>
      <c r="C800" s="264" t="s">
        <v>2257</v>
      </c>
    </row>
    <row r="801" spans="1:3" x14ac:dyDescent="0.35">
      <c r="A801" s="264" t="s">
        <v>340</v>
      </c>
      <c r="B801" s="264" t="s">
        <v>339</v>
      </c>
      <c r="C801" s="264" t="s">
        <v>2257</v>
      </c>
    </row>
    <row r="802" spans="1:3" x14ac:dyDescent="0.35">
      <c r="A802" s="264" t="s">
        <v>338</v>
      </c>
      <c r="B802" s="264" t="s">
        <v>337</v>
      </c>
      <c r="C802" s="264" t="s">
        <v>2257</v>
      </c>
    </row>
    <row r="803" spans="1:3" x14ac:dyDescent="0.35">
      <c r="A803" s="264" t="s">
        <v>336</v>
      </c>
      <c r="B803" s="264" t="s">
        <v>335</v>
      </c>
      <c r="C803" s="264" t="s">
        <v>2257</v>
      </c>
    </row>
    <row r="804" spans="1:3" x14ac:dyDescent="0.35">
      <c r="A804" s="264" t="s">
        <v>334</v>
      </c>
      <c r="B804" s="264" t="s">
        <v>333</v>
      </c>
      <c r="C804" s="264" t="s">
        <v>2257</v>
      </c>
    </row>
    <row r="805" spans="1:3" x14ac:dyDescent="0.35">
      <c r="A805" s="264" t="s">
        <v>738</v>
      </c>
      <c r="B805" s="264" t="s">
        <v>2618</v>
      </c>
      <c r="C805" s="264" t="s">
        <v>2257</v>
      </c>
    </row>
    <row r="806" spans="1:3" x14ac:dyDescent="0.35">
      <c r="A806" s="264" t="s">
        <v>737</v>
      </c>
      <c r="B806" s="264" t="s">
        <v>2619</v>
      </c>
      <c r="C806" s="264" t="s">
        <v>2257</v>
      </c>
    </row>
    <row r="807" spans="1:3" x14ac:dyDescent="0.35">
      <c r="A807" s="264" t="s">
        <v>736</v>
      </c>
      <c r="B807" s="264" t="s">
        <v>2620</v>
      </c>
      <c r="C807" s="264" t="s">
        <v>2257</v>
      </c>
    </row>
    <row r="808" spans="1:3" x14ac:dyDescent="0.35">
      <c r="A808" s="264" t="s">
        <v>735</v>
      </c>
      <c r="B808" s="264" t="s">
        <v>2621</v>
      </c>
      <c r="C808" s="264" t="s">
        <v>2257</v>
      </c>
    </row>
    <row r="809" spans="1:3" x14ac:dyDescent="0.35">
      <c r="A809" s="264" t="s">
        <v>332</v>
      </c>
      <c r="B809" s="264" t="s">
        <v>1162</v>
      </c>
      <c r="C809" s="264" t="s">
        <v>2257</v>
      </c>
    </row>
    <row r="810" spans="1:3" x14ac:dyDescent="0.35">
      <c r="A810" s="264" t="s">
        <v>330</v>
      </c>
      <c r="B810" s="264" t="s">
        <v>1163</v>
      </c>
      <c r="C810" s="264" t="s">
        <v>2257</v>
      </c>
    </row>
    <row r="811" spans="1:3" x14ac:dyDescent="0.35">
      <c r="A811" s="264" t="s">
        <v>734</v>
      </c>
      <c r="B811" s="264" t="s">
        <v>2622</v>
      </c>
      <c r="C811" s="264" t="s">
        <v>2257</v>
      </c>
    </row>
    <row r="812" spans="1:3" x14ac:dyDescent="0.35">
      <c r="A812" s="264" t="s">
        <v>733</v>
      </c>
      <c r="B812" s="264" t="s">
        <v>2623</v>
      </c>
      <c r="C812" s="264" t="s">
        <v>2257</v>
      </c>
    </row>
    <row r="813" spans="1:3" x14ac:dyDescent="0.35">
      <c r="A813" s="264" t="s">
        <v>328</v>
      </c>
      <c r="B813" s="264" t="s">
        <v>1164</v>
      </c>
      <c r="C813" s="264" t="s">
        <v>2257</v>
      </c>
    </row>
    <row r="814" spans="1:3" x14ac:dyDescent="0.35">
      <c r="A814" s="264" t="s">
        <v>324</v>
      </c>
      <c r="B814" s="264" t="s">
        <v>1165</v>
      </c>
      <c r="C814" s="264" t="s">
        <v>2257</v>
      </c>
    </row>
    <row r="815" spans="1:3" x14ac:dyDescent="0.35">
      <c r="A815" s="264" t="s">
        <v>732</v>
      </c>
      <c r="B815" s="264" t="s">
        <v>2624</v>
      </c>
      <c r="C815" s="264" t="s">
        <v>2257</v>
      </c>
    </row>
    <row r="816" spans="1:3" x14ac:dyDescent="0.35">
      <c r="A816" s="264" t="s">
        <v>326</v>
      </c>
      <c r="B816" s="264" t="s">
        <v>1166</v>
      </c>
      <c r="C816" s="264" t="s">
        <v>2257</v>
      </c>
    </row>
    <row r="817" spans="1:3" x14ac:dyDescent="0.35">
      <c r="A817" s="264" t="s">
        <v>1167</v>
      </c>
      <c r="B817" s="264" t="s">
        <v>2625</v>
      </c>
      <c r="C817" s="264" t="s">
        <v>2257</v>
      </c>
    </row>
    <row r="818" spans="1:3" x14ac:dyDescent="0.35">
      <c r="A818" s="264" t="s">
        <v>1168</v>
      </c>
      <c r="B818" s="264" t="s">
        <v>2626</v>
      </c>
      <c r="C818" s="264" t="s">
        <v>2257</v>
      </c>
    </row>
    <row r="819" spans="1:3" x14ac:dyDescent="0.35">
      <c r="A819" s="264" t="s">
        <v>1169</v>
      </c>
      <c r="B819" s="264" t="s">
        <v>2627</v>
      </c>
      <c r="C819" s="264" t="s">
        <v>2257</v>
      </c>
    </row>
    <row r="820" spans="1:3" x14ac:dyDescent="0.35">
      <c r="A820" s="264" t="s">
        <v>1170</v>
      </c>
      <c r="B820" s="264" t="s">
        <v>2628</v>
      </c>
      <c r="C820" s="264" t="s">
        <v>2257</v>
      </c>
    </row>
    <row r="821" spans="1:3" x14ac:dyDescent="0.35">
      <c r="A821" s="264" t="s">
        <v>1171</v>
      </c>
      <c r="B821" s="264" t="s">
        <v>2629</v>
      </c>
      <c r="C821" s="264" t="s">
        <v>2257</v>
      </c>
    </row>
    <row r="822" spans="1:3" x14ac:dyDescent="0.35">
      <c r="A822" s="264" t="s">
        <v>1172</v>
      </c>
      <c r="B822" s="264" t="s">
        <v>2630</v>
      </c>
      <c r="C822" s="264" t="s">
        <v>2257</v>
      </c>
    </row>
    <row r="823" spans="1:3" x14ac:dyDescent="0.35">
      <c r="A823" s="264" t="s">
        <v>1173</v>
      </c>
      <c r="B823" s="264" t="s">
        <v>2631</v>
      </c>
      <c r="C823" s="264" t="s">
        <v>2257</v>
      </c>
    </row>
    <row r="824" spans="1:3" x14ac:dyDescent="0.35">
      <c r="A824" s="264" t="s">
        <v>1174</v>
      </c>
      <c r="B824" s="264" t="s">
        <v>2632</v>
      </c>
      <c r="C824" s="264" t="s">
        <v>2257</v>
      </c>
    </row>
    <row r="825" spans="1:3" x14ac:dyDescent="0.35">
      <c r="A825" s="264" t="s">
        <v>1175</v>
      </c>
      <c r="B825" s="264" t="s">
        <v>2633</v>
      </c>
      <c r="C825" s="264" t="s">
        <v>2257</v>
      </c>
    </row>
    <row r="826" spans="1:3" x14ac:dyDescent="0.35">
      <c r="A826" s="264" t="s">
        <v>1176</v>
      </c>
      <c r="B826" s="264" t="s">
        <v>2634</v>
      </c>
      <c r="C826" s="264" t="s">
        <v>2257</v>
      </c>
    </row>
    <row r="827" spans="1:3" x14ac:dyDescent="0.35">
      <c r="A827" s="264" t="s">
        <v>1177</v>
      </c>
      <c r="B827" s="264" t="s">
        <v>2635</v>
      </c>
      <c r="C827" s="264" t="s">
        <v>2257</v>
      </c>
    </row>
    <row r="828" spans="1:3" x14ac:dyDescent="0.35">
      <c r="A828" s="264" t="s">
        <v>1178</v>
      </c>
      <c r="B828" s="264" t="s">
        <v>2636</v>
      </c>
      <c r="C828" s="264" t="s">
        <v>2257</v>
      </c>
    </row>
    <row r="829" spans="1:3" x14ac:dyDescent="0.35">
      <c r="A829" s="264" t="s">
        <v>1179</v>
      </c>
      <c r="B829" s="264" t="s">
        <v>2637</v>
      </c>
      <c r="C829" s="264" t="s">
        <v>2257</v>
      </c>
    </row>
    <row r="830" spans="1:3" x14ac:dyDescent="0.35">
      <c r="A830" s="264" t="s">
        <v>731</v>
      </c>
      <c r="B830" s="264" t="s">
        <v>2638</v>
      </c>
      <c r="C830" s="264" t="s">
        <v>2257</v>
      </c>
    </row>
    <row r="831" spans="1:3" x14ac:dyDescent="0.35">
      <c r="A831" s="264" t="s">
        <v>1180</v>
      </c>
      <c r="B831" s="264" t="s">
        <v>2639</v>
      </c>
      <c r="C831" s="264" t="s">
        <v>2257</v>
      </c>
    </row>
    <row r="832" spans="1:3" x14ac:dyDescent="0.35">
      <c r="A832" s="264" t="s">
        <v>1181</v>
      </c>
      <c r="B832" s="264" t="s">
        <v>2640</v>
      </c>
      <c r="C832" s="264" t="s">
        <v>2257</v>
      </c>
    </row>
    <row r="833" spans="1:3" x14ac:dyDescent="0.35">
      <c r="A833" s="264" t="s">
        <v>1182</v>
      </c>
      <c r="B833" s="264" t="s">
        <v>2641</v>
      </c>
      <c r="C833" s="264" t="s">
        <v>2257</v>
      </c>
    </row>
    <row r="834" spans="1:3" x14ac:dyDescent="0.35">
      <c r="A834" s="264" t="s">
        <v>322</v>
      </c>
      <c r="B834" s="264" t="s">
        <v>1183</v>
      </c>
      <c r="C834" s="264" t="s">
        <v>2257</v>
      </c>
    </row>
    <row r="835" spans="1:3" x14ac:dyDescent="0.35">
      <c r="A835" s="264" t="s">
        <v>1184</v>
      </c>
      <c r="B835" s="264" t="s">
        <v>2642</v>
      </c>
      <c r="C835" s="264" t="s">
        <v>2257</v>
      </c>
    </row>
    <row r="836" spans="1:3" x14ac:dyDescent="0.35">
      <c r="A836" s="264" t="s">
        <v>1185</v>
      </c>
      <c r="B836" s="264" t="s">
        <v>2643</v>
      </c>
      <c r="C836" s="264" t="s">
        <v>2257</v>
      </c>
    </row>
    <row r="837" spans="1:3" x14ac:dyDescent="0.35">
      <c r="A837" s="264" t="s">
        <v>1186</v>
      </c>
      <c r="B837" s="264" t="s">
        <v>2644</v>
      </c>
      <c r="C837" s="264" t="s">
        <v>2257</v>
      </c>
    </row>
    <row r="838" spans="1:3" x14ac:dyDescent="0.35">
      <c r="A838" s="264" t="s">
        <v>1187</v>
      </c>
      <c r="B838" s="264" t="s">
        <v>2645</v>
      </c>
      <c r="C838" s="264" t="s">
        <v>2257</v>
      </c>
    </row>
    <row r="839" spans="1:3" x14ac:dyDescent="0.35">
      <c r="A839" s="264" t="s">
        <v>1188</v>
      </c>
      <c r="B839" s="264" t="s">
        <v>2646</v>
      </c>
      <c r="C839" s="264" t="s">
        <v>2257</v>
      </c>
    </row>
    <row r="840" spans="1:3" x14ac:dyDescent="0.35">
      <c r="A840" s="264" t="s">
        <v>1189</v>
      </c>
      <c r="B840" s="264" t="s">
        <v>2647</v>
      </c>
      <c r="C840" s="264" t="s">
        <v>2257</v>
      </c>
    </row>
    <row r="841" spans="1:3" x14ac:dyDescent="0.35">
      <c r="A841" s="264" t="s">
        <v>1190</v>
      </c>
      <c r="B841" s="264" t="s">
        <v>2648</v>
      </c>
      <c r="C841" s="264" t="s">
        <v>2257</v>
      </c>
    </row>
    <row r="842" spans="1:3" x14ac:dyDescent="0.35">
      <c r="A842" s="264" t="s">
        <v>1191</v>
      </c>
      <c r="B842" s="264" t="s">
        <v>2649</v>
      </c>
      <c r="C842" s="264" t="s">
        <v>2257</v>
      </c>
    </row>
    <row r="843" spans="1:3" x14ac:dyDescent="0.35">
      <c r="A843" s="264" t="s">
        <v>1192</v>
      </c>
      <c r="B843" s="264" t="s">
        <v>2650</v>
      </c>
      <c r="C843" s="264" t="s">
        <v>2257</v>
      </c>
    </row>
    <row r="844" spans="1:3" x14ac:dyDescent="0.35">
      <c r="A844" s="264" t="s">
        <v>1193</v>
      </c>
      <c r="B844" s="264" t="s">
        <v>2651</v>
      </c>
      <c r="C844" s="264" t="s">
        <v>2257</v>
      </c>
    </row>
    <row r="845" spans="1:3" x14ac:dyDescent="0.35">
      <c r="A845" s="264" t="s">
        <v>1194</v>
      </c>
      <c r="B845" s="264" t="s">
        <v>2652</v>
      </c>
      <c r="C845" s="264" t="s">
        <v>2257</v>
      </c>
    </row>
    <row r="846" spans="1:3" x14ac:dyDescent="0.35">
      <c r="A846" s="264" t="s">
        <v>1195</v>
      </c>
      <c r="B846" s="264" t="s">
        <v>2653</v>
      </c>
      <c r="C846" s="264" t="s">
        <v>2257</v>
      </c>
    </row>
    <row r="847" spans="1:3" x14ac:dyDescent="0.35">
      <c r="A847" s="264" t="s">
        <v>1196</v>
      </c>
      <c r="B847" s="264" t="s">
        <v>2654</v>
      </c>
      <c r="C847" s="264" t="s">
        <v>2257</v>
      </c>
    </row>
    <row r="848" spans="1:3" x14ac:dyDescent="0.35">
      <c r="A848" s="264" t="s">
        <v>1197</v>
      </c>
      <c r="B848" s="264" t="s">
        <v>2655</v>
      </c>
      <c r="C848" s="264" t="s">
        <v>2257</v>
      </c>
    </row>
    <row r="849" spans="1:3" x14ac:dyDescent="0.35">
      <c r="A849" s="264" t="s">
        <v>1198</v>
      </c>
      <c r="B849" s="264" t="s">
        <v>2656</v>
      </c>
      <c r="C849" s="264" t="s">
        <v>2257</v>
      </c>
    </row>
    <row r="850" spans="1:3" x14ac:dyDescent="0.35">
      <c r="A850" s="264" t="s">
        <v>1199</v>
      </c>
      <c r="B850" s="264" t="s">
        <v>2657</v>
      </c>
      <c r="C850" s="264" t="s">
        <v>2257</v>
      </c>
    </row>
    <row r="851" spans="1:3" x14ac:dyDescent="0.35">
      <c r="A851" s="264" t="s">
        <v>1200</v>
      </c>
      <c r="B851" s="264" t="s">
        <v>2658</v>
      </c>
      <c r="C851" s="264" t="s">
        <v>2257</v>
      </c>
    </row>
    <row r="852" spans="1:3" x14ac:dyDescent="0.35">
      <c r="A852" s="264" t="s">
        <v>1201</v>
      </c>
      <c r="B852" s="264" t="s">
        <v>2659</v>
      </c>
      <c r="C852" s="264" t="s">
        <v>2257</v>
      </c>
    </row>
    <row r="853" spans="1:3" x14ac:dyDescent="0.35">
      <c r="A853" s="264" t="s">
        <v>1202</v>
      </c>
      <c r="B853" s="264" t="s">
        <v>2660</v>
      </c>
      <c r="C853" s="264" t="s">
        <v>2257</v>
      </c>
    </row>
    <row r="854" spans="1:3" x14ac:dyDescent="0.35">
      <c r="A854" s="264" t="s">
        <v>1203</v>
      </c>
      <c r="B854" s="264" t="s">
        <v>2661</v>
      </c>
      <c r="C854" s="264" t="s">
        <v>2257</v>
      </c>
    </row>
    <row r="855" spans="1:3" x14ac:dyDescent="0.35">
      <c r="A855" s="264" t="s">
        <v>730</v>
      </c>
      <c r="B855" s="264" t="s">
        <v>2662</v>
      </c>
      <c r="C855" s="264" t="s">
        <v>2257</v>
      </c>
    </row>
    <row r="856" spans="1:3" x14ac:dyDescent="0.35">
      <c r="A856" s="264" t="s">
        <v>729</v>
      </c>
      <c r="B856" s="264" t="s">
        <v>2663</v>
      </c>
      <c r="C856" s="264" t="s">
        <v>2257</v>
      </c>
    </row>
    <row r="857" spans="1:3" x14ac:dyDescent="0.35">
      <c r="A857" s="264" t="s">
        <v>728</v>
      </c>
      <c r="B857" s="264" t="s">
        <v>2664</v>
      </c>
      <c r="C857" s="264" t="s">
        <v>2257</v>
      </c>
    </row>
    <row r="858" spans="1:3" x14ac:dyDescent="0.35">
      <c r="A858" s="264" t="s">
        <v>727</v>
      </c>
      <c r="B858" s="264" t="s">
        <v>2665</v>
      </c>
      <c r="C858" s="264" t="s">
        <v>2257</v>
      </c>
    </row>
    <row r="859" spans="1:3" x14ac:dyDescent="0.35">
      <c r="A859" s="264" t="s">
        <v>1204</v>
      </c>
      <c r="B859" s="264" t="s">
        <v>2666</v>
      </c>
      <c r="C859" s="264" t="s">
        <v>2257</v>
      </c>
    </row>
    <row r="860" spans="1:3" x14ac:dyDescent="0.35">
      <c r="A860" s="264" t="s">
        <v>1205</v>
      </c>
      <c r="B860" s="264" t="s">
        <v>2667</v>
      </c>
      <c r="C860" s="264" t="s">
        <v>2257</v>
      </c>
    </row>
    <row r="861" spans="1:3" x14ac:dyDescent="0.35">
      <c r="A861" s="264" t="s">
        <v>1206</v>
      </c>
      <c r="B861" s="264" t="s">
        <v>2668</v>
      </c>
      <c r="C861" s="264" t="s">
        <v>2257</v>
      </c>
    </row>
    <row r="862" spans="1:3" x14ac:dyDescent="0.35">
      <c r="A862" s="264" t="s">
        <v>1207</v>
      </c>
      <c r="B862" s="264" t="s">
        <v>2669</v>
      </c>
      <c r="C862" s="264" t="s">
        <v>2257</v>
      </c>
    </row>
    <row r="863" spans="1:3" x14ac:dyDescent="0.35">
      <c r="A863" s="264" t="s">
        <v>1208</v>
      </c>
      <c r="B863" s="264" t="s">
        <v>2670</v>
      </c>
      <c r="C863" s="264" t="s">
        <v>2257</v>
      </c>
    </row>
    <row r="864" spans="1:3" x14ac:dyDescent="0.35">
      <c r="A864" s="264" t="s">
        <v>1209</v>
      </c>
      <c r="B864" s="264" t="s">
        <v>2671</v>
      </c>
      <c r="C864" s="264" t="s">
        <v>2257</v>
      </c>
    </row>
    <row r="865" spans="1:3" x14ac:dyDescent="0.35">
      <c r="A865" s="264" t="s">
        <v>1210</v>
      </c>
      <c r="B865" s="264" t="s">
        <v>2672</v>
      </c>
      <c r="C865" s="264" t="s">
        <v>2257</v>
      </c>
    </row>
    <row r="866" spans="1:3" x14ac:dyDescent="0.35">
      <c r="A866" s="264" t="s">
        <v>1211</v>
      </c>
      <c r="B866" s="264" t="s">
        <v>2673</v>
      </c>
      <c r="C866" s="264" t="s">
        <v>2257</v>
      </c>
    </row>
    <row r="867" spans="1:3" x14ac:dyDescent="0.35">
      <c r="A867" s="264" t="s">
        <v>1212</v>
      </c>
      <c r="B867" s="264" t="s">
        <v>2674</v>
      </c>
      <c r="C867" s="264" t="s">
        <v>2257</v>
      </c>
    </row>
    <row r="868" spans="1:3" x14ac:dyDescent="0.35">
      <c r="A868" s="264" t="s">
        <v>1213</v>
      </c>
      <c r="B868" s="264" t="s">
        <v>2675</v>
      </c>
      <c r="C868" s="264" t="s">
        <v>2257</v>
      </c>
    </row>
    <row r="869" spans="1:3" x14ac:dyDescent="0.35">
      <c r="A869" s="264" t="s">
        <v>1214</v>
      </c>
      <c r="B869" s="264" t="s">
        <v>2676</v>
      </c>
      <c r="C869" s="264" t="s">
        <v>2257</v>
      </c>
    </row>
    <row r="870" spans="1:3" x14ac:dyDescent="0.35">
      <c r="A870" s="264" t="s">
        <v>726</v>
      </c>
      <c r="B870" s="264" t="s">
        <v>2677</v>
      </c>
      <c r="C870" s="264" t="s">
        <v>2257</v>
      </c>
    </row>
    <row r="871" spans="1:3" x14ac:dyDescent="0.35">
      <c r="A871" s="264" t="s">
        <v>725</v>
      </c>
      <c r="B871" s="264" t="s">
        <v>2678</v>
      </c>
      <c r="C871" s="264" t="s">
        <v>2257</v>
      </c>
    </row>
    <row r="872" spans="1:3" x14ac:dyDescent="0.35">
      <c r="A872" s="264" t="s">
        <v>724</v>
      </c>
      <c r="B872" s="264" t="s">
        <v>2679</v>
      </c>
      <c r="C872" s="264" t="s">
        <v>2257</v>
      </c>
    </row>
    <row r="873" spans="1:3" x14ac:dyDescent="0.35">
      <c r="A873" s="264" t="s">
        <v>723</v>
      </c>
      <c r="B873" s="264" t="s">
        <v>2680</v>
      </c>
      <c r="C873" s="264" t="s">
        <v>2257</v>
      </c>
    </row>
    <row r="874" spans="1:3" x14ac:dyDescent="0.35">
      <c r="A874" s="264" t="s">
        <v>1215</v>
      </c>
      <c r="B874" s="264" t="s">
        <v>2681</v>
      </c>
      <c r="C874" s="264" t="s">
        <v>2257</v>
      </c>
    </row>
    <row r="875" spans="1:3" x14ac:dyDescent="0.35">
      <c r="A875" s="264" t="s">
        <v>1216</v>
      </c>
      <c r="B875" s="264" t="s">
        <v>2682</v>
      </c>
      <c r="C875" s="264" t="s">
        <v>2257</v>
      </c>
    </row>
    <row r="876" spans="1:3" x14ac:dyDescent="0.35">
      <c r="A876" s="264" t="s">
        <v>1217</v>
      </c>
      <c r="B876" s="264" t="s">
        <v>2683</v>
      </c>
      <c r="C876" s="264" t="s">
        <v>2257</v>
      </c>
    </row>
    <row r="877" spans="1:3" x14ac:dyDescent="0.35">
      <c r="A877" s="264" t="s">
        <v>1218</v>
      </c>
      <c r="B877" s="264" t="s">
        <v>2684</v>
      </c>
      <c r="C877" s="264" t="s">
        <v>2257</v>
      </c>
    </row>
    <row r="878" spans="1:3" x14ac:dyDescent="0.35">
      <c r="A878" s="264" t="s">
        <v>722</v>
      </c>
      <c r="B878" s="264" t="s">
        <v>2685</v>
      </c>
      <c r="C878" s="264" t="s">
        <v>2257</v>
      </c>
    </row>
    <row r="879" spans="1:3" x14ac:dyDescent="0.35">
      <c r="A879" s="264" t="s">
        <v>721</v>
      </c>
      <c r="B879" s="264" t="s">
        <v>2686</v>
      </c>
      <c r="C879" s="264" t="s">
        <v>2257</v>
      </c>
    </row>
    <row r="880" spans="1:3" x14ac:dyDescent="0.35">
      <c r="A880" s="264" t="s">
        <v>720</v>
      </c>
      <c r="B880" s="264" t="s">
        <v>5726</v>
      </c>
      <c r="C880" s="264" t="s">
        <v>2257</v>
      </c>
    </row>
    <row r="881" spans="1:3" x14ac:dyDescent="0.35">
      <c r="A881" s="264" t="s">
        <v>1219</v>
      </c>
      <c r="B881" s="264" t="s">
        <v>2687</v>
      </c>
      <c r="C881" s="264" t="s">
        <v>2257</v>
      </c>
    </row>
    <row r="882" spans="1:3" x14ac:dyDescent="0.35">
      <c r="A882" s="264" t="s">
        <v>1220</v>
      </c>
      <c r="B882" s="264" t="s">
        <v>2688</v>
      </c>
      <c r="C882" s="264" t="s">
        <v>2257</v>
      </c>
    </row>
    <row r="883" spans="1:3" x14ac:dyDescent="0.35">
      <c r="A883" s="264" t="s">
        <v>1221</v>
      </c>
      <c r="B883" s="264" t="s">
        <v>2689</v>
      </c>
      <c r="C883" s="264" t="s">
        <v>2257</v>
      </c>
    </row>
    <row r="884" spans="1:3" x14ac:dyDescent="0.35">
      <c r="A884" s="264" t="s">
        <v>1222</v>
      </c>
      <c r="B884" s="264" t="s">
        <v>2690</v>
      </c>
      <c r="C884" s="264" t="s">
        <v>2257</v>
      </c>
    </row>
    <row r="885" spans="1:3" x14ac:dyDescent="0.35">
      <c r="A885" s="264" t="s">
        <v>625</v>
      </c>
      <c r="B885" s="264" t="s">
        <v>2691</v>
      </c>
      <c r="C885" s="264" t="s">
        <v>2257</v>
      </c>
    </row>
    <row r="886" spans="1:3" x14ac:dyDescent="0.35">
      <c r="A886" s="264" t="s">
        <v>1223</v>
      </c>
      <c r="B886" s="264" t="s">
        <v>2692</v>
      </c>
      <c r="C886" s="264" t="s">
        <v>2257</v>
      </c>
    </row>
    <row r="887" spans="1:3" x14ac:dyDescent="0.35">
      <c r="A887" s="264" t="s">
        <v>1224</v>
      </c>
      <c r="B887" s="264" t="s">
        <v>1225</v>
      </c>
      <c r="C887" s="264" t="s">
        <v>2257</v>
      </c>
    </row>
    <row r="888" spans="1:3" x14ac:dyDescent="0.35">
      <c r="A888" s="264" t="s">
        <v>1226</v>
      </c>
      <c r="B888" s="264" t="s">
        <v>2693</v>
      </c>
      <c r="C888" s="264" t="s">
        <v>2257</v>
      </c>
    </row>
    <row r="889" spans="1:3" x14ac:dyDescent="0.35">
      <c r="A889" s="264" t="s">
        <v>1227</v>
      </c>
      <c r="B889" s="264" t="s">
        <v>2694</v>
      </c>
      <c r="C889" s="264" t="s">
        <v>2257</v>
      </c>
    </row>
    <row r="890" spans="1:3" x14ac:dyDescent="0.35">
      <c r="A890" s="264" t="s">
        <v>1228</v>
      </c>
      <c r="B890" s="264" t="s">
        <v>2695</v>
      </c>
      <c r="C890" s="264" t="s">
        <v>2257</v>
      </c>
    </row>
    <row r="891" spans="1:3" x14ac:dyDescent="0.35">
      <c r="A891" s="264" t="s">
        <v>1229</v>
      </c>
      <c r="B891" s="264" t="s">
        <v>2696</v>
      </c>
      <c r="C891" s="264" t="s">
        <v>2257</v>
      </c>
    </row>
    <row r="892" spans="1:3" x14ac:dyDescent="0.35">
      <c r="A892" s="264" t="s">
        <v>1230</v>
      </c>
      <c r="B892" s="264" t="s">
        <v>2697</v>
      </c>
      <c r="C892" s="264" t="s">
        <v>2257</v>
      </c>
    </row>
    <row r="893" spans="1:3" x14ac:dyDescent="0.35">
      <c r="A893" s="264" t="s">
        <v>1231</v>
      </c>
      <c r="B893" s="264" t="s">
        <v>2698</v>
      </c>
      <c r="C893" s="264" t="s">
        <v>2257</v>
      </c>
    </row>
    <row r="894" spans="1:3" x14ac:dyDescent="0.35">
      <c r="A894" s="264" t="s">
        <v>1232</v>
      </c>
      <c r="B894" s="264" t="s">
        <v>2699</v>
      </c>
      <c r="C894" s="264" t="s">
        <v>2257</v>
      </c>
    </row>
    <row r="895" spans="1:3" x14ac:dyDescent="0.35">
      <c r="A895" s="264" t="s">
        <v>1233</v>
      </c>
      <c r="B895" s="264" t="s">
        <v>2700</v>
      </c>
      <c r="C895" s="264" t="s">
        <v>2257</v>
      </c>
    </row>
    <row r="896" spans="1:3" x14ac:dyDescent="0.35">
      <c r="A896" s="264" t="s">
        <v>1234</v>
      </c>
      <c r="B896" s="264" t="s">
        <v>2701</v>
      </c>
      <c r="C896" s="264" t="s">
        <v>2257</v>
      </c>
    </row>
    <row r="897" spans="1:3" x14ac:dyDescent="0.35">
      <c r="A897" s="264" t="s">
        <v>1235</v>
      </c>
      <c r="B897" s="264" t="s">
        <v>2702</v>
      </c>
      <c r="C897" s="264" t="s">
        <v>2257</v>
      </c>
    </row>
    <row r="898" spans="1:3" x14ac:dyDescent="0.35">
      <c r="A898" s="264" t="s">
        <v>1236</v>
      </c>
      <c r="B898" s="264" t="s">
        <v>2703</v>
      </c>
      <c r="C898" s="264" t="s">
        <v>2257</v>
      </c>
    </row>
    <row r="899" spans="1:3" x14ac:dyDescent="0.35">
      <c r="A899" s="264" t="s">
        <v>1237</v>
      </c>
      <c r="B899" s="264" t="s">
        <v>2704</v>
      </c>
      <c r="C899" s="264" t="s">
        <v>2257</v>
      </c>
    </row>
    <row r="900" spans="1:3" x14ac:dyDescent="0.35">
      <c r="A900" s="264" t="s">
        <v>1238</v>
      </c>
      <c r="B900" s="264" t="s">
        <v>2705</v>
      </c>
      <c r="C900" s="264" t="s">
        <v>2257</v>
      </c>
    </row>
    <row r="901" spans="1:3" x14ac:dyDescent="0.35">
      <c r="A901" s="264" t="s">
        <v>1239</v>
      </c>
      <c r="B901" s="264" t="s">
        <v>2706</v>
      </c>
      <c r="C901" s="264" t="s">
        <v>2257</v>
      </c>
    </row>
    <row r="902" spans="1:3" x14ac:dyDescent="0.35">
      <c r="A902" s="264" t="s">
        <v>1240</v>
      </c>
      <c r="B902" s="264" t="s">
        <v>2707</v>
      </c>
      <c r="C902" s="264" t="s">
        <v>2257</v>
      </c>
    </row>
    <row r="903" spans="1:3" x14ac:dyDescent="0.35">
      <c r="A903" s="264" t="s">
        <v>1241</v>
      </c>
      <c r="B903" s="264" t="s">
        <v>2708</v>
      </c>
      <c r="C903" s="264" t="s">
        <v>2257</v>
      </c>
    </row>
    <row r="904" spans="1:3" x14ac:dyDescent="0.35">
      <c r="A904" s="264" t="s">
        <v>1242</v>
      </c>
      <c r="B904" s="264" t="s">
        <v>2709</v>
      </c>
      <c r="C904" s="264" t="s">
        <v>2257</v>
      </c>
    </row>
    <row r="905" spans="1:3" x14ac:dyDescent="0.35">
      <c r="A905" s="264" t="s">
        <v>1243</v>
      </c>
      <c r="B905" s="264" t="s">
        <v>2710</v>
      </c>
      <c r="C905" s="264" t="s">
        <v>2257</v>
      </c>
    </row>
    <row r="906" spans="1:3" x14ac:dyDescent="0.35">
      <c r="A906" s="264" t="s">
        <v>1244</v>
      </c>
      <c r="B906" s="264" t="s">
        <v>2711</v>
      </c>
      <c r="C906" s="264" t="s">
        <v>2257</v>
      </c>
    </row>
    <row r="907" spans="1:3" x14ac:dyDescent="0.35">
      <c r="A907" s="264" t="s">
        <v>1245</v>
      </c>
      <c r="B907" s="264" t="s">
        <v>2712</v>
      </c>
      <c r="C907" s="264" t="s">
        <v>2257</v>
      </c>
    </row>
    <row r="908" spans="1:3" x14ac:dyDescent="0.35">
      <c r="A908" s="264" t="s">
        <v>1246</v>
      </c>
      <c r="B908" s="264" t="s">
        <v>2713</v>
      </c>
      <c r="C908" s="264" t="s">
        <v>2257</v>
      </c>
    </row>
    <row r="909" spans="1:3" x14ac:dyDescent="0.35">
      <c r="A909" s="264" t="s">
        <v>1247</v>
      </c>
      <c r="B909" s="264" t="s">
        <v>2714</v>
      </c>
      <c r="C909" s="264" t="s">
        <v>2257</v>
      </c>
    </row>
    <row r="910" spans="1:3" x14ac:dyDescent="0.35">
      <c r="A910" s="264" t="s">
        <v>4672</v>
      </c>
      <c r="B910" s="264" t="s">
        <v>5727</v>
      </c>
      <c r="C910" s="264" t="s">
        <v>2257</v>
      </c>
    </row>
    <row r="911" spans="1:3" x14ac:dyDescent="0.35">
      <c r="A911" s="264" t="s">
        <v>4673</v>
      </c>
      <c r="B911" s="264" t="s">
        <v>5728</v>
      </c>
      <c r="C911" s="264" t="s">
        <v>2257</v>
      </c>
    </row>
    <row r="912" spans="1:3" x14ac:dyDescent="0.35">
      <c r="A912" s="264" t="s">
        <v>4674</v>
      </c>
      <c r="B912" s="264" t="s">
        <v>5729</v>
      </c>
      <c r="C912" s="264" t="s">
        <v>2257</v>
      </c>
    </row>
    <row r="913" spans="1:3" x14ac:dyDescent="0.35">
      <c r="A913" s="264" t="s">
        <v>4675</v>
      </c>
      <c r="B913" s="264" t="s">
        <v>5730</v>
      </c>
      <c r="C913" s="264" t="s">
        <v>2257</v>
      </c>
    </row>
    <row r="914" spans="1:3" x14ac:dyDescent="0.35">
      <c r="A914" s="264" t="s">
        <v>4676</v>
      </c>
      <c r="B914" s="264" t="s">
        <v>5731</v>
      </c>
      <c r="C914" s="264" t="s">
        <v>2257</v>
      </c>
    </row>
    <row r="915" spans="1:3" x14ac:dyDescent="0.35">
      <c r="A915" s="264" t="s">
        <v>4677</v>
      </c>
      <c r="B915" s="264" t="s">
        <v>5732</v>
      </c>
      <c r="C915" s="264" t="s">
        <v>2257</v>
      </c>
    </row>
    <row r="916" spans="1:3" x14ac:dyDescent="0.35">
      <c r="A916" s="264" t="s">
        <v>4678</v>
      </c>
      <c r="B916" s="264" t="s">
        <v>5733</v>
      </c>
      <c r="C916" s="264" t="s">
        <v>2257</v>
      </c>
    </row>
    <row r="917" spans="1:3" x14ac:dyDescent="0.35">
      <c r="A917" s="264" t="s">
        <v>4679</v>
      </c>
      <c r="B917" s="264" t="s">
        <v>5734</v>
      </c>
      <c r="C917" s="264" t="s">
        <v>2257</v>
      </c>
    </row>
    <row r="918" spans="1:3" x14ac:dyDescent="0.35">
      <c r="A918" s="264" t="s">
        <v>4680</v>
      </c>
      <c r="B918" s="264" t="s">
        <v>5735</v>
      </c>
      <c r="C918" s="264" t="s">
        <v>2257</v>
      </c>
    </row>
    <row r="919" spans="1:3" x14ac:dyDescent="0.35">
      <c r="A919" s="264" t="s">
        <v>1248</v>
      </c>
      <c r="B919" s="264" t="s">
        <v>5736</v>
      </c>
      <c r="C919" s="264" t="s">
        <v>2257</v>
      </c>
    </row>
    <row r="920" spans="1:3" x14ac:dyDescent="0.35">
      <c r="A920" s="264" t="s">
        <v>2066</v>
      </c>
      <c r="B920" s="264" t="s">
        <v>2715</v>
      </c>
      <c r="C920" s="264" t="s">
        <v>2257</v>
      </c>
    </row>
    <row r="921" spans="1:3" x14ac:dyDescent="0.35">
      <c r="A921" s="264" t="s">
        <v>2067</v>
      </c>
      <c r="B921" s="264" t="s">
        <v>2716</v>
      </c>
      <c r="C921" s="264" t="s">
        <v>2257</v>
      </c>
    </row>
    <row r="922" spans="1:3" x14ac:dyDescent="0.35">
      <c r="A922" s="264" t="s">
        <v>2068</v>
      </c>
      <c r="B922" s="264" t="s">
        <v>2717</v>
      </c>
      <c r="C922" s="264" t="s">
        <v>2257</v>
      </c>
    </row>
    <row r="923" spans="1:3" x14ac:dyDescent="0.35">
      <c r="A923" s="264" t="s">
        <v>1249</v>
      </c>
      <c r="B923" s="264" t="s">
        <v>2718</v>
      </c>
      <c r="C923" s="264" t="s">
        <v>2257</v>
      </c>
    </row>
    <row r="924" spans="1:3" x14ac:dyDescent="0.35">
      <c r="A924" s="264" t="s">
        <v>1250</v>
      </c>
      <c r="B924" s="264" t="s">
        <v>2719</v>
      </c>
      <c r="C924" s="264" t="s">
        <v>2257</v>
      </c>
    </row>
    <row r="925" spans="1:3" x14ac:dyDescent="0.35">
      <c r="A925" s="264" t="s">
        <v>1251</v>
      </c>
      <c r="B925" s="264" t="s">
        <v>2720</v>
      </c>
      <c r="C925" s="264" t="s">
        <v>2257</v>
      </c>
    </row>
    <row r="926" spans="1:3" x14ac:dyDescent="0.35">
      <c r="A926" s="264" t="s">
        <v>1252</v>
      </c>
      <c r="B926" s="264" t="s">
        <v>2721</v>
      </c>
      <c r="C926" s="264" t="s">
        <v>2257</v>
      </c>
    </row>
    <row r="927" spans="1:3" x14ac:dyDescent="0.35">
      <c r="A927" s="264" t="s">
        <v>1253</v>
      </c>
      <c r="B927" s="264" t="s">
        <v>2722</v>
      </c>
      <c r="C927" s="264" t="s">
        <v>2257</v>
      </c>
    </row>
    <row r="928" spans="1:3" x14ac:dyDescent="0.35">
      <c r="A928" s="264" t="s">
        <v>1254</v>
      </c>
      <c r="B928" s="264" t="s">
        <v>2723</v>
      </c>
      <c r="C928" s="264" t="s">
        <v>2257</v>
      </c>
    </row>
    <row r="929" spans="1:3" x14ac:dyDescent="0.35">
      <c r="A929" s="264" t="s">
        <v>1255</v>
      </c>
      <c r="B929" s="264" t="s">
        <v>2724</v>
      </c>
      <c r="C929" s="264" t="s">
        <v>2257</v>
      </c>
    </row>
    <row r="930" spans="1:3" x14ac:dyDescent="0.35">
      <c r="A930" s="264" t="s">
        <v>1256</v>
      </c>
      <c r="B930" s="264" t="s">
        <v>2725</v>
      </c>
      <c r="C930" s="264" t="s">
        <v>2257</v>
      </c>
    </row>
    <row r="931" spans="1:3" x14ac:dyDescent="0.35">
      <c r="A931" s="264" t="s">
        <v>1257</v>
      </c>
      <c r="B931" s="264" t="s">
        <v>2726</v>
      </c>
      <c r="C931" s="264" t="s">
        <v>2257</v>
      </c>
    </row>
    <row r="932" spans="1:3" x14ac:dyDescent="0.35">
      <c r="A932" s="264" t="s">
        <v>1258</v>
      </c>
      <c r="B932" s="264" t="s">
        <v>2727</v>
      </c>
      <c r="C932" s="264" t="s">
        <v>2257</v>
      </c>
    </row>
    <row r="933" spans="1:3" x14ac:dyDescent="0.35">
      <c r="A933" s="264" t="s">
        <v>1259</v>
      </c>
      <c r="B933" s="264" t="s">
        <v>2728</v>
      </c>
      <c r="C933" s="264" t="s">
        <v>2257</v>
      </c>
    </row>
    <row r="934" spans="1:3" x14ac:dyDescent="0.35">
      <c r="A934" s="264" t="s">
        <v>1260</v>
      </c>
      <c r="B934" s="264" t="s">
        <v>2729</v>
      </c>
      <c r="C934" s="264" t="s">
        <v>2257</v>
      </c>
    </row>
    <row r="935" spans="1:3" x14ac:dyDescent="0.35">
      <c r="A935" s="264" t="s">
        <v>719</v>
      </c>
      <c r="B935" s="264" t="s">
        <v>5737</v>
      </c>
      <c r="C935" s="264" t="s">
        <v>2257</v>
      </c>
    </row>
    <row r="936" spans="1:3" x14ac:dyDescent="0.35">
      <c r="A936" s="264" t="s">
        <v>1261</v>
      </c>
      <c r="B936" s="264" t="s">
        <v>2730</v>
      </c>
      <c r="C936" s="264" t="s">
        <v>2257</v>
      </c>
    </row>
    <row r="937" spans="1:3" x14ac:dyDescent="0.35">
      <c r="A937" s="264" t="s">
        <v>1262</v>
      </c>
      <c r="B937" s="264" t="s">
        <v>2731</v>
      </c>
      <c r="C937" s="264" t="s">
        <v>2257</v>
      </c>
    </row>
    <row r="938" spans="1:3" x14ac:dyDescent="0.35">
      <c r="A938" s="264" t="s">
        <v>1263</v>
      </c>
      <c r="B938" s="264" t="s">
        <v>1264</v>
      </c>
      <c r="C938" s="264" t="s">
        <v>2257</v>
      </c>
    </row>
    <row r="939" spans="1:3" x14ac:dyDescent="0.35">
      <c r="A939" s="264" t="s">
        <v>1265</v>
      </c>
      <c r="B939" s="264" t="s">
        <v>2732</v>
      </c>
      <c r="C939" s="264" t="s">
        <v>2257</v>
      </c>
    </row>
    <row r="940" spans="1:3" x14ac:dyDescent="0.35">
      <c r="A940" s="264" t="s">
        <v>1266</v>
      </c>
      <c r="B940" s="264" t="s">
        <v>2733</v>
      </c>
      <c r="C940" s="264" t="s">
        <v>2257</v>
      </c>
    </row>
    <row r="941" spans="1:3" x14ac:dyDescent="0.35">
      <c r="A941" s="264" t="s">
        <v>1267</v>
      </c>
      <c r="B941" s="264" t="s">
        <v>2734</v>
      </c>
      <c r="C941" s="264" t="s">
        <v>2257</v>
      </c>
    </row>
    <row r="942" spans="1:3" x14ac:dyDescent="0.35">
      <c r="A942" s="264" t="s">
        <v>718</v>
      </c>
      <c r="B942" s="264" t="s">
        <v>2735</v>
      </c>
      <c r="C942" s="264" t="s">
        <v>2257</v>
      </c>
    </row>
    <row r="943" spans="1:3" x14ac:dyDescent="0.35">
      <c r="A943" s="264" t="s">
        <v>2069</v>
      </c>
      <c r="B943" s="264" t="s">
        <v>5738</v>
      </c>
      <c r="C943" s="264" t="s">
        <v>2257</v>
      </c>
    </row>
    <row r="944" spans="1:3" x14ac:dyDescent="0.35">
      <c r="A944" s="264" t="s">
        <v>717</v>
      </c>
      <c r="B944" s="264" t="s">
        <v>5739</v>
      </c>
      <c r="C944" s="264" t="s">
        <v>2257</v>
      </c>
    </row>
    <row r="945" spans="1:3" x14ac:dyDescent="0.35">
      <c r="A945" s="264" t="s">
        <v>716</v>
      </c>
      <c r="B945" s="264" t="s">
        <v>5740</v>
      </c>
      <c r="C945" s="264" t="s">
        <v>2257</v>
      </c>
    </row>
    <row r="946" spans="1:3" x14ac:dyDescent="0.35">
      <c r="A946" s="264" t="s">
        <v>1268</v>
      </c>
      <c r="B946" s="264" t="s">
        <v>2736</v>
      </c>
      <c r="C946" s="264" t="s">
        <v>2257</v>
      </c>
    </row>
    <row r="947" spans="1:3" x14ac:dyDescent="0.35">
      <c r="A947" s="264" t="s">
        <v>1269</v>
      </c>
      <c r="B947" s="264" t="s">
        <v>2737</v>
      </c>
      <c r="C947" s="264" t="s">
        <v>2257</v>
      </c>
    </row>
    <row r="948" spans="1:3" x14ac:dyDescent="0.35">
      <c r="A948" s="264" t="s">
        <v>1270</v>
      </c>
      <c r="B948" s="264" t="s">
        <v>2738</v>
      </c>
      <c r="C948" s="264" t="s">
        <v>2257</v>
      </c>
    </row>
    <row r="949" spans="1:3" x14ac:dyDescent="0.35">
      <c r="A949" s="264" t="s">
        <v>1271</v>
      </c>
      <c r="B949" s="264" t="s">
        <v>2739</v>
      </c>
      <c r="C949" s="264" t="s">
        <v>2257</v>
      </c>
    </row>
    <row r="950" spans="1:3" x14ac:dyDescent="0.35">
      <c r="A950" s="264" t="s">
        <v>1272</v>
      </c>
      <c r="B950" s="264" t="s">
        <v>2740</v>
      </c>
      <c r="C950" s="264" t="s">
        <v>2257</v>
      </c>
    </row>
    <row r="951" spans="1:3" x14ac:dyDescent="0.35">
      <c r="A951" s="264" t="s">
        <v>1273</v>
      </c>
      <c r="B951" s="264" t="s">
        <v>2741</v>
      </c>
      <c r="C951" s="264" t="s">
        <v>2257</v>
      </c>
    </row>
    <row r="952" spans="1:3" x14ac:dyDescent="0.35">
      <c r="A952" s="264" t="s">
        <v>1274</v>
      </c>
      <c r="B952" s="264" t="s">
        <v>2202</v>
      </c>
      <c r="C952" s="264" t="s">
        <v>2257</v>
      </c>
    </row>
    <row r="953" spans="1:3" x14ac:dyDescent="0.35">
      <c r="A953" s="264" t="s">
        <v>1275</v>
      </c>
      <c r="B953" s="264" t="s">
        <v>2742</v>
      </c>
      <c r="C953" s="264" t="s">
        <v>2257</v>
      </c>
    </row>
    <row r="954" spans="1:3" x14ac:dyDescent="0.35">
      <c r="A954" s="264" t="s">
        <v>1276</v>
      </c>
      <c r="B954" s="264" t="s">
        <v>2743</v>
      </c>
      <c r="C954" s="264" t="s">
        <v>2257</v>
      </c>
    </row>
    <row r="955" spans="1:3" x14ac:dyDescent="0.35">
      <c r="A955" s="264" t="s">
        <v>1277</v>
      </c>
      <c r="B955" s="264" t="s">
        <v>2744</v>
      </c>
      <c r="C955" s="264" t="s">
        <v>2257</v>
      </c>
    </row>
    <row r="956" spans="1:3" x14ac:dyDescent="0.35">
      <c r="A956" s="264" t="s">
        <v>4681</v>
      </c>
      <c r="B956" s="264" t="s">
        <v>5741</v>
      </c>
      <c r="C956" s="264" t="s">
        <v>2257</v>
      </c>
    </row>
    <row r="957" spans="1:3" x14ac:dyDescent="0.35">
      <c r="A957" s="264" t="s">
        <v>4682</v>
      </c>
      <c r="B957" s="264" t="s">
        <v>5742</v>
      </c>
      <c r="C957" s="264" t="s">
        <v>2257</v>
      </c>
    </row>
    <row r="958" spans="1:3" x14ac:dyDescent="0.35">
      <c r="A958" s="264" t="s">
        <v>4683</v>
      </c>
      <c r="B958" s="264" t="s">
        <v>5743</v>
      </c>
      <c r="C958" s="264" t="s">
        <v>2257</v>
      </c>
    </row>
    <row r="959" spans="1:3" x14ac:dyDescent="0.35">
      <c r="A959" s="264" t="s">
        <v>4684</v>
      </c>
      <c r="B959" s="264" t="s">
        <v>5744</v>
      </c>
      <c r="C959" s="264" t="s">
        <v>2257</v>
      </c>
    </row>
    <row r="960" spans="1:3" x14ac:dyDescent="0.35">
      <c r="A960" s="264" t="s">
        <v>1278</v>
      </c>
      <c r="B960" s="264" t="s">
        <v>2745</v>
      </c>
      <c r="C960" s="264" t="s">
        <v>2257</v>
      </c>
    </row>
    <row r="961" spans="1:3" x14ac:dyDescent="0.35">
      <c r="A961" s="264" t="s">
        <v>1279</v>
      </c>
      <c r="B961" s="264" t="s">
        <v>2746</v>
      </c>
      <c r="C961" s="264" t="s">
        <v>2257</v>
      </c>
    </row>
    <row r="962" spans="1:3" x14ac:dyDescent="0.35">
      <c r="A962" s="264" t="s">
        <v>1280</v>
      </c>
      <c r="B962" s="264" t="s">
        <v>2747</v>
      </c>
      <c r="C962" s="264" t="s">
        <v>2257</v>
      </c>
    </row>
    <row r="963" spans="1:3" x14ac:dyDescent="0.35">
      <c r="A963" s="264" t="s">
        <v>1281</v>
      </c>
      <c r="B963" s="264" t="s">
        <v>2748</v>
      </c>
      <c r="C963" s="264" t="s">
        <v>2257</v>
      </c>
    </row>
    <row r="964" spans="1:3" x14ac:dyDescent="0.35">
      <c r="A964" s="264" t="s">
        <v>1282</v>
      </c>
      <c r="B964" s="264" t="s">
        <v>2749</v>
      </c>
      <c r="C964" s="264" t="s">
        <v>2257</v>
      </c>
    </row>
    <row r="965" spans="1:3" x14ac:dyDescent="0.35">
      <c r="A965" s="264" t="s">
        <v>1283</v>
      </c>
      <c r="B965" s="264" t="s">
        <v>2750</v>
      </c>
      <c r="C965" s="264" t="s">
        <v>2257</v>
      </c>
    </row>
    <row r="966" spans="1:3" x14ac:dyDescent="0.35">
      <c r="A966" s="264" t="s">
        <v>1284</v>
      </c>
      <c r="B966" s="264" t="s">
        <v>2751</v>
      </c>
      <c r="C966" s="264" t="s">
        <v>2257</v>
      </c>
    </row>
    <row r="967" spans="1:3" x14ac:dyDescent="0.35">
      <c r="A967" s="264" t="s">
        <v>1285</v>
      </c>
      <c r="B967" s="264" t="s">
        <v>2752</v>
      </c>
      <c r="C967" s="264" t="s">
        <v>2257</v>
      </c>
    </row>
    <row r="968" spans="1:3" x14ac:dyDescent="0.35">
      <c r="A968" s="264" t="s">
        <v>1286</v>
      </c>
      <c r="B968" s="264" t="s">
        <v>2753</v>
      </c>
      <c r="C968" s="264" t="s">
        <v>2257</v>
      </c>
    </row>
    <row r="969" spans="1:3" x14ac:dyDescent="0.35">
      <c r="A969" s="264" t="s">
        <v>1287</v>
      </c>
      <c r="B969" s="264" t="s">
        <v>2754</v>
      </c>
      <c r="C969" s="264" t="s">
        <v>2257</v>
      </c>
    </row>
    <row r="970" spans="1:3" x14ac:dyDescent="0.35">
      <c r="A970" s="264" t="s">
        <v>1288</v>
      </c>
      <c r="B970" s="264" t="s">
        <v>2755</v>
      </c>
      <c r="C970" s="264" t="s">
        <v>2257</v>
      </c>
    </row>
    <row r="971" spans="1:3" x14ac:dyDescent="0.35">
      <c r="A971" s="264" t="s">
        <v>1289</v>
      </c>
      <c r="B971" s="264" t="s">
        <v>2756</v>
      </c>
      <c r="C971" s="264" t="s">
        <v>2257</v>
      </c>
    </row>
    <row r="972" spans="1:3" x14ac:dyDescent="0.35">
      <c r="A972" s="264" t="s">
        <v>1290</v>
      </c>
      <c r="B972" s="264" t="s">
        <v>2757</v>
      </c>
      <c r="C972" s="264" t="s">
        <v>2257</v>
      </c>
    </row>
    <row r="973" spans="1:3" x14ac:dyDescent="0.35">
      <c r="A973" s="264" t="s">
        <v>1291</v>
      </c>
      <c r="B973" s="264" t="s">
        <v>2758</v>
      </c>
      <c r="C973" s="264" t="s">
        <v>2257</v>
      </c>
    </row>
    <row r="974" spans="1:3" x14ac:dyDescent="0.35">
      <c r="A974" s="264" t="s">
        <v>1292</v>
      </c>
      <c r="B974" s="264" t="s">
        <v>2759</v>
      </c>
      <c r="C974" s="264" t="s">
        <v>2257</v>
      </c>
    </row>
    <row r="975" spans="1:3" x14ac:dyDescent="0.35">
      <c r="A975" s="264" t="s">
        <v>1293</v>
      </c>
      <c r="B975" s="264" t="s">
        <v>2760</v>
      </c>
      <c r="C975" s="264" t="s">
        <v>2257</v>
      </c>
    </row>
    <row r="976" spans="1:3" x14ac:dyDescent="0.35">
      <c r="A976" s="264" t="s">
        <v>1294</v>
      </c>
      <c r="B976" s="264" t="s">
        <v>2761</v>
      </c>
      <c r="C976" s="264" t="s">
        <v>2257</v>
      </c>
    </row>
    <row r="977" spans="1:3" x14ac:dyDescent="0.35">
      <c r="A977" s="264" t="s">
        <v>1295</v>
      </c>
      <c r="B977" s="264" t="s">
        <v>2762</v>
      </c>
      <c r="C977" s="264" t="s">
        <v>2257</v>
      </c>
    </row>
    <row r="978" spans="1:3" x14ac:dyDescent="0.35">
      <c r="A978" s="264" t="s">
        <v>1296</v>
      </c>
      <c r="B978" s="264" t="s">
        <v>2763</v>
      </c>
      <c r="C978" s="264" t="s">
        <v>2257</v>
      </c>
    </row>
    <row r="979" spans="1:3" x14ac:dyDescent="0.35">
      <c r="A979" s="264" t="s">
        <v>1297</v>
      </c>
      <c r="B979" s="264" t="s">
        <v>2764</v>
      </c>
      <c r="C979" s="264" t="s">
        <v>2257</v>
      </c>
    </row>
    <row r="980" spans="1:3" x14ac:dyDescent="0.35">
      <c r="A980" s="264" t="s">
        <v>1298</v>
      </c>
      <c r="B980" s="264" t="s">
        <v>2765</v>
      </c>
      <c r="C980" s="264" t="s">
        <v>2257</v>
      </c>
    </row>
    <row r="981" spans="1:3" x14ac:dyDescent="0.35">
      <c r="A981" s="264" t="s">
        <v>1299</v>
      </c>
      <c r="B981" s="264" t="s">
        <v>2766</v>
      </c>
      <c r="C981" s="264" t="s">
        <v>2257</v>
      </c>
    </row>
    <row r="982" spans="1:3" x14ac:dyDescent="0.35">
      <c r="A982" s="264" t="s">
        <v>4685</v>
      </c>
      <c r="B982" s="264" t="s">
        <v>5745</v>
      </c>
      <c r="C982" s="264" t="s">
        <v>2257</v>
      </c>
    </row>
    <row r="983" spans="1:3" x14ac:dyDescent="0.35">
      <c r="A983" s="264" t="s">
        <v>4686</v>
      </c>
      <c r="B983" s="264" t="s">
        <v>5746</v>
      </c>
      <c r="C983" s="264" t="s">
        <v>2257</v>
      </c>
    </row>
    <row r="984" spans="1:3" x14ac:dyDescent="0.35">
      <c r="A984" s="264" t="s">
        <v>4687</v>
      </c>
      <c r="B984" s="264" t="s">
        <v>5747</v>
      </c>
      <c r="C984" s="264" t="s">
        <v>2257</v>
      </c>
    </row>
    <row r="985" spans="1:3" x14ac:dyDescent="0.35">
      <c r="A985" s="264" t="s">
        <v>4688</v>
      </c>
      <c r="B985" s="264" t="s">
        <v>5748</v>
      </c>
      <c r="C985" s="264" t="s">
        <v>2257</v>
      </c>
    </row>
    <row r="986" spans="1:3" x14ac:dyDescent="0.35">
      <c r="A986" s="264" t="s">
        <v>4689</v>
      </c>
      <c r="B986" s="264" t="s">
        <v>5749</v>
      </c>
      <c r="C986" s="264" t="s">
        <v>2257</v>
      </c>
    </row>
    <row r="987" spans="1:3" x14ac:dyDescent="0.35">
      <c r="A987" s="264" t="s">
        <v>4690</v>
      </c>
      <c r="B987" s="264" t="s">
        <v>5750</v>
      </c>
      <c r="C987" s="264" t="s">
        <v>2257</v>
      </c>
    </row>
    <row r="988" spans="1:3" x14ac:dyDescent="0.35">
      <c r="A988" s="264" t="s">
        <v>4691</v>
      </c>
      <c r="B988" s="264" t="s">
        <v>5751</v>
      </c>
      <c r="C988" s="264" t="s">
        <v>2257</v>
      </c>
    </row>
    <row r="989" spans="1:3" x14ac:dyDescent="0.35">
      <c r="A989" s="264" t="s">
        <v>1300</v>
      </c>
      <c r="B989" s="264" t="s">
        <v>5752</v>
      </c>
      <c r="C989" s="264" t="s">
        <v>2257</v>
      </c>
    </row>
    <row r="990" spans="1:3" x14ac:dyDescent="0.35">
      <c r="A990" s="264" t="s">
        <v>1301</v>
      </c>
      <c r="B990" s="264" t="s">
        <v>5753</v>
      </c>
      <c r="C990" s="264" t="s">
        <v>2257</v>
      </c>
    </row>
    <row r="991" spans="1:3" x14ac:dyDescent="0.35">
      <c r="A991" s="264" t="s">
        <v>1302</v>
      </c>
      <c r="B991" s="264" t="s">
        <v>2767</v>
      </c>
      <c r="C991" s="264" t="s">
        <v>2257</v>
      </c>
    </row>
    <row r="992" spans="1:3" x14ac:dyDescent="0.35">
      <c r="A992" s="264" t="s">
        <v>1303</v>
      </c>
      <c r="B992" s="264" t="s">
        <v>2768</v>
      </c>
      <c r="C992" s="264" t="s">
        <v>2257</v>
      </c>
    </row>
    <row r="993" spans="1:3" x14ac:dyDescent="0.35">
      <c r="A993" s="264" t="s">
        <v>1304</v>
      </c>
      <c r="B993" s="264" t="s">
        <v>2769</v>
      </c>
      <c r="C993" s="264" t="s">
        <v>2257</v>
      </c>
    </row>
    <row r="994" spans="1:3" x14ac:dyDescent="0.35">
      <c r="A994" s="264" t="s">
        <v>4692</v>
      </c>
      <c r="B994" s="264" t="s">
        <v>5754</v>
      </c>
      <c r="C994" s="264" t="s">
        <v>2257</v>
      </c>
    </row>
    <row r="995" spans="1:3" x14ac:dyDescent="0.35">
      <c r="A995" s="264" t="s">
        <v>4693</v>
      </c>
      <c r="B995" s="264" t="s">
        <v>5755</v>
      </c>
      <c r="C995" s="264" t="s">
        <v>2257</v>
      </c>
    </row>
    <row r="996" spans="1:3" x14ac:dyDescent="0.35">
      <c r="A996" s="264" t="s">
        <v>4694</v>
      </c>
      <c r="B996" s="264" t="s">
        <v>5756</v>
      </c>
      <c r="C996" s="264" t="s">
        <v>2257</v>
      </c>
    </row>
    <row r="997" spans="1:3" x14ac:dyDescent="0.35">
      <c r="A997" s="264" t="s">
        <v>4695</v>
      </c>
      <c r="B997" s="264" t="s">
        <v>5757</v>
      </c>
      <c r="C997" s="264" t="s">
        <v>2257</v>
      </c>
    </row>
    <row r="998" spans="1:3" x14ac:dyDescent="0.35">
      <c r="A998" s="264" t="s">
        <v>4696</v>
      </c>
      <c r="B998" s="264" t="s">
        <v>5758</v>
      </c>
      <c r="C998" s="264" t="s">
        <v>2257</v>
      </c>
    </row>
    <row r="999" spans="1:3" x14ac:dyDescent="0.35">
      <c r="A999" s="264" t="s">
        <v>4697</v>
      </c>
      <c r="B999" s="264" t="s">
        <v>5759</v>
      </c>
      <c r="C999" s="264" t="s">
        <v>2257</v>
      </c>
    </row>
    <row r="1000" spans="1:3" x14ac:dyDescent="0.35">
      <c r="A1000" s="264" t="s">
        <v>4698</v>
      </c>
      <c r="B1000" s="264" t="s">
        <v>5760</v>
      </c>
      <c r="C1000" s="264" t="s">
        <v>2257</v>
      </c>
    </row>
    <row r="1001" spans="1:3" x14ac:dyDescent="0.35">
      <c r="A1001" s="264" t="s">
        <v>4699</v>
      </c>
      <c r="B1001" s="264" t="s">
        <v>5761</v>
      </c>
      <c r="C1001" s="264" t="s">
        <v>2257</v>
      </c>
    </row>
    <row r="1002" spans="1:3" x14ac:dyDescent="0.35">
      <c r="A1002" s="264" t="s">
        <v>4700</v>
      </c>
      <c r="B1002" s="264" t="s">
        <v>5762</v>
      </c>
      <c r="C1002" s="264" t="s">
        <v>2257</v>
      </c>
    </row>
    <row r="1003" spans="1:3" x14ac:dyDescent="0.35">
      <c r="A1003" s="264" t="s">
        <v>4701</v>
      </c>
      <c r="B1003" s="264" t="s">
        <v>5763</v>
      </c>
      <c r="C1003" s="264" t="s">
        <v>2257</v>
      </c>
    </row>
    <row r="1004" spans="1:3" x14ac:dyDescent="0.35">
      <c r="A1004" s="264" t="s">
        <v>4702</v>
      </c>
      <c r="B1004" s="264" t="s">
        <v>5764</v>
      </c>
      <c r="C1004" s="264" t="s">
        <v>2257</v>
      </c>
    </row>
    <row r="1005" spans="1:3" x14ac:dyDescent="0.35">
      <c r="A1005" s="264" t="s">
        <v>1305</v>
      </c>
      <c r="B1005" s="264" t="s">
        <v>2770</v>
      </c>
      <c r="C1005" s="264" t="s">
        <v>2257</v>
      </c>
    </row>
    <row r="1006" spans="1:3" x14ac:dyDescent="0.35">
      <c r="A1006" s="264" t="s">
        <v>1306</v>
      </c>
      <c r="B1006" s="264" t="s">
        <v>2771</v>
      </c>
      <c r="C1006" s="264" t="s">
        <v>2257</v>
      </c>
    </row>
    <row r="1007" spans="1:3" x14ac:dyDescent="0.35">
      <c r="A1007" s="264" t="s">
        <v>1307</v>
      </c>
      <c r="B1007" s="264" t="s">
        <v>2772</v>
      </c>
      <c r="C1007" s="264" t="s">
        <v>2257</v>
      </c>
    </row>
    <row r="1008" spans="1:3" x14ac:dyDescent="0.35">
      <c r="A1008" s="264" t="s">
        <v>1308</v>
      </c>
      <c r="B1008" s="264" t="s">
        <v>2773</v>
      </c>
      <c r="C1008" s="264" t="s">
        <v>2257</v>
      </c>
    </row>
    <row r="1009" spans="1:3" x14ac:dyDescent="0.35">
      <c r="A1009" s="264" t="s">
        <v>4703</v>
      </c>
      <c r="B1009" s="264" t="s">
        <v>5765</v>
      </c>
      <c r="C1009" s="264" t="s">
        <v>2257</v>
      </c>
    </row>
    <row r="1010" spans="1:3" x14ac:dyDescent="0.35">
      <c r="A1010" s="264" t="s">
        <v>4704</v>
      </c>
      <c r="B1010" s="264" t="s">
        <v>5766</v>
      </c>
      <c r="C1010" s="264" t="s">
        <v>2257</v>
      </c>
    </row>
    <row r="1011" spans="1:3" x14ac:dyDescent="0.35">
      <c r="A1011" s="264" t="s">
        <v>4705</v>
      </c>
      <c r="B1011" s="264" t="s">
        <v>5767</v>
      </c>
      <c r="C1011" s="264" t="s">
        <v>2257</v>
      </c>
    </row>
    <row r="1012" spans="1:3" x14ac:dyDescent="0.35">
      <c r="A1012" s="264" t="s">
        <v>4706</v>
      </c>
      <c r="B1012" s="264" t="s">
        <v>5768</v>
      </c>
      <c r="C1012" s="264" t="s">
        <v>2257</v>
      </c>
    </row>
    <row r="1013" spans="1:3" x14ac:dyDescent="0.35">
      <c r="A1013" s="264" t="s">
        <v>4707</v>
      </c>
      <c r="B1013" s="264" t="s">
        <v>5769</v>
      </c>
      <c r="C1013" s="264" t="s">
        <v>2257</v>
      </c>
    </row>
    <row r="1014" spans="1:3" x14ac:dyDescent="0.35">
      <c r="A1014" s="264" t="s">
        <v>4708</v>
      </c>
      <c r="B1014" s="264" t="s">
        <v>5770</v>
      </c>
      <c r="C1014" s="264" t="s">
        <v>2257</v>
      </c>
    </row>
    <row r="1015" spans="1:3" x14ac:dyDescent="0.35">
      <c r="A1015" s="264" t="s">
        <v>4709</v>
      </c>
      <c r="B1015" s="264" t="s">
        <v>5771</v>
      </c>
      <c r="C1015" s="264" t="s">
        <v>2257</v>
      </c>
    </row>
    <row r="1016" spans="1:3" x14ac:dyDescent="0.35">
      <c r="A1016" s="264" t="s">
        <v>4710</v>
      </c>
      <c r="B1016" s="264" t="s">
        <v>5772</v>
      </c>
      <c r="C1016" s="264" t="s">
        <v>2257</v>
      </c>
    </row>
    <row r="1017" spans="1:3" x14ac:dyDescent="0.35">
      <c r="A1017" s="264" t="s">
        <v>4711</v>
      </c>
      <c r="B1017" s="264" t="s">
        <v>5773</v>
      </c>
      <c r="C1017" s="264" t="s">
        <v>2257</v>
      </c>
    </row>
    <row r="1018" spans="1:3" x14ac:dyDescent="0.35">
      <c r="A1018" s="264" t="s">
        <v>4712</v>
      </c>
      <c r="B1018" s="264" t="s">
        <v>5774</v>
      </c>
      <c r="C1018" s="264" t="s">
        <v>2257</v>
      </c>
    </row>
    <row r="1019" spans="1:3" x14ac:dyDescent="0.35">
      <c r="A1019" s="264" t="s">
        <v>4713</v>
      </c>
      <c r="B1019" s="264" t="s">
        <v>5775</v>
      </c>
      <c r="C1019" s="264" t="s">
        <v>2257</v>
      </c>
    </row>
    <row r="1020" spans="1:3" x14ac:dyDescent="0.35">
      <c r="A1020" s="264" t="s">
        <v>4714</v>
      </c>
      <c r="B1020" s="264" t="s">
        <v>5776</v>
      </c>
      <c r="C1020" s="264" t="s">
        <v>2257</v>
      </c>
    </row>
    <row r="1021" spans="1:3" x14ac:dyDescent="0.35">
      <c r="A1021" s="264" t="s">
        <v>4715</v>
      </c>
      <c r="B1021" s="264" t="s">
        <v>5777</v>
      </c>
      <c r="C1021" s="264" t="s">
        <v>2257</v>
      </c>
    </row>
    <row r="1022" spans="1:3" x14ac:dyDescent="0.35">
      <c r="A1022" s="264" t="s">
        <v>4716</v>
      </c>
      <c r="B1022" s="264" t="s">
        <v>5778</v>
      </c>
      <c r="C1022" s="264" t="s">
        <v>2257</v>
      </c>
    </row>
    <row r="1023" spans="1:3" x14ac:dyDescent="0.35">
      <c r="A1023" s="264" t="s">
        <v>4717</v>
      </c>
      <c r="B1023" s="264" t="s">
        <v>5779</v>
      </c>
      <c r="C1023" s="264" t="s">
        <v>2257</v>
      </c>
    </row>
    <row r="1024" spans="1:3" x14ac:dyDescent="0.35">
      <c r="A1024" s="264" t="s">
        <v>4718</v>
      </c>
      <c r="B1024" s="264" t="s">
        <v>5780</v>
      </c>
      <c r="C1024" s="264" t="s">
        <v>2257</v>
      </c>
    </row>
    <row r="1025" spans="1:3" x14ac:dyDescent="0.35">
      <c r="A1025" s="264" t="s">
        <v>4719</v>
      </c>
      <c r="B1025" s="264" t="s">
        <v>5781</v>
      </c>
      <c r="C1025" s="264" t="s">
        <v>2257</v>
      </c>
    </row>
    <row r="1026" spans="1:3" x14ac:dyDescent="0.35">
      <c r="A1026" s="264" t="s">
        <v>4720</v>
      </c>
      <c r="B1026" s="264" t="s">
        <v>5782</v>
      </c>
      <c r="C1026" s="264" t="s">
        <v>2257</v>
      </c>
    </row>
    <row r="1027" spans="1:3" x14ac:dyDescent="0.35">
      <c r="A1027" s="264" t="s">
        <v>4721</v>
      </c>
      <c r="B1027" s="264" t="s">
        <v>5783</v>
      </c>
      <c r="C1027" s="264" t="s">
        <v>2257</v>
      </c>
    </row>
    <row r="1028" spans="1:3" x14ac:dyDescent="0.35">
      <c r="A1028" s="264" t="s">
        <v>4722</v>
      </c>
      <c r="B1028" s="264" t="s">
        <v>5784</v>
      </c>
      <c r="C1028" s="264" t="s">
        <v>2257</v>
      </c>
    </row>
    <row r="1029" spans="1:3" x14ac:dyDescent="0.35">
      <c r="A1029" s="264" t="s">
        <v>4723</v>
      </c>
      <c r="B1029" s="264" t="s">
        <v>5785</v>
      </c>
      <c r="C1029" s="264" t="s">
        <v>2257</v>
      </c>
    </row>
    <row r="1030" spans="1:3" x14ac:dyDescent="0.35">
      <c r="A1030" s="264" t="s">
        <v>4724</v>
      </c>
      <c r="B1030" s="264" t="s">
        <v>5786</v>
      </c>
      <c r="C1030" s="264" t="s">
        <v>2257</v>
      </c>
    </row>
    <row r="1031" spans="1:3" x14ac:dyDescent="0.35">
      <c r="A1031" s="264" t="s">
        <v>4725</v>
      </c>
      <c r="B1031" s="264" t="s">
        <v>5787</v>
      </c>
      <c r="C1031" s="264" t="s">
        <v>2257</v>
      </c>
    </row>
    <row r="1032" spans="1:3" x14ac:dyDescent="0.35">
      <c r="A1032" s="264" t="s">
        <v>4726</v>
      </c>
      <c r="B1032" s="264" t="s">
        <v>5788</v>
      </c>
      <c r="C1032" s="264" t="s">
        <v>2257</v>
      </c>
    </row>
    <row r="1033" spans="1:3" x14ac:dyDescent="0.35">
      <c r="A1033" s="264" t="s">
        <v>4727</v>
      </c>
      <c r="B1033" s="264" t="s">
        <v>5789</v>
      </c>
      <c r="C1033" s="264" t="s">
        <v>2257</v>
      </c>
    </row>
    <row r="1034" spans="1:3" x14ac:dyDescent="0.35">
      <c r="A1034" s="264" t="s">
        <v>4728</v>
      </c>
      <c r="B1034" s="264" t="s">
        <v>5790</v>
      </c>
      <c r="C1034" s="264" t="s">
        <v>2257</v>
      </c>
    </row>
    <row r="1035" spans="1:3" x14ac:dyDescent="0.35">
      <c r="A1035" s="264" t="s">
        <v>4729</v>
      </c>
      <c r="B1035" s="264" t="s">
        <v>5791</v>
      </c>
      <c r="C1035" s="264" t="s">
        <v>2257</v>
      </c>
    </row>
    <row r="1036" spans="1:3" x14ac:dyDescent="0.35">
      <c r="A1036" s="264" t="s">
        <v>4730</v>
      </c>
      <c r="B1036" s="264" t="s">
        <v>5792</v>
      </c>
      <c r="C1036" s="264" t="s">
        <v>2257</v>
      </c>
    </row>
    <row r="1037" spans="1:3" x14ac:dyDescent="0.35">
      <c r="A1037" s="264" t="s">
        <v>4731</v>
      </c>
      <c r="B1037" s="264" t="s">
        <v>5793</v>
      </c>
      <c r="C1037" s="264" t="s">
        <v>2257</v>
      </c>
    </row>
    <row r="1038" spans="1:3" x14ac:dyDescent="0.35">
      <c r="A1038" s="264" t="s">
        <v>4732</v>
      </c>
      <c r="B1038" s="264" t="s">
        <v>5794</v>
      </c>
      <c r="C1038" s="264" t="s">
        <v>2257</v>
      </c>
    </row>
    <row r="1039" spans="1:3" x14ac:dyDescent="0.35">
      <c r="A1039" s="264" t="s">
        <v>4733</v>
      </c>
      <c r="B1039" s="264" t="s">
        <v>5795</v>
      </c>
      <c r="C1039" s="264" t="s">
        <v>2257</v>
      </c>
    </row>
    <row r="1040" spans="1:3" x14ac:dyDescent="0.35">
      <c r="A1040" s="264" t="s">
        <v>4734</v>
      </c>
      <c r="B1040" s="264" t="s">
        <v>5796</v>
      </c>
      <c r="C1040" s="264" t="s">
        <v>2257</v>
      </c>
    </row>
    <row r="1041" spans="1:3" x14ac:dyDescent="0.35">
      <c r="A1041" s="264" t="s">
        <v>4735</v>
      </c>
      <c r="B1041" s="264" t="s">
        <v>5797</v>
      </c>
      <c r="C1041" s="264" t="s">
        <v>2257</v>
      </c>
    </row>
    <row r="1042" spans="1:3" x14ac:dyDescent="0.35">
      <c r="A1042" s="264" t="s">
        <v>4736</v>
      </c>
      <c r="B1042" s="264" t="s">
        <v>5798</v>
      </c>
      <c r="C1042" s="264" t="s">
        <v>2257</v>
      </c>
    </row>
    <row r="1043" spans="1:3" x14ac:dyDescent="0.35">
      <c r="A1043" s="264" t="s">
        <v>4737</v>
      </c>
      <c r="B1043" s="264" t="s">
        <v>5799</v>
      </c>
      <c r="C1043" s="264" t="s">
        <v>2257</v>
      </c>
    </row>
    <row r="1044" spans="1:3" x14ac:dyDescent="0.35">
      <c r="A1044" s="264" t="s">
        <v>4738</v>
      </c>
      <c r="B1044" s="264" t="s">
        <v>5800</v>
      </c>
      <c r="C1044" s="264" t="s">
        <v>2257</v>
      </c>
    </row>
    <row r="1045" spans="1:3" x14ac:dyDescent="0.35">
      <c r="A1045" s="264" t="s">
        <v>4739</v>
      </c>
      <c r="B1045" s="264" t="s">
        <v>5801</v>
      </c>
      <c r="C1045" s="264" t="s">
        <v>2257</v>
      </c>
    </row>
    <row r="1046" spans="1:3" x14ac:dyDescent="0.35">
      <c r="A1046" s="264" t="s">
        <v>4740</v>
      </c>
      <c r="B1046" s="264" t="s">
        <v>5802</v>
      </c>
      <c r="C1046" s="264" t="s">
        <v>2257</v>
      </c>
    </row>
    <row r="1047" spans="1:3" x14ac:dyDescent="0.35">
      <c r="A1047" s="264" t="s">
        <v>4741</v>
      </c>
      <c r="B1047" s="264" t="s">
        <v>5803</v>
      </c>
      <c r="C1047" s="264" t="s">
        <v>2257</v>
      </c>
    </row>
    <row r="1048" spans="1:3" x14ac:dyDescent="0.35">
      <c r="A1048" s="264" t="s">
        <v>4742</v>
      </c>
      <c r="B1048" s="264" t="s">
        <v>5804</v>
      </c>
      <c r="C1048" s="264" t="s">
        <v>2257</v>
      </c>
    </row>
    <row r="1049" spans="1:3" x14ac:dyDescent="0.35">
      <c r="A1049" s="264" t="s">
        <v>4743</v>
      </c>
      <c r="B1049" s="264" t="s">
        <v>5805</v>
      </c>
      <c r="C1049" s="264" t="s">
        <v>2257</v>
      </c>
    </row>
    <row r="1050" spans="1:3" x14ac:dyDescent="0.35">
      <c r="A1050" s="264" t="s">
        <v>4744</v>
      </c>
      <c r="B1050" s="264" t="s">
        <v>5806</v>
      </c>
      <c r="C1050" s="264" t="s">
        <v>2257</v>
      </c>
    </row>
    <row r="1051" spans="1:3" x14ac:dyDescent="0.35">
      <c r="A1051" s="264" t="s">
        <v>4745</v>
      </c>
      <c r="B1051" s="264" t="s">
        <v>5807</v>
      </c>
      <c r="C1051" s="264" t="s">
        <v>2257</v>
      </c>
    </row>
    <row r="1052" spans="1:3" x14ac:dyDescent="0.35">
      <c r="A1052" s="264" t="s">
        <v>4746</v>
      </c>
      <c r="B1052" s="264" t="s">
        <v>5808</v>
      </c>
      <c r="C1052" s="264" t="s">
        <v>2257</v>
      </c>
    </row>
    <row r="1053" spans="1:3" x14ac:dyDescent="0.35">
      <c r="A1053" s="264" t="s">
        <v>4747</v>
      </c>
      <c r="B1053" s="264" t="s">
        <v>5809</v>
      </c>
      <c r="C1053" s="264" t="s">
        <v>2257</v>
      </c>
    </row>
    <row r="1054" spans="1:3" x14ac:dyDescent="0.35">
      <c r="A1054" s="264" t="s">
        <v>4748</v>
      </c>
      <c r="B1054" s="264" t="s">
        <v>5810</v>
      </c>
      <c r="C1054" s="264" t="s">
        <v>2257</v>
      </c>
    </row>
    <row r="1055" spans="1:3" x14ac:dyDescent="0.35">
      <c r="A1055" s="264" t="s">
        <v>4749</v>
      </c>
      <c r="B1055" s="264" t="s">
        <v>5811</v>
      </c>
      <c r="C1055" s="264" t="s">
        <v>2257</v>
      </c>
    </row>
    <row r="1056" spans="1:3" x14ac:dyDescent="0.35">
      <c r="A1056" s="264" t="s">
        <v>4750</v>
      </c>
      <c r="B1056" s="264" t="s">
        <v>5812</v>
      </c>
      <c r="C1056" s="264" t="s">
        <v>2257</v>
      </c>
    </row>
    <row r="1057" spans="1:3" x14ac:dyDescent="0.35">
      <c r="A1057" s="264" t="s">
        <v>4751</v>
      </c>
      <c r="B1057" s="264" t="s">
        <v>5813</v>
      </c>
      <c r="C1057" s="264" t="s">
        <v>2257</v>
      </c>
    </row>
    <row r="1058" spans="1:3" x14ac:dyDescent="0.35">
      <c r="A1058" s="264" t="s">
        <v>1309</v>
      </c>
      <c r="B1058" s="264" t="s">
        <v>2774</v>
      </c>
      <c r="C1058" s="264" t="s">
        <v>2257</v>
      </c>
    </row>
    <row r="1059" spans="1:3" x14ac:dyDescent="0.35">
      <c r="A1059" s="264" t="s">
        <v>1310</v>
      </c>
      <c r="B1059" s="264" t="s">
        <v>2775</v>
      </c>
      <c r="C1059" s="264" t="s">
        <v>2257</v>
      </c>
    </row>
    <row r="1060" spans="1:3" x14ac:dyDescent="0.35">
      <c r="A1060" s="264" t="s">
        <v>1311</v>
      </c>
      <c r="B1060" s="264" t="s">
        <v>2776</v>
      </c>
      <c r="C1060" s="264" t="s">
        <v>2257</v>
      </c>
    </row>
    <row r="1061" spans="1:3" x14ac:dyDescent="0.35">
      <c r="A1061" s="264" t="s">
        <v>1312</v>
      </c>
      <c r="B1061" s="264" t="s">
        <v>2777</v>
      </c>
      <c r="C1061" s="264" t="s">
        <v>2257</v>
      </c>
    </row>
    <row r="1062" spans="1:3" x14ac:dyDescent="0.35">
      <c r="A1062" s="264" t="s">
        <v>1313</v>
      </c>
      <c r="B1062" s="264" t="s">
        <v>2778</v>
      </c>
      <c r="C1062" s="264" t="s">
        <v>2257</v>
      </c>
    </row>
    <row r="1063" spans="1:3" x14ac:dyDescent="0.35">
      <c r="A1063" s="264" t="s">
        <v>1314</v>
      </c>
      <c r="B1063" s="264" t="s">
        <v>2779</v>
      </c>
      <c r="C1063" s="264" t="s">
        <v>2257</v>
      </c>
    </row>
    <row r="1064" spans="1:3" x14ac:dyDescent="0.35">
      <c r="A1064" s="264" t="s">
        <v>1315</v>
      </c>
      <c r="B1064" s="264" t="s">
        <v>2780</v>
      </c>
      <c r="C1064" s="264" t="s">
        <v>2257</v>
      </c>
    </row>
    <row r="1065" spans="1:3" x14ac:dyDescent="0.35">
      <c r="A1065" s="264" t="s">
        <v>1316</v>
      </c>
      <c r="B1065" s="264" t="s">
        <v>2781</v>
      </c>
      <c r="C1065" s="264" t="s">
        <v>2257</v>
      </c>
    </row>
    <row r="1066" spans="1:3" x14ac:dyDescent="0.35">
      <c r="A1066" s="264" t="s">
        <v>1317</v>
      </c>
      <c r="B1066" s="264" t="s">
        <v>2782</v>
      </c>
      <c r="C1066" s="264" t="s">
        <v>2257</v>
      </c>
    </row>
    <row r="1067" spans="1:3" x14ac:dyDescent="0.35">
      <c r="A1067" s="264" t="s">
        <v>1318</v>
      </c>
      <c r="B1067" s="264" t="s">
        <v>2783</v>
      </c>
      <c r="C1067" s="264" t="s">
        <v>2257</v>
      </c>
    </row>
    <row r="1068" spans="1:3" x14ac:dyDescent="0.35">
      <c r="A1068" s="264" t="s">
        <v>1319</v>
      </c>
      <c r="B1068" s="264" t="s">
        <v>2784</v>
      </c>
      <c r="C1068" s="264" t="s">
        <v>2257</v>
      </c>
    </row>
    <row r="1069" spans="1:3" x14ac:dyDescent="0.35">
      <c r="A1069" s="264" t="s">
        <v>1320</v>
      </c>
      <c r="B1069" s="264" t="s">
        <v>2785</v>
      </c>
      <c r="C1069" s="264" t="s">
        <v>2257</v>
      </c>
    </row>
    <row r="1070" spans="1:3" x14ac:dyDescent="0.35">
      <c r="A1070" s="264" t="s">
        <v>1321</v>
      </c>
      <c r="B1070" s="264" t="s">
        <v>2786</v>
      </c>
      <c r="C1070" s="264" t="s">
        <v>2257</v>
      </c>
    </row>
    <row r="1071" spans="1:3" x14ac:dyDescent="0.35">
      <c r="A1071" s="264" t="s">
        <v>1322</v>
      </c>
      <c r="B1071" s="264" t="s">
        <v>2787</v>
      </c>
      <c r="C1071" s="264" t="s">
        <v>2257</v>
      </c>
    </row>
    <row r="1072" spans="1:3" x14ac:dyDescent="0.35">
      <c r="A1072" s="264" t="s">
        <v>1323</v>
      </c>
      <c r="B1072" s="264" t="s">
        <v>2788</v>
      </c>
      <c r="C1072" s="264" t="s">
        <v>2257</v>
      </c>
    </row>
    <row r="1073" spans="1:3" x14ac:dyDescent="0.35">
      <c r="A1073" s="264" t="s">
        <v>1324</v>
      </c>
      <c r="B1073" s="264" t="s">
        <v>2789</v>
      </c>
      <c r="C1073" s="264" t="s">
        <v>2257</v>
      </c>
    </row>
    <row r="1074" spans="1:3" x14ac:dyDescent="0.35">
      <c r="A1074" s="264" t="s">
        <v>1325</v>
      </c>
      <c r="B1074" s="264" t="s">
        <v>2790</v>
      </c>
      <c r="C1074" s="264" t="s">
        <v>2257</v>
      </c>
    </row>
    <row r="1075" spans="1:3" x14ac:dyDescent="0.35">
      <c r="A1075" s="264" t="s">
        <v>1326</v>
      </c>
      <c r="B1075" s="264" t="s">
        <v>2791</v>
      </c>
      <c r="C1075" s="264" t="s">
        <v>2257</v>
      </c>
    </row>
    <row r="1076" spans="1:3" x14ac:dyDescent="0.35">
      <c r="A1076" s="264" t="s">
        <v>1327</v>
      </c>
      <c r="B1076" s="264" t="s">
        <v>2792</v>
      </c>
      <c r="C1076" s="264" t="s">
        <v>2257</v>
      </c>
    </row>
    <row r="1077" spans="1:3" x14ac:dyDescent="0.35">
      <c r="A1077" s="264" t="s">
        <v>1328</v>
      </c>
      <c r="B1077" s="264" t="s">
        <v>2793</v>
      </c>
      <c r="C1077" s="264" t="s">
        <v>2257</v>
      </c>
    </row>
    <row r="1078" spans="1:3" x14ac:dyDescent="0.35">
      <c r="A1078" s="264" t="s">
        <v>1329</v>
      </c>
      <c r="B1078" s="264" t="s">
        <v>2794</v>
      </c>
      <c r="C1078" s="264" t="s">
        <v>2257</v>
      </c>
    </row>
    <row r="1079" spans="1:3" x14ac:dyDescent="0.35">
      <c r="A1079" s="264" t="s">
        <v>1330</v>
      </c>
      <c r="B1079" s="264" t="s">
        <v>2795</v>
      </c>
      <c r="C1079" s="264" t="s">
        <v>2257</v>
      </c>
    </row>
    <row r="1080" spans="1:3" x14ac:dyDescent="0.35">
      <c r="A1080" s="264" t="s">
        <v>1331</v>
      </c>
      <c r="B1080" s="264" t="s">
        <v>2796</v>
      </c>
      <c r="C1080" s="264" t="s">
        <v>2257</v>
      </c>
    </row>
    <row r="1081" spans="1:3" x14ac:dyDescent="0.35">
      <c r="A1081" s="264" t="s">
        <v>1332</v>
      </c>
      <c r="B1081" s="264" t="s">
        <v>2797</v>
      </c>
      <c r="C1081" s="264" t="s">
        <v>2257</v>
      </c>
    </row>
    <row r="1082" spans="1:3" x14ac:dyDescent="0.35">
      <c r="A1082" s="264" t="s">
        <v>1333</v>
      </c>
      <c r="B1082" s="264" t="s">
        <v>2798</v>
      </c>
      <c r="C1082" s="264" t="s">
        <v>2257</v>
      </c>
    </row>
    <row r="1083" spans="1:3" x14ac:dyDescent="0.35">
      <c r="A1083" s="264" t="s">
        <v>1334</v>
      </c>
      <c r="B1083" s="264" t="s">
        <v>2799</v>
      </c>
      <c r="C1083" s="264" t="s">
        <v>2257</v>
      </c>
    </row>
    <row r="1084" spans="1:3" x14ac:dyDescent="0.35">
      <c r="A1084" s="264" t="s">
        <v>1335</v>
      </c>
      <c r="B1084" s="264" t="s">
        <v>2800</v>
      </c>
      <c r="C1084" s="264" t="s">
        <v>2257</v>
      </c>
    </row>
    <row r="1085" spans="1:3" x14ac:dyDescent="0.35">
      <c r="A1085" s="264" t="s">
        <v>1336</v>
      </c>
      <c r="B1085" s="264" t="s">
        <v>2801</v>
      </c>
      <c r="C1085" s="264" t="s">
        <v>2257</v>
      </c>
    </row>
    <row r="1086" spans="1:3" x14ac:dyDescent="0.35">
      <c r="A1086" s="264" t="s">
        <v>1337</v>
      </c>
      <c r="B1086" s="264" t="s">
        <v>2802</v>
      </c>
      <c r="C1086" s="264" t="s">
        <v>2257</v>
      </c>
    </row>
    <row r="1087" spans="1:3" x14ac:dyDescent="0.35">
      <c r="A1087" s="264" t="s">
        <v>1338</v>
      </c>
      <c r="B1087" s="264" t="s">
        <v>2803</v>
      </c>
      <c r="C1087" s="264" t="s">
        <v>2257</v>
      </c>
    </row>
    <row r="1088" spans="1:3" x14ac:dyDescent="0.35">
      <c r="A1088" s="264" t="s">
        <v>1339</v>
      </c>
      <c r="B1088" s="264" t="s">
        <v>5814</v>
      </c>
      <c r="C1088" s="264" t="s">
        <v>2257</v>
      </c>
    </row>
    <row r="1089" spans="1:3" x14ac:dyDescent="0.35">
      <c r="A1089" s="264" t="s">
        <v>1340</v>
      </c>
      <c r="B1089" s="264" t="s">
        <v>5815</v>
      </c>
      <c r="C1089" s="264" t="s">
        <v>2257</v>
      </c>
    </row>
    <row r="1090" spans="1:3" x14ac:dyDescent="0.35">
      <c r="A1090" s="264" t="s">
        <v>1341</v>
      </c>
      <c r="B1090" s="264" t="s">
        <v>5816</v>
      </c>
      <c r="C1090" s="264" t="s">
        <v>2257</v>
      </c>
    </row>
    <row r="1091" spans="1:3" x14ac:dyDescent="0.35">
      <c r="A1091" s="264" t="s">
        <v>1342</v>
      </c>
      <c r="B1091" s="264" t="s">
        <v>5817</v>
      </c>
      <c r="C1091" s="264" t="s">
        <v>2257</v>
      </c>
    </row>
    <row r="1092" spans="1:3" x14ac:dyDescent="0.35">
      <c r="A1092" s="264" t="s">
        <v>1343</v>
      </c>
      <c r="B1092" s="264" t="s">
        <v>5818</v>
      </c>
      <c r="C1092" s="264" t="s">
        <v>2257</v>
      </c>
    </row>
    <row r="1093" spans="1:3" x14ac:dyDescent="0.35">
      <c r="A1093" s="264" t="s">
        <v>4752</v>
      </c>
      <c r="B1093" s="264" t="s">
        <v>5819</v>
      </c>
      <c r="C1093" s="264" t="s">
        <v>2257</v>
      </c>
    </row>
    <row r="1094" spans="1:3" x14ac:dyDescent="0.35">
      <c r="A1094" s="264" t="s">
        <v>4753</v>
      </c>
      <c r="B1094" s="264" t="s">
        <v>5820</v>
      </c>
      <c r="C1094" s="264" t="s">
        <v>2257</v>
      </c>
    </row>
    <row r="1095" spans="1:3" x14ac:dyDescent="0.35">
      <c r="A1095" s="264" t="s">
        <v>4754</v>
      </c>
      <c r="B1095" s="264" t="s">
        <v>5821</v>
      </c>
      <c r="C1095" s="264" t="s">
        <v>2257</v>
      </c>
    </row>
    <row r="1096" spans="1:3" x14ac:dyDescent="0.35">
      <c r="A1096" s="264" t="s">
        <v>4755</v>
      </c>
      <c r="B1096" s="264" t="s">
        <v>5822</v>
      </c>
      <c r="C1096" s="264" t="s">
        <v>2257</v>
      </c>
    </row>
    <row r="1097" spans="1:3" x14ac:dyDescent="0.35">
      <c r="A1097" s="264" t="s">
        <v>4756</v>
      </c>
      <c r="B1097" s="264" t="s">
        <v>5823</v>
      </c>
      <c r="C1097" s="264" t="s">
        <v>2257</v>
      </c>
    </row>
    <row r="1098" spans="1:3" x14ac:dyDescent="0.35">
      <c r="A1098" s="264" t="s">
        <v>4757</v>
      </c>
      <c r="B1098" s="264" t="s">
        <v>5824</v>
      </c>
      <c r="C1098" s="264" t="s">
        <v>2257</v>
      </c>
    </row>
    <row r="1099" spans="1:3" x14ac:dyDescent="0.35">
      <c r="A1099" s="264" t="s">
        <v>4758</v>
      </c>
      <c r="B1099" s="264" t="s">
        <v>5825</v>
      </c>
      <c r="C1099" s="264" t="s">
        <v>2257</v>
      </c>
    </row>
    <row r="1100" spans="1:3" x14ac:dyDescent="0.35">
      <c r="A1100" s="264" t="s">
        <v>4759</v>
      </c>
      <c r="B1100" s="264" t="s">
        <v>5826</v>
      </c>
      <c r="C1100" s="264" t="s">
        <v>2257</v>
      </c>
    </row>
    <row r="1101" spans="1:3" x14ac:dyDescent="0.35">
      <c r="A1101" s="264" t="s">
        <v>4760</v>
      </c>
      <c r="B1101" s="264" t="s">
        <v>5827</v>
      </c>
      <c r="C1101" s="264" t="s">
        <v>2257</v>
      </c>
    </row>
    <row r="1102" spans="1:3" x14ac:dyDescent="0.35">
      <c r="A1102" s="264" t="s">
        <v>4761</v>
      </c>
      <c r="B1102" s="264" t="s">
        <v>5828</v>
      </c>
      <c r="C1102" s="264" t="s">
        <v>2257</v>
      </c>
    </row>
    <row r="1103" spans="1:3" x14ac:dyDescent="0.35">
      <c r="A1103" s="264" t="s">
        <v>4762</v>
      </c>
      <c r="B1103" s="264" t="s">
        <v>5829</v>
      </c>
      <c r="C1103" s="264" t="s">
        <v>2257</v>
      </c>
    </row>
    <row r="1104" spans="1:3" x14ac:dyDescent="0.35">
      <c r="A1104" s="264" t="s">
        <v>4763</v>
      </c>
      <c r="B1104" s="264" t="s">
        <v>5830</v>
      </c>
      <c r="C1104" s="264" t="s">
        <v>2257</v>
      </c>
    </row>
    <row r="1105" spans="1:3" x14ac:dyDescent="0.35">
      <c r="A1105" s="264" t="s">
        <v>4764</v>
      </c>
      <c r="B1105" s="264" t="s">
        <v>5831</v>
      </c>
      <c r="C1105" s="264" t="s">
        <v>2257</v>
      </c>
    </row>
    <row r="1106" spans="1:3" x14ac:dyDescent="0.35">
      <c r="A1106" s="264" t="s">
        <v>4765</v>
      </c>
      <c r="B1106" s="264" t="s">
        <v>5832</v>
      </c>
      <c r="C1106" s="264" t="s">
        <v>2257</v>
      </c>
    </row>
    <row r="1107" spans="1:3" x14ac:dyDescent="0.35">
      <c r="A1107" s="264" t="s">
        <v>4766</v>
      </c>
      <c r="B1107" s="264" t="s">
        <v>5833</v>
      </c>
      <c r="C1107" s="264" t="s">
        <v>2257</v>
      </c>
    </row>
    <row r="1108" spans="1:3" x14ac:dyDescent="0.35">
      <c r="A1108" s="264" t="s">
        <v>4767</v>
      </c>
      <c r="B1108" s="264" t="s">
        <v>5834</v>
      </c>
      <c r="C1108" s="264" t="s">
        <v>2257</v>
      </c>
    </row>
    <row r="1109" spans="1:3" x14ac:dyDescent="0.35">
      <c r="A1109" s="264" t="s">
        <v>4768</v>
      </c>
      <c r="B1109" s="264" t="s">
        <v>5835</v>
      </c>
      <c r="C1109" s="264" t="s">
        <v>2257</v>
      </c>
    </row>
    <row r="1110" spans="1:3" x14ac:dyDescent="0.35">
      <c r="A1110" s="264" t="s">
        <v>4769</v>
      </c>
      <c r="B1110" s="264" t="s">
        <v>5836</v>
      </c>
      <c r="C1110" s="264" t="s">
        <v>2257</v>
      </c>
    </row>
    <row r="1111" spans="1:3" x14ac:dyDescent="0.35">
      <c r="A1111" s="264" t="s">
        <v>4770</v>
      </c>
      <c r="B1111" s="264" t="s">
        <v>5837</v>
      </c>
      <c r="C1111" s="264" t="s">
        <v>2257</v>
      </c>
    </row>
    <row r="1112" spans="1:3" x14ac:dyDescent="0.35">
      <c r="A1112" s="264" t="s">
        <v>4771</v>
      </c>
      <c r="B1112" s="264" t="s">
        <v>5838</v>
      </c>
      <c r="C1112" s="264" t="s">
        <v>2257</v>
      </c>
    </row>
    <row r="1113" spans="1:3" x14ac:dyDescent="0.35">
      <c r="A1113" s="264" t="s">
        <v>4772</v>
      </c>
      <c r="B1113" s="264" t="s">
        <v>5839</v>
      </c>
      <c r="C1113" s="264" t="s">
        <v>2257</v>
      </c>
    </row>
    <row r="1114" spans="1:3" x14ac:dyDescent="0.35">
      <c r="A1114" s="264" t="s">
        <v>4773</v>
      </c>
      <c r="B1114" s="264" t="s">
        <v>5840</v>
      </c>
      <c r="C1114" s="264" t="s">
        <v>2257</v>
      </c>
    </row>
    <row r="1115" spans="1:3" x14ac:dyDescent="0.35">
      <c r="A1115" s="264" t="s">
        <v>4774</v>
      </c>
      <c r="B1115" s="264" t="s">
        <v>5841</v>
      </c>
      <c r="C1115" s="264" t="s">
        <v>2257</v>
      </c>
    </row>
    <row r="1116" spans="1:3" x14ac:dyDescent="0.35">
      <c r="A1116" s="264" t="s">
        <v>4775</v>
      </c>
      <c r="B1116" s="264" t="s">
        <v>5842</v>
      </c>
      <c r="C1116" s="264" t="s">
        <v>2257</v>
      </c>
    </row>
    <row r="1117" spans="1:3" x14ac:dyDescent="0.35">
      <c r="A1117" s="264" t="s">
        <v>4776</v>
      </c>
      <c r="B1117" s="264" t="s">
        <v>5843</v>
      </c>
      <c r="C1117" s="264" t="s">
        <v>2257</v>
      </c>
    </row>
    <row r="1118" spans="1:3" x14ac:dyDescent="0.35">
      <c r="A1118" s="264" t="s">
        <v>4777</v>
      </c>
      <c r="B1118" s="264" t="s">
        <v>5844</v>
      </c>
      <c r="C1118" s="264" t="s">
        <v>2257</v>
      </c>
    </row>
    <row r="1119" spans="1:3" x14ac:dyDescent="0.35">
      <c r="A1119" s="264" t="s">
        <v>4778</v>
      </c>
      <c r="B1119" s="264" t="s">
        <v>5845</v>
      </c>
      <c r="C1119" s="264" t="s">
        <v>2257</v>
      </c>
    </row>
    <row r="1120" spans="1:3" x14ac:dyDescent="0.35">
      <c r="A1120" s="264" t="s">
        <v>4779</v>
      </c>
      <c r="B1120" s="264" t="s">
        <v>5846</v>
      </c>
      <c r="C1120" s="264" t="s">
        <v>2257</v>
      </c>
    </row>
    <row r="1121" spans="1:3" x14ac:dyDescent="0.35">
      <c r="A1121" s="264" t="s">
        <v>4780</v>
      </c>
      <c r="B1121" s="264" t="s">
        <v>5847</v>
      </c>
      <c r="C1121" s="264" t="s">
        <v>2257</v>
      </c>
    </row>
    <row r="1122" spans="1:3" x14ac:dyDescent="0.35">
      <c r="A1122" s="264" t="s">
        <v>4781</v>
      </c>
      <c r="B1122" s="264" t="s">
        <v>5848</v>
      </c>
      <c r="C1122" s="264" t="s">
        <v>2257</v>
      </c>
    </row>
    <row r="1123" spans="1:3" x14ac:dyDescent="0.35">
      <c r="A1123" s="264" t="s">
        <v>4782</v>
      </c>
      <c r="B1123" s="264" t="s">
        <v>5849</v>
      </c>
      <c r="C1123" s="264" t="s">
        <v>2257</v>
      </c>
    </row>
    <row r="1124" spans="1:3" x14ac:dyDescent="0.35">
      <c r="A1124" s="264" t="s">
        <v>4783</v>
      </c>
      <c r="B1124" s="264" t="s">
        <v>5850</v>
      </c>
      <c r="C1124" s="264" t="s">
        <v>2257</v>
      </c>
    </row>
    <row r="1125" spans="1:3" x14ac:dyDescent="0.35">
      <c r="A1125" s="264" t="s">
        <v>4784</v>
      </c>
      <c r="B1125" s="264" t="s">
        <v>5851</v>
      </c>
      <c r="C1125" s="264" t="s">
        <v>2257</v>
      </c>
    </row>
    <row r="1126" spans="1:3" x14ac:dyDescent="0.35">
      <c r="A1126" s="264" t="s">
        <v>4785</v>
      </c>
      <c r="B1126" s="264" t="s">
        <v>5852</v>
      </c>
      <c r="C1126" s="264" t="s">
        <v>2257</v>
      </c>
    </row>
    <row r="1127" spans="1:3" x14ac:dyDescent="0.35">
      <c r="A1127" s="264" t="s">
        <v>4786</v>
      </c>
      <c r="B1127" s="264" t="s">
        <v>5853</v>
      </c>
      <c r="C1127" s="264" t="s">
        <v>2257</v>
      </c>
    </row>
    <row r="1128" spans="1:3" x14ac:dyDescent="0.35">
      <c r="A1128" s="264" t="s">
        <v>4787</v>
      </c>
      <c r="B1128" s="264" t="s">
        <v>5854</v>
      </c>
      <c r="C1128" s="264" t="s">
        <v>2257</v>
      </c>
    </row>
    <row r="1129" spans="1:3" x14ac:dyDescent="0.35">
      <c r="A1129" s="264" t="s">
        <v>4788</v>
      </c>
      <c r="B1129" s="264" t="s">
        <v>5855</v>
      </c>
      <c r="C1129" s="264" t="s">
        <v>2257</v>
      </c>
    </row>
    <row r="1130" spans="1:3" x14ac:dyDescent="0.35">
      <c r="A1130" s="264" t="s">
        <v>4789</v>
      </c>
      <c r="B1130" s="264" t="s">
        <v>5856</v>
      </c>
      <c r="C1130" s="264" t="s">
        <v>2257</v>
      </c>
    </row>
    <row r="1131" spans="1:3" x14ac:dyDescent="0.35">
      <c r="A1131" s="264" t="s">
        <v>4790</v>
      </c>
      <c r="B1131" s="264" t="s">
        <v>5857</v>
      </c>
      <c r="C1131" s="264" t="s">
        <v>2257</v>
      </c>
    </row>
    <row r="1132" spans="1:3" x14ac:dyDescent="0.35">
      <c r="A1132" s="264" t="s">
        <v>4791</v>
      </c>
      <c r="B1132" s="264" t="s">
        <v>5858</v>
      </c>
      <c r="C1132" s="264" t="s">
        <v>2257</v>
      </c>
    </row>
    <row r="1133" spans="1:3" x14ac:dyDescent="0.35">
      <c r="A1133" s="264" t="s">
        <v>4792</v>
      </c>
      <c r="B1133" s="264" t="s">
        <v>5859</v>
      </c>
      <c r="C1133" s="264" t="s">
        <v>2257</v>
      </c>
    </row>
    <row r="1134" spans="1:3" x14ac:dyDescent="0.35">
      <c r="A1134" s="264" t="s">
        <v>4793</v>
      </c>
      <c r="B1134" s="264" t="s">
        <v>5860</v>
      </c>
      <c r="C1134" s="264" t="s">
        <v>2257</v>
      </c>
    </row>
    <row r="1135" spans="1:3" x14ac:dyDescent="0.35">
      <c r="A1135" s="264" t="s">
        <v>4794</v>
      </c>
      <c r="B1135" s="264" t="s">
        <v>5861</v>
      </c>
      <c r="C1135" s="264" t="s">
        <v>2257</v>
      </c>
    </row>
    <row r="1136" spans="1:3" x14ac:dyDescent="0.35">
      <c r="A1136" s="264" t="s">
        <v>4795</v>
      </c>
      <c r="B1136" s="264" t="s">
        <v>5862</v>
      </c>
      <c r="C1136" s="264" t="s">
        <v>2257</v>
      </c>
    </row>
    <row r="1137" spans="1:3" x14ac:dyDescent="0.35">
      <c r="A1137" s="264" t="s">
        <v>4796</v>
      </c>
      <c r="B1137" s="264" t="s">
        <v>5863</v>
      </c>
      <c r="C1137" s="264" t="s">
        <v>2257</v>
      </c>
    </row>
    <row r="1138" spans="1:3" x14ac:dyDescent="0.35">
      <c r="A1138" s="264" t="s">
        <v>4797</v>
      </c>
      <c r="B1138" s="264" t="s">
        <v>5864</v>
      </c>
      <c r="C1138" s="264" t="s">
        <v>2257</v>
      </c>
    </row>
    <row r="1139" spans="1:3" x14ac:dyDescent="0.35">
      <c r="A1139" s="264" t="s">
        <v>4798</v>
      </c>
      <c r="B1139" s="264" t="s">
        <v>5865</v>
      </c>
      <c r="C1139" s="264" t="s">
        <v>2257</v>
      </c>
    </row>
    <row r="1140" spans="1:3" x14ac:dyDescent="0.35">
      <c r="A1140" s="264" t="s">
        <v>4799</v>
      </c>
      <c r="B1140" s="264" t="s">
        <v>5866</v>
      </c>
      <c r="C1140" s="264" t="s">
        <v>2257</v>
      </c>
    </row>
    <row r="1141" spans="1:3" x14ac:dyDescent="0.35">
      <c r="A1141" s="264" t="s">
        <v>4800</v>
      </c>
      <c r="B1141" s="264" t="s">
        <v>5867</v>
      </c>
      <c r="C1141" s="264" t="s">
        <v>2257</v>
      </c>
    </row>
    <row r="1142" spans="1:3" x14ac:dyDescent="0.35">
      <c r="A1142" s="264" t="s">
        <v>4801</v>
      </c>
      <c r="B1142" s="264" t="s">
        <v>5868</v>
      </c>
      <c r="C1142" s="264" t="s">
        <v>2257</v>
      </c>
    </row>
    <row r="1143" spans="1:3" x14ac:dyDescent="0.35">
      <c r="A1143" s="264" t="s">
        <v>4802</v>
      </c>
      <c r="B1143" s="264" t="s">
        <v>5869</v>
      </c>
      <c r="C1143" s="264" t="s">
        <v>2257</v>
      </c>
    </row>
    <row r="1144" spans="1:3" x14ac:dyDescent="0.35">
      <c r="A1144" s="264" t="s">
        <v>4803</v>
      </c>
      <c r="B1144" s="264" t="s">
        <v>5870</v>
      </c>
      <c r="C1144" s="264" t="s">
        <v>2257</v>
      </c>
    </row>
    <row r="1145" spans="1:3" x14ac:dyDescent="0.35">
      <c r="A1145" s="264" t="s">
        <v>4804</v>
      </c>
      <c r="B1145" s="264" t="s">
        <v>5871</v>
      </c>
      <c r="C1145" s="264" t="s">
        <v>2257</v>
      </c>
    </row>
    <row r="1146" spans="1:3" x14ac:dyDescent="0.35">
      <c r="A1146" s="264" t="s">
        <v>4805</v>
      </c>
      <c r="B1146" s="264" t="s">
        <v>5872</v>
      </c>
      <c r="C1146" s="264" t="s">
        <v>2257</v>
      </c>
    </row>
    <row r="1147" spans="1:3" x14ac:dyDescent="0.35">
      <c r="A1147" s="264" t="s">
        <v>4806</v>
      </c>
      <c r="B1147" s="264" t="s">
        <v>5873</v>
      </c>
      <c r="C1147" s="264" t="s">
        <v>2257</v>
      </c>
    </row>
    <row r="1148" spans="1:3" x14ac:dyDescent="0.35">
      <c r="A1148" s="264" t="s">
        <v>4807</v>
      </c>
      <c r="B1148" s="264" t="s">
        <v>5874</v>
      </c>
      <c r="C1148" s="264" t="s">
        <v>2257</v>
      </c>
    </row>
    <row r="1149" spans="1:3" x14ac:dyDescent="0.35">
      <c r="A1149" s="264" t="s">
        <v>4808</v>
      </c>
      <c r="B1149" s="264" t="s">
        <v>5875</v>
      </c>
      <c r="C1149" s="264" t="s">
        <v>2257</v>
      </c>
    </row>
    <row r="1150" spans="1:3" x14ac:dyDescent="0.35">
      <c r="A1150" s="264" t="s">
        <v>4809</v>
      </c>
      <c r="B1150" s="264" t="s">
        <v>5876</v>
      </c>
      <c r="C1150" s="264" t="s">
        <v>2257</v>
      </c>
    </row>
    <row r="1151" spans="1:3" x14ac:dyDescent="0.35">
      <c r="A1151" s="264" t="s">
        <v>4810</v>
      </c>
      <c r="B1151" s="264" t="s">
        <v>5877</v>
      </c>
      <c r="C1151" s="264" t="s">
        <v>2257</v>
      </c>
    </row>
    <row r="1152" spans="1:3" x14ac:dyDescent="0.35">
      <c r="A1152" s="264" t="s">
        <v>4811</v>
      </c>
      <c r="B1152" s="264" t="s">
        <v>5878</v>
      </c>
      <c r="C1152" s="264" t="s">
        <v>2257</v>
      </c>
    </row>
    <row r="1153" spans="1:3" x14ac:dyDescent="0.35">
      <c r="A1153" s="264" t="s">
        <v>4812</v>
      </c>
      <c r="B1153" s="264" t="s">
        <v>5879</v>
      </c>
      <c r="C1153" s="264" t="s">
        <v>2257</v>
      </c>
    </row>
    <row r="1154" spans="1:3" x14ac:dyDescent="0.35">
      <c r="A1154" s="264" t="s">
        <v>4813</v>
      </c>
      <c r="B1154" s="264" t="s">
        <v>5880</v>
      </c>
      <c r="C1154" s="264" t="s">
        <v>2257</v>
      </c>
    </row>
    <row r="1155" spans="1:3" x14ac:dyDescent="0.35">
      <c r="A1155" s="264" t="s">
        <v>4814</v>
      </c>
      <c r="B1155" s="264" t="s">
        <v>5881</v>
      </c>
      <c r="C1155" s="264" t="s">
        <v>2257</v>
      </c>
    </row>
    <row r="1156" spans="1:3" x14ac:dyDescent="0.35">
      <c r="A1156" s="264" t="s">
        <v>4815</v>
      </c>
      <c r="B1156" s="264" t="s">
        <v>5882</v>
      </c>
      <c r="C1156" s="264" t="s">
        <v>2257</v>
      </c>
    </row>
    <row r="1157" spans="1:3" x14ac:dyDescent="0.35">
      <c r="A1157" s="264" t="s">
        <v>4816</v>
      </c>
      <c r="B1157" s="264" t="s">
        <v>5883</v>
      </c>
      <c r="C1157" s="264" t="s">
        <v>2257</v>
      </c>
    </row>
    <row r="1158" spans="1:3" x14ac:dyDescent="0.35">
      <c r="A1158" s="264" t="s">
        <v>4817</v>
      </c>
      <c r="B1158" s="264" t="s">
        <v>5884</v>
      </c>
      <c r="C1158" s="264" t="s">
        <v>2257</v>
      </c>
    </row>
    <row r="1159" spans="1:3" x14ac:dyDescent="0.35">
      <c r="A1159" s="264" t="s">
        <v>4818</v>
      </c>
      <c r="B1159" s="264" t="s">
        <v>5885</v>
      </c>
      <c r="C1159" s="264" t="s">
        <v>2257</v>
      </c>
    </row>
    <row r="1160" spans="1:3" x14ac:dyDescent="0.35">
      <c r="A1160" s="264" t="s">
        <v>4819</v>
      </c>
      <c r="B1160" s="264" t="s">
        <v>5886</v>
      </c>
      <c r="C1160" s="264" t="s">
        <v>2257</v>
      </c>
    </row>
    <row r="1161" spans="1:3" x14ac:dyDescent="0.35">
      <c r="A1161" s="264" t="s">
        <v>4820</v>
      </c>
      <c r="B1161" s="264" t="s">
        <v>5887</v>
      </c>
      <c r="C1161" s="264" t="s">
        <v>2257</v>
      </c>
    </row>
    <row r="1162" spans="1:3" x14ac:dyDescent="0.35">
      <c r="A1162" s="264" t="s">
        <v>4821</v>
      </c>
      <c r="B1162" s="264" t="s">
        <v>5888</v>
      </c>
      <c r="C1162" s="264" t="s">
        <v>2257</v>
      </c>
    </row>
    <row r="1163" spans="1:3" x14ac:dyDescent="0.35">
      <c r="A1163" s="264" t="s">
        <v>4822</v>
      </c>
      <c r="B1163" s="264" t="s">
        <v>5889</v>
      </c>
      <c r="C1163" s="264" t="s">
        <v>2257</v>
      </c>
    </row>
    <row r="1164" spans="1:3" x14ac:dyDescent="0.35">
      <c r="A1164" s="264" t="s">
        <v>4823</v>
      </c>
      <c r="B1164" s="264" t="s">
        <v>5890</v>
      </c>
      <c r="C1164" s="264" t="s">
        <v>2257</v>
      </c>
    </row>
    <row r="1165" spans="1:3" x14ac:dyDescent="0.35">
      <c r="A1165" s="264" t="s">
        <v>4824</v>
      </c>
      <c r="B1165" s="264" t="s">
        <v>5891</v>
      </c>
      <c r="C1165" s="264" t="s">
        <v>2257</v>
      </c>
    </row>
    <row r="1166" spans="1:3" x14ac:dyDescent="0.35">
      <c r="A1166" s="264" t="s">
        <v>4825</v>
      </c>
      <c r="B1166" s="264" t="s">
        <v>5892</v>
      </c>
      <c r="C1166" s="264" t="s">
        <v>2257</v>
      </c>
    </row>
    <row r="1167" spans="1:3" x14ac:dyDescent="0.35">
      <c r="A1167" s="264" t="s">
        <v>4826</v>
      </c>
      <c r="B1167" s="264" t="s">
        <v>5893</v>
      </c>
      <c r="C1167" s="264" t="s">
        <v>2257</v>
      </c>
    </row>
    <row r="1168" spans="1:3" x14ac:dyDescent="0.35">
      <c r="A1168" s="264" t="s">
        <v>4827</v>
      </c>
      <c r="B1168" s="264" t="s">
        <v>5894</v>
      </c>
      <c r="C1168" s="264" t="s">
        <v>2257</v>
      </c>
    </row>
    <row r="1169" spans="1:3" x14ac:dyDescent="0.35">
      <c r="A1169" s="264" t="s">
        <v>4828</v>
      </c>
      <c r="B1169" s="264" t="s">
        <v>5895</v>
      </c>
      <c r="C1169" s="264" t="s">
        <v>2257</v>
      </c>
    </row>
    <row r="1170" spans="1:3" x14ac:dyDescent="0.35">
      <c r="A1170" s="264" t="s">
        <v>4829</v>
      </c>
      <c r="B1170" s="264" t="s">
        <v>5896</v>
      </c>
      <c r="C1170" s="264" t="s">
        <v>2257</v>
      </c>
    </row>
    <row r="1171" spans="1:3" x14ac:dyDescent="0.35">
      <c r="A1171" s="264" t="s">
        <v>4830</v>
      </c>
      <c r="B1171" s="264" t="s">
        <v>5897</v>
      </c>
      <c r="C1171" s="264" t="s">
        <v>2257</v>
      </c>
    </row>
    <row r="1172" spans="1:3" x14ac:dyDescent="0.35">
      <c r="A1172" s="264" t="s">
        <v>4831</v>
      </c>
      <c r="B1172" s="264" t="s">
        <v>5898</v>
      </c>
      <c r="C1172" s="264" t="s">
        <v>2257</v>
      </c>
    </row>
    <row r="1173" spans="1:3" x14ac:dyDescent="0.35">
      <c r="A1173" s="264" t="s">
        <v>4832</v>
      </c>
      <c r="B1173" s="264" t="s">
        <v>5899</v>
      </c>
      <c r="C1173" s="264" t="s">
        <v>2257</v>
      </c>
    </row>
    <row r="1174" spans="1:3" x14ac:dyDescent="0.35">
      <c r="A1174" s="264" t="s">
        <v>4833</v>
      </c>
      <c r="B1174" s="264" t="s">
        <v>5900</v>
      </c>
      <c r="C1174" s="264" t="s">
        <v>2257</v>
      </c>
    </row>
    <row r="1175" spans="1:3" x14ac:dyDescent="0.35">
      <c r="A1175" s="264" t="s">
        <v>4834</v>
      </c>
      <c r="B1175" s="264" t="s">
        <v>5901</v>
      </c>
      <c r="C1175" s="264" t="s">
        <v>2257</v>
      </c>
    </row>
    <row r="1176" spans="1:3" x14ac:dyDescent="0.35">
      <c r="A1176" s="264" t="s">
        <v>4835</v>
      </c>
      <c r="B1176" s="264" t="s">
        <v>5902</v>
      </c>
      <c r="C1176" s="264" t="s">
        <v>2257</v>
      </c>
    </row>
    <row r="1177" spans="1:3" x14ac:dyDescent="0.35">
      <c r="A1177" s="264" t="s">
        <v>4836</v>
      </c>
      <c r="B1177" s="264" t="s">
        <v>5903</v>
      </c>
      <c r="C1177" s="264" t="s">
        <v>2257</v>
      </c>
    </row>
    <row r="1178" spans="1:3" x14ac:dyDescent="0.35">
      <c r="A1178" s="264" t="s">
        <v>4837</v>
      </c>
      <c r="B1178" s="264" t="s">
        <v>5904</v>
      </c>
      <c r="C1178" s="264" t="s">
        <v>2257</v>
      </c>
    </row>
    <row r="1179" spans="1:3" x14ac:dyDescent="0.35">
      <c r="A1179" s="264" t="s">
        <v>4838</v>
      </c>
      <c r="B1179" s="264" t="s">
        <v>5905</v>
      </c>
      <c r="C1179" s="264" t="s">
        <v>2257</v>
      </c>
    </row>
    <row r="1180" spans="1:3" x14ac:dyDescent="0.35">
      <c r="A1180" s="264" t="s">
        <v>4839</v>
      </c>
      <c r="B1180" s="264" t="s">
        <v>5906</v>
      </c>
      <c r="C1180" s="264" t="s">
        <v>2257</v>
      </c>
    </row>
    <row r="1181" spans="1:3" x14ac:dyDescent="0.35">
      <c r="A1181" s="264" t="s">
        <v>4840</v>
      </c>
      <c r="B1181" s="264" t="s">
        <v>5907</v>
      </c>
      <c r="C1181" s="264" t="s">
        <v>2257</v>
      </c>
    </row>
    <row r="1182" spans="1:3" x14ac:dyDescent="0.35">
      <c r="A1182" s="264" t="s">
        <v>4841</v>
      </c>
      <c r="B1182" s="264" t="s">
        <v>5908</v>
      </c>
      <c r="C1182" s="264" t="s">
        <v>2257</v>
      </c>
    </row>
    <row r="1183" spans="1:3" x14ac:dyDescent="0.35">
      <c r="A1183" s="264" t="s">
        <v>4842</v>
      </c>
      <c r="B1183" s="264" t="s">
        <v>5909</v>
      </c>
      <c r="C1183" s="264" t="s">
        <v>2257</v>
      </c>
    </row>
    <row r="1184" spans="1:3" x14ac:dyDescent="0.35">
      <c r="A1184" s="264" t="s">
        <v>4843</v>
      </c>
      <c r="B1184" s="264" t="s">
        <v>5910</v>
      </c>
      <c r="C1184" s="264" t="s">
        <v>2257</v>
      </c>
    </row>
    <row r="1185" spans="1:3" x14ac:dyDescent="0.35">
      <c r="A1185" s="264" t="s">
        <v>4844</v>
      </c>
      <c r="B1185" s="264" t="s">
        <v>5911</v>
      </c>
      <c r="C1185" s="264" t="s">
        <v>2257</v>
      </c>
    </row>
    <row r="1186" spans="1:3" x14ac:dyDescent="0.35">
      <c r="A1186" s="264" t="s">
        <v>4845</v>
      </c>
      <c r="B1186" s="264" t="s">
        <v>5912</v>
      </c>
      <c r="C1186" s="264" t="s">
        <v>2257</v>
      </c>
    </row>
    <row r="1187" spans="1:3" x14ac:dyDescent="0.35">
      <c r="A1187" s="264" t="s">
        <v>4846</v>
      </c>
      <c r="B1187" s="264" t="s">
        <v>5913</v>
      </c>
      <c r="C1187" s="264" t="s">
        <v>2257</v>
      </c>
    </row>
    <row r="1188" spans="1:3" x14ac:dyDescent="0.35">
      <c r="A1188" s="264" t="s">
        <v>4847</v>
      </c>
      <c r="B1188" s="264" t="s">
        <v>5914</v>
      </c>
      <c r="C1188" s="264" t="s">
        <v>2257</v>
      </c>
    </row>
    <row r="1189" spans="1:3" x14ac:dyDescent="0.35">
      <c r="A1189" s="264" t="s">
        <v>4848</v>
      </c>
      <c r="B1189" s="264" t="s">
        <v>5915</v>
      </c>
      <c r="C1189" s="264" t="s">
        <v>2257</v>
      </c>
    </row>
    <row r="1190" spans="1:3" x14ac:dyDescent="0.35">
      <c r="A1190" s="264" t="s">
        <v>4849</v>
      </c>
      <c r="B1190" s="264" t="s">
        <v>5916</v>
      </c>
      <c r="C1190" s="264" t="s">
        <v>2257</v>
      </c>
    </row>
    <row r="1191" spans="1:3" x14ac:dyDescent="0.35">
      <c r="A1191" s="264" t="s">
        <v>4850</v>
      </c>
      <c r="B1191" s="264" t="s">
        <v>5917</v>
      </c>
      <c r="C1191" s="264" t="s">
        <v>2257</v>
      </c>
    </row>
    <row r="1192" spans="1:3" x14ac:dyDescent="0.35">
      <c r="A1192" s="264" t="s">
        <v>4851</v>
      </c>
      <c r="B1192" s="264" t="s">
        <v>5918</v>
      </c>
      <c r="C1192" s="264" t="s">
        <v>2257</v>
      </c>
    </row>
    <row r="1193" spans="1:3" x14ac:dyDescent="0.35">
      <c r="A1193" s="264" t="s">
        <v>4852</v>
      </c>
      <c r="B1193" s="264" t="s">
        <v>5919</v>
      </c>
      <c r="C1193" s="264" t="s">
        <v>2257</v>
      </c>
    </row>
    <row r="1194" spans="1:3" x14ac:dyDescent="0.35">
      <c r="A1194" s="264" t="s">
        <v>4853</v>
      </c>
      <c r="B1194" s="264" t="s">
        <v>5920</v>
      </c>
      <c r="C1194" s="264" t="s">
        <v>2257</v>
      </c>
    </row>
    <row r="1195" spans="1:3" x14ac:dyDescent="0.35">
      <c r="A1195" s="264" t="s">
        <v>4854</v>
      </c>
      <c r="B1195" s="264" t="s">
        <v>5921</v>
      </c>
      <c r="C1195" s="264" t="s">
        <v>2257</v>
      </c>
    </row>
    <row r="1196" spans="1:3" x14ac:dyDescent="0.35">
      <c r="A1196" s="264" t="s">
        <v>4855</v>
      </c>
      <c r="B1196" s="264" t="s">
        <v>5922</v>
      </c>
      <c r="C1196" s="264" t="s">
        <v>2257</v>
      </c>
    </row>
    <row r="1197" spans="1:3" x14ac:dyDescent="0.35">
      <c r="A1197" s="264" t="s">
        <v>4856</v>
      </c>
      <c r="B1197" s="264" t="s">
        <v>5923</v>
      </c>
      <c r="C1197" s="264" t="s">
        <v>2257</v>
      </c>
    </row>
    <row r="1198" spans="1:3" x14ac:dyDescent="0.35">
      <c r="A1198" s="264" t="s">
        <v>4857</v>
      </c>
      <c r="B1198" s="264" t="s">
        <v>5924</v>
      </c>
      <c r="C1198" s="264" t="s">
        <v>2257</v>
      </c>
    </row>
    <row r="1199" spans="1:3" x14ac:dyDescent="0.35">
      <c r="A1199" s="264" t="s">
        <v>4858</v>
      </c>
      <c r="B1199" s="264" t="s">
        <v>5925</v>
      </c>
      <c r="C1199" s="264" t="s">
        <v>2257</v>
      </c>
    </row>
    <row r="1200" spans="1:3" x14ac:dyDescent="0.35">
      <c r="A1200" s="264" t="s">
        <v>4859</v>
      </c>
      <c r="B1200" s="264" t="s">
        <v>5926</v>
      </c>
      <c r="C1200" s="264" t="s">
        <v>2257</v>
      </c>
    </row>
    <row r="1201" spans="1:3" x14ac:dyDescent="0.35">
      <c r="A1201" s="264" t="s">
        <v>4860</v>
      </c>
      <c r="B1201" s="264" t="s">
        <v>5927</v>
      </c>
      <c r="C1201" s="264" t="s">
        <v>2257</v>
      </c>
    </row>
    <row r="1202" spans="1:3" x14ac:dyDescent="0.35">
      <c r="A1202" s="264" t="s">
        <v>4861</v>
      </c>
      <c r="B1202" s="264" t="s">
        <v>5928</v>
      </c>
      <c r="C1202" s="264" t="s">
        <v>2257</v>
      </c>
    </row>
    <row r="1203" spans="1:3" x14ac:dyDescent="0.35">
      <c r="A1203" s="264" t="s">
        <v>4862</v>
      </c>
      <c r="B1203" s="264" t="s">
        <v>5929</v>
      </c>
      <c r="C1203" s="264" t="s">
        <v>2257</v>
      </c>
    </row>
    <row r="1204" spans="1:3" x14ac:dyDescent="0.35">
      <c r="A1204" s="264" t="s">
        <v>4863</v>
      </c>
      <c r="B1204" s="264" t="s">
        <v>5930</v>
      </c>
      <c r="C1204" s="264" t="s">
        <v>2257</v>
      </c>
    </row>
    <row r="1205" spans="1:3" x14ac:dyDescent="0.35">
      <c r="A1205" s="264" t="s">
        <v>4864</v>
      </c>
      <c r="B1205" s="264" t="s">
        <v>5931</v>
      </c>
      <c r="C1205" s="264" t="s">
        <v>2257</v>
      </c>
    </row>
    <row r="1206" spans="1:3" x14ac:dyDescent="0.35">
      <c r="A1206" s="264" t="s">
        <v>4865</v>
      </c>
      <c r="B1206" s="264" t="s">
        <v>5932</v>
      </c>
      <c r="C1206" s="264" t="s">
        <v>2257</v>
      </c>
    </row>
    <row r="1207" spans="1:3" x14ac:dyDescent="0.35">
      <c r="A1207" s="264" t="s">
        <v>4866</v>
      </c>
      <c r="B1207" s="264" t="s">
        <v>5933</v>
      </c>
      <c r="C1207" s="264" t="s">
        <v>2257</v>
      </c>
    </row>
    <row r="1208" spans="1:3" x14ac:dyDescent="0.35">
      <c r="A1208" s="264" t="s">
        <v>4867</v>
      </c>
      <c r="B1208" s="264" t="s">
        <v>5934</v>
      </c>
      <c r="C1208" s="264" t="s">
        <v>2257</v>
      </c>
    </row>
    <row r="1209" spans="1:3" x14ac:dyDescent="0.35">
      <c r="A1209" s="264" t="s">
        <v>4868</v>
      </c>
      <c r="B1209" s="264" t="s">
        <v>5935</v>
      </c>
      <c r="C1209" s="264" t="s">
        <v>2257</v>
      </c>
    </row>
    <row r="1210" spans="1:3" x14ac:dyDescent="0.35">
      <c r="A1210" s="264" t="s">
        <v>4869</v>
      </c>
      <c r="B1210" s="264" t="s">
        <v>5936</v>
      </c>
      <c r="C1210" s="264" t="s">
        <v>2257</v>
      </c>
    </row>
    <row r="1211" spans="1:3" x14ac:dyDescent="0.35">
      <c r="A1211" s="264" t="s">
        <v>4870</v>
      </c>
      <c r="B1211" s="264" t="s">
        <v>5937</v>
      </c>
      <c r="C1211" s="264" t="s">
        <v>2257</v>
      </c>
    </row>
    <row r="1212" spans="1:3" x14ac:dyDescent="0.35">
      <c r="A1212" s="264" t="s">
        <v>4871</v>
      </c>
      <c r="B1212" s="264" t="s">
        <v>5938</v>
      </c>
      <c r="C1212" s="264" t="s">
        <v>2257</v>
      </c>
    </row>
    <row r="1213" spans="1:3" x14ac:dyDescent="0.35">
      <c r="A1213" s="264" t="s">
        <v>4872</v>
      </c>
      <c r="B1213" s="264" t="s">
        <v>5939</v>
      </c>
      <c r="C1213" s="264" t="s">
        <v>2257</v>
      </c>
    </row>
    <row r="1214" spans="1:3" x14ac:dyDescent="0.35">
      <c r="A1214" s="264" t="s">
        <v>4873</v>
      </c>
      <c r="B1214" s="264" t="s">
        <v>5940</v>
      </c>
      <c r="C1214" s="264" t="s">
        <v>2257</v>
      </c>
    </row>
    <row r="1215" spans="1:3" x14ac:dyDescent="0.35">
      <c r="A1215" s="264" t="s">
        <v>4874</v>
      </c>
      <c r="B1215" s="264" t="s">
        <v>5941</v>
      </c>
      <c r="C1215" s="264" t="s">
        <v>2257</v>
      </c>
    </row>
    <row r="1216" spans="1:3" x14ac:dyDescent="0.35">
      <c r="A1216" s="264" t="s">
        <v>4875</v>
      </c>
      <c r="B1216" s="264" t="s">
        <v>5942</v>
      </c>
      <c r="C1216" s="264" t="s">
        <v>2257</v>
      </c>
    </row>
    <row r="1217" spans="1:3" x14ac:dyDescent="0.35">
      <c r="A1217" s="264" t="s">
        <v>4876</v>
      </c>
      <c r="B1217" s="264" t="s">
        <v>5943</v>
      </c>
      <c r="C1217" s="264" t="s">
        <v>2257</v>
      </c>
    </row>
    <row r="1218" spans="1:3" x14ac:dyDescent="0.35">
      <c r="A1218" s="264" t="s">
        <v>4877</v>
      </c>
      <c r="B1218" s="264" t="s">
        <v>5944</v>
      </c>
      <c r="C1218" s="264" t="s">
        <v>2257</v>
      </c>
    </row>
    <row r="1219" spans="1:3" x14ac:dyDescent="0.35">
      <c r="A1219" s="264" t="s">
        <v>4878</v>
      </c>
      <c r="B1219" s="264" t="s">
        <v>5945</v>
      </c>
      <c r="C1219" s="264" t="s">
        <v>2257</v>
      </c>
    </row>
    <row r="1220" spans="1:3" x14ac:dyDescent="0.35">
      <c r="A1220" s="264" t="s">
        <v>4879</v>
      </c>
      <c r="B1220" s="264" t="s">
        <v>5946</v>
      </c>
      <c r="C1220" s="264" t="s">
        <v>2257</v>
      </c>
    </row>
    <row r="1221" spans="1:3" x14ac:dyDescent="0.35">
      <c r="A1221" s="264" t="s">
        <v>4880</v>
      </c>
      <c r="B1221" s="264" t="s">
        <v>5947</v>
      </c>
      <c r="C1221" s="264" t="s">
        <v>2257</v>
      </c>
    </row>
    <row r="1222" spans="1:3" x14ac:dyDescent="0.35">
      <c r="A1222" s="264" t="s">
        <v>4881</v>
      </c>
      <c r="B1222" s="264" t="s">
        <v>5948</v>
      </c>
      <c r="C1222" s="264" t="s">
        <v>2257</v>
      </c>
    </row>
    <row r="1223" spans="1:3" x14ac:dyDescent="0.35">
      <c r="A1223" s="264" t="s">
        <v>4882</v>
      </c>
      <c r="B1223" s="264" t="s">
        <v>5949</v>
      </c>
      <c r="C1223" s="264" t="s">
        <v>2257</v>
      </c>
    </row>
    <row r="1224" spans="1:3" x14ac:dyDescent="0.35">
      <c r="A1224" s="264" t="s">
        <v>4883</v>
      </c>
      <c r="B1224" s="264" t="s">
        <v>5950</v>
      </c>
      <c r="C1224" s="264" t="s">
        <v>2257</v>
      </c>
    </row>
    <row r="1225" spans="1:3" x14ac:dyDescent="0.35">
      <c r="A1225" s="264" t="s">
        <v>4884</v>
      </c>
      <c r="B1225" s="264" t="s">
        <v>5951</v>
      </c>
      <c r="C1225" s="264" t="s">
        <v>2257</v>
      </c>
    </row>
    <row r="1226" spans="1:3" x14ac:dyDescent="0.35">
      <c r="A1226" s="264" t="s">
        <v>4885</v>
      </c>
      <c r="B1226" s="264" t="s">
        <v>5952</v>
      </c>
      <c r="C1226" s="264" t="s">
        <v>2257</v>
      </c>
    </row>
    <row r="1227" spans="1:3" x14ac:dyDescent="0.35">
      <c r="A1227" s="264" t="s">
        <v>4886</v>
      </c>
      <c r="B1227" s="264" t="s">
        <v>5953</v>
      </c>
      <c r="C1227" s="264" t="s">
        <v>2257</v>
      </c>
    </row>
    <row r="1228" spans="1:3" x14ac:dyDescent="0.35">
      <c r="A1228" s="264" t="s">
        <v>4887</v>
      </c>
      <c r="B1228" s="264" t="s">
        <v>5954</v>
      </c>
      <c r="C1228" s="264" t="s">
        <v>2257</v>
      </c>
    </row>
    <row r="1229" spans="1:3" x14ac:dyDescent="0.35">
      <c r="A1229" s="264" t="s">
        <v>4888</v>
      </c>
      <c r="B1229" s="264" t="s">
        <v>5955</v>
      </c>
      <c r="C1229" s="264" t="s">
        <v>2257</v>
      </c>
    </row>
    <row r="1230" spans="1:3" x14ac:dyDescent="0.35">
      <c r="A1230" s="264" t="s">
        <v>4889</v>
      </c>
      <c r="B1230" s="264" t="s">
        <v>5956</v>
      </c>
      <c r="C1230" s="264" t="s">
        <v>2257</v>
      </c>
    </row>
    <row r="1231" spans="1:3" x14ac:dyDescent="0.35">
      <c r="A1231" s="264" t="s">
        <v>4890</v>
      </c>
      <c r="B1231" s="264" t="s">
        <v>5957</v>
      </c>
      <c r="C1231" s="264" t="s">
        <v>2257</v>
      </c>
    </row>
    <row r="1232" spans="1:3" x14ac:dyDescent="0.35">
      <c r="A1232" s="264" t="s">
        <v>4891</v>
      </c>
      <c r="B1232" s="264" t="s">
        <v>5958</v>
      </c>
      <c r="C1232" s="264" t="s">
        <v>2257</v>
      </c>
    </row>
    <row r="1233" spans="1:3" x14ac:dyDescent="0.35">
      <c r="A1233" s="264" t="s">
        <v>4892</v>
      </c>
      <c r="B1233" s="264" t="s">
        <v>5959</v>
      </c>
      <c r="C1233" s="264" t="s">
        <v>2257</v>
      </c>
    </row>
    <row r="1234" spans="1:3" x14ac:dyDescent="0.35">
      <c r="A1234" s="264" t="s">
        <v>4893</v>
      </c>
      <c r="B1234" s="264" t="s">
        <v>5960</v>
      </c>
      <c r="C1234" s="264" t="s">
        <v>2257</v>
      </c>
    </row>
    <row r="1235" spans="1:3" x14ac:dyDescent="0.35">
      <c r="A1235" s="264" t="s">
        <v>4894</v>
      </c>
      <c r="B1235" s="264" t="s">
        <v>5961</v>
      </c>
      <c r="C1235" s="264" t="s">
        <v>2257</v>
      </c>
    </row>
    <row r="1236" spans="1:3" x14ac:dyDescent="0.35">
      <c r="A1236" s="264" t="s">
        <v>4895</v>
      </c>
      <c r="B1236" s="264" t="s">
        <v>5962</v>
      </c>
      <c r="C1236" s="264" t="s">
        <v>2257</v>
      </c>
    </row>
    <row r="1237" spans="1:3" x14ac:dyDescent="0.35">
      <c r="A1237" s="264" t="s">
        <v>4896</v>
      </c>
      <c r="B1237" s="264" t="s">
        <v>5963</v>
      </c>
      <c r="C1237" s="264" t="s">
        <v>2257</v>
      </c>
    </row>
    <row r="1238" spans="1:3" x14ac:dyDescent="0.35">
      <c r="A1238" s="264" t="s">
        <v>4897</v>
      </c>
      <c r="B1238" s="264" t="s">
        <v>5964</v>
      </c>
      <c r="C1238" s="264" t="s">
        <v>2257</v>
      </c>
    </row>
    <row r="1239" spans="1:3" x14ac:dyDescent="0.35">
      <c r="A1239" s="264" t="s">
        <v>4898</v>
      </c>
      <c r="B1239" s="264" t="s">
        <v>5965</v>
      </c>
      <c r="C1239" s="264" t="s">
        <v>2257</v>
      </c>
    </row>
    <row r="1240" spans="1:3" x14ac:dyDescent="0.35">
      <c r="A1240" s="264" t="s">
        <v>4899</v>
      </c>
      <c r="B1240" s="264" t="s">
        <v>5966</v>
      </c>
      <c r="C1240" s="264" t="s">
        <v>2257</v>
      </c>
    </row>
    <row r="1241" spans="1:3" x14ac:dyDescent="0.35">
      <c r="A1241" s="264" t="s">
        <v>4900</v>
      </c>
      <c r="B1241" s="264" t="s">
        <v>5967</v>
      </c>
      <c r="C1241" s="264" t="s">
        <v>2257</v>
      </c>
    </row>
    <row r="1242" spans="1:3" x14ac:dyDescent="0.35">
      <c r="A1242" s="264" t="s">
        <v>4901</v>
      </c>
      <c r="B1242" s="264" t="s">
        <v>5968</v>
      </c>
      <c r="C1242" s="264" t="s">
        <v>2257</v>
      </c>
    </row>
    <row r="1243" spans="1:3" x14ac:dyDescent="0.35">
      <c r="A1243" s="264" t="s">
        <v>4902</v>
      </c>
      <c r="B1243" s="264" t="s">
        <v>5969</v>
      </c>
      <c r="C1243" s="264" t="s">
        <v>2257</v>
      </c>
    </row>
    <row r="1244" spans="1:3" x14ac:dyDescent="0.35">
      <c r="A1244" s="264" t="s">
        <v>4903</v>
      </c>
      <c r="B1244" s="264" t="s">
        <v>5970</v>
      </c>
      <c r="C1244" s="264" t="s">
        <v>2257</v>
      </c>
    </row>
    <row r="1245" spans="1:3" x14ac:dyDescent="0.35">
      <c r="A1245" s="264" t="s">
        <v>4904</v>
      </c>
      <c r="B1245" s="264" t="s">
        <v>5971</v>
      </c>
      <c r="C1245" s="264" t="s">
        <v>2257</v>
      </c>
    </row>
    <row r="1246" spans="1:3" x14ac:dyDescent="0.35">
      <c r="A1246" s="264" t="s">
        <v>4905</v>
      </c>
      <c r="B1246" s="264" t="s">
        <v>5972</v>
      </c>
      <c r="C1246" s="264" t="s">
        <v>2257</v>
      </c>
    </row>
    <row r="1247" spans="1:3" x14ac:dyDescent="0.35">
      <c r="A1247" s="264" t="s">
        <v>4906</v>
      </c>
      <c r="B1247" s="264" t="s">
        <v>5973</v>
      </c>
      <c r="C1247" s="264" t="s">
        <v>2257</v>
      </c>
    </row>
    <row r="1248" spans="1:3" x14ac:dyDescent="0.35">
      <c r="A1248" s="264" t="s">
        <v>4907</v>
      </c>
      <c r="B1248" s="264" t="s">
        <v>5974</v>
      </c>
      <c r="C1248" s="264" t="s">
        <v>2257</v>
      </c>
    </row>
    <row r="1249" spans="1:3" x14ac:dyDescent="0.35">
      <c r="A1249" s="264" t="s">
        <v>4908</v>
      </c>
      <c r="B1249" s="264" t="s">
        <v>5975</v>
      </c>
      <c r="C1249" s="264" t="s">
        <v>2257</v>
      </c>
    </row>
    <row r="1250" spans="1:3" x14ac:dyDescent="0.35">
      <c r="A1250" s="264" t="s">
        <v>4909</v>
      </c>
      <c r="B1250" s="264" t="s">
        <v>5976</v>
      </c>
      <c r="C1250" s="264" t="s">
        <v>2257</v>
      </c>
    </row>
    <row r="1251" spans="1:3" x14ac:dyDescent="0.35">
      <c r="A1251" s="264" t="s">
        <v>4910</v>
      </c>
      <c r="B1251" s="264" t="s">
        <v>5977</v>
      </c>
      <c r="C1251" s="264" t="s">
        <v>2257</v>
      </c>
    </row>
    <row r="1252" spans="1:3" x14ac:dyDescent="0.35">
      <c r="A1252" s="264" t="s">
        <v>4911</v>
      </c>
      <c r="B1252" s="264" t="s">
        <v>5978</v>
      </c>
      <c r="C1252" s="264" t="s">
        <v>2257</v>
      </c>
    </row>
    <row r="1253" spans="1:3" x14ac:dyDescent="0.35">
      <c r="A1253" s="264" t="s">
        <v>4912</v>
      </c>
      <c r="B1253" s="264" t="s">
        <v>5979</v>
      </c>
      <c r="C1253" s="264" t="s">
        <v>2257</v>
      </c>
    </row>
    <row r="1254" spans="1:3" x14ac:dyDescent="0.35">
      <c r="A1254" s="264" t="s">
        <v>4913</v>
      </c>
      <c r="B1254" s="264" t="s">
        <v>5980</v>
      </c>
      <c r="C1254" s="264" t="s">
        <v>2257</v>
      </c>
    </row>
    <row r="1255" spans="1:3" x14ac:dyDescent="0.35">
      <c r="A1255" s="264" t="s">
        <v>4914</v>
      </c>
      <c r="B1255" s="264" t="s">
        <v>5981</v>
      </c>
      <c r="C1255" s="264" t="s">
        <v>2257</v>
      </c>
    </row>
    <row r="1256" spans="1:3" x14ac:dyDescent="0.35">
      <c r="A1256" s="264" t="s">
        <v>4915</v>
      </c>
      <c r="B1256" s="264" t="s">
        <v>5982</v>
      </c>
      <c r="C1256" s="264" t="s">
        <v>2257</v>
      </c>
    </row>
    <row r="1257" spans="1:3" x14ac:dyDescent="0.35">
      <c r="A1257" s="264" t="s">
        <v>4916</v>
      </c>
      <c r="B1257" s="264" t="s">
        <v>5983</v>
      </c>
      <c r="C1257" s="264" t="s">
        <v>2257</v>
      </c>
    </row>
    <row r="1258" spans="1:3" x14ac:dyDescent="0.35">
      <c r="A1258" s="264" t="s">
        <v>4917</v>
      </c>
      <c r="B1258" s="264" t="s">
        <v>5984</v>
      </c>
      <c r="C1258" s="264" t="s">
        <v>2257</v>
      </c>
    </row>
    <row r="1259" spans="1:3" x14ac:dyDescent="0.35">
      <c r="A1259" s="264" t="s">
        <v>4918</v>
      </c>
      <c r="B1259" s="264" t="s">
        <v>5985</v>
      </c>
      <c r="C1259" s="264" t="s">
        <v>2257</v>
      </c>
    </row>
    <row r="1260" spans="1:3" x14ac:dyDescent="0.35">
      <c r="A1260" s="264" t="s">
        <v>4919</v>
      </c>
      <c r="B1260" s="264" t="s">
        <v>5986</v>
      </c>
      <c r="C1260" s="264" t="s">
        <v>2257</v>
      </c>
    </row>
    <row r="1261" spans="1:3" x14ac:dyDescent="0.35">
      <c r="A1261" s="264" t="s">
        <v>4920</v>
      </c>
      <c r="B1261" s="264" t="s">
        <v>5987</v>
      </c>
      <c r="C1261" s="264" t="s">
        <v>2257</v>
      </c>
    </row>
    <row r="1262" spans="1:3" x14ac:dyDescent="0.35">
      <c r="A1262" s="264" t="s">
        <v>4921</v>
      </c>
      <c r="B1262" s="264" t="s">
        <v>5988</v>
      </c>
      <c r="C1262" s="264" t="s">
        <v>2257</v>
      </c>
    </row>
    <row r="1263" spans="1:3" x14ac:dyDescent="0.35">
      <c r="A1263" s="264" t="s">
        <v>4922</v>
      </c>
      <c r="B1263" s="264" t="s">
        <v>5989</v>
      </c>
      <c r="C1263" s="264" t="s">
        <v>2257</v>
      </c>
    </row>
    <row r="1264" spans="1:3" x14ac:dyDescent="0.35">
      <c r="A1264" s="264" t="s">
        <v>4923</v>
      </c>
      <c r="B1264" s="264" t="s">
        <v>5990</v>
      </c>
      <c r="C1264" s="264" t="s">
        <v>2257</v>
      </c>
    </row>
    <row r="1265" spans="1:3" x14ac:dyDescent="0.35">
      <c r="A1265" s="264" t="s">
        <v>4924</v>
      </c>
      <c r="B1265" s="264" t="s">
        <v>5991</v>
      </c>
      <c r="C1265" s="264" t="s">
        <v>2257</v>
      </c>
    </row>
    <row r="1266" spans="1:3" x14ac:dyDescent="0.35">
      <c r="A1266" s="264" t="s">
        <v>4925</v>
      </c>
      <c r="B1266" s="264" t="s">
        <v>5992</v>
      </c>
      <c r="C1266" s="264" t="s">
        <v>2257</v>
      </c>
    </row>
    <row r="1267" spans="1:3" x14ac:dyDescent="0.35">
      <c r="A1267" s="264" t="s">
        <v>4926</v>
      </c>
      <c r="B1267" s="264" t="s">
        <v>5993</v>
      </c>
      <c r="C1267" s="264" t="s">
        <v>2257</v>
      </c>
    </row>
    <row r="1268" spans="1:3" x14ac:dyDescent="0.35">
      <c r="A1268" s="264" t="s">
        <v>4927</v>
      </c>
      <c r="B1268" s="264" t="s">
        <v>5994</v>
      </c>
      <c r="C1268" s="264" t="s">
        <v>2257</v>
      </c>
    </row>
    <row r="1269" spans="1:3" x14ac:dyDescent="0.35">
      <c r="A1269" s="264" t="s">
        <v>4928</v>
      </c>
      <c r="B1269" s="264" t="s">
        <v>5995</v>
      </c>
      <c r="C1269" s="264" t="s">
        <v>2257</v>
      </c>
    </row>
    <row r="1270" spans="1:3" x14ac:dyDescent="0.35">
      <c r="A1270" s="264" t="s">
        <v>4929</v>
      </c>
      <c r="B1270" s="264" t="s">
        <v>5996</v>
      </c>
      <c r="C1270" s="264" t="s">
        <v>2257</v>
      </c>
    </row>
    <row r="1271" spans="1:3" x14ac:dyDescent="0.35">
      <c r="A1271" s="264" t="s">
        <v>4930</v>
      </c>
      <c r="B1271" s="264" t="s">
        <v>5997</v>
      </c>
      <c r="C1271" s="264" t="s">
        <v>2257</v>
      </c>
    </row>
    <row r="1272" spans="1:3" x14ac:dyDescent="0.35">
      <c r="A1272" s="264" t="s">
        <v>4931</v>
      </c>
      <c r="B1272" s="264" t="s">
        <v>5998</v>
      </c>
      <c r="C1272" s="264" t="s">
        <v>2257</v>
      </c>
    </row>
    <row r="1273" spans="1:3" x14ac:dyDescent="0.35">
      <c r="A1273" s="264" t="s">
        <v>4932</v>
      </c>
      <c r="B1273" s="264" t="s">
        <v>5999</v>
      </c>
      <c r="C1273" s="264" t="s">
        <v>2257</v>
      </c>
    </row>
    <row r="1274" spans="1:3" x14ac:dyDescent="0.35">
      <c r="A1274" s="264" t="s">
        <v>4933</v>
      </c>
      <c r="B1274" s="264" t="s">
        <v>6000</v>
      </c>
      <c r="C1274" s="264" t="s">
        <v>2257</v>
      </c>
    </row>
    <row r="1275" spans="1:3" x14ac:dyDescent="0.35">
      <c r="A1275" s="264" t="s">
        <v>4934</v>
      </c>
      <c r="B1275" s="264" t="s">
        <v>6001</v>
      </c>
      <c r="C1275" s="264" t="s">
        <v>2257</v>
      </c>
    </row>
    <row r="1276" spans="1:3" x14ac:dyDescent="0.35">
      <c r="A1276" s="264" t="s">
        <v>4935</v>
      </c>
      <c r="B1276" s="264" t="s">
        <v>6002</v>
      </c>
      <c r="C1276" s="264" t="s">
        <v>2257</v>
      </c>
    </row>
    <row r="1277" spans="1:3" x14ac:dyDescent="0.35">
      <c r="A1277" s="264" t="s">
        <v>4936</v>
      </c>
      <c r="B1277" s="264" t="s">
        <v>6003</v>
      </c>
      <c r="C1277" s="264" t="s">
        <v>2257</v>
      </c>
    </row>
    <row r="1278" spans="1:3" x14ac:dyDescent="0.35">
      <c r="A1278" s="264" t="s">
        <v>4937</v>
      </c>
      <c r="B1278" s="264" t="s">
        <v>6004</v>
      </c>
      <c r="C1278" s="264" t="s">
        <v>2257</v>
      </c>
    </row>
    <row r="1279" spans="1:3" x14ac:dyDescent="0.35">
      <c r="A1279" s="264" t="s">
        <v>4938</v>
      </c>
      <c r="B1279" s="264" t="s">
        <v>6005</v>
      </c>
      <c r="C1279" s="264" t="s">
        <v>2257</v>
      </c>
    </row>
    <row r="1280" spans="1:3" x14ac:dyDescent="0.35">
      <c r="A1280" s="264" t="s">
        <v>4939</v>
      </c>
      <c r="B1280" s="264" t="s">
        <v>6006</v>
      </c>
      <c r="C1280" s="264" t="s">
        <v>2257</v>
      </c>
    </row>
    <row r="1281" spans="1:3" x14ac:dyDescent="0.35">
      <c r="A1281" s="264" t="s">
        <v>4940</v>
      </c>
      <c r="B1281" s="264" t="s">
        <v>6007</v>
      </c>
      <c r="C1281" s="264" t="s">
        <v>2257</v>
      </c>
    </row>
    <row r="1282" spans="1:3" x14ac:dyDescent="0.35">
      <c r="A1282" s="264" t="s">
        <v>4941</v>
      </c>
      <c r="B1282" s="264" t="s">
        <v>6008</v>
      </c>
      <c r="C1282" s="264" t="s">
        <v>2257</v>
      </c>
    </row>
    <row r="1283" spans="1:3" x14ac:dyDescent="0.35">
      <c r="A1283" s="264" t="s">
        <v>4942</v>
      </c>
      <c r="B1283" s="264" t="s">
        <v>6009</v>
      </c>
      <c r="C1283" s="264" t="s">
        <v>2257</v>
      </c>
    </row>
    <row r="1284" spans="1:3" x14ac:dyDescent="0.35">
      <c r="A1284" s="264" t="s">
        <v>4943</v>
      </c>
      <c r="B1284" s="264" t="s">
        <v>6010</v>
      </c>
      <c r="C1284" s="264" t="s">
        <v>2257</v>
      </c>
    </row>
    <row r="1285" spans="1:3" x14ac:dyDescent="0.35">
      <c r="A1285" s="264" t="s">
        <v>4944</v>
      </c>
      <c r="B1285" s="264" t="s">
        <v>6011</v>
      </c>
      <c r="C1285" s="264" t="s">
        <v>2257</v>
      </c>
    </row>
    <row r="1286" spans="1:3" x14ac:dyDescent="0.35">
      <c r="A1286" s="264" t="s">
        <v>4945</v>
      </c>
      <c r="B1286" s="264" t="s">
        <v>6012</v>
      </c>
      <c r="C1286" s="264" t="s">
        <v>2257</v>
      </c>
    </row>
    <row r="1287" spans="1:3" x14ac:dyDescent="0.35">
      <c r="A1287" s="264" t="s">
        <v>4946</v>
      </c>
      <c r="B1287" s="264" t="s">
        <v>6013</v>
      </c>
      <c r="C1287" s="264" t="s">
        <v>2257</v>
      </c>
    </row>
    <row r="1288" spans="1:3" x14ac:dyDescent="0.35">
      <c r="A1288" s="264" t="s">
        <v>4947</v>
      </c>
      <c r="B1288" s="264" t="s">
        <v>6014</v>
      </c>
      <c r="C1288" s="264" t="s">
        <v>2257</v>
      </c>
    </row>
    <row r="1289" spans="1:3" x14ac:dyDescent="0.35">
      <c r="A1289" s="264" t="s">
        <v>4948</v>
      </c>
      <c r="B1289" s="264" t="s">
        <v>6015</v>
      </c>
      <c r="C1289" s="264" t="s">
        <v>2257</v>
      </c>
    </row>
    <row r="1290" spans="1:3" x14ac:dyDescent="0.35">
      <c r="A1290" s="264" t="s">
        <v>4949</v>
      </c>
      <c r="B1290" s="264" t="s">
        <v>6016</v>
      </c>
      <c r="C1290" s="264" t="s">
        <v>2257</v>
      </c>
    </row>
    <row r="1291" spans="1:3" x14ac:dyDescent="0.35">
      <c r="A1291" s="264" t="s">
        <v>4950</v>
      </c>
      <c r="B1291" s="264" t="s">
        <v>6017</v>
      </c>
      <c r="C1291" s="264" t="s">
        <v>2257</v>
      </c>
    </row>
    <row r="1292" spans="1:3" x14ac:dyDescent="0.35">
      <c r="A1292" s="264" t="s">
        <v>4951</v>
      </c>
      <c r="B1292" s="264" t="s">
        <v>6018</v>
      </c>
      <c r="C1292" s="264" t="s">
        <v>2257</v>
      </c>
    </row>
    <row r="1293" spans="1:3" x14ac:dyDescent="0.35">
      <c r="A1293" s="264" t="s">
        <v>4952</v>
      </c>
      <c r="B1293" s="264" t="s">
        <v>6019</v>
      </c>
      <c r="C1293" s="264" t="s">
        <v>2257</v>
      </c>
    </row>
    <row r="1294" spans="1:3" x14ac:dyDescent="0.35">
      <c r="A1294" s="264" t="s">
        <v>4953</v>
      </c>
      <c r="B1294" s="264" t="s">
        <v>6020</v>
      </c>
      <c r="C1294" s="264" t="s">
        <v>2257</v>
      </c>
    </row>
    <row r="1295" spans="1:3" x14ac:dyDescent="0.35">
      <c r="A1295" s="264" t="s">
        <v>4954</v>
      </c>
      <c r="B1295" s="264" t="s">
        <v>6021</v>
      </c>
      <c r="C1295" s="264" t="s">
        <v>2257</v>
      </c>
    </row>
    <row r="1296" spans="1:3" x14ac:dyDescent="0.35">
      <c r="A1296" s="264" t="s">
        <v>4955</v>
      </c>
      <c r="B1296" s="264" t="s">
        <v>6022</v>
      </c>
      <c r="C1296" s="264" t="s">
        <v>2257</v>
      </c>
    </row>
    <row r="1297" spans="1:3" x14ac:dyDescent="0.35">
      <c r="A1297" s="264" t="s">
        <v>4956</v>
      </c>
      <c r="B1297" s="264" t="s">
        <v>6023</v>
      </c>
      <c r="C1297" s="264" t="s">
        <v>2257</v>
      </c>
    </row>
    <row r="1298" spans="1:3" x14ac:dyDescent="0.35">
      <c r="A1298" s="264" t="s">
        <v>4957</v>
      </c>
      <c r="B1298" s="264" t="s">
        <v>6024</v>
      </c>
      <c r="C1298" s="264" t="s">
        <v>2257</v>
      </c>
    </row>
    <row r="1299" spans="1:3" x14ac:dyDescent="0.35">
      <c r="A1299" s="264" t="s">
        <v>4958</v>
      </c>
      <c r="B1299" s="264" t="s">
        <v>6025</v>
      </c>
      <c r="C1299" s="264" t="s">
        <v>2257</v>
      </c>
    </row>
    <row r="1300" spans="1:3" x14ac:dyDescent="0.35">
      <c r="A1300" s="264" t="s">
        <v>4959</v>
      </c>
      <c r="B1300" s="264" t="s">
        <v>6026</v>
      </c>
      <c r="C1300" s="264" t="s">
        <v>2257</v>
      </c>
    </row>
    <row r="1301" spans="1:3" x14ac:dyDescent="0.35">
      <c r="A1301" s="264" t="s">
        <v>4960</v>
      </c>
      <c r="B1301" s="264" t="s">
        <v>6027</v>
      </c>
      <c r="C1301" s="264" t="s">
        <v>2257</v>
      </c>
    </row>
    <row r="1302" spans="1:3" x14ac:dyDescent="0.35">
      <c r="A1302" s="264" t="s">
        <v>4961</v>
      </c>
      <c r="B1302" s="264" t="s">
        <v>6028</v>
      </c>
      <c r="C1302" s="264" t="s">
        <v>2257</v>
      </c>
    </row>
    <row r="1303" spans="1:3" x14ac:dyDescent="0.35">
      <c r="A1303" s="264" t="s">
        <v>4962</v>
      </c>
      <c r="B1303" s="264" t="s">
        <v>6029</v>
      </c>
      <c r="C1303" s="264" t="s">
        <v>2257</v>
      </c>
    </row>
    <row r="1304" spans="1:3" x14ac:dyDescent="0.35">
      <c r="A1304" s="264" t="s">
        <v>4963</v>
      </c>
      <c r="B1304" s="264" t="s">
        <v>6030</v>
      </c>
      <c r="C1304" s="264" t="s">
        <v>2257</v>
      </c>
    </row>
    <row r="1305" spans="1:3" x14ac:dyDescent="0.35">
      <c r="A1305" s="264" t="s">
        <v>4964</v>
      </c>
      <c r="B1305" s="264" t="s">
        <v>6031</v>
      </c>
      <c r="C1305" s="264" t="s">
        <v>2257</v>
      </c>
    </row>
    <row r="1306" spans="1:3" x14ac:dyDescent="0.35">
      <c r="A1306" s="264" t="s">
        <v>4965</v>
      </c>
      <c r="B1306" s="264" t="s">
        <v>6032</v>
      </c>
      <c r="C1306" s="264" t="s">
        <v>2257</v>
      </c>
    </row>
    <row r="1307" spans="1:3" x14ac:dyDescent="0.35">
      <c r="A1307" s="264" t="s">
        <v>4966</v>
      </c>
      <c r="B1307" s="264" t="s">
        <v>6033</v>
      </c>
      <c r="C1307" s="264" t="s">
        <v>2257</v>
      </c>
    </row>
    <row r="1308" spans="1:3" x14ac:dyDescent="0.35">
      <c r="A1308" s="264" t="s">
        <v>4967</v>
      </c>
      <c r="B1308" s="264" t="s">
        <v>6034</v>
      </c>
      <c r="C1308" s="264" t="s">
        <v>2257</v>
      </c>
    </row>
    <row r="1309" spans="1:3" x14ac:dyDescent="0.35">
      <c r="A1309" s="264" t="s">
        <v>4968</v>
      </c>
      <c r="B1309" s="264" t="s">
        <v>6035</v>
      </c>
      <c r="C1309" s="264" t="s">
        <v>2257</v>
      </c>
    </row>
    <row r="1310" spans="1:3" x14ac:dyDescent="0.35">
      <c r="A1310" s="264" t="s">
        <v>4969</v>
      </c>
      <c r="B1310" s="264" t="s">
        <v>6036</v>
      </c>
      <c r="C1310" s="264" t="s">
        <v>2257</v>
      </c>
    </row>
    <row r="1311" spans="1:3" x14ac:dyDescent="0.35">
      <c r="A1311" s="264" t="s">
        <v>4970</v>
      </c>
      <c r="B1311" s="264" t="s">
        <v>6037</v>
      </c>
      <c r="C1311" s="264" t="s">
        <v>2257</v>
      </c>
    </row>
    <row r="1312" spans="1:3" x14ac:dyDescent="0.35">
      <c r="A1312" s="264" t="s">
        <v>4971</v>
      </c>
      <c r="B1312" s="264" t="s">
        <v>6038</v>
      </c>
      <c r="C1312" s="264" t="s">
        <v>2257</v>
      </c>
    </row>
    <row r="1313" spans="1:3" x14ac:dyDescent="0.35">
      <c r="A1313" s="264" t="s">
        <v>4972</v>
      </c>
      <c r="B1313" s="264" t="s">
        <v>6039</v>
      </c>
      <c r="C1313" s="264" t="s">
        <v>2257</v>
      </c>
    </row>
    <row r="1314" spans="1:3" x14ac:dyDescent="0.35">
      <c r="A1314" s="264" t="s">
        <v>4973</v>
      </c>
      <c r="B1314" s="264" t="s">
        <v>6040</v>
      </c>
      <c r="C1314" s="264" t="s">
        <v>2257</v>
      </c>
    </row>
    <row r="1315" spans="1:3" x14ac:dyDescent="0.35">
      <c r="A1315" s="264" t="s">
        <v>4974</v>
      </c>
      <c r="B1315" s="264" t="s">
        <v>6041</v>
      </c>
      <c r="C1315" s="264" t="s">
        <v>2257</v>
      </c>
    </row>
    <row r="1316" spans="1:3" x14ac:dyDescent="0.35">
      <c r="A1316" s="264" t="s">
        <v>4975</v>
      </c>
      <c r="B1316" s="264" t="s">
        <v>6042</v>
      </c>
      <c r="C1316" s="264" t="s">
        <v>2257</v>
      </c>
    </row>
    <row r="1317" spans="1:3" x14ac:dyDescent="0.35">
      <c r="A1317" s="264" t="s">
        <v>4976</v>
      </c>
      <c r="B1317" s="264" t="s">
        <v>6043</v>
      </c>
      <c r="C1317" s="264" t="s">
        <v>2257</v>
      </c>
    </row>
    <row r="1318" spans="1:3" x14ac:dyDescent="0.35">
      <c r="A1318" s="264" t="s">
        <v>4977</v>
      </c>
      <c r="B1318" s="264" t="s">
        <v>6044</v>
      </c>
      <c r="C1318" s="264" t="s">
        <v>2257</v>
      </c>
    </row>
    <row r="1319" spans="1:3" x14ac:dyDescent="0.35">
      <c r="A1319" s="264" t="s">
        <v>4978</v>
      </c>
      <c r="B1319" s="264" t="s">
        <v>6045</v>
      </c>
      <c r="C1319" s="264" t="s">
        <v>2257</v>
      </c>
    </row>
    <row r="1320" spans="1:3" x14ac:dyDescent="0.35">
      <c r="A1320" s="264" t="s">
        <v>4979</v>
      </c>
      <c r="B1320" s="264" t="s">
        <v>6046</v>
      </c>
      <c r="C1320" s="264" t="s">
        <v>2257</v>
      </c>
    </row>
    <row r="1321" spans="1:3" x14ac:dyDescent="0.35">
      <c r="A1321" s="264" t="s">
        <v>4980</v>
      </c>
      <c r="B1321" s="264" t="s">
        <v>6047</v>
      </c>
      <c r="C1321" s="264" t="s">
        <v>2257</v>
      </c>
    </row>
    <row r="1322" spans="1:3" x14ac:dyDescent="0.35">
      <c r="A1322" s="264" t="s">
        <v>4981</v>
      </c>
      <c r="B1322" s="264" t="s">
        <v>6048</v>
      </c>
      <c r="C1322" s="264" t="s">
        <v>2257</v>
      </c>
    </row>
    <row r="1323" spans="1:3" x14ac:dyDescent="0.35">
      <c r="A1323" s="264" t="s">
        <v>4982</v>
      </c>
      <c r="B1323" s="264" t="s">
        <v>6049</v>
      </c>
      <c r="C1323" s="264" t="s">
        <v>2257</v>
      </c>
    </row>
    <row r="1324" spans="1:3" x14ac:dyDescent="0.35">
      <c r="A1324" s="264" t="s">
        <v>4983</v>
      </c>
      <c r="B1324" s="264" t="s">
        <v>6050</v>
      </c>
      <c r="C1324" s="264" t="s">
        <v>2257</v>
      </c>
    </row>
    <row r="1325" spans="1:3" x14ac:dyDescent="0.35">
      <c r="A1325" s="264" t="s">
        <v>4984</v>
      </c>
      <c r="B1325" s="264" t="s">
        <v>6051</v>
      </c>
      <c r="C1325" s="264" t="s">
        <v>2257</v>
      </c>
    </row>
    <row r="1326" spans="1:3" x14ac:dyDescent="0.35">
      <c r="A1326" s="264" t="s">
        <v>4985</v>
      </c>
      <c r="B1326" s="264" t="s">
        <v>6052</v>
      </c>
      <c r="C1326" s="264" t="s">
        <v>2257</v>
      </c>
    </row>
    <row r="1327" spans="1:3" x14ac:dyDescent="0.35">
      <c r="A1327" s="264" t="s">
        <v>4986</v>
      </c>
      <c r="B1327" s="264" t="s">
        <v>6053</v>
      </c>
      <c r="C1327" s="264" t="s">
        <v>2257</v>
      </c>
    </row>
    <row r="1328" spans="1:3" x14ac:dyDescent="0.35">
      <c r="A1328" s="264" t="s">
        <v>4987</v>
      </c>
      <c r="B1328" s="264" t="s">
        <v>6054</v>
      </c>
      <c r="C1328" s="264" t="s">
        <v>2257</v>
      </c>
    </row>
    <row r="1329" spans="1:3" x14ac:dyDescent="0.35">
      <c r="A1329" s="264" t="s">
        <v>4988</v>
      </c>
      <c r="B1329" s="264" t="s">
        <v>6055</v>
      </c>
      <c r="C1329" s="264" t="s">
        <v>2257</v>
      </c>
    </row>
    <row r="1330" spans="1:3" x14ac:dyDescent="0.35">
      <c r="A1330" s="264" t="s">
        <v>4989</v>
      </c>
      <c r="B1330" s="264" t="s">
        <v>6056</v>
      </c>
      <c r="C1330" s="264" t="s">
        <v>2257</v>
      </c>
    </row>
    <row r="1331" spans="1:3" x14ac:dyDescent="0.35">
      <c r="A1331" s="264" t="s">
        <v>4990</v>
      </c>
      <c r="B1331" s="264" t="s">
        <v>6057</v>
      </c>
      <c r="C1331" s="264" t="s">
        <v>2257</v>
      </c>
    </row>
    <row r="1332" spans="1:3" x14ac:dyDescent="0.35">
      <c r="A1332" s="264" t="s">
        <v>4991</v>
      </c>
      <c r="B1332" s="264" t="s">
        <v>6058</v>
      </c>
      <c r="C1332" s="264" t="s">
        <v>2257</v>
      </c>
    </row>
    <row r="1333" spans="1:3" x14ac:dyDescent="0.35">
      <c r="A1333" s="264" t="s">
        <v>4992</v>
      </c>
      <c r="B1333" s="264" t="s">
        <v>6059</v>
      </c>
      <c r="C1333" s="264" t="s">
        <v>2257</v>
      </c>
    </row>
    <row r="1334" spans="1:3" x14ac:dyDescent="0.35">
      <c r="A1334" s="264" t="s">
        <v>4993</v>
      </c>
      <c r="B1334" s="264" t="s">
        <v>6060</v>
      </c>
      <c r="C1334" s="264" t="s">
        <v>2257</v>
      </c>
    </row>
    <row r="1335" spans="1:3" x14ac:dyDescent="0.35">
      <c r="A1335" s="264" t="s">
        <v>4994</v>
      </c>
      <c r="B1335" s="264" t="s">
        <v>6061</v>
      </c>
      <c r="C1335" s="264" t="s">
        <v>2257</v>
      </c>
    </row>
    <row r="1336" spans="1:3" x14ac:dyDescent="0.35">
      <c r="A1336" s="264" t="s">
        <v>4995</v>
      </c>
      <c r="B1336" s="264" t="s">
        <v>6062</v>
      </c>
      <c r="C1336" s="264" t="s">
        <v>2257</v>
      </c>
    </row>
    <row r="1337" spans="1:3" x14ac:dyDescent="0.35">
      <c r="A1337" s="264" t="s">
        <v>4996</v>
      </c>
      <c r="B1337" s="264" t="s">
        <v>6063</v>
      </c>
      <c r="C1337" s="264" t="s">
        <v>2257</v>
      </c>
    </row>
    <row r="1338" spans="1:3" x14ac:dyDescent="0.35">
      <c r="A1338" s="264" t="s">
        <v>4997</v>
      </c>
      <c r="B1338" s="264" t="s">
        <v>6064</v>
      </c>
      <c r="C1338" s="264" t="s">
        <v>2257</v>
      </c>
    </row>
    <row r="1339" spans="1:3" x14ac:dyDescent="0.35">
      <c r="A1339" s="264" t="s">
        <v>4998</v>
      </c>
      <c r="B1339" s="264" t="s">
        <v>6065</v>
      </c>
      <c r="C1339" s="264" t="s">
        <v>2257</v>
      </c>
    </row>
    <row r="1340" spans="1:3" x14ac:dyDescent="0.35">
      <c r="A1340" s="264" t="s">
        <v>4999</v>
      </c>
      <c r="B1340" s="264" t="s">
        <v>6066</v>
      </c>
      <c r="C1340" s="264" t="s">
        <v>2257</v>
      </c>
    </row>
    <row r="1341" spans="1:3" x14ac:dyDescent="0.35">
      <c r="A1341" s="264" t="s">
        <v>5000</v>
      </c>
      <c r="B1341" s="264" t="s">
        <v>6067</v>
      </c>
      <c r="C1341" s="264" t="s">
        <v>2257</v>
      </c>
    </row>
    <row r="1342" spans="1:3" x14ac:dyDescent="0.35">
      <c r="A1342" s="264" t="s">
        <v>5001</v>
      </c>
      <c r="B1342" s="264" t="s">
        <v>6068</v>
      </c>
      <c r="C1342" s="264" t="s">
        <v>2257</v>
      </c>
    </row>
    <row r="1343" spans="1:3" x14ac:dyDescent="0.35">
      <c r="A1343" s="264" t="s">
        <v>5002</v>
      </c>
      <c r="B1343" s="264" t="s">
        <v>6069</v>
      </c>
      <c r="C1343" s="264" t="s">
        <v>2257</v>
      </c>
    </row>
    <row r="1344" spans="1:3" x14ac:dyDescent="0.35">
      <c r="A1344" s="264" t="s">
        <v>5003</v>
      </c>
      <c r="B1344" s="264" t="s">
        <v>6070</v>
      </c>
      <c r="C1344" s="264" t="s">
        <v>2257</v>
      </c>
    </row>
    <row r="1345" spans="1:3" x14ac:dyDescent="0.35">
      <c r="A1345" s="264" t="s">
        <v>5004</v>
      </c>
      <c r="B1345" s="264" t="s">
        <v>6071</v>
      </c>
      <c r="C1345" s="264" t="s">
        <v>2257</v>
      </c>
    </row>
    <row r="1346" spans="1:3" x14ac:dyDescent="0.35">
      <c r="A1346" s="264" t="s">
        <v>5005</v>
      </c>
      <c r="B1346" s="264" t="s">
        <v>6072</v>
      </c>
      <c r="C1346" s="264" t="s">
        <v>2257</v>
      </c>
    </row>
    <row r="1347" spans="1:3" x14ac:dyDescent="0.35">
      <c r="A1347" s="264" t="s">
        <v>5006</v>
      </c>
      <c r="B1347" s="264" t="s">
        <v>6073</v>
      </c>
      <c r="C1347" s="264" t="s">
        <v>2257</v>
      </c>
    </row>
    <row r="1348" spans="1:3" x14ac:dyDescent="0.35">
      <c r="A1348" s="264" t="s">
        <v>5007</v>
      </c>
      <c r="B1348" s="264" t="s">
        <v>6074</v>
      </c>
      <c r="C1348" s="264" t="s">
        <v>2257</v>
      </c>
    </row>
    <row r="1349" spans="1:3" x14ac:dyDescent="0.35">
      <c r="A1349" s="264" t="s">
        <v>5008</v>
      </c>
      <c r="B1349" s="264" t="s">
        <v>6075</v>
      </c>
      <c r="C1349" s="264" t="s">
        <v>2257</v>
      </c>
    </row>
    <row r="1350" spans="1:3" x14ac:dyDescent="0.35">
      <c r="A1350" s="264" t="s">
        <v>5009</v>
      </c>
      <c r="B1350" s="264" t="s">
        <v>6076</v>
      </c>
      <c r="C1350" s="264" t="s">
        <v>2257</v>
      </c>
    </row>
    <row r="1351" spans="1:3" x14ac:dyDescent="0.35">
      <c r="A1351" s="264" t="s">
        <v>5010</v>
      </c>
      <c r="B1351" s="264" t="s">
        <v>6077</v>
      </c>
      <c r="C1351" s="264" t="s">
        <v>2257</v>
      </c>
    </row>
    <row r="1352" spans="1:3" x14ac:dyDescent="0.35">
      <c r="A1352" s="264" t="s">
        <v>5011</v>
      </c>
      <c r="B1352" s="264" t="s">
        <v>6078</v>
      </c>
      <c r="C1352" s="264" t="s">
        <v>2257</v>
      </c>
    </row>
    <row r="1353" spans="1:3" x14ac:dyDescent="0.35">
      <c r="A1353" s="264" t="s">
        <v>5012</v>
      </c>
      <c r="B1353" s="264" t="s">
        <v>6079</v>
      </c>
      <c r="C1353" s="264" t="s">
        <v>2257</v>
      </c>
    </row>
    <row r="1354" spans="1:3" x14ac:dyDescent="0.35">
      <c r="A1354" s="264" t="s">
        <v>5013</v>
      </c>
      <c r="B1354" s="264" t="s">
        <v>6080</v>
      </c>
      <c r="C1354" s="264" t="s">
        <v>2257</v>
      </c>
    </row>
    <row r="1355" spans="1:3" x14ac:dyDescent="0.35">
      <c r="A1355" s="264" t="s">
        <v>5014</v>
      </c>
      <c r="B1355" s="264" t="s">
        <v>6081</v>
      </c>
      <c r="C1355" s="264" t="s">
        <v>2257</v>
      </c>
    </row>
    <row r="1356" spans="1:3" x14ac:dyDescent="0.35">
      <c r="A1356" s="264" t="s">
        <v>5015</v>
      </c>
      <c r="B1356" s="264" t="s">
        <v>6082</v>
      </c>
      <c r="C1356" s="264" t="s">
        <v>2257</v>
      </c>
    </row>
    <row r="1357" spans="1:3" x14ac:dyDescent="0.35">
      <c r="A1357" s="264" t="s">
        <v>5016</v>
      </c>
      <c r="B1357" s="264" t="s">
        <v>6083</v>
      </c>
      <c r="C1357" s="264" t="s">
        <v>2257</v>
      </c>
    </row>
    <row r="1358" spans="1:3" x14ac:dyDescent="0.35">
      <c r="A1358" s="264" t="s">
        <v>5017</v>
      </c>
      <c r="B1358" s="264" t="s">
        <v>6084</v>
      </c>
      <c r="C1358" s="264" t="s">
        <v>2257</v>
      </c>
    </row>
    <row r="1359" spans="1:3" x14ac:dyDescent="0.35">
      <c r="A1359" s="264" t="s">
        <v>5018</v>
      </c>
      <c r="B1359" s="264" t="s">
        <v>6085</v>
      </c>
      <c r="C1359" s="264" t="s">
        <v>2257</v>
      </c>
    </row>
    <row r="1360" spans="1:3" x14ac:dyDescent="0.35">
      <c r="A1360" s="264" t="s">
        <v>5019</v>
      </c>
      <c r="B1360" s="264" t="s">
        <v>6086</v>
      </c>
      <c r="C1360" s="264" t="s">
        <v>2257</v>
      </c>
    </row>
    <row r="1361" spans="1:3" x14ac:dyDescent="0.35">
      <c r="A1361" s="264" t="s">
        <v>5020</v>
      </c>
      <c r="B1361" s="264" t="s">
        <v>6087</v>
      </c>
      <c r="C1361" s="264" t="s">
        <v>2257</v>
      </c>
    </row>
    <row r="1362" spans="1:3" x14ac:dyDescent="0.35">
      <c r="A1362" s="264" t="s">
        <v>5021</v>
      </c>
      <c r="B1362" s="264" t="s">
        <v>6088</v>
      </c>
      <c r="C1362" s="264" t="s">
        <v>2257</v>
      </c>
    </row>
    <row r="1363" spans="1:3" x14ac:dyDescent="0.35">
      <c r="A1363" s="264" t="s">
        <v>5022</v>
      </c>
      <c r="B1363" s="264" t="s">
        <v>6089</v>
      </c>
      <c r="C1363" s="264" t="s">
        <v>2257</v>
      </c>
    </row>
    <row r="1364" spans="1:3" x14ac:dyDescent="0.35">
      <c r="A1364" s="264" t="s">
        <v>5023</v>
      </c>
      <c r="B1364" s="264" t="s">
        <v>6090</v>
      </c>
      <c r="C1364" s="264" t="s">
        <v>2257</v>
      </c>
    </row>
    <row r="1365" spans="1:3" x14ac:dyDescent="0.35">
      <c r="A1365" s="264" t="s">
        <v>5024</v>
      </c>
      <c r="B1365" s="264" t="s">
        <v>6091</v>
      </c>
      <c r="C1365" s="264" t="s">
        <v>2257</v>
      </c>
    </row>
    <row r="1366" spans="1:3" x14ac:dyDescent="0.35">
      <c r="A1366" s="264" t="s">
        <v>5025</v>
      </c>
      <c r="B1366" s="264" t="s">
        <v>6092</v>
      </c>
      <c r="C1366" s="264" t="s">
        <v>2257</v>
      </c>
    </row>
    <row r="1367" spans="1:3" x14ac:dyDescent="0.35">
      <c r="A1367" s="264" t="s">
        <v>5026</v>
      </c>
      <c r="B1367" s="264" t="s">
        <v>6093</v>
      </c>
      <c r="C1367" s="264" t="s">
        <v>2257</v>
      </c>
    </row>
    <row r="1368" spans="1:3" x14ac:dyDescent="0.35">
      <c r="A1368" s="264" t="s">
        <v>5027</v>
      </c>
      <c r="B1368" s="264" t="s">
        <v>6094</v>
      </c>
      <c r="C1368" s="264" t="s">
        <v>2257</v>
      </c>
    </row>
    <row r="1369" spans="1:3" x14ac:dyDescent="0.35">
      <c r="A1369" s="264" t="s">
        <v>5028</v>
      </c>
      <c r="B1369" s="264" t="s">
        <v>6095</v>
      </c>
      <c r="C1369" s="264" t="s">
        <v>2257</v>
      </c>
    </row>
    <row r="1370" spans="1:3" x14ac:dyDescent="0.35">
      <c r="A1370" s="264" t="s">
        <v>5029</v>
      </c>
      <c r="B1370" s="264" t="s">
        <v>6096</v>
      </c>
      <c r="C1370" s="264" t="s">
        <v>2257</v>
      </c>
    </row>
    <row r="1371" spans="1:3" x14ac:dyDescent="0.35">
      <c r="A1371" s="264" t="s">
        <v>5030</v>
      </c>
      <c r="B1371" s="264" t="s">
        <v>6097</v>
      </c>
      <c r="C1371" s="264" t="s">
        <v>2257</v>
      </c>
    </row>
    <row r="1372" spans="1:3" x14ac:dyDescent="0.35">
      <c r="A1372" s="264" t="s">
        <v>5031</v>
      </c>
      <c r="B1372" s="264" t="s">
        <v>6098</v>
      </c>
      <c r="C1372" s="264" t="s">
        <v>2257</v>
      </c>
    </row>
    <row r="1373" spans="1:3" x14ac:dyDescent="0.35">
      <c r="A1373" s="264" t="s">
        <v>5032</v>
      </c>
      <c r="B1373" s="264" t="s">
        <v>6099</v>
      </c>
      <c r="C1373" s="264" t="s">
        <v>2257</v>
      </c>
    </row>
    <row r="1374" spans="1:3" x14ac:dyDescent="0.35">
      <c r="A1374" s="264" t="s">
        <v>1344</v>
      </c>
      <c r="B1374" s="264" t="s">
        <v>2804</v>
      </c>
      <c r="C1374" s="264" t="s">
        <v>2257</v>
      </c>
    </row>
    <row r="1375" spans="1:3" x14ac:dyDescent="0.35">
      <c r="A1375" s="264" t="s">
        <v>1345</v>
      </c>
      <c r="B1375" s="264" t="s">
        <v>2805</v>
      </c>
      <c r="C1375" s="264" t="s">
        <v>2257</v>
      </c>
    </row>
    <row r="1376" spans="1:3" x14ac:dyDescent="0.35">
      <c r="A1376" s="264" t="s">
        <v>1346</v>
      </c>
      <c r="B1376" s="264" t="s">
        <v>2806</v>
      </c>
      <c r="C1376" s="264" t="s">
        <v>2257</v>
      </c>
    </row>
    <row r="1377" spans="1:3" x14ac:dyDescent="0.35">
      <c r="A1377" s="265" t="s">
        <v>1347</v>
      </c>
      <c r="B1377" s="265" t="s">
        <v>2807</v>
      </c>
      <c r="C1377" s="264" t="s">
        <v>2257</v>
      </c>
    </row>
    <row r="1378" spans="1:3" x14ac:dyDescent="0.35">
      <c r="A1378" s="265" t="s">
        <v>1348</v>
      </c>
      <c r="B1378" s="265" t="s">
        <v>2808</v>
      </c>
      <c r="C1378" s="264" t="s">
        <v>2257</v>
      </c>
    </row>
    <row r="1379" spans="1:3" x14ac:dyDescent="0.35">
      <c r="A1379" s="265" t="s">
        <v>1349</v>
      </c>
      <c r="B1379" s="265" t="s">
        <v>2809</v>
      </c>
      <c r="C1379" s="264" t="s">
        <v>2257</v>
      </c>
    </row>
    <row r="1380" spans="1:3" x14ac:dyDescent="0.35">
      <c r="A1380" s="265" t="s">
        <v>1350</v>
      </c>
      <c r="B1380" s="265" t="s">
        <v>2810</v>
      </c>
      <c r="C1380" s="264" t="s">
        <v>2257</v>
      </c>
    </row>
    <row r="1381" spans="1:3" x14ac:dyDescent="0.35">
      <c r="A1381" s="265" t="s">
        <v>1351</v>
      </c>
      <c r="B1381" s="265" t="s">
        <v>2811</v>
      </c>
      <c r="C1381" s="264" t="s">
        <v>2257</v>
      </c>
    </row>
    <row r="1382" spans="1:3" x14ac:dyDescent="0.35">
      <c r="A1382" s="265" t="s">
        <v>1352</v>
      </c>
      <c r="B1382" s="265" t="s">
        <v>2812</v>
      </c>
      <c r="C1382" s="264" t="s">
        <v>2257</v>
      </c>
    </row>
    <row r="1383" spans="1:3" x14ac:dyDescent="0.35">
      <c r="A1383" s="265" t="s">
        <v>1353</v>
      </c>
      <c r="B1383" s="265" t="s">
        <v>2813</v>
      </c>
      <c r="C1383" s="264" t="s">
        <v>2257</v>
      </c>
    </row>
    <row r="1384" spans="1:3" x14ac:dyDescent="0.35">
      <c r="A1384" s="265" t="s">
        <v>1354</v>
      </c>
      <c r="B1384" s="265" t="s">
        <v>2814</v>
      </c>
      <c r="C1384" s="264" t="s">
        <v>2257</v>
      </c>
    </row>
    <row r="1385" spans="1:3" x14ac:dyDescent="0.35">
      <c r="A1385" s="265" t="s">
        <v>1355</v>
      </c>
      <c r="B1385" s="265" t="s">
        <v>2817</v>
      </c>
      <c r="C1385" s="264" t="s">
        <v>2257</v>
      </c>
    </row>
    <row r="1386" spans="1:3" x14ac:dyDescent="0.35">
      <c r="A1386" s="265" t="s">
        <v>1356</v>
      </c>
      <c r="B1386" s="265" t="s">
        <v>2818</v>
      </c>
      <c r="C1386" s="264" t="s">
        <v>2257</v>
      </c>
    </row>
    <row r="1387" spans="1:3" x14ac:dyDescent="0.35">
      <c r="A1387" s="265" t="s">
        <v>1357</v>
      </c>
      <c r="B1387" s="265" t="s">
        <v>1358</v>
      </c>
      <c r="C1387" s="264" t="s">
        <v>2257</v>
      </c>
    </row>
    <row r="1388" spans="1:3" x14ac:dyDescent="0.35">
      <c r="A1388" s="265" t="s">
        <v>715</v>
      </c>
      <c r="B1388" s="265" t="s">
        <v>2819</v>
      </c>
      <c r="C1388" s="264" t="s">
        <v>2257</v>
      </c>
    </row>
    <row r="1389" spans="1:3" x14ac:dyDescent="0.35">
      <c r="A1389" s="265" t="s">
        <v>714</v>
      </c>
      <c r="B1389" s="265" t="s">
        <v>2820</v>
      </c>
      <c r="C1389" s="264" t="s">
        <v>2257</v>
      </c>
    </row>
    <row r="1390" spans="1:3" x14ac:dyDescent="0.35">
      <c r="A1390" s="265" t="s">
        <v>713</v>
      </c>
      <c r="B1390" s="265" t="s">
        <v>2822</v>
      </c>
      <c r="C1390" s="264" t="s">
        <v>2257</v>
      </c>
    </row>
    <row r="1391" spans="1:3" x14ac:dyDescent="0.35">
      <c r="A1391" s="265" t="s">
        <v>712</v>
      </c>
      <c r="B1391" s="265" t="s">
        <v>2823</v>
      </c>
      <c r="C1391" s="264" t="s">
        <v>2257</v>
      </c>
    </row>
    <row r="1392" spans="1:3" x14ac:dyDescent="0.35">
      <c r="A1392" s="265" t="s">
        <v>1360</v>
      </c>
      <c r="B1392" s="265" t="s">
        <v>2824</v>
      </c>
      <c r="C1392" s="264" t="s">
        <v>2257</v>
      </c>
    </row>
    <row r="1393" spans="1:3" x14ac:dyDescent="0.35">
      <c r="A1393" s="265" t="s">
        <v>1361</v>
      </c>
      <c r="B1393" s="265" t="s">
        <v>2825</v>
      </c>
      <c r="C1393" s="264" t="s">
        <v>2257</v>
      </c>
    </row>
    <row r="1394" spans="1:3" x14ac:dyDescent="0.35">
      <c r="A1394" s="265" t="s">
        <v>1362</v>
      </c>
      <c r="B1394" s="265" t="s">
        <v>2826</v>
      </c>
      <c r="C1394" s="264" t="s">
        <v>2257</v>
      </c>
    </row>
    <row r="1395" spans="1:3" x14ac:dyDescent="0.35">
      <c r="A1395" s="265" t="s">
        <v>1363</v>
      </c>
      <c r="B1395" s="265" t="s">
        <v>2827</v>
      </c>
      <c r="C1395" s="264" t="s">
        <v>2257</v>
      </c>
    </row>
    <row r="1396" spans="1:3" x14ac:dyDescent="0.35">
      <c r="A1396" s="265" t="s">
        <v>1364</v>
      </c>
      <c r="B1396" s="265" t="s">
        <v>2828</v>
      </c>
      <c r="C1396" s="264" t="s">
        <v>2257</v>
      </c>
    </row>
    <row r="1397" spans="1:3" x14ac:dyDescent="0.35">
      <c r="A1397" s="265" t="s">
        <v>1365</v>
      </c>
      <c r="B1397" s="265" t="s">
        <v>2829</v>
      </c>
      <c r="C1397" s="264" t="s">
        <v>2257</v>
      </c>
    </row>
    <row r="1398" spans="1:3" x14ac:dyDescent="0.35">
      <c r="A1398" s="265" t="s">
        <v>1366</v>
      </c>
      <c r="B1398" s="265" t="s">
        <v>2830</v>
      </c>
      <c r="C1398" s="264" t="s">
        <v>2257</v>
      </c>
    </row>
    <row r="1399" spans="1:3" x14ac:dyDescent="0.35">
      <c r="A1399" s="265" t="s">
        <v>1367</v>
      </c>
      <c r="B1399" s="265" t="s">
        <v>2831</v>
      </c>
      <c r="C1399" s="264" t="s">
        <v>2257</v>
      </c>
    </row>
    <row r="1400" spans="1:3" x14ac:dyDescent="0.35">
      <c r="A1400" s="265" t="s">
        <v>1368</v>
      </c>
      <c r="B1400" s="265" t="s">
        <v>1369</v>
      </c>
      <c r="C1400" s="264" t="s">
        <v>2257</v>
      </c>
    </row>
    <row r="1401" spans="1:3" x14ac:dyDescent="0.35">
      <c r="A1401" s="265" t="s">
        <v>1370</v>
      </c>
      <c r="B1401" s="265" t="s">
        <v>2832</v>
      </c>
      <c r="C1401" s="264" t="s">
        <v>2257</v>
      </c>
    </row>
    <row r="1402" spans="1:3" x14ac:dyDescent="0.35">
      <c r="A1402" s="265" t="s">
        <v>1371</v>
      </c>
      <c r="B1402" s="265" t="s">
        <v>2833</v>
      </c>
      <c r="C1402" s="264" t="s">
        <v>2257</v>
      </c>
    </row>
    <row r="1403" spans="1:3" x14ac:dyDescent="0.35">
      <c r="A1403" s="265" t="s">
        <v>1372</v>
      </c>
      <c r="B1403" s="265" t="s">
        <v>2834</v>
      </c>
      <c r="C1403" s="264" t="s">
        <v>2257</v>
      </c>
    </row>
    <row r="1404" spans="1:3" x14ac:dyDescent="0.35">
      <c r="A1404" s="265" t="s">
        <v>5033</v>
      </c>
      <c r="B1404" s="265" t="s">
        <v>2821</v>
      </c>
      <c r="C1404" s="264" t="s">
        <v>2257</v>
      </c>
    </row>
    <row r="1405" spans="1:3" x14ac:dyDescent="0.35">
      <c r="A1405" s="266" t="s">
        <v>5034</v>
      </c>
      <c r="B1405" s="266" t="s">
        <v>6100</v>
      </c>
      <c r="C1405" s="264" t="s">
        <v>2257</v>
      </c>
    </row>
    <row r="1406" spans="1:3" x14ac:dyDescent="0.35">
      <c r="A1406" s="266" t="s">
        <v>5035</v>
      </c>
      <c r="B1406" s="266" t="s">
        <v>1359</v>
      </c>
      <c r="C1406" s="264" t="s">
        <v>2257</v>
      </c>
    </row>
    <row r="1407" spans="1:3" x14ac:dyDescent="0.35">
      <c r="A1407" s="266" t="s">
        <v>5036</v>
      </c>
      <c r="B1407" s="266" t="s">
        <v>2816</v>
      </c>
      <c r="C1407" s="264" t="s">
        <v>2257</v>
      </c>
    </row>
    <row r="1408" spans="1:3" x14ac:dyDescent="0.35">
      <c r="A1408" s="266" t="s">
        <v>5037</v>
      </c>
      <c r="B1408" s="266" t="s">
        <v>2815</v>
      </c>
      <c r="C1408" s="264" t="s">
        <v>2257</v>
      </c>
    </row>
    <row r="1409" spans="1:3" x14ac:dyDescent="0.35">
      <c r="A1409" s="266" t="s">
        <v>2070</v>
      </c>
      <c r="B1409" s="266" t="s">
        <v>2835</v>
      </c>
      <c r="C1409" s="264" t="s">
        <v>2257</v>
      </c>
    </row>
    <row r="1410" spans="1:3" x14ac:dyDescent="0.35">
      <c r="A1410" s="266" t="s">
        <v>2071</v>
      </c>
      <c r="B1410" s="266" t="s">
        <v>2836</v>
      </c>
      <c r="C1410" s="264" t="s">
        <v>2257</v>
      </c>
    </row>
    <row r="1411" spans="1:3" x14ac:dyDescent="0.35">
      <c r="A1411" s="266" t="s">
        <v>2072</v>
      </c>
      <c r="B1411" s="266" t="s">
        <v>2837</v>
      </c>
      <c r="C1411" s="264" t="s">
        <v>2257</v>
      </c>
    </row>
    <row r="1412" spans="1:3" x14ac:dyDescent="0.35">
      <c r="A1412" s="266" t="s">
        <v>2073</v>
      </c>
      <c r="B1412" s="266" t="s">
        <v>2838</v>
      </c>
      <c r="C1412" s="264" t="s">
        <v>2257</v>
      </c>
    </row>
    <row r="1413" spans="1:3" x14ac:dyDescent="0.35">
      <c r="A1413" s="266" t="s">
        <v>2074</v>
      </c>
      <c r="B1413" s="266" t="s">
        <v>2839</v>
      </c>
      <c r="C1413" s="264" t="s">
        <v>2257</v>
      </c>
    </row>
    <row r="1414" spans="1:3" x14ac:dyDescent="0.35">
      <c r="A1414" s="266" t="s">
        <v>2075</v>
      </c>
      <c r="B1414" s="266" t="s">
        <v>2840</v>
      </c>
      <c r="C1414" s="264" t="s">
        <v>2257</v>
      </c>
    </row>
    <row r="1415" spans="1:3" x14ac:dyDescent="0.35">
      <c r="A1415" s="266" t="s">
        <v>2076</v>
      </c>
      <c r="B1415" s="266" t="s">
        <v>2841</v>
      </c>
      <c r="C1415" s="264" t="s">
        <v>2257</v>
      </c>
    </row>
    <row r="1416" spans="1:3" x14ac:dyDescent="0.35">
      <c r="A1416" s="266" t="s">
        <v>2077</v>
      </c>
      <c r="B1416" s="266" t="s">
        <v>2842</v>
      </c>
      <c r="C1416" s="264" t="s">
        <v>2257</v>
      </c>
    </row>
    <row r="1417" spans="1:3" x14ac:dyDescent="0.35">
      <c r="A1417" s="266" t="s">
        <v>2078</v>
      </c>
      <c r="B1417" s="266" t="s">
        <v>2843</v>
      </c>
      <c r="C1417" s="264" t="s">
        <v>2257</v>
      </c>
    </row>
    <row r="1418" spans="1:3" x14ac:dyDescent="0.35">
      <c r="A1418" s="266" t="s">
        <v>2079</v>
      </c>
      <c r="B1418" s="266" t="s">
        <v>2844</v>
      </c>
      <c r="C1418" s="264" t="s">
        <v>2257</v>
      </c>
    </row>
    <row r="1419" spans="1:3" x14ac:dyDescent="0.35">
      <c r="A1419" s="266" t="s">
        <v>2080</v>
      </c>
      <c r="B1419" s="266" t="s">
        <v>2845</v>
      </c>
      <c r="C1419" s="264" t="s">
        <v>2257</v>
      </c>
    </row>
    <row r="1420" spans="1:3" x14ac:dyDescent="0.35">
      <c r="A1420" s="266" t="s">
        <v>2081</v>
      </c>
      <c r="B1420" s="266" t="s">
        <v>2846</v>
      </c>
      <c r="C1420" s="264" t="s">
        <v>2257</v>
      </c>
    </row>
    <row r="1421" spans="1:3" x14ac:dyDescent="0.35">
      <c r="A1421" s="266" t="s">
        <v>1373</v>
      </c>
      <c r="B1421" s="266" t="s">
        <v>2847</v>
      </c>
      <c r="C1421" s="264" t="s">
        <v>2257</v>
      </c>
    </row>
    <row r="1422" spans="1:3" x14ac:dyDescent="0.35">
      <c r="A1422" s="266" t="s">
        <v>1374</v>
      </c>
      <c r="B1422" s="266" t="s">
        <v>2848</v>
      </c>
      <c r="C1422" s="264" t="s">
        <v>2257</v>
      </c>
    </row>
    <row r="1423" spans="1:3" x14ac:dyDescent="0.35">
      <c r="A1423" s="266" t="s">
        <v>1375</v>
      </c>
      <c r="B1423" s="266" t="s">
        <v>1376</v>
      </c>
      <c r="C1423" s="264" t="s">
        <v>2257</v>
      </c>
    </row>
    <row r="1424" spans="1:3" x14ac:dyDescent="0.35">
      <c r="A1424" s="266" t="s">
        <v>1377</v>
      </c>
      <c r="B1424" s="266" t="s">
        <v>2849</v>
      </c>
      <c r="C1424" s="264" t="s">
        <v>2257</v>
      </c>
    </row>
    <row r="1425" spans="1:3" x14ac:dyDescent="0.35">
      <c r="A1425" s="266" t="s">
        <v>1378</v>
      </c>
      <c r="B1425" s="266" t="s">
        <v>2850</v>
      </c>
      <c r="C1425" s="264" t="s">
        <v>2257</v>
      </c>
    </row>
    <row r="1426" spans="1:3" x14ac:dyDescent="0.35">
      <c r="A1426" s="265" t="s">
        <v>1379</v>
      </c>
      <c r="B1426" s="265" t="s">
        <v>2851</v>
      </c>
      <c r="C1426" s="264" t="s">
        <v>2257</v>
      </c>
    </row>
    <row r="1427" spans="1:3" x14ac:dyDescent="0.35">
      <c r="A1427" s="265" t="s">
        <v>1380</v>
      </c>
      <c r="B1427" s="265" t="s">
        <v>2852</v>
      </c>
      <c r="C1427" s="264" t="s">
        <v>2257</v>
      </c>
    </row>
    <row r="1428" spans="1:3" x14ac:dyDescent="0.35">
      <c r="A1428" s="265" t="s">
        <v>1381</v>
      </c>
      <c r="B1428" s="265" t="s">
        <v>2853</v>
      </c>
      <c r="C1428" s="264" t="s">
        <v>2257</v>
      </c>
    </row>
    <row r="1429" spans="1:3" x14ac:dyDescent="0.35">
      <c r="A1429" s="265" t="s">
        <v>1382</v>
      </c>
      <c r="B1429" s="265" t="s">
        <v>2854</v>
      </c>
      <c r="C1429" s="264" t="s">
        <v>2257</v>
      </c>
    </row>
    <row r="1430" spans="1:3" x14ac:dyDescent="0.35">
      <c r="A1430" s="265" t="s">
        <v>1383</v>
      </c>
      <c r="B1430" s="265" t="s">
        <v>2855</v>
      </c>
      <c r="C1430" s="264" t="s">
        <v>2257</v>
      </c>
    </row>
    <row r="1431" spans="1:3" x14ac:dyDescent="0.35">
      <c r="A1431" s="265" t="s">
        <v>1384</v>
      </c>
      <c r="B1431" s="265" t="s">
        <v>6101</v>
      </c>
      <c r="C1431" s="264" t="s">
        <v>2257</v>
      </c>
    </row>
    <row r="1432" spans="1:3" x14ac:dyDescent="0.35">
      <c r="A1432" s="265" t="s">
        <v>1385</v>
      </c>
      <c r="B1432" s="265" t="s">
        <v>6102</v>
      </c>
      <c r="C1432" s="264" t="s">
        <v>2257</v>
      </c>
    </row>
    <row r="1433" spans="1:3" x14ac:dyDescent="0.35">
      <c r="A1433" s="265" t="s">
        <v>1386</v>
      </c>
      <c r="B1433" s="265" t="s">
        <v>2856</v>
      </c>
      <c r="C1433" s="264" t="s">
        <v>2257</v>
      </c>
    </row>
    <row r="1434" spans="1:3" x14ac:dyDescent="0.35">
      <c r="A1434" s="265" t="s">
        <v>1387</v>
      </c>
      <c r="B1434" s="265" t="s">
        <v>2857</v>
      </c>
      <c r="C1434" s="264" t="s">
        <v>2257</v>
      </c>
    </row>
    <row r="1435" spans="1:3" x14ac:dyDescent="0.35">
      <c r="A1435" s="265" t="s">
        <v>1388</v>
      </c>
      <c r="B1435" s="265" t="s">
        <v>2858</v>
      </c>
      <c r="C1435" s="264" t="s">
        <v>2257</v>
      </c>
    </row>
    <row r="1436" spans="1:3" x14ac:dyDescent="0.35">
      <c r="A1436" s="265" t="s">
        <v>1389</v>
      </c>
      <c r="B1436" s="265" t="s">
        <v>2859</v>
      </c>
      <c r="C1436" s="264" t="s">
        <v>2257</v>
      </c>
    </row>
    <row r="1437" spans="1:3" x14ac:dyDescent="0.35">
      <c r="A1437" s="265" t="s">
        <v>1390</v>
      </c>
      <c r="B1437" s="265" t="s">
        <v>2860</v>
      </c>
      <c r="C1437" s="264" t="s">
        <v>2257</v>
      </c>
    </row>
    <row r="1438" spans="1:3" x14ac:dyDescent="0.35">
      <c r="A1438" s="265" t="s">
        <v>1391</v>
      </c>
      <c r="B1438" s="265" t="s">
        <v>2861</v>
      </c>
      <c r="C1438" s="264" t="s">
        <v>2257</v>
      </c>
    </row>
    <row r="1439" spans="1:3" x14ac:dyDescent="0.35">
      <c r="A1439" s="265" t="s">
        <v>1392</v>
      </c>
      <c r="B1439" s="265" t="s">
        <v>2862</v>
      </c>
      <c r="C1439" s="264" t="s">
        <v>2257</v>
      </c>
    </row>
    <row r="1440" spans="1:3" x14ac:dyDescent="0.35">
      <c r="A1440" s="265" t="s">
        <v>1393</v>
      </c>
      <c r="B1440" s="265" t="s">
        <v>2863</v>
      </c>
      <c r="C1440" s="264" t="s">
        <v>2257</v>
      </c>
    </row>
    <row r="1441" spans="1:3" x14ac:dyDescent="0.35">
      <c r="A1441" s="265" t="s">
        <v>1394</v>
      </c>
      <c r="B1441" s="265" t="s">
        <v>2864</v>
      </c>
      <c r="C1441" s="264" t="s">
        <v>2257</v>
      </c>
    </row>
    <row r="1442" spans="1:3" x14ac:dyDescent="0.35">
      <c r="A1442" s="265" t="s">
        <v>1395</v>
      </c>
      <c r="B1442" s="265" t="s">
        <v>1396</v>
      </c>
      <c r="C1442" s="264" t="s">
        <v>2257</v>
      </c>
    </row>
    <row r="1443" spans="1:3" x14ac:dyDescent="0.35">
      <c r="A1443" s="265" t="s">
        <v>1397</v>
      </c>
      <c r="B1443" s="265" t="s">
        <v>2865</v>
      </c>
      <c r="C1443" s="264" t="s">
        <v>2257</v>
      </c>
    </row>
    <row r="1444" spans="1:3" x14ac:dyDescent="0.35">
      <c r="A1444" s="265" t="s">
        <v>1398</v>
      </c>
      <c r="B1444" s="265" t="s">
        <v>2209</v>
      </c>
      <c r="C1444" s="264" t="s">
        <v>2257</v>
      </c>
    </row>
    <row r="1445" spans="1:3" x14ac:dyDescent="0.35">
      <c r="A1445" s="265" t="s">
        <v>1399</v>
      </c>
      <c r="B1445" s="265" t="s">
        <v>2866</v>
      </c>
      <c r="C1445" s="264" t="s">
        <v>2257</v>
      </c>
    </row>
    <row r="1446" spans="1:3" x14ac:dyDescent="0.35">
      <c r="A1446" s="265" t="s">
        <v>1400</v>
      </c>
      <c r="B1446" s="265" t="s">
        <v>2867</v>
      </c>
      <c r="C1446" s="264" t="s">
        <v>2257</v>
      </c>
    </row>
    <row r="1447" spans="1:3" x14ac:dyDescent="0.35">
      <c r="A1447" s="265" t="s">
        <v>1401</v>
      </c>
      <c r="B1447" s="265" t="s">
        <v>2868</v>
      </c>
      <c r="C1447" s="264" t="s">
        <v>2257</v>
      </c>
    </row>
    <row r="1448" spans="1:3" x14ac:dyDescent="0.35">
      <c r="A1448" s="265" t="s">
        <v>1402</v>
      </c>
      <c r="B1448" s="265" t="s">
        <v>2869</v>
      </c>
      <c r="C1448" s="264" t="s">
        <v>2257</v>
      </c>
    </row>
    <row r="1449" spans="1:3" x14ac:dyDescent="0.35">
      <c r="A1449" s="265" t="s">
        <v>1403</v>
      </c>
      <c r="B1449" s="265" t="s">
        <v>2870</v>
      </c>
      <c r="C1449" s="264" t="s">
        <v>2257</v>
      </c>
    </row>
    <row r="1450" spans="1:3" x14ac:dyDescent="0.35">
      <c r="A1450" s="265" t="s">
        <v>1404</v>
      </c>
      <c r="B1450" s="265" t="s">
        <v>2871</v>
      </c>
      <c r="C1450" s="264" t="s">
        <v>2257</v>
      </c>
    </row>
    <row r="1451" spans="1:3" x14ac:dyDescent="0.35">
      <c r="A1451" s="265" t="s">
        <v>1405</v>
      </c>
      <c r="B1451" s="265" t="s">
        <v>2872</v>
      </c>
      <c r="C1451" s="264" t="s">
        <v>2257</v>
      </c>
    </row>
    <row r="1452" spans="1:3" x14ac:dyDescent="0.35">
      <c r="A1452" s="265" t="s">
        <v>1406</v>
      </c>
      <c r="B1452" s="265" t="s">
        <v>2873</v>
      </c>
      <c r="C1452" s="264" t="s">
        <v>2257</v>
      </c>
    </row>
    <row r="1453" spans="1:3" x14ac:dyDescent="0.35">
      <c r="A1453" s="265" t="s">
        <v>1407</v>
      </c>
      <c r="B1453" s="265" t="s">
        <v>2874</v>
      </c>
      <c r="C1453" s="264" t="s">
        <v>2257</v>
      </c>
    </row>
    <row r="1454" spans="1:3" x14ac:dyDescent="0.35">
      <c r="A1454" s="265" t="s">
        <v>1408</v>
      </c>
      <c r="B1454" s="265" t="s">
        <v>2875</v>
      </c>
      <c r="C1454" s="264" t="s">
        <v>2257</v>
      </c>
    </row>
    <row r="1455" spans="1:3" x14ac:dyDescent="0.35">
      <c r="A1455" s="265" t="s">
        <v>1409</v>
      </c>
      <c r="B1455" s="265" t="s">
        <v>2876</v>
      </c>
      <c r="C1455" s="264" t="s">
        <v>2257</v>
      </c>
    </row>
    <row r="1456" spans="1:3" x14ac:dyDescent="0.35">
      <c r="A1456" s="265" t="s">
        <v>1410</v>
      </c>
      <c r="B1456" s="265" t="s">
        <v>2877</v>
      </c>
      <c r="C1456" s="264" t="s">
        <v>2257</v>
      </c>
    </row>
    <row r="1457" spans="1:3" x14ac:dyDescent="0.35">
      <c r="A1457" s="265" t="s">
        <v>1411</v>
      </c>
      <c r="B1457" s="265" t="s">
        <v>2878</v>
      </c>
      <c r="C1457" s="264" t="s">
        <v>2257</v>
      </c>
    </row>
    <row r="1458" spans="1:3" x14ac:dyDescent="0.35">
      <c r="A1458" s="265" t="s">
        <v>1412</v>
      </c>
      <c r="B1458" s="265" t="s">
        <v>2879</v>
      </c>
      <c r="C1458" s="264" t="s">
        <v>2257</v>
      </c>
    </row>
    <row r="1459" spans="1:3" x14ac:dyDescent="0.35">
      <c r="A1459" s="265" t="s">
        <v>1413</v>
      </c>
      <c r="B1459" s="265" t="s">
        <v>2880</v>
      </c>
      <c r="C1459" s="264" t="s">
        <v>2257</v>
      </c>
    </row>
    <row r="1460" spans="1:3" x14ac:dyDescent="0.35">
      <c r="A1460" s="265" t="s">
        <v>1414</v>
      </c>
      <c r="B1460" s="265" t="s">
        <v>2881</v>
      </c>
      <c r="C1460" s="264" t="s">
        <v>2257</v>
      </c>
    </row>
    <row r="1461" spans="1:3" x14ac:dyDescent="0.35">
      <c r="A1461" s="265" t="s">
        <v>1415</v>
      </c>
      <c r="B1461" s="265" t="s">
        <v>1416</v>
      </c>
      <c r="C1461" s="264" t="s">
        <v>2257</v>
      </c>
    </row>
    <row r="1462" spans="1:3" x14ac:dyDescent="0.35">
      <c r="A1462" s="265" t="s">
        <v>1417</v>
      </c>
      <c r="B1462" s="265" t="s">
        <v>1418</v>
      </c>
      <c r="C1462" s="264" t="s">
        <v>2257</v>
      </c>
    </row>
    <row r="1463" spans="1:3" x14ac:dyDescent="0.35">
      <c r="A1463" s="265" t="s">
        <v>1419</v>
      </c>
      <c r="B1463" s="265" t="s">
        <v>1420</v>
      </c>
      <c r="C1463" s="264" t="s">
        <v>2257</v>
      </c>
    </row>
    <row r="1464" spans="1:3" x14ac:dyDescent="0.35">
      <c r="A1464" s="265" t="s">
        <v>1421</v>
      </c>
      <c r="B1464" s="265" t="s">
        <v>1422</v>
      </c>
      <c r="C1464" s="264" t="s">
        <v>2257</v>
      </c>
    </row>
    <row r="1465" spans="1:3" x14ac:dyDescent="0.35">
      <c r="A1465" s="265" t="s">
        <v>1423</v>
      </c>
      <c r="B1465" s="265" t="s">
        <v>1424</v>
      </c>
      <c r="C1465" s="264" t="s">
        <v>2257</v>
      </c>
    </row>
    <row r="1466" spans="1:3" x14ac:dyDescent="0.35">
      <c r="A1466" s="265" t="s">
        <v>1425</v>
      </c>
      <c r="B1466" s="265" t="s">
        <v>1426</v>
      </c>
      <c r="C1466" s="264" t="s">
        <v>2257</v>
      </c>
    </row>
    <row r="1467" spans="1:3" x14ac:dyDescent="0.35">
      <c r="A1467" s="265" t="s">
        <v>1427</v>
      </c>
      <c r="B1467" s="265" t="s">
        <v>1428</v>
      </c>
      <c r="C1467" s="264" t="s">
        <v>2257</v>
      </c>
    </row>
    <row r="1468" spans="1:3" x14ac:dyDescent="0.35">
      <c r="A1468" s="265" t="s">
        <v>1429</v>
      </c>
      <c r="B1468" s="265" t="s">
        <v>1430</v>
      </c>
      <c r="C1468" s="264" t="s">
        <v>2257</v>
      </c>
    </row>
    <row r="1469" spans="1:3" x14ac:dyDescent="0.35">
      <c r="A1469" s="265" t="s">
        <v>1431</v>
      </c>
      <c r="B1469" s="265" t="s">
        <v>2882</v>
      </c>
      <c r="C1469" s="264" t="s">
        <v>2257</v>
      </c>
    </row>
    <row r="1470" spans="1:3" x14ac:dyDescent="0.35">
      <c r="A1470" s="265" t="s">
        <v>1432</v>
      </c>
      <c r="B1470" s="265" t="s">
        <v>2883</v>
      </c>
      <c r="C1470" s="264" t="s">
        <v>2257</v>
      </c>
    </row>
    <row r="1471" spans="1:3" x14ac:dyDescent="0.35">
      <c r="A1471" s="265" t="s">
        <v>1433</v>
      </c>
      <c r="B1471" s="265" t="s">
        <v>2884</v>
      </c>
      <c r="C1471" s="264" t="s">
        <v>2257</v>
      </c>
    </row>
    <row r="1472" spans="1:3" x14ac:dyDescent="0.35">
      <c r="A1472" s="265" t="s">
        <v>711</v>
      </c>
      <c r="B1472" s="265" t="s">
        <v>2885</v>
      </c>
      <c r="C1472" s="264" t="s">
        <v>2257</v>
      </c>
    </row>
    <row r="1473" spans="1:3" x14ac:dyDescent="0.35">
      <c r="A1473" s="265" t="s">
        <v>1434</v>
      </c>
      <c r="B1473" s="265" t="s">
        <v>2886</v>
      </c>
      <c r="C1473" s="264" t="s">
        <v>2257</v>
      </c>
    </row>
    <row r="1474" spans="1:3" x14ac:dyDescent="0.35">
      <c r="A1474" s="265" t="s">
        <v>1435</v>
      </c>
      <c r="B1474" s="265" t="s">
        <v>2887</v>
      </c>
      <c r="C1474" s="264" t="s">
        <v>2257</v>
      </c>
    </row>
    <row r="1475" spans="1:3" x14ac:dyDescent="0.35">
      <c r="A1475" s="265" t="s">
        <v>1436</v>
      </c>
      <c r="B1475" s="265" t="s">
        <v>2888</v>
      </c>
      <c r="C1475" s="264" t="s">
        <v>2257</v>
      </c>
    </row>
    <row r="1476" spans="1:3" x14ac:dyDescent="0.35">
      <c r="A1476" s="265" t="s">
        <v>1437</v>
      </c>
      <c r="B1476" s="265" t="s">
        <v>2889</v>
      </c>
      <c r="C1476" s="264" t="s">
        <v>2257</v>
      </c>
    </row>
    <row r="1477" spans="1:3" x14ac:dyDescent="0.35">
      <c r="A1477" s="265" t="s">
        <v>1438</v>
      </c>
      <c r="B1477" s="265" t="s">
        <v>2890</v>
      </c>
      <c r="C1477" s="264" t="s">
        <v>2257</v>
      </c>
    </row>
    <row r="1478" spans="1:3" x14ac:dyDescent="0.35">
      <c r="A1478" s="265" t="s">
        <v>1439</v>
      </c>
      <c r="B1478" s="265" t="s">
        <v>2891</v>
      </c>
      <c r="C1478" s="264" t="s">
        <v>2257</v>
      </c>
    </row>
    <row r="1479" spans="1:3" x14ac:dyDescent="0.35">
      <c r="A1479" s="265" t="s">
        <v>1440</v>
      </c>
      <c r="B1479" s="265" t="s">
        <v>2892</v>
      </c>
      <c r="C1479" s="264" t="s">
        <v>2257</v>
      </c>
    </row>
    <row r="1480" spans="1:3" x14ac:dyDescent="0.35">
      <c r="A1480" s="265" t="s">
        <v>1441</v>
      </c>
      <c r="B1480" s="265" t="s">
        <v>2893</v>
      </c>
      <c r="C1480" s="264" t="s">
        <v>2257</v>
      </c>
    </row>
    <row r="1481" spans="1:3" x14ac:dyDescent="0.35">
      <c r="A1481" s="265" t="s">
        <v>1442</v>
      </c>
      <c r="B1481" s="265" t="s">
        <v>2894</v>
      </c>
      <c r="C1481" s="264" t="s">
        <v>2257</v>
      </c>
    </row>
    <row r="1482" spans="1:3" x14ac:dyDescent="0.35">
      <c r="A1482" s="265" t="s">
        <v>2082</v>
      </c>
      <c r="B1482" s="265" t="s">
        <v>2895</v>
      </c>
      <c r="C1482" s="264" t="s">
        <v>2257</v>
      </c>
    </row>
    <row r="1483" spans="1:3" x14ac:dyDescent="0.35">
      <c r="A1483" s="265" t="s">
        <v>2083</v>
      </c>
      <c r="B1483" s="265" t="s">
        <v>2896</v>
      </c>
      <c r="C1483" s="264" t="s">
        <v>2257</v>
      </c>
    </row>
    <row r="1484" spans="1:3" x14ac:dyDescent="0.35">
      <c r="A1484" s="265" t="s">
        <v>2084</v>
      </c>
      <c r="B1484" s="265" t="s">
        <v>2897</v>
      </c>
      <c r="C1484" s="264" t="s">
        <v>2257</v>
      </c>
    </row>
    <row r="1485" spans="1:3" x14ac:dyDescent="0.35">
      <c r="A1485" s="265" t="s">
        <v>2085</v>
      </c>
      <c r="B1485" s="265" t="s">
        <v>2898</v>
      </c>
      <c r="C1485" s="264" t="s">
        <v>2257</v>
      </c>
    </row>
    <row r="1486" spans="1:3" x14ac:dyDescent="0.35">
      <c r="A1486" s="265" t="s">
        <v>2086</v>
      </c>
      <c r="B1486" s="265" t="s">
        <v>2899</v>
      </c>
      <c r="C1486" s="264" t="s">
        <v>2257</v>
      </c>
    </row>
    <row r="1487" spans="1:3" x14ac:dyDescent="0.35">
      <c r="A1487" s="265" t="s">
        <v>2087</v>
      </c>
      <c r="B1487" s="265" t="s">
        <v>2900</v>
      </c>
      <c r="C1487" s="264" t="s">
        <v>2257</v>
      </c>
    </row>
    <row r="1488" spans="1:3" x14ac:dyDescent="0.35">
      <c r="A1488" s="265" t="s">
        <v>1443</v>
      </c>
      <c r="B1488" s="265" t="s">
        <v>2901</v>
      </c>
      <c r="C1488" s="264" t="s">
        <v>2257</v>
      </c>
    </row>
    <row r="1489" spans="1:3" x14ac:dyDescent="0.35">
      <c r="A1489" s="265" t="s">
        <v>1444</v>
      </c>
      <c r="B1489" s="265" t="s">
        <v>2902</v>
      </c>
      <c r="C1489" s="264" t="s">
        <v>2257</v>
      </c>
    </row>
    <row r="1490" spans="1:3" x14ac:dyDescent="0.35">
      <c r="A1490" s="265" t="s">
        <v>1445</v>
      </c>
      <c r="B1490" s="265" t="s">
        <v>2903</v>
      </c>
      <c r="C1490" s="264" t="s">
        <v>2257</v>
      </c>
    </row>
    <row r="1491" spans="1:3" x14ac:dyDescent="0.35">
      <c r="A1491" s="265" t="s">
        <v>1446</v>
      </c>
      <c r="B1491" s="265" t="s">
        <v>2904</v>
      </c>
      <c r="C1491" s="264" t="s">
        <v>2257</v>
      </c>
    </row>
    <row r="1492" spans="1:3" x14ac:dyDescent="0.35">
      <c r="A1492" s="265" t="s">
        <v>1447</v>
      </c>
      <c r="B1492" s="265" t="s">
        <v>2905</v>
      </c>
      <c r="C1492" s="264" t="s">
        <v>2257</v>
      </c>
    </row>
    <row r="1493" spans="1:3" x14ac:dyDescent="0.35">
      <c r="A1493" s="265" t="s">
        <v>1448</v>
      </c>
      <c r="B1493" s="265" t="s">
        <v>2906</v>
      </c>
      <c r="C1493" s="264" t="s">
        <v>2257</v>
      </c>
    </row>
    <row r="1494" spans="1:3" x14ac:dyDescent="0.35">
      <c r="A1494" s="265" t="s">
        <v>1449</v>
      </c>
      <c r="B1494" s="265" t="s">
        <v>2907</v>
      </c>
      <c r="C1494" s="264" t="s">
        <v>2257</v>
      </c>
    </row>
    <row r="1495" spans="1:3" x14ac:dyDescent="0.35">
      <c r="A1495" s="265" t="s">
        <v>1450</v>
      </c>
      <c r="B1495" s="265" t="s">
        <v>2908</v>
      </c>
      <c r="C1495" s="264" t="s">
        <v>2257</v>
      </c>
    </row>
    <row r="1496" spans="1:3" x14ac:dyDescent="0.35">
      <c r="A1496" s="265" t="s">
        <v>1451</v>
      </c>
      <c r="B1496" s="265" t="s">
        <v>2909</v>
      </c>
      <c r="C1496" s="264" t="s">
        <v>2257</v>
      </c>
    </row>
    <row r="1497" spans="1:3" x14ac:dyDescent="0.35">
      <c r="A1497" s="265" t="s">
        <v>1452</v>
      </c>
      <c r="B1497" s="265" t="s">
        <v>2910</v>
      </c>
      <c r="C1497" s="264" t="s">
        <v>2257</v>
      </c>
    </row>
    <row r="1498" spans="1:3" x14ac:dyDescent="0.35">
      <c r="A1498" s="265" t="s">
        <v>710</v>
      </c>
      <c r="B1498" s="265" t="s">
        <v>2911</v>
      </c>
      <c r="C1498" s="264" t="s">
        <v>2257</v>
      </c>
    </row>
    <row r="1499" spans="1:3" x14ac:dyDescent="0.35">
      <c r="A1499" s="265" t="s">
        <v>1453</v>
      </c>
      <c r="B1499" s="265" t="s">
        <v>2912</v>
      </c>
      <c r="C1499" s="264" t="s">
        <v>2257</v>
      </c>
    </row>
    <row r="1500" spans="1:3" x14ac:dyDescent="0.35">
      <c r="A1500" s="265" t="s">
        <v>1454</v>
      </c>
      <c r="B1500" s="265" t="s">
        <v>2913</v>
      </c>
      <c r="C1500" s="264" t="s">
        <v>2257</v>
      </c>
    </row>
    <row r="1501" spans="1:3" x14ac:dyDescent="0.35">
      <c r="A1501" s="265" t="s">
        <v>1455</v>
      </c>
      <c r="B1501" s="265" t="s">
        <v>2914</v>
      </c>
      <c r="C1501" s="264" t="s">
        <v>2257</v>
      </c>
    </row>
    <row r="1502" spans="1:3" x14ac:dyDescent="0.35">
      <c r="A1502" s="265" t="s">
        <v>1456</v>
      </c>
      <c r="B1502" s="265" t="s">
        <v>2915</v>
      </c>
      <c r="C1502" s="264" t="s">
        <v>2257</v>
      </c>
    </row>
    <row r="1503" spans="1:3" x14ac:dyDescent="0.35">
      <c r="A1503" s="265" t="s">
        <v>1457</v>
      </c>
      <c r="B1503" s="265" t="s">
        <v>2916</v>
      </c>
      <c r="C1503" s="264" t="s">
        <v>2257</v>
      </c>
    </row>
    <row r="1504" spans="1:3" x14ac:dyDescent="0.35">
      <c r="A1504" s="265" t="s">
        <v>1458</v>
      </c>
      <c r="B1504" s="265" t="s">
        <v>2917</v>
      </c>
      <c r="C1504" s="264" t="s">
        <v>2257</v>
      </c>
    </row>
    <row r="1505" spans="1:3" x14ac:dyDescent="0.35">
      <c r="A1505" s="265" t="s">
        <v>1459</v>
      </c>
      <c r="B1505" s="265" t="s">
        <v>2918</v>
      </c>
      <c r="C1505" s="264" t="s">
        <v>2257</v>
      </c>
    </row>
    <row r="1506" spans="1:3" x14ac:dyDescent="0.35">
      <c r="A1506" s="265" t="s">
        <v>1460</v>
      </c>
      <c r="B1506" s="265" t="s">
        <v>2919</v>
      </c>
      <c r="C1506" s="264" t="s">
        <v>2257</v>
      </c>
    </row>
    <row r="1507" spans="1:3" x14ac:dyDescent="0.35">
      <c r="A1507" s="265" t="s">
        <v>1461</v>
      </c>
      <c r="B1507" s="265" t="s">
        <v>2920</v>
      </c>
      <c r="C1507" s="264" t="s">
        <v>2257</v>
      </c>
    </row>
    <row r="1508" spans="1:3" x14ac:dyDescent="0.35">
      <c r="A1508" s="265" t="s">
        <v>1462</v>
      </c>
      <c r="B1508" s="265" t="s">
        <v>2921</v>
      </c>
      <c r="C1508" s="264" t="s">
        <v>2257</v>
      </c>
    </row>
    <row r="1509" spans="1:3" x14ac:dyDescent="0.35">
      <c r="A1509" s="265" t="s">
        <v>1463</v>
      </c>
      <c r="B1509" s="265" t="s">
        <v>2922</v>
      </c>
      <c r="C1509" s="264" t="s">
        <v>2257</v>
      </c>
    </row>
    <row r="1510" spans="1:3" x14ac:dyDescent="0.35">
      <c r="A1510" s="265" t="s">
        <v>1464</v>
      </c>
      <c r="B1510" s="265" t="s">
        <v>2923</v>
      </c>
      <c r="C1510" s="264" t="s">
        <v>2257</v>
      </c>
    </row>
    <row r="1511" spans="1:3" x14ac:dyDescent="0.35">
      <c r="A1511" s="265" t="s">
        <v>1465</v>
      </c>
      <c r="B1511" s="265" t="s">
        <v>2924</v>
      </c>
      <c r="C1511" s="264" t="s">
        <v>2257</v>
      </c>
    </row>
    <row r="1512" spans="1:3" x14ac:dyDescent="0.35">
      <c r="A1512" s="265" t="s">
        <v>1466</v>
      </c>
      <c r="B1512" s="265" t="s">
        <v>2925</v>
      </c>
      <c r="C1512" s="264" t="s">
        <v>2257</v>
      </c>
    </row>
    <row r="1513" spans="1:3" x14ac:dyDescent="0.35">
      <c r="A1513" s="265" t="s">
        <v>1467</v>
      </c>
      <c r="B1513" s="265" t="s">
        <v>2926</v>
      </c>
      <c r="C1513" s="264" t="s">
        <v>2257</v>
      </c>
    </row>
    <row r="1514" spans="1:3" x14ac:dyDescent="0.35">
      <c r="A1514" s="265" t="s">
        <v>1468</v>
      </c>
      <c r="B1514" s="265" t="s">
        <v>2927</v>
      </c>
      <c r="C1514" s="264" t="s">
        <v>2257</v>
      </c>
    </row>
    <row r="1515" spans="1:3" x14ac:dyDescent="0.35">
      <c r="A1515" s="265" t="s">
        <v>1469</v>
      </c>
      <c r="B1515" s="265" t="s">
        <v>2928</v>
      </c>
      <c r="C1515" s="264" t="s">
        <v>2257</v>
      </c>
    </row>
    <row r="1516" spans="1:3" x14ac:dyDescent="0.35">
      <c r="A1516" s="265" t="s">
        <v>1470</v>
      </c>
      <c r="B1516" s="265" t="s">
        <v>2929</v>
      </c>
      <c r="C1516" s="264" t="s">
        <v>2257</v>
      </c>
    </row>
    <row r="1517" spans="1:3" x14ac:dyDescent="0.35">
      <c r="A1517" s="265" t="s">
        <v>1471</v>
      </c>
      <c r="B1517" s="265" t="s">
        <v>2930</v>
      </c>
      <c r="C1517" s="264" t="s">
        <v>2257</v>
      </c>
    </row>
    <row r="1518" spans="1:3" x14ac:dyDescent="0.35">
      <c r="A1518" s="265" t="s">
        <v>1472</v>
      </c>
      <c r="B1518" s="265" t="s">
        <v>2931</v>
      </c>
      <c r="C1518" s="264" t="s">
        <v>2257</v>
      </c>
    </row>
    <row r="1519" spans="1:3" x14ac:dyDescent="0.35">
      <c r="A1519" s="265" t="s">
        <v>1473</v>
      </c>
      <c r="B1519" s="265" t="s">
        <v>2932</v>
      </c>
      <c r="C1519" s="264" t="s">
        <v>2257</v>
      </c>
    </row>
    <row r="1520" spans="1:3" x14ac:dyDescent="0.35">
      <c r="A1520" s="265" t="s">
        <v>1474</v>
      </c>
      <c r="B1520" s="265" t="s">
        <v>2933</v>
      </c>
      <c r="C1520" s="264" t="s">
        <v>2257</v>
      </c>
    </row>
    <row r="1521" spans="1:3" x14ac:dyDescent="0.35">
      <c r="A1521" s="265" t="s">
        <v>2088</v>
      </c>
      <c r="B1521" s="265" t="s">
        <v>2934</v>
      </c>
      <c r="C1521" s="264" t="s">
        <v>2257</v>
      </c>
    </row>
    <row r="1522" spans="1:3" x14ac:dyDescent="0.35">
      <c r="A1522" s="265" t="s">
        <v>2089</v>
      </c>
      <c r="B1522" s="265" t="s">
        <v>2935</v>
      </c>
      <c r="C1522" s="264" t="s">
        <v>2257</v>
      </c>
    </row>
    <row r="1523" spans="1:3" x14ac:dyDescent="0.35">
      <c r="A1523" s="265" t="s">
        <v>2090</v>
      </c>
      <c r="B1523" s="265" t="s">
        <v>2936</v>
      </c>
      <c r="C1523" s="264" t="s">
        <v>2257</v>
      </c>
    </row>
    <row r="1524" spans="1:3" x14ac:dyDescent="0.35">
      <c r="A1524" s="265" t="s">
        <v>2937</v>
      </c>
      <c r="B1524" s="265" t="s">
        <v>2938</v>
      </c>
      <c r="C1524" s="264" t="s">
        <v>2257</v>
      </c>
    </row>
    <row r="1525" spans="1:3" x14ac:dyDescent="0.35">
      <c r="A1525" s="265" t="s">
        <v>2091</v>
      </c>
      <c r="B1525" s="265" t="s">
        <v>2939</v>
      </c>
      <c r="C1525" s="264" t="s">
        <v>2257</v>
      </c>
    </row>
    <row r="1526" spans="1:3" x14ac:dyDescent="0.35">
      <c r="A1526" s="265" t="s">
        <v>2940</v>
      </c>
      <c r="B1526" s="265" t="s">
        <v>2941</v>
      </c>
      <c r="C1526" s="264" t="s">
        <v>2257</v>
      </c>
    </row>
    <row r="1527" spans="1:3" x14ac:dyDescent="0.35">
      <c r="A1527" s="265" t="s">
        <v>2092</v>
      </c>
      <c r="B1527" s="265" t="s">
        <v>2942</v>
      </c>
      <c r="C1527" s="264" t="s">
        <v>2257</v>
      </c>
    </row>
    <row r="1528" spans="1:3" x14ac:dyDescent="0.35">
      <c r="A1528" s="265" t="s">
        <v>1475</v>
      </c>
      <c r="B1528" s="265" t="s">
        <v>2943</v>
      </c>
      <c r="C1528" s="264" t="s">
        <v>2257</v>
      </c>
    </row>
    <row r="1529" spans="1:3" x14ac:dyDescent="0.35">
      <c r="A1529" s="265" t="s">
        <v>2093</v>
      </c>
      <c r="B1529" s="265" t="s">
        <v>2944</v>
      </c>
      <c r="C1529" s="264" t="s">
        <v>2257</v>
      </c>
    </row>
    <row r="1530" spans="1:3" x14ac:dyDescent="0.35">
      <c r="A1530" s="265" t="s">
        <v>1476</v>
      </c>
      <c r="B1530" s="265" t="s">
        <v>2945</v>
      </c>
      <c r="C1530" s="264" t="s">
        <v>2257</v>
      </c>
    </row>
    <row r="1531" spans="1:3" x14ac:dyDescent="0.35">
      <c r="A1531" s="265" t="s">
        <v>1477</v>
      </c>
      <c r="B1531" s="265" t="s">
        <v>2946</v>
      </c>
      <c r="C1531" s="264" t="s">
        <v>2257</v>
      </c>
    </row>
    <row r="1532" spans="1:3" x14ac:dyDescent="0.35">
      <c r="A1532" s="265" t="s">
        <v>1478</v>
      </c>
      <c r="B1532" s="265" t="s">
        <v>2947</v>
      </c>
      <c r="C1532" s="264" t="s">
        <v>2257</v>
      </c>
    </row>
    <row r="1533" spans="1:3" x14ac:dyDescent="0.35">
      <c r="A1533" s="265" t="s">
        <v>1479</v>
      </c>
      <c r="B1533" s="265" t="s">
        <v>2948</v>
      </c>
      <c r="C1533" s="264" t="s">
        <v>2257</v>
      </c>
    </row>
    <row r="1534" spans="1:3" x14ac:dyDescent="0.35">
      <c r="A1534" s="265" t="s">
        <v>1480</v>
      </c>
      <c r="B1534" s="265" t="s">
        <v>2949</v>
      </c>
      <c r="C1534" s="264" t="s">
        <v>2257</v>
      </c>
    </row>
    <row r="1535" spans="1:3" x14ac:dyDescent="0.35">
      <c r="A1535" s="265" t="s">
        <v>1481</v>
      </c>
      <c r="B1535" s="265" t="s">
        <v>2950</v>
      </c>
      <c r="C1535" s="264" t="s">
        <v>2257</v>
      </c>
    </row>
    <row r="1536" spans="1:3" x14ac:dyDescent="0.35">
      <c r="A1536" s="265" t="s">
        <v>1482</v>
      </c>
      <c r="B1536" s="265" t="s">
        <v>2951</v>
      </c>
      <c r="C1536" s="264" t="s">
        <v>2257</v>
      </c>
    </row>
    <row r="1537" spans="1:3" x14ac:dyDescent="0.35">
      <c r="A1537" s="265" t="s">
        <v>1483</v>
      </c>
      <c r="B1537" s="265" t="s">
        <v>2952</v>
      </c>
      <c r="C1537" s="264" t="s">
        <v>2257</v>
      </c>
    </row>
    <row r="1538" spans="1:3" x14ac:dyDescent="0.35">
      <c r="A1538" s="265" t="s">
        <v>1484</v>
      </c>
      <c r="B1538" s="265" t="s">
        <v>2953</v>
      </c>
      <c r="C1538" s="264" t="s">
        <v>2257</v>
      </c>
    </row>
    <row r="1539" spans="1:3" x14ac:dyDescent="0.35">
      <c r="A1539" s="265" t="s">
        <v>1485</v>
      </c>
      <c r="B1539" s="265" t="s">
        <v>2954</v>
      </c>
      <c r="C1539" s="264" t="s">
        <v>2257</v>
      </c>
    </row>
    <row r="1540" spans="1:3" x14ac:dyDescent="0.35">
      <c r="A1540" s="265" t="s">
        <v>709</v>
      </c>
      <c r="B1540" s="265" t="s">
        <v>2955</v>
      </c>
      <c r="C1540" s="264" t="s">
        <v>2257</v>
      </c>
    </row>
    <row r="1541" spans="1:3" x14ac:dyDescent="0.35">
      <c r="A1541" s="265" t="s">
        <v>708</v>
      </c>
      <c r="B1541" s="265" t="s">
        <v>2205</v>
      </c>
      <c r="C1541" s="264" t="s">
        <v>2257</v>
      </c>
    </row>
    <row r="1542" spans="1:3" x14ac:dyDescent="0.35">
      <c r="A1542" s="265" t="s">
        <v>707</v>
      </c>
      <c r="B1542" s="265" t="s">
        <v>2956</v>
      </c>
      <c r="C1542" s="264" t="s">
        <v>2257</v>
      </c>
    </row>
    <row r="1543" spans="1:3" x14ac:dyDescent="0.35">
      <c r="A1543" s="265" t="s">
        <v>1486</v>
      </c>
      <c r="B1543" s="265" t="s">
        <v>2957</v>
      </c>
      <c r="C1543" s="264" t="s">
        <v>2257</v>
      </c>
    </row>
    <row r="1544" spans="1:3" x14ac:dyDescent="0.35">
      <c r="A1544" s="265" t="s">
        <v>1487</v>
      </c>
      <c r="B1544" s="265" t="s">
        <v>2958</v>
      </c>
      <c r="C1544" s="264" t="s">
        <v>2257</v>
      </c>
    </row>
    <row r="1545" spans="1:3" x14ac:dyDescent="0.35">
      <c r="A1545" s="265" t="s">
        <v>706</v>
      </c>
      <c r="B1545" s="265" t="s">
        <v>2959</v>
      </c>
      <c r="C1545" s="264" t="s">
        <v>2257</v>
      </c>
    </row>
    <row r="1546" spans="1:3" x14ac:dyDescent="0.35">
      <c r="A1546" s="265" t="s">
        <v>1488</v>
      </c>
      <c r="B1546" s="265" t="s">
        <v>2960</v>
      </c>
      <c r="C1546" s="264" t="s">
        <v>2257</v>
      </c>
    </row>
    <row r="1547" spans="1:3" x14ac:dyDescent="0.35">
      <c r="A1547" s="265" t="s">
        <v>1489</v>
      </c>
      <c r="B1547" s="265" t="s">
        <v>2961</v>
      </c>
      <c r="C1547" s="264" t="s">
        <v>2257</v>
      </c>
    </row>
    <row r="1548" spans="1:3" x14ac:dyDescent="0.35">
      <c r="A1548" s="265" t="s">
        <v>1490</v>
      </c>
      <c r="B1548" s="265" t="s">
        <v>2207</v>
      </c>
      <c r="C1548" s="264" t="s">
        <v>2257</v>
      </c>
    </row>
    <row r="1549" spans="1:3" x14ac:dyDescent="0.35">
      <c r="A1549" s="265" t="s">
        <v>1491</v>
      </c>
      <c r="B1549" s="265" t="s">
        <v>2206</v>
      </c>
      <c r="C1549" s="264" t="s">
        <v>2257</v>
      </c>
    </row>
    <row r="1550" spans="1:3" x14ac:dyDescent="0.35">
      <c r="A1550" s="265" t="s">
        <v>193</v>
      </c>
      <c r="B1550" s="265" t="s">
        <v>192</v>
      </c>
      <c r="C1550" s="264" t="s">
        <v>2257</v>
      </c>
    </row>
    <row r="1551" spans="1:3" x14ac:dyDescent="0.35">
      <c r="A1551" s="265" t="s">
        <v>705</v>
      </c>
      <c r="B1551" s="265" t="s">
        <v>2962</v>
      </c>
      <c r="C1551" s="264" t="s">
        <v>2257</v>
      </c>
    </row>
    <row r="1552" spans="1:3" x14ac:dyDescent="0.35">
      <c r="A1552" s="265" t="s">
        <v>704</v>
      </c>
      <c r="B1552" s="265" t="s">
        <v>2963</v>
      </c>
      <c r="C1552" s="264" t="s">
        <v>2257</v>
      </c>
    </row>
    <row r="1553" spans="1:3" x14ac:dyDescent="0.35">
      <c r="A1553" s="265" t="s">
        <v>1492</v>
      </c>
      <c r="B1553" s="265" t="s">
        <v>2964</v>
      </c>
      <c r="C1553" s="264" t="s">
        <v>2257</v>
      </c>
    </row>
    <row r="1554" spans="1:3" x14ac:dyDescent="0.35">
      <c r="A1554" s="265" t="s">
        <v>1493</v>
      </c>
      <c r="B1554" s="265" t="s">
        <v>2965</v>
      </c>
      <c r="C1554" s="264" t="s">
        <v>2257</v>
      </c>
    </row>
    <row r="1555" spans="1:3" x14ac:dyDescent="0.35">
      <c r="A1555" s="265" t="s">
        <v>1494</v>
      </c>
      <c r="B1555" s="265" t="s">
        <v>2966</v>
      </c>
      <c r="C1555" s="264" t="s">
        <v>2257</v>
      </c>
    </row>
    <row r="1556" spans="1:3" x14ac:dyDescent="0.35">
      <c r="A1556" s="265" t="s">
        <v>1495</v>
      </c>
      <c r="B1556" s="265" t="s">
        <v>2967</v>
      </c>
      <c r="C1556" s="264" t="s">
        <v>2257</v>
      </c>
    </row>
    <row r="1557" spans="1:3" x14ac:dyDescent="0.35">
      <c r="A1557" s="265" t="s">
        <v>1496</v>
      </c>
      <c r="B1557" s="265" t="s">
        <v>2968</v>
      </c>
      <c r="C1557" s="264" t="s">
        <v>2257</v>
      </c>
    </row>
    <row r="1558" spans="1:3" x14ac:dyDescent="0.35">
      <c r="A1558" s="265" t="s">
        <v>1497</v>
      </c>
      <c r="B1558" s="265" t="s">
        <v>1498</v>
      </c>
      <c r="C1558" s="264" t="s">
        <v>2257</v>
      </c>
    </row>
    <row r="1559" spans="1:3" x14ac:dyDescent="0.35">
      <c r="A1559" s="265" t="s">
        <v>1499</v>
      </c>
      <c r="B1559" s="265" t="s">
        <v>1500</v>
      </c>
      <c r="C1559" s="264" t="s">
        <v>2257</v>
      </c>
    </row>
    <row r="1560" spans="1:3" x14ac:dyDescent="0.35">
      <c r="A1560" s="265" t="s">
        <v>703</v>
      </c>
      <c r="B1560" s="265" t="s">
        <v>2969</v>
      </c>
      <c r="C1560" s="264" t="s">
        <v>2257</v>
      </c>
    </row>
    <row r="1561" spans="1:3" x14ac:dyDescent="0.35">
      <c r="A1561" s="265" t="s">
        <v>702</v>
      </c>
      <c r="B1561" s="265" t="s">
        <v>2970</v>
      </c>
      <c r="C1561" s="264" t="s">
        <v>2257</v>
      </c>
    </row>
    <row r="1562" spans="1:3" x14ac:dyDescent="0.35">
      <c r="A1562" s="265" t="s">
        <v>1501</v>
      </c>
      <c r="B1562" s="265" t="s">
        <v>2971</v>
      </c>
      <c r="C1562" s="264" t="s">
        <v>2257</v>
      </c>
    </row>
    <row r="1563" spans="1:3" x14ac:dyDescent="0.35">
      <c r="A1563" s="265" t="s">
        <v>1502</v>
      </c>
      <c r="B1563" s="265" t="s">
        <v>2972</v>
      </c>
      <c r="C1563" s="264" t="s">
        <v>2257</v>
      </c>
    </row>
    <row r="1564" spans="1:3" x14ac:dyDescent="0.35">
      <c r="A1564" s="265" t="s">
        <v>1503</v>
      </c>
      <c r="B1564" s="265" t="s">
        <v>2973</v>
      </c>
      <c r="C1564" s="264" t="s">
        <v>2257</v>
      </c>
    </row>
    <row r="1565" spans="1:3" x14ac:dyDescent="0.35">
      <c r="A1565" s="265" t="s">
        <v>1504</v>
      </c>
      <c r="B1565" s="265" t="s">
        <v>2974</v>
      </c>
      <c r="C1565" s="264" t="s">
        <v>2257</v>
      </c>
    </row>
    <row r="1566" spans="1:3" x14ac:dyDescent="0.35">
      <c r="A1566" s="265" t="s">
        <v>1505</v>
      </c>
      <c r="B1566" s="265" t="s">
        <v>2975</v>
      </c>
      <c r="C1566" s="264" t="s">
        <v>2257</v>
      </c>
    </row>
    <row r="1567" spans="1:3" x14ac:dyDescent="0.35">
      <c r="A1567" s="265" t="s">
        <v>1506</v>
      </c>
      <c r="B1567" s="265" t="s">
        <v>2976</v>
      </c>
      <c r="C1567" s="264" t="s">
        <v>2257</v>
      </c>
    </row>
    <row r="1568" spans="1:3" x14ac:dyDescent="0.35">
      <c r="A1568" s="265" t="s">
        <v>1507</v>
      </c>
      <c r="B1568" s="265" t="s">
        <v>2977</v>
      </c>
      <c r="C1568" s="264" t="s">
        <v>2257</v>
      </c>
    </row>
    <row r="1569" spans="1:3" x14ac:dyDescent="0.35">
      <c r="A1569" s="265" t="s">
        <v>1508</v>
      </c>
      <c r="B1569" s="265" t="s">
        <v>2978</v>
      </c>
      <c r="C1569" s="264" t="s">
        <v>2257</v>
      </c>
    </row>
    <row r="1570" spans="1:3" x14ac:dyDescent="0.35">
      <c r="A1570" s="265" t="s">
        <v>1509</v>
      </c>
      <c r="B1570" s="265" t="s">
        <v>2979</v>
      </c>
      <c r="C1570" s="264" t="s">
        <v>2257</v>
      </c>
    </row>
    <row r="1571" spans="1:3" x14ac:dyDescent="0.35">
      <c r="A1571" s="265" t="s">
        <v>1510</v>
      </c>
      <c r="B1571" s="265" t="s">
        <v>2980</v>
      </c>
      <c r="C1571" s="264" t="s">
        <v>2257</v>
      </c>
    </row>
    <row r="1572" spans="1:3" x14ac:dyDescent="0.35">
      <c r="A1572" s="265" t="s">
        <v>1511</v>
      </c>
      <c r="B1572" s="265" t="s">
        <v>2981</v>
      </c>
      <c r="C1572" s="264" t="s">
        <v>2257</v>
      </c>
    </row>
    <row r="1573" spans="1:3" x14ac:dyDescent="0.35">
      <c r="A1573" s="265" t="s">
        <v>1512</v>
      </c>
      <c r="B1573" s="265" t="s">
        <v>2982</v>
      </c>
      <c r="C1573" s="264" t="s">
        <v>2257</v>
      </c>
    </row>
    <row r="1574" spans="1:3" x14ac:dyDescent="0.35">
      <c r="A1574" s="265" t="s">
        <v>701</v>
      </c>
      <c r="B1574" s="265" t="s">
        <v>2983</v>
      </c>
      <c r="C1574" s="264" t="s">
        <v>2257</v>
      </c>
    </row>
    <row r="1575" spans="1:3" x14ac:dyDescent="0.35">
      <c r="A1575" s="265" t="s">
        <v>1513</v>
      </c>
      <c r="B1575" s="265" t="s">
        <v>2984</v>
      </c>
      <c r="C1575" s="264" t="s">
        <v>2257</v>
      </c>
    </row>
    <row r="1576" spans="1:3" x14ac:dyDescent="0.35">
      <c r="A1576" s="265" t="s">
        <v>1514</v>
      </c>
      <c r="B1576" s="265" t="s">
        <v>1515</v>
      </c>
      <c r="C1576" s="264" t="s">
        <v>2257</v>
      </c>
    </row>
    <row r="1577" spans="1:3" x14ac:dyDescent="0.35">
      <c r="A1577" s="265" t="s">
        <v>1516</v>
      </c>
      <c r="B1577" s="265" t="s">
        <v>1517</v>
      </c>
      <c r="C1577" s="264" t="s">
        <v>2257</v>
      </c>
    </row>
    <row r="1578" spans="1:3" x14ac:dyDescent="0.35">
      <c r="A1578" s="265" t="s">
        <v>1518</v>
      </c>
      <c r="B1578" s="265" t="s">
        <v>2985</v>
      </c>
      <c r="C1578" s="264" t="s">
        <v>2257</v>
      </c>
    </row>
    <row r="1579" spans="1:3" x14ac:dyDescent="0.35">
      <c r="A1579" s="265" t="s">
        <v>1519</v>
      </c>
      <c r="B1579" s="265" t="s">
        <v>2986</v>
      </c>
      <c r="C1579" s="264" t="s">
        <v>2257</v>
      </c>
    </row>
    <row r="1580" spans="1:3" x14ac:dyDescent="0.35">
      <c r="A1580" s="265" t="s">
        <v>1520</v>
      </c>
      <c r="B1580" s="265" t="s">
        <v>2987</v>
      </c>
      <c r="C1580" s="264" t="s">
        <v>2257</v>
      </c>
    </row>
    <row r="1581" spans="1:3" x14ac:dyDescent="0.35">
      <c r="A1581" s="265" t="s">
        <v>1521</v>
      </c>
      <c r="B1581" s="265" t="s">
        <v>2988</v>
      </c>
      <c r="C1581" s="264" t="s">
        <v>2257</v>
      </c>
    </row>
    <row r="1582" spans="1:3" x14ac:dyDescent="0.35">
      <c r="A1582" s="265" t="s">
        <v>1522</v>
      </c>
      <c r="B1582" s="265" t="s">
        <v>2989</v>
      </c>
      <c r="C1582" s="264" t="s">
        <v>2257</v>
      </c>
    </row>
    <row r="1583" spans="1:3" x14ac:dyDescent="0.35">
      <c r="A1583" s="265" t="s">
        <v>1523</v>
      </c>
      <c r="B1583" s="265" t="s">
        <v>2990</v>
      </c>
      <c r="C1583" s="264" t="s">
        <v>2257</v>
      </c>
    </row>
    <row r="1584" spans="1:3" x14ac:dyDescent="0.35">
      <c r="A1584" s="265" t="s">
        <v>1524</v>
      </c>
      <c r="B1584" s="265" t="s">
        <v>2991</v>
      </c>
      <c r="C1584" s="264" t="s">
        <v>2257</v>
      </c>
    </row>
    <row r="1585" spans="1:3" x14ac:dyDescent="0.35">
      <c r="A1585" s="265" t="s">
        <v>700</v>
      </c>
      <c r="B1585" s="265" t="s">
        <v>2992</v>
      </c>
      <c r="C1585" s="264" t="s">
        <v>2257</v>
      </c>
    </row>
    <row r="1586" spans="1:3" x14ac:dyDescent="0.35">
      <c r="A1586" s="265" t="s">
        <v>699</v>
      </c>
      <c r="B1586" s="265" t="s">
        <v>2993</v>
      </c>
      <c r="C1586" s="264" t="s">
        <v>2257</v>
      </c>
    </row>
    <row r="1587" spans="1:3" x14ac:dyDescent="0.35">
      <c r="A1587" s="265" t="s">
        <v>698</v>
      </c>
      <c r="B1587" s="265" t="s">
        <v>2994</v>
      </c>
      <c r="C1587" s="264" t="s">
        <v>2257</v>
      </c>
    </row>
    <row r="1588" spans="1:3" x14ac:dyDescent="0.35">
      <c r="A1588" s="265" t="s">
        <v>697</v>
      </c>
      <c r="B1588" s="265" t="s">
        <v>2995</v>
      </c>
      <c r="C1588" s="264" t="s">
        <v>2257</v>
      </c>
    </row>
    <row r="1589" spans="1:3" x14ac:dyDescent="0.35">
      <c r="A1589" s="265" t="s">
        <v>1525</v>
      </c>
      <c r="B1589" s="265" t="s">
        <v>2996</v>
      </c>
      <c r="C1589" s="264" t="s">
        <v>2257</v>
      </c>
    </row>
    <row r="1590" spans="1:3" x14ac:dyDescent="0.35">
      <c r="A1590" s="265" t="s">
        <v>1526</v>
      </c>
      <c r="B1590" s="265" t="s">
        <v>2997</v>
      </c>
      <c r="C1590" s="264" t="s">
        <v>2257</v>
      </c>
    </row>
    <row r="1591" spans="1:3" x14ac:dyDescent="0.35">
      <c r="A1591" s="265" t="s">
        <v>1527</v>
      </c>
      <c r="B1591" s="265" t="s">
        <v>2998</v>
      </c>
      <c r="C1591" s="264" t="s">
        <v>2257</v>
      </c>
    </row>
    <row r="1592" spans="1:3" x14ac:dyDescent="0.35">
      <c r="A1592" s="265" t="s">
        <v>1528</v>
      </c>
      <c r="B1592" s="265" t="s">
        <v>2999</v>
      </c>
      <c r="C1592" s="264" t="s">
        <v>2257</v>
      </c>
    </row>
    <row r="1593" spans="1:3" x14ac:dyDescent="0.35">
      <c r="A1593" s="265" t="s">
        <v>1529</v>
      </c>
      <c r="B1593" s="265" t="s">
        <v>3000</v>
      </c>
      <c r="C1593" s="264" t="s">
        <v>2257</v>
      </c>
    </row>
    <row r="1594" spans="1:3" x14ac:dyDescent="0.35">
      <c r="A1594" s="265" t="s">
        <v>1530</v>
      </c>
      <c r="B1594" s="265" t="s">
        <v>3001</v>
      </c>
      <c r="C1594" s="264" t="s">
        <v>2257</v>
      </c>
    </row>
    <row r="1595" spans="1:3" x14ac:dyDescent="0.35">
      <c r="A1595" s="265" t="s">
        <v>696</v>
      </c>
      <c r="B1595" s="265" t="s">
        <v>3002</v>
      </c>
      <c r="C1595" s="264" t="s">
        <v>2257</v>
      </c>
    </row>
    <row r="1596" spans="1:3" x14ac:dyDescent="0.35">
      <c r="A1596" s="265" t="s">
        <v>1531</v>
      </c>
      <c r="B1596" s="265" t="s">
        <v>3003</v>
      </c>
      <c r="C1596" s="264" t="s">
        <v>2257</v>
      </c>
    </row>
    <row r="1597" spans="1:3" x14ac:dyDescent="0.35">
      <c r="A1597" s="265" t="s">
        <v>1532</v>
      </c>
      <c r="B1597" s="265" t="s">
        <v>3004</v>
      </c>
      <c r="C1597" s="264" t="s">
        <v>2257</v>
      </c>
    </row>
    <row r="1598" spans="1:3" x14ac:dyDescent="0.35">
      <c r="A1598" s="265" t="s">
        <v>1533</v>
      </c>
      <c r="B1598" s="265" t="s">
        <v>3005</v>
      </c>
      <c r="C1598" s="264" t="s">
        <v>2257</v>
      </c>
    </row>
    <row r="1599" spans="1:3" x14ac:dyDescent="0.35">
      <c r="A1599" s="265" t="s">
        <v>1534</v>
      </c>
      <c r="B1599" s="265" t="s">
        <v>3006</v>
      </c>
      <c r="C1599" s="264" t="s">
        <v>2257</v>
      </c>
    </row>
    <row r="1600" spans="1:3" x14ac:dyDescent="0.35">
      <c r="A1600" s="265" t="s">
        <v>1535</v>
      </c>
      <c r="B1600" s="265" t="s">
        <v>3007</v>
      </c>
      <c r="C1600" s="264" t="s">
        <v>2257</v>
      </c>
    </row>
    <row r="1601" spans="1:3" x14ac:dyDescent="0.35">
      <c r="A1601" s="265" t="s">
        <v>1536</v>
      </c>
      <c r="B1601" s="265" t="s">
        <v>3008</v>
      </c>
      <c r="C1601" s="264" t="s">
        <v>2257</v>
      </c>
    </row>
    <row r="1602" spans="1:3" x14ac:dyDescent="0.35">
      <c r="A1602" s="265" t="s">
        <v>1537</v>
      </c>
      <c r="B1602" s="265" t="s">
        <v>3009</v>
      </c>
      <c r="C1602" s="264" t="s">
        <v>2257</v>
      </c>
    </row>
    <row r="1603" spans="1:3" x14ac:dyDescent="0.35">
      <c r="A1603" s="265" t="s">
        <v>1538</v>
      </c>
      <c r="B1603" s="265" t="s">
        <v>3010</v>
      </c>
      <c r="C1603" s="264" t="s">
        <v>2257</v>
      </c>
    </row>
    <row r="1604" spans="1:3" x14ac:dyDescent="0.35">
      <c r="A1604" s="265" t="s">
        <v>1539</v>
      </c>
      <c r="B1604" s="265" t="s">
        <v>3011</v>
      </c>
      <c r="C1604" s="264" t="s">
        <v>2257</v>
      </c>
    </row>
    <row r="1605" spans="1:3" x14ac:dyDescent="0.35">
      <c r="A1605" s="265" t="s">
        <v>1540</v>
      </c>
      <c r="B1605" s="265" t="s">
        <v>3012</v>
      </c>
      <c r="C1605" s="264" t="s">
        <v>2257</v>
      </c>
    </row>
    <row r="1606" spans="1:3" x14ac:dyDescent="0.35">
      <c r="A1606" s="265" t="s">
        <v>1541</v>
      </c>
      <c r="B1606" s="265" t="s">
        <v>3013</v>
      </c>
      <c r="C1606" s="264" t="s">
        <v>2257</v>
      </c>
    </row>
    <row r="1607" spans="1:3" x14ac:dyDescent="0.35">
      <c r="A1607" s="265" t="s">
        <v>1542</v>
      </c>
      <c r="B1607" s="265" t="s">
        <v>3014</v>
      </c>
      <c r="C1607" s="264" t="s">
        <v>2257</v>
      </c>
    </row>
    <row r="1608" spans="1:3" x14ac:dyDescent="0.35">
      <c r="A1608" s="265" t="s">
        <v>1543</v>
      </c>
      <c r="B1608" s="265" t="s">
        <v>3015</v>
      </c>
      <c r="C1608" s="264" t="s">
        <v>2257</v>
      </c>
    </row>
    <row r="1609" spans="1:3" x14ac:dyDescent="0.35">
      <c r="A1609" s="265" t="s">
        <v>1544</v>
      </c>
      <c r="B1609" s="265" t="s">
        <v>3016</v>
      </c>
      <c r="C1609" s="264" t="s">
        <v>2257</v>
      </c>
    </row>
    <row r="1610" spans="1:3" x14ac:dyDescent="0.35">
      <c r="A1610" s="265" t="s">
        <v>1545</v>
      </c>
      <c r="B1610" s="265" t="s">
        <v>1546</v>
      </c>
      <c r="C1610" s="264" t="s">
        <v>2257</v>
      </c>
    </row>
    <row r="1611" spans="1:3" x14ac:dyDescent="0.35">
      <c r="A1611" s="265" t="s">
        <v>1547</v>
      </c>
      <c r="B1611" s="265" t="s">
        <v>1548</v>
      </c>
      <c r="C1611" s="264" t="s">
        <v>2257</v>
      </c>
    </row>
    <row r="1612" spans="1:3" x14ac:dyDescent="0.35">
      <c r="A1612" s="265" t="s">
        <v>695</v>
      </c>
      <c r="B1612" s="265" t="s">
        <v>3017</v>
      </c>
      <c r="C1612" s="264" t="s">
        <v>2257</v>
      </c>
    </row>
    <row r="1613" spans="1:3" x14ac:dyDescent="0.35">
      <c r="A1613" s="265" t="s">
        <v>5038</v>
      </c>
      <c r="B1613" s="265" t="s">
        <v>6103</v>
      </c>
      <c r="C1613" s="264" t="s">
        <v>2257</v>
      </c>
    </row>
    <row r="1614" spans="1:3" x14ac:dyDescent="0.35">
      <c r="A1614" s="265" t="s">
        <v>694</v>
      </c>
      <c r="B1614" s="265" t="s">
        <v>3018</v>
      </c>
      <c r="C1614" s="264" t="s">
        <v>2257</v>
      </c>
    </row>
    <row r="1615" spans="1:3" x14ac:dyDescent="0.35">
      <c r="A1615" s="265" t="s">
        <v>2094</v>
      </c>
      <c r="B1615" s="265" t="s">
        <v>3019</v>
      </c>
      <c r="C1615" s="264" t="s">
        <v>2257</v>
      </c>
    </row>
    <row r="1616" spans="1:3" x14ac:dyDescent="0.35">
      <c r="A1616" s="265" t="s">
        <v>693</v>
      </c>
      <c r="B1616" s="265" t="s">
        <v>3020</v>
      </c>
      <c r="C1616" s="264" t="s">
        <v>2257</v>
      </c>
    </row>
    <row r="1617" spans="1:3" x14ac:dyDescent="0.35">
      <c r="A1617" s="265" t="s">
        <v>692</v>
      </c>
      <c r="B1617" s="265" t="s">
        <v>3021</v>
      </c>
      <c r="C1617" s="264" t="s">
        <v>2257</v>
      </c>
    </row>
    <row r="1618" spans="1:3" x14ac:dyDescent="0.35">
      <c r="A1618" s="265" t="s">
        <v>691</v>
      </c>
      <c r="B1618" s="265" t="s">
        <v>3022</v>
      </c>
      <c r="C1618" s="264" t="s">
        <v>2257</v>
      </c>
    </row>
    <row r="1619" spans="1:3" x14ac:dyDescent="0.35">
      <c r="A1619" s="265" t="s">
        <v>690</v>
      </c>
      <c r="B1619" s="265" t="s">
        <v>3023</v>
      </c>
      <c r="C1619" s="264" t="s">
        <v>2257</v>
      </c>
    </row>
    <row r="1620" spans="1:3" x14ac:dyDescent="0.35">
      <c r="A1620" s="265" t="s">
        <v>1549</v>
      </c>
      <c r="B1620" s="265" t="s">
        <v>1550</v>
      </c>
      <c r="C1620" s="264" t="s">
        <v>2257</v>
      </c>
    </row>
    <row r="1621" spans="1:3" x14ac:dyDescent="0.35">
      <c r="A1621" s="265" t="s">
        <v>1551</v>
      </c>
      <c r="B1621" s="265" t="s">
        <v>1552</v>
      </c>
      <c r="C1621" s="264" t="s">
        <v>2257</v>
      </c>
    </row>
    <row r="1622" spans="1:3" x14ac:dyDescent="0.35">
      <c r="A1622" s="265" t="s">
        <v>1553</v>
      </c>
      <c r="B1622" s="265" t="s">
        <v>3024</v>
      </c>
      <c r="C1622" s="264" t="s">
        <v>2257</v>
      </c>
    </row>
    <row r="1623" spans="1:3" x14ac:dyDescent="0.35">
      <c r="A1623" s="265" t="s">
        <v>1554</v>
      </c>
      <c r="B1623" s="265" t="s">
        <v>3025</v>
      </c>
      <c r="C1623" s="264" t="s">
        <v>2257</v>
      </c>
    </row>
    <row r="1624" spans="1:3" x14ac:dyDescent="0.35">
      <c r="A1624" s="265" t="s">
        <v>689</v>
      </c>
      <c r="B1624" s="265" t="s">
        <v>3026</v>
      </c>
      <c r="C1624" s="264" t="s">
        <v>2257</v>
      </c>
    </row>
    <row r="1625" spans="1:3" x14ac:dyDescent="0.35">
      <c r="A1625" s="265" t="s">
        <v>1555</v>
      </c>
      <c r="B1625" s="265" t="s">
        <v>3027</v>
      </c>
      <c r="C1625" s="264" t="s">
        <v>2257</v>
      </c>
    </row>
    <row r="1626" spans="1:3" x14ac:dyDescent="0.35">
      <c r="A1626" s="265" t="s">
        <v>1556</v>
      </c>
      <c r="B1626" s="265" t="s">
        <v>3028</v>
      </c>
      <c r="C1626" s="264" t="s">
        <v>2257</v>
      </c>
    </row>
    <row r="1627" spans="1:3" x14ac:dyDescent="0.35">
      <c r="A1627" s="265" t="s">
        <v>688</v>
      </c>
      <c r="B1627" s="265" t="s">
        <v>3029</v>
      </c>
      <c r="C1627" s="264" t="s">
        <v>2257</v>
      </c>
    </row>
    <row r="1628" spans="1:3" x14ac:dyDescent="0.35">
      <c r="A1628" s="265" t="s">
        <v>687</v>
      </c>
      <c r="B1628" s="265" t="s">
        <v>3030</v>
      </c>
      <c r="C1628" s="264" t="s">
        <v>2257</v>
      </c>
    </row>
    <row r="1629" spans="1:3" x14ac:dyDescent="0.35">
      <c r="A1629" s="265" t="s">
        <v>686</v>
      </c>
      <c r="B1629" s="265" t="s">
        <v>3031</v>
      </c>
      <c r="C1629" s="264" t="s">
        <v>2257</v>
      </c>
    </row>
    <row r="1630" spans="1:3" x14ac:dyDescent="0.35">
      <c r="A1630" s="265" t="s">
        <v>685</v>
      </c>
      <c r="B1630" s="265" t="s">
        <v>2213</v>
      </c>
      <c r="C1630" s="264" t="s">
        <v>2257</v>
      </c>
    </row>
    <row r="1631" spans="1:3" x14ac:dyDescent="0.35">
      <c r="A1631" s="265" t="s">
        <v>684</v>
      </c>
      <c r="B1631" s="265" t="s">
        <v>3032</v>
      </c>
      <c r="C1631" s="264" t="s">
        <v>2257</v>
      </c>
    </row>
    <row r="1632" spans="1:3" x14ac:dyDescent="0.35">
      <c r="A1632" s="265" t="s">
        <v>683</v>
      </c>
      <c r="B1632" s="265" t="s">
        <v>3033</v>
      </c>
      <c r="C1632" s="264" t="s">
        <v>2257</v>
      </c>
    </row>
    <row r="1633" spans="1:3" x14ac:dyDescent="0.35">
      <c r="A1633" s="265" t="s">
        <v>682</v>
      </c>
      <c r="B1633" s="265" t="s">
        <v>3034</v>
      </c>
      <c r="C1633" s="264" t="s">
        <v>2257</v>
      </c>
    </row>
    <row r="1634" spans="1:3" x14ac:dyDescent="0.35">
      <c r="A1634" s="265" t="s">
        <v>681</v>
      </c>
      <c r="B1634" s="265" t="s">
        <v>3035</v>
      </c>
      <c r="C1634" s="264" t="s">
        <v>2257</v>
      </c>
    </row>
    <row r="1635" spans="1:3" x14ac:dyDescent="0.35">
      <c r="A1635" s="265" t="s">
        <v>1557</v>
      </c>
      <c r="B1635" s="265" t="s">
        <v>3036</v>
      </c>
      <c r="C1635" s="264" t="s">
        <v>2257</v>
      </c>
    </row>
    <row r="1636" spans="1:3" x14ac:dyDescent="0.35">
      <c r="A1636" s="265" t="s">
        <v>1558</v>
      </c>
      <c r="B1636" s="265" t="s">
        <v>3037</v>
      </c>
      <c r="C1636" s="264" t="s">
        <v>2257</v>
      </c>
    </row>
    <row r="1637" spans="1:3" x14ac:dyDescent="0.35">
      <c r="A1637" s="265" t="s">
        <v>1559</v>
      </c>
      <c r="B1637" s="265" t="s">
        <v>3038</v>
      </c>
      <c r="C1637" s="264" t="s">
        <v>2257</v>
      </c>
    </row>
    <row r="1638" spans="1:3" x14ac:dyDescent="0.35">
      <c r="A1638" s="265" t="s">
        <v>1560</v>
      </c>
      <c r="B1638" s="265" t="s">
        <v>3039</v>
      </c>
      <c r="C1638" s="264" t="s">
        <v>2257</v>
      </c>
    </row>
    <row r="1639" spans="1:3" x14ac:dyDescent="0.35">
      <c r="A1639" s="265" t="s">
        <v>680</v>
      </c>
      <c r="B1639" s="265" t="s">
        <v>3040</v>
      </c>
      <c r="C1639" s="264" t="s">
        <v>2257</v>
      </c>
    </row>
    <row r="1640" spans="1:3" x14ac:dyDescent="0.35">
      <c r="A1640" s="265" t="s">
        <v>1561</v>
      </c>
      <c r="B1640" s="265" t="s">
        <v>3041</v>
      </c>
      <c r="C1640" s="264" t="s">
        <v>2257</v>
      </c>
    </row>
    <row r="1641" spans="1:3" x14ac:dyDescent="0.35">
      <c r="A1641" s="265" t="s">
        <v>1562</v>
      </c>
      <c r="B1641" s="265" t="s">
        <v>3042</v>
      </c>
      <c r="C1641" s="264" t="s">
        <v>2257</v>
      </c>
    </row>
    <row r="1642" spans="1:3" x14ac:dyDescent="0.35">
      <c r="A1642" s="265" t="s">
        <v>1563</v>
      </c>
      <c r="B1642" s="265" t="s">
        <v>3043</v>
      </c>
      <c r="C1642" s="264" t="s">
        <v>2257</v>
      </c>
    </row>
    <row r="1643" spans="1:3" x14ac:dyDescent="0.35">
      <c r="A1643" s="265" t="s">
        <v>1564</v>
      </c>
      <c r="B1643" s="265" t="s">
        <v>3044</v>
      </c>
      <c r="C1643" s="264" t="s">
        <v>2257</v>
      </c>
    </row>
    <row r="1644" spans="1:3" x14ac:dyDescent="0.35">
      <c r="A1644" s="265" t="s">
        <v>1565</v>
      </c>
      <c r="B1644" s="265" t="s">
        <v>3045</v>
      </c>
      <c r="C1644" s="264" t="s">
        <v>2257</v>
      </c>
    </row>
    <row r="1645" spans="1:3" x14ac:dyDescent="0.35">
      <c r="A1645" s="265" t="s">
        <v>1566</v>
      </c>
      <c r="B1645" s="265" t="s">
        <v>3046</v>
      </c>
      <c r="C1645" s="264" t="s">
        <v>2257</v>
      </c>
    </row>
    <row r="1646" spans="1:3" x14ac:dyDescent="0.35">
      <c r="A1646" s="265" t="s">
        <v>1567</v>
      </c>
      <c r="B1646" s="265" t="s">
        <v>3047</v>
      </c>
      <c r="C1646" s="264" t="s">
        <v>2257</v>
      </c>
    </row>
    <row r="1647" spans="1:3" x14ac:dyDescent="0.35">
      <c r="A1647" s="265" t="s">
        <v>1568</v>
      </c>
      <c r="B1647" s="265" t="s">
        <v>3048</v>
      </c>
      <c r="C1647" s="264" t="s">
        <v>2257</v>
      </c>
    </row>
    <row r="1648" spans="1:3" x14ac:dyDescent="0.35">
      <c r="A1648" s="265" t="s">
        <v>1569</v>
      </c>
      <c r="B1648" s="265" t="s">
        <v>3049</v>
      </c>
      <c r="C1648" s="264" t="s">
        <v>2257</v>
      </c>
    </row>
    <row r="1649" spans="1:3" x14ac:dyDescent="0.35">
      <c r="A1649" s="265" t="s">
        <v>1570</v>
      </c>
      <c r="B1649" s="265" t="s">
        <v>3050</v>
      </c>
      <c r="C1649" s="264" t="s">
        <v>2257</v>
      </c>
    </row>
    <row r="1650" spans="1:3" x14ac:dyDescent="0.35">
      <c r="A1650" s="265" t="s">
        <v>1571</v>
      </c>
      <c r="B1650" s="265" t="s">
        <v>3051</v>
      </c>
      <c r="C1650" s="264" t="s">
        <v>2257</v>
      </c>
    </row>
    <row r="1651" spans="1:3" x14ac:dyDescent="0.35">
      <c r="A1651" s="265" t="s">
        <v>1572</v>
      </c>
      <c r="B1651" s="265" t="s">
        <v>3052</v>
      </c>
      <c r="C1651" s="264" t="s">
        <v>2257</v>
      </c>
    </row>
    <row r="1652" spans="1:3" x14ac:dyDescent="0.35">
      <c r="A1652" s="265" t="s">
        <v>1573</v>
      </c>
      <c r="B1652" s="265" t="s">
        <v>3053</v>
      </c>
      <c r="C1652" s="264" t="s">
        <v>2257</v>
      </c>
    </row>
    <row r="1653" spans="1:3" x14ac:dyDescent="0.35">
      <c r="A1653" s="265" t="s">
        <v>1574</v>
      </c>
      <c r="B1653" s="265" t="s">
        <v>3054</v>
      </c>
      <c r="C1653" s="264" t="s">
        <v>2257</v>
      </c>
    </row>
    <row r="1654" spans="1:3" x14ac:dyDescent="0.35">
      <c r="A1654" s="265" t="s">
        <v>1575</v>
      </c>
      <c r="B1654" s="265" t="s">
        <v>3055</v>
      </c>
      <c r="C1654" s="264" t="s">
        <v>2257</v>
      </c>
    </row>
    <row r="1655" spans="1:3" x14ac:dyDescent="0.35">
      <c r="A1655" s="265" t="s">
        <v>1576</v>
      </c>
      <c r="B1655" s="265" t="s">
        <v>3056</v>
      </c>
      <c r="C1655" s="264" t="s">
        <v>2257</v>
      </c>
    </row>
    <row r="1656" spans="1:3" x14ac:dyDescent="0.35">
      <c r="A1656" s="265" t="s">
        <v>1577</v>
      </c>
      <c r="B1656" s="265" t="s">
        <v>3057</v>
      </c>
      <c r="C1656" s="264" t="s">
        <v>2257</v>
      </c>
    </row>
    <row r="1657" spans="1:3" x14ac:dyDescent="0.35">
      <c r="A1657" s="265" t="s">
        <v>1578</v>
      </c>
      <c r="B1657" s="265" t="s">
        <v>3058</v>
      </c>
      <c r="C1657" s="264" t="s">
        <v>2257</v>
      </c>
    </row>
    <row r="1658" spans="1:3" x14ac:dyDescent="0.35">
      <c r="A1658" s="265" t="s">
        <v>1579</v>
      </c>
      <c r="B1658" s="265" t="s">
        <v>2218</v>
      </c>
      <c r="C1658" s="264" t="s">
        <v>2257</v>
      </c>
    </row>
    <row r="1659" spans="1:3" x14ac:dyDescent="0.35">
      <c r="A1659" s="265" t="s">
        <v>679</v>
      </c>
      <c r="B1659" s="265" t="s">
        <v>3059</v>
      </c>
      <c r="C1659" s="264" t="s">
        <v>2257</v>
      </c>
    </row>
    <row r="1660" spans="1:3" x14ac:dyDescent="0.35">
      <c r="A1660" s="265" t="s">
        <v>1580</v>
      </c>
      <c r="B1660" s="265" t="s">
        <v>3060</v>
      </c>
      <c r="C1660" s="264" t="s">
        <v>2257</v>
      </c>
    </row>
    <row r="1661" spans="1:3" x14ac:dyDescent="0.35">
      <c r="A1661" s="265" t="s">
        <v>1581</v>
      </c>
      <c r="B1661" s="265" t="s">
        <v>3061</v>
      </c>
      <c r="C1661" s="264" t="s">
        <v>2257</v>
      </c>
    </row>
    <row r="1662" spans="1:3" x14ac:dyDescent="0.35">
      <c r="A1662" s="265" t="s">
        <v>1582</v>
      </c>
      <c r="B1662" s="265" t="s">
        <v>3062</v>
      </c>
      <c r="C1662" s="264" t="s">
        <v>2257</v>
      </c>
    </row>
    <row r="1663" spans="1:3" x14ac:dyDescent="0.35">
      <c r="A1663" s="265" t="s">
        <v>1583</v>
      </c>
      <c r="B1663" s="265" t="s">
        <v>3063</v>
      </c>
      <c r="C1663" s="264" t="s">
        <v>2257</v>
      </c>
    </row>
    <row r="1664" spans="1:3" x14ac:dyDescent="0.35">
      <c r="A1664" s="265" t="s">
        <v>678</v>
      </c>
      <c r="B1664" s="265" t="s">
        <v>3064</v>
      </c>
      <c r="C1664" s="264" t="s">
        <v>2257</v>
      </c>
    </row>
    <row r="1665" spans="1:3" x14ac:dyDescent="0.35">
      <c r="A1665" s="265" t="s">
        <v>1584</v>
      </c>
      <c r="B1665" s="265" t="s">
        <v>3065</v>
      </c>
      <c r="C1665" s="264" t="s">
        <v>2257</v>
      </c>
    </row>
    <row r="1666" spans="1:3" x14ac:dyDescent="0.35">
      <c r="A1666" s="265" t="s">
        <v>1585</v>
      </c>
      <c r="B1666" s="265" t="s">
        <v>3066</v>
      </c>
      <c r="C1666" s="264" t="s">
        <v>2257</v>
      </c>
    </row>
    <row r="1667" spans="1:3" x14ac:dyDescent="0.35">
      <c r="A1667" s="265" t="s">
        <v>677</v>
      </c>
      <c r="B1667" s="265" t="s">
        <v>3067</v>
      </c>
      <c r="C1667" s="264" t="s">
        <v>2257</v>
      </c>
    </row>
    <row r="1668" spans="1:3" x14ac:dyDescent="0.35">
      <c r="A1668" s="265" t="s">
        <v>190</v>
      </c>
      <c r="B1668" s="265" t="s">
        <v>189</v>
      </c>
      <c r="C1668" s="264" t="s">
        <v>2257</v>
      </c>
    </row>
    <row r="1669" spans="1:3" x14ac:dyDescent="0.35">
      <c r="A1669" s="265" t="s">
        <v>676</v>
      </c>
      <c r="B1669" s="265" t="s">
        <v>3068</v>
      </c>
      <c r="C1669" s="264" t="s">
        <v>2257</v>
      </c>
    </row>
    <row r="1670" spans="1:3" x14ac:dyDescent="0.35">
      <c r="A1670" s="265" t="s">
        <v>675</v>
      </c>
      <c r="B1670" s="265" t="s">
        <v>3069</v>
      </c>
      <c r="C1670" s="264" t="s">
        <v>2257</v>
      </c>
    </row>
    <row r="1671" spans="1:3" x14ac:dyDescent="0.35">
      <c r="A1671" s="265" t="s">
        <v>674</v>
      </c>
      <c r="B1671" s="265" t="s">
        <v>3070</v>
      </c>
      <c r="C1671" s="264" t="s">
        <v>2257</v>
      </c>
    </row>
    <row r="1672" spans="1:3" x14ac:dyDescent="0.35">
      <c r="A1672" s="265" t="s">
        <v>5039</v>
      </c>
      <c r="B1672" s="265" t="s">
        <v>6104</v>
      </c>
      <c r="C1672" s="264" t="s">
        <v>2257</v>
      </c>
    </row>
    <row r="1673" spans="1:3" x14ac:dyDescent="0.35">
      <c r="A1673" s="265" t="s">
        <v>5040</v>
      </c>
      <c r="B1673" s="265" t="s">
        <v>6105</v>
      </c>
      <c r="C1673" s="264" t="s">
        <v>2257</v>
      </c>
    </row>
    <row r="1674" spans="1:3" x14ac:dyDescent="0.35">
      <c r="A1674" s="265" t="s">
        <v>5041</v>
      </c>
      <c r="B1674" s="265" t="s">
        <v>6106</v>
      </c>
      <c r="C1674" s="264" t="s">
        <v>2257</v>
      </c>
    </row>
    <row r="1675" spans="1:3" x14ac:dyDescent="0.35">
      <c r="A1675" s="265" t="s">
        <v>5042</v>
      </c>
      <c r="B1675" s="265" t="s">
        <v>6107</v>
      </c>
      <c r="C1675" s="264" t="s">
        <v>2257</v>
      </c>
    </row>
    <row r="1676" spans="1:3" x14ac:dyDescent="0.35">
      <c r="A1676" s="265" t="s">
        <v>5043</v>
      </c>
      <c r="B1676" s="265" t="s">
        <v>6108</v>
      </c>
      <c r="C1676" s="264" t="s">
        <v>2257</v>
      </c>
    </row>
    <row r="1677" spans="1:3" x14ac:dyDescent="0.35">
      <c r="A1677" s="265" t="s">
        <v>5044</v>
      </c>
      <c r="B1677" s="265" t="s">
        <v>6109</v>
      </c>
      <c r="C1677" s="264" t="s">
        <v>2257</v>
      </c>
    </row>
    <row r="1678" spans="1:3" x14ac:dyDescent="0.35">
      <c r="A1678" s="265" t="s">
        <v>5045</v>
      </c>
      <c r="B1678" s="265" t="s">
        <v>6110</v>
      </c>
      <c r="C1678" s="264" t="s">
        <v>2257</v>
      </c>
    </row>
    <row r="1679" spans="1:3" x14ac:dyDescent="0.35">
      <c r="A1679" s="265" t="s">
        <v>499</v>
      </c>
      <c r="B1679" s="265" t="s">
        <v>498</v>
      </c>
      <c r="C1679" s="264" t="s">
        <v>2257</v>
      </c>
    </row>
    <row r="1680" spans="1:3" x14ac:dyDescent="0.35">
      <c r="A1680" s="265" t="s">
        <v>3071</v>
      </c>
      <c r="B1680" s="265" t="s">
        <v>3072</v>
      </c>
      <c r="C1680" s="264" t="s">
        <v>2257</v>
      </c>
    </row>
    <row r="1681" spans="1:3" x14ac:dyDescent="0.35">
      <c r="A1681" s="265" t="s">
        <v>497</v>
      </c>
      <c r="B1681" s="265" t="s">
        <v>496</v>
      </c>
      <c r="C1681" s="264" t="s">
        <v>2257</v>
      </c>
    </row>
    <row r="1682" spans="1:3" x14ac:dyDescent="0.35">
      <c r="A1682" s="265" t="s">
        <v>3073</v>
      </c>
      <c r="B1682" s="265" t="s">
        <v>3074</v>
      </c>
      <c r="C1682" s="264" t="s">
        <v>2257</v>
      </c>
    </row>
    <row r="1683" spans="1:3" x14ac:dyDescent="0.35">
      <c r="A1683" s="265" t="s">
        <v>495</v>
      </c>
      <c r="B1683" s="265" t="s">
        <v>3075</v>
      </c>
      <c r="C1683" s="264" t="s">
        <v>2257</v>
      </c>
    </row>
    <row r="1684" spans="1:3" x14ac:dyDescent="0.35">
      <c r="A1684" s="265" t="s">
        <v>3076</v>
      </c>
      <c r="B1684" s="265" t="s">
        <v>3077</v>
      </c>
      <c r="C1684" s="264" t="s">
        <v>2257</v>
      </c>
    </row>
    <row r="1685" spans="1:3" x14ac:dyDescent="0.35">
      <c r="A1685" s="265" t="s">
        <v>493</v>
      </c>
      <c r="B1685" s="265" t="s">
        <v>3078</v>
      </c>
      <c r="C1685" s="264" t="s">
        <v>2257</v>
      </c>
    </row>
    <row r="1686" spans="1:3" x14ac:dyDescent="0.35">
      <c r="A1686" s="265" t="s">
        <v>3079</v>
      </c>
      <c r="B1686" s="265" t="s">
        <v>3080</v>
      </c>
      <c r="C1686" s="264" t="s">
        <v>2257</v>
      </c>
    </row>
    <row r="1687" spans="1:3" x14ac:dyDescent="0.35">
      <c r="A1687" s="265" t="s">
        <v>489</v>
      </c>
      <c r="B1687" s="265" t="s">
        <v>488</v>
      </c>
      <c r="C1687" s="264" t="s">
        <v>2257</v>
      </c>
    </row>
    <row r="1688" spans="1:3" x14ac:dyDescent="0.35">
      <c r="A1688" s="265" t="s">
        <v>3081</v>
      </c>
      <c r="B1688" s="265" t="s">
        <v>3082</v>
      </c>
      <c r="C1688" s="264" t="s">
        <v>2257</v>
      </c>
    </row>
    <row r="1689" spans="1:3" x14ac:dyDescent="0.35">
      <c r="A1689" s="265" t="s">
        <v>487</v>
      </c>
      <c r="B1689" s="265" t="s">
        <v>486</v>
      </c>
      <c r="C1689" s="264" t="s">
        <v>2257</v>
      </c>
    </row>
    <row r="1690" spans="1:3" x14ac:dyDescent="0.35">
      <c r="A1690" s="265" t="s">
        <v>3083</v>
      </c>
      <c r="B1690" s="265" t="s">
        <v>3084</v>
      </c>
      <c r="C1690" s="264" t="s">
        <v>2257</v>
      </c>
    </row>
    <row r="1691" spans="1:3" x14ac:dyDescent="0.35">
      <c r="A1691" s="265" t="s">
        <v>485</v>
      </c>
      <c r="B1691" s="265" t="s">
        <v>3085</v>
      </c>
      <c r="C1691" s="264" t="s">
        <v>2257</v>
      </c>
    </row>
    <row r="1692" spans="1:3" x14ac:dyDescent="0.35">
      <c r="A1692" s="265" t="s">
        <v>3086</v>
      </c>
      <c r="B1692" s="265" t="s">
        <v>3087</v>
      </c>
      <c r="C1692" s="264" t="s">
        <v>2257</v>
      </c>
    </row>
    <row r="1693" spans="1:3" x14ac:dyDescent="0.35">
      <c r="A1693" s="265" t="s">
        <v>483</v>
      </c>
      <c r="B1693" s="265" t="s">
        <v>3088</v>
      </c>
      <c r="C1693" s="264" t="s">
        <v>2257</v>
      </c>
    </row>
    <row r="1694" spans="1:3" x14ac:dyDescent="0.35">
      <c r="A1694" s="265" t="s">
        <v>3089</v>
      </c>
      <c r="B1694" s="265" t="s">
        <v>3090</v>
      </c>
      <c r="C1694" s="264" t="s">
        <v>2257</v>
      </c>
    </row>
    <row r="1695" spans="1:3" x14ac:dyDescent="0.35">
      <c r="A1695" s="265" t="s">
        <v>479</v>
      </c>
      <c r="B1695" s="265" t="s">
        <v>478</v>
      </c>
      <c r="C1695" s="264" t="s">
        <v>2257</v>
      </c>
    </row>
    <row r="1696" spans="1:3" x14ac:dyDescent="0.35">
      <c r="A1696" s="265" t="s">
        <v>3091</v>
      </c>
      <c r="B1696" s="265" t="s">
        <v>3092</v>
      </c>
      <c r="C1696" s="264" t="s">
        <v>2257</v>
      </c>
    </row>
    <row r="1697" spans="1:3" x14ac:dyDescent="0.35">
      <c r="A1697" s="265" t="s">
        <v>477</v>
      </c>
      <c r="B1697" s="265" t="s">
        <v>476</v>
      </c>
      <c r="C1697" s="264" t="s">
        <v>2257</v>
      </c>
    </row>
    <row r="1698" spans="1:3" x14ac:dyDescent="0.35">
      <c r="A1698" s="265" t="s">
        <v>3093</v>
      </c>
      <c r="B1698" s="265" t="s">
        <v>3094</v>
      </c>
      <c r="C1698" s="264" t="s">
        <v>2257</v>
      </c>
    </row>
    <row r="1699" spans="1:3" x14ac:dyDescent="0.35">
      <c r="A1699" s="265" t="s">
        <v>473</v>
      </c>
      <c r="B1699" s="265" t="s">
        <v>472</v>
      </c>
      <c r="C1699" s="264" t="s">
        <v>2257</v>
      </c>
    </row>
    <row r="1700" spans="1:3" x14ac:dyDescent="0.35">
      <c r="A1700" s="265" t="s">
        <v>3095</v>
      </c>
      <c r="B1700" s="265" t="s">
        <v>3096</v>
      </c>
      <c r="C1700" s="264" t="s">
        <v>2257</v>
      </c>
    </row>
    <row r="1701" spans="1:3" x14ac:dyDescent="0.35">
      <c r="A1701" s="265" t="s">
        <v>471</v>
      </c>
      <c r="B1701" s="265" t="s">
        <v>470</v>
      </c>
      <c r="C1701" s="264" t="s">
        <v>2257</v>
      </c>
    </row>
    <row r="1702" spans="1:3" x14ac:dyDescent="0.35">
      <c r="A1702" s="265" t="s">
        <v>3097</v>
      </c>
      <c r="B1702" s="265" t="s">
        <v>3098</v>
      </c>
      <c r="C1702" s="264" t="s">
        <v>2257</v>
      </c>
    </row>
    <row r="1703" spans="1:3" x14ac:dyDescent="0.35">
      <c r="A1703" s="265" t="s">
        <v>469</v>
      </c>
      <c r="B1703" s="265" t="s">
        <v>468</v>
      </c>
      <c r="C1703" s="264" t="s">
        <v>2257</v>
      </c>
    </row>
    <row r="1704" spans="1:3" x14ac:dyDescent="0.35">
      <c r="A1704" s="265" t="s">
        <v>467</v>
      </c>
      <c r="B1704" s="265" t="s">
        <v>466</v>
      </c>
      <c r="C1704" s="264" t="s">
        <v>2257</v>
      </c>
    </row>
    <row r="1705" spans="1:3" x14ac:dyDescent="0.35">
      <c r="A1705" s="265" t="s">
        <v>3099</v>
      </c>
      <c r="B1705" s="265" t="s">
        <v>3100</v>
      </c>
      <c r="C1705" s="264" t="s">
        <v>3101</v>
      </c>
    </row>
    <row r="1706" spans="1:3" x14ac:dyDescent="0.35">
      <c r="A1706" s="265" t="s">
        <v>3102</v>
      </c>
      <c r="B1706" s="265" t="s">
        <v>3103</v>
      </c>
      <c r="C1706" s="264" t="s">
        <v>3101</v>
      </c>
    </row>
    <row r="1707" spans="1:3" x14ac:dyDescent="0.35">
      <c r="A1707" s="265" t="s">
        <v>3104</v>
      </c>
      <c r="B1707" s="265" t="s">
        <v>3105</v>
      </c>
      <c r="C1707" s="264" t="s">
        <v>3101</v>
      </c>
    </row>
    <row r="1708" spans="1:3" x14ac:dyDescent="0.35">
      <c r="A1708" s="265" t="s">
        <v>3106</v>
      </c>
      <c r="B1708" s="265" t="s">
        <v>3107</v>
      </c>
      <c r="C1708" s="264" t="s">
        <v>3101</v>
      </c>
    </row>
    <row r="1709" spans="1:3" x14ac:dyDescent="0.35">
      <c r="A1709" s="265" t="s">
        <v>673</v>
      </c>
      <c r="B1709" s="265" t="s">
        <v>3108</v>
      </c>
      <c r="C1709" s="264" t="s">
        <v>2257</v>
      </c>
    </row>
    <row r="1710" spans="1:3" x14ac:dyDescent="0.35">
      <c r="A1710" s="265" t="s">
        <v>1586</v>
      </c>
      <c r="B1710" s="265" t="s">
        <v>3109</v>
      </c>
      <c r="C1710" s="264" t="s">
        <v>2257</v>
      </c>
    </row>
    <row r="1711" spans="1:3" x14ac:dyDescent="0.35">
      <c r="A1711" s="265" t="s">
        <v>1587</v>
      </c>
      <c r="B1711" s="265" t="s">
        <v>3110</v>
      </c>
      <c r="C1711" s="264" t="s">
        <v>2257</v>
      </c>
    </row>
    <row r="1712" spans="1:3" x14ac:dyDescent="0.35">
      <c r="A1712" s="265" t="s">
        <v>1588</v>
      </c>
      <c r="B1712" s="265" t="s">
        <v>3111</v>
      </c>
      <c r="C1712" s="264" t="s">
        <v>2257</v>
      </c>
    </row>
    <row r="1713" spans="1:3" x14ac:dyDescent="0.35">
      <c r="A1713" s="265" t="s">
        <v>1589</v>
      </c>
      <c r="B1713" s="265" t="s">
        <v>3112</v>
      </c>
      <c r="C1713" s="264" t="s">
        <v>2257</v>
      </c>
    </row>
    <row r="1714" spans="1:3" x14ac:dyDescent="0.35">
      <c r="A1714" s="265" t="s">
        <v>1590</v>
      </c>
      <c r="B1714" s="265" t="s">
        <v>3113</v>
      </c>
      <c r="C1714" s="264" t="s">
        <v>2257</v>
      </c>
    </row>
    <row r="1715" spans="1:3" x14ac:dyDescent="0.35">
      <c r="A1715" s="265" t="s">
        <v>1591</v>
      </c>
      <c r="B1715" s="265" t="s">
        <v>3114</v>
      </c>
      <c r="C1715" s="264" t="s">
        <v>2257</v>
      </c>
    </row>
    <row r="1716" spans="1:3" x14ac:dyDescent="0.35">
      <c r="A1716" s="265" t="s">
        <v>1592</v>
      </c>
      <c r="B1716" s="265" t="s">
        <v>2200</v>
      </c>
      <c r="C1716" s="264" t="s">
        <v>2257</v>
      </c>
    </row>
    <row r="1717" spans="1:3" x14ac:dyDescent="0.35">
      <c r="A1717" s="265" t="s">
        <v>1593</v>
      </c>
      <c r="B1717" s="265" t="s">
        <v>3115</v>
      </c>
      <c r="C1717" s="264" t="s">
        <v>2257</v>
      </c>
    </row>
    <row r="1718" spans="1:3" x14ac:dyDescent="0.35">
      <c r="A1718" s="265" t="s">
        <v>1594</v>
      </c>
      <c r="B1718" s="265" t="s">
        <v>3116</v>
      </c>
      <c r="C1718" s="264" t="s">
        <v>2257</v>
      </c>
    </row>
    <row r="1719" spans="1:3" x14ac:dyDescent="0.35">
      <c r="A1719" s="265" t="s">
        <v>1595</v>
      </c>
      <c r="B1719" s="265" t="s">
        <v>3117</v>
      </c>
      <c r="C1719" s="264" t="s">
        <v>2257</v>
      </c>
    </row>
    <row r="1720" spans="1:3" x14ac:dyDescent="0.35">
      <c r="A1720" s="265" t="s">
        <v>1596</v>
      </c>
      <c r="B1720" s="265" t="s">
        <v>3118</v>
      </c>
      <c r="C1720" s="264" t="s">
        <v>2257</v>
      </c>
    </row>
    <row r="1721" spans="1:3" x14ac:dyDescent="0.35">
      <c r="A1721" s="265" t="s">
        <v>1597</v>
      </c>
      <c r="B1721" s="265" t="s">
        <v>3119</v>
      </c>
      <c r="C1721" s="264" t="s">
        <v>2257</v>
      </c>
    </row>
    <row r="1722" spans="1:3" x14ac:dyDescent="0.35">
      <c r="A1722" s="265" t="s">
        <v>1598</v>
      </c>
      <c r="B1722" s="265" t="s">
        <v>2212</v>
      </c>
      <c r="C1722" s="264" t="s">
        <v>2257</v>
      </c>
    </row>
    <row r="1723" spans="1:3" x14ac:dyDescent="0.35">
      <c r="A1723" s="265" t="s">
        <v>1599</v>
      </c>
      <c r="B1723" s="265" t="s">
        <v>2244</v>
      </c>
      <c r="C1723" s="264" t="s">
        <v>2257</v>
      </c>
    </row>
    <row r="1724" spans="1:3" x14ac:dyDescent="0.35">
      <c r="A1724" s="265" t="s">
        <v>1600</v>
      </c>
      <c r="B1724" s="265" t="s">
        <v>2211</v>
      </c>
      <c r="C1724" s="264" t="s">
        <v>2257</v>
      </c>
    </row>
    <row r="1725" spans="1:3" x14ac:dyDescent="0.35">
      <c r="A1725" s="265" t="s">
        <v>672</v>
      </c>
      <c r="B1725" s="265" t="s">
        <v>3120</v>
      </c>
      <c r="C1725" s="264" t="s">
        <v>2257</v>
      </c>
    </row>
    <row r="1726" spans="1:3" x14ac:dyDescent="0.35">
      <c r="A1726" s="265" t="s">
        <v>198</v>
      </c>
      <c r="B1726" s="265" t="s">
        <v>1601</v>
      </c>
      <c r="C1726" s="264" t="s">
        <v>2257</v>
      </c>
    </row>
    <row r="1727" spans="1:3" x14ac:dyDescent="0.35">
      <c r="A1727" s="265" t="s">
        <v>671</v>
      </c>
      <c r="B1727" s="265" t="s">
        <v>3121</v>
      </c>
      <c r="C1727" s="264" t="s">
        <v>2257</v>
      </c>
    </row>
    <row r="1728" spans="1:3" x14ac:dyDescent="0.35">
      <c r="A1728" s="265" t="s">
        <v>670</v>
      </c>
      <c r="B1728" s="265" t="s">
        <v>3122</v>
      </c>
      <c r="C1728" s="264" t="s">
        <v>2257</v>
      </c>
    </row>
    <row r="1729" spans="1:3" x14ac:dyDescent="0.35">
      <c r="A1729" s="265" t="s">
        <v>669</v>
      </c>
      <c r="B1729" s="265" t="s">
        <v>3123</v>
      </c>
      <c r="C1729" s="264" t="s">
        <v>2257</v>
      </c>
    </row>
    <row r="1730" spans="1:3" x14ac:dyDescent="0.35">
      <c r="A1730" s="265" t="s">
        <v>668</v>
      </c>
      <c r="B1730" s="265" t="s">
        <v>3124</v>
      </c>
      <c r="C1730" s="264" t="s">
        <v>2257</v>
      </c>
    </row>
    <row r="1731" spans="1:3" x14ac:dyDescent="0.35">
      <c r="A1731" s="265" t="s">
        <v>667</v>
      </c>
      <c r="B1731" s="265" t="s">
        <v>3125</v>
      </c>
      <c r="C1731" s="264" t="s">
        <v>2257</v>
      </c>
    </row>
    <row r="1732" spans="1:3" x14ac:dyDescent="0.35">
      <c r="A1732" s="265" t="s">
        <v>666</v>
      </c>
      <c r="B1732" s="265" t="s">
        <v>3126</v>
      </c>
      <c r="C1732" s="264" t="s">
        <v>2257</v>
      </c>
    </row>
    <row r="1733" spans="1:3" x14ac:dyDescent="0.35">
      <c r="A1733" s="265" t="s">
        <v>665</v>
      </c>
      <c r="B1733" s="265" t="s">
        <v>3127</v>
      </c>
      <c r="C1733" s="264" t="s">
        <v>2257</v>
      </c>
    </row>
    <row r="1734" spans="1:3" x14ac:dyDescent="0.35">
      <c r="A1734" s="265" t="s">
        <v>664</v>
      </c>
      <c r="B1734" s="265" t="s">
        <v>3128</v>
      </c>
      <c r="C1734" s="264" t="s">
        <v>2257</v>
      </c>
    </row>
    <row r="1735" spans="1:3" x14ac:dyDescent="0.35">
      <c r="A1735" s="265" t="s">
        <v>663</v>
      </c>
      <c r="B1735" s="265" t="s">
        <v>3129</v>
      </c>
      <c r="C1735" s="264" t="s">
        <v>2257</v>
      </c>
    </row>
    <row r="1736" spans="1:3" x14ac:dyDescent="0.35">
      <c r="A1736" s="265" t="s">
        <v>662</v>
      </c>
      <c r="B1736" s="265" t="s">
        <v>3130</v>
      </c>
      <c r="C1736" s="264" t="s">
        <v>2257</v>
      </c>
    </row>
    <row r="1737" spans="1:3" x14ac:dyDescent="0.35">
      <c r="A1737" s="265" t="s">
        <v>661</v>
      </c>
      <c r="B1737" s="265" t="s">
        <v>3131</v>
      </c>
      <c r="C1737" s="264" t="s">
        <v>2257</v>
      </c>
    </row>
    <row r="1738" spans="1:3" x14ac:dyDescent="0.35">
      <c r="A1738" s="265" t="s">
        <v>660</v>
      </c>
      <c r="B1738" s="265" t="s">
        <v>3132</v>
      </c>
      <c r="C1738" s="264" t="s">
        <v>2257</v>
      </c>
    </row>
    <row r="1739" spans="1:3" x14ac:dyDescent="0.35">
      <c r="A1739" s="265" t="s">
        <v>659</v>
      </c>
      <c r="B1739" s="265" t="s">
        <v>3133</v>
      </c>
      <c r="C1739" s="264" t="s">
        <v>2257</v>
      </c>
    </row>
    <row r="1740" spans="1:3" x14ac:dyDescent="0.35">
      <c r="A1740" s="265" t="s">
        <v>1602</v>
      </c>
      <c r="B1740" s="265" t="s">
        <v>3134</v>
      </c>
      <c r="C1740" s="264" t="s">
        <v>2257</v>
      </c>
    </row>
    <row r="1741" spans="1:3" x14ac:dyDescent="0.35">
      <c r="A1741" s="265" t="s">
        <v>1603</v>
      </c>
      <c r="B1741" s="265" t="s">
        <v>3135</v>
      </c>
      <c r="C1741" s="264" t="s">
        <v>2257</v>
      </c>
    </row>
    <row r="1742" spans="1:3" x14ac:dyDescent="0.35">
      <c r="A1742" s="265" t="s">
        <v>1604</v>
      </c>
      <c r="B1742" s="265" t="s">
        <v>3136</v>
      </c>
      <c r="C1742" s="264" t="s">
        <v>2257</v>
      </c>
    </row>
    <row r="1743" spans="1:3" x14ac:dyDescent="0.35">
      <c r="A1743" s="265" t="s">
        <v>658</v>
      </c>
      <c r="B1743" s="265" t="s">
        <v>3137</v>
      </c>
      <c r="C1743" s="264" t="s">
        <v>2257</v>
      </c>
    </row>
    <row r="1744" spans="1:3" x14ac:dyDescent="0.35">
      <c r="A1744" s="265" t="s">
        <v>657</v>
      </c>
      <c r="B1744" s="265" t="s">
        <v>3138</v>
      </c>
      <c r="C1744" s="264" t="s">
        <v>2257</v>
      </c>
    </row>
    <row r="1745" spans="1:3" x14ac:dyDescent="0.35">
      <c r="A1745" s="265" t="s">
        <v>656</v>
      </c>
      <c r="B1745" s="265" t="s">
        <v>2210</v>
      </c>
      <c r="C1745" s="264" t="s">
        <v>2257</v>
      </c>
    </row>
    <row r="1746" spans="1:3" x14ac:dyDescent="0.35">
      <c r="A1746" s="265" t="s">
        <v>655</v>
      </c>
      <c r="B1746" s="265" t="s">
        <v>3139</v>
      </c>
      <c r="C1746" s="264" t="s">
        <v>2257</v>
      </c>
    </row>
    <row r="1747" spans="1:3" x14ac:dyDescent="0.35">
      <c r="A1747" s="265" t="s">
        <v>1605</v>
      </c>
      <c r="B1747" s="265" t="s">
        <v>194</v>
      </c>
      <c r="C1747" s="264" t="s">
        <v>2257</v>
      </c>
    </row>
    <row r="1748" spans="1:3" x14ac:dyDescent="0.35">
      <c r="A1748" s="265" t="s">
        <v>1606</v>
      </c>
      <c r="B1748" s="265" t="s">
        <v>1607</v>
      </c>
      <c r="C1748" s="264" t="s">
        <v>2257</v>
      </c>
    </row>
    <row r="1749" spans="1:3" x14ac:dyDescent="0.35">
      <c r="A1749" s="265" t="s">
        <v>1608</v>
      </c>
      <c r="B1749" s="265" t="s">
        <v>3140</v>
      </c>
      <c r="C1749" s="264" t="s">
        <v>2257</v>
      </c>
    </row>
    <row r="1750" spans="1:3" x14ac:dyDescent="0.35">
      <c r="A1750" s="265" t="s">
        <v>1609</v>
      </c>
      <c r="B1750" s="265" t="s">
        <v>3141</v>
      </c>
      <c r="C1750" s="264" t="s">
        <v>2257</v>
      </c>
    </row>
    <row r="1751" spans="1:3" x14ac:dyDescent="0.35">
      <c r="A1751" s="265" t="s">
        <v>1610</v>
      </c>
      <c r="B1751" s="265" t="s">
        <v>3142</v>
      </c>
      <c r="C1751" s="264" t="s">
        <v>2257</v>
      </c>
    </row>
    <row r="1752" spans="1:3" x14ac:dyDescent="0.35">
      <c r="A1752" s="265" t="s">
        <v>1611</v>
      </c>
      <c r="B1752" s="265" t="s">
        <v>3143</v>
      </c>
      <c r="C1752" s="264" t="s">
        <v>2257</v>
      </c>
    </row>
    <row r="1753" spans="1:3" x14ac:dyDescent="0.35">
      <c r="A1753" s="265" t="s">
        <v>1612</v>
      </c>
      <c r="B1753" s="265" t="s">
        <v>3144</v>
      </c>
      <c r="C1753" s="264" t="s">
        <v>2257</v>
      </c>
    </row>
    <row r="1754" spans="1:3" x14ac:dyDescent="0.35">
      <c r="A1754" s="265" t="s">
        <v>1613</v>
      </c>
      <c r="B1754" s="265" t="s">
        <v>3145</v>
      </c>
      <c r="C1754" s="264" t="s">
        <v>2257</v>
      </c>
    </row>
    <row r="1755" spans="1:3" x14ac:dyDescent="0.35">
      <c r="A1755" s="265" t="s">
        <v>1614</v>
      </c>
      <c r="B1755" s="265" t="s">
        <v>3146</v>
      </c>
      <c r="C1755" s="264" t="s">
        <v>2257</v>
      </c>
    </row>
    <row r="1756" spans="1:3" x14ac:dyDescent="0.35">
      <c r="A1756" s="265" t="s">
        <v>1615</v>
      </c>
      <c r="B1756" s="265" t="s">
        <v>3147</v>
      </c>
      <c r="C1756" s="264" t="s">
        <v>2257</v>
      </c>
    </row>
    <row r="1757" spans="1:3" x14ac:dyDescent="0.35">
      <c r="A1757" s="265" t="s">
        <v>1616</v>
      </c>
      <c r="B1757" s="265" t="s">
        <v>3148</v>
      </c>
      <c r="C1757" s="264" t="s">
        <v>2257</v>
      </c>
    </row>
    <row r="1758" spans="1:3" x14ac:dyDescent="0.35">
      <c r="A1758" s="265" t="s">
        <v>1617</v>
      </c>
      <c r="B1758" s="265" t="s">
        <v>3149</v>
      </c>
      <c r="C1758" s="264" t="s">
        <v>2257</v>
      </c>
    </row>
    <row r="1759" spans="1:3" x14ac:dyDescent="0.35">
      <c r="A1759" s="265" t="s">
        <v>1618</v>
      </c>
      <c r="B1759" s="265" t="s">
        <v>3150</v>
      </c>
      <c r="C1759" s="264" t="s">
        <v>2257</v>
      </c>
    </row>
    <row r="1760" spans="1:3" x14ac:dyDescent="0.35">
      <c r="A1760" s="265" t="s">
        <v>1619</v>
      </c>
      <c r="B1760" s="265" t="s">
        <v>3151</v>
      </c>
      <c r="C1760" s="264" t="s">
        <v>2257</v>
      </c>
    </row>
    <row r="1761" spans="1:3" x14ac:dyDescent="0.35">
      <c r="A1761" s="265" t="s">
        <v>1620</v>
      </c>
      <c r="B1761" s="265" t="s">
        <v>3152</v>
      </c>
      <c r="C1761" s="264" t="s">
        <v>2257</v>
      </c>
    </row>
    <row r="1762" spans="1:3" x14ac:dyDescent="0.35">
      <c r="A1762" s="265" t="s">
        <v>1621</v>
      </c>
      <c r="B1762" s="265" t="s">
        <v>3153</v>
      </c>
      <c r="C1762" s="264" t="s">
        <v>2257</v>
      </c>
    </row>
    <row r="1763" spans="1:3" x14ac:dyDescent="0.35">
      <c r="A1763" s="265" t="s">
        <v>1622</v>
      </c>
      <c r="B1763" s="265" t="s">
        <v>3154</v>
      </c>
      <c r="C1763" s="264" t="s">
        <v>2257</v>
      </c>
    </row>
    <row r="1764" spans="1:3" x14ac:dyDescent="0.35">
      <c r="A1764" s="265" t="s">
        <v>1623</v>
      </c>
      <c r="B1764" s="265" t="s">
        <v>3155</v>
      </c>
      <c r="C1764" s="264" t="s">
        <v>2257</v>
      </c>
    </row>
    <row r="1765" spans="1:3" x14ac:dyDescent="0.35">
      <c r="A1765" s="265" t="s">
        <v>1624</v>
      </c>
      <c r="B1765" s="265" t="s">
        <v>3156</v>
      </c>
      <c r="C1765" s="264" t="s">
        <v>2257</v>
      </c>
    </row>
    <row r="1766" spans="1:3" x14ac:dyDescent="0.35">
      <c r="A1766" s="265" t="s">
        <v>1625</v>
      </c>
      <c r="B1766" s="265" t="s">
        <v>3157</v>
      </c>
      <c r="C1766" s="264" t="s">
        <v>2257</v>
      </c>
    </row>
    <row r="1767" spans="1:3" x14ac:dyDescent="0.35">
      <c r="A1767" s="265" t="s">
        <v>1626</v>
      </c>
      <c r="B1767" s="265" t="s">
        <v>3158</v>
      </c>
      <c r="C1767" s="264" t="s">
        <v>2257</v>
      </c>
    </row>
    <row r="1768" spans="1:3" x14ac:dyDescent="0.35">
      <c r="A1768" s="265" t="s">
        <v>1627</v>
      </c>
      <c r="B1768" s="265" t="s">
        <v>3159</v>
      </c>
      <c r="C1768" s="264" t="s">
        <v>2257</v>
      </c>
    </row>
    <row r="1769" spans="1:3" x14ac:dyDescent="0.35">
      <c r="A1769" s="265" t="s">
        <v>1628</v>
      </c>
      <c r="B1769" s="265" t="s">
        <v>3160</v>
      </c>
      <c r="C1769" s="264" t="s">
        <v>2257</v>
      </c>
    </row>
    <row r="1770" spans="1:3" x14ac:dyDescent="0.35">
      <c r="A1770" s="265" t="s">
        <v>1629</v>
      </c>
      <c r="B1770" s="265" t="s">
        <v>3161</v>
      </c>
      <c r="C1770" s="264" t="s">
        <v>2257</v>
      </c>
    </row>
    <row r="1771" spans="1:3" x14ac:dyDescent="0.35">
      <c r="A1771" s="265" t="s">
        <v>1630</v>
      </c>
      <c r="B1771" s="265" t="s">
        <v>3162</v>
      </c>
      <c r="C1771" s="264" t="s">
        <v>2257</v>
      </c>
    </row>
    <row r="1772" spans="1:3" x14ac:dyDescent="0.35">
      <c r="A1772" s="265" t="s">
        <v>1631</v>
      </c>
      <c r="B1772" s="265" t="s">
        <v>3163</v>
      </c>
      <c r="C1772" s="264" t="s">
        <v>2257</v>
      </c>
    </row>
    <row r="1773" spans="1:3" x14ac:dyDescent="0.35">
      <c r="A1773" s="265" t="s">
        <v>1632</v>
      </c>
      <c r="B1773" s="265" t="s">
        <v>3164</v>
      </c>
      <c r="C1773" s="264" t="s">
        <v>2257</v>
      </c>
    </row>
    <row r="1774" spans="1:3" x14ac:dyDescent="0.35">
      <c r="A1774" s="265" t="s">
        <v>2095</v>
      </c>
      <c r="B1774" s="265" t="s">
        <v>3165</v>
      </c>
      <c r="C1774" s="264" t="s">
        <v>2257</v>
      </c>
    </row>
    <row r="1775" spans="1:3" x14ac:dyDescent="0.35">
      <c r="A1775" s="265" t="s">
        <v>2096</v>
      </c>
      <c r="B1775" s="265" t="s">
        <v>3166</v>
      </c>
      <c r="C1775" s="264" t="s">
        <v>2257</v>
      </c>
    </row>
    <row r="1776" spans="1:3" x14ac:dyDescent="0.35">
      <c r="A1776" s="265" t="s">
        <v>2097</v>
      </c>
      <c r="B1776" s="265" t="s">
        <v>3167</v>
      </c>
      <c r="C1776" s="264" t="s">
        <v>2257</v>
      </c>
    </row>
    <row r="1777" spans="1:3" x14ac:dyDescent="0.35">
      <c r="A1777" s="265" t="s">
        <v>2098</v>
      </c>
      <c r="B1777" s="265" t="s">
        <v>3168</v>
      </c>
      <c r="C1777" s="264" t="s">
        <v>2257</v>
      </c>
    </row>
    <row r="1778" spans="1:3" x14ac:dyDescent="0.35">
      <c r="A1778" s="265" t="s">
        <v>2099</v>
      </c>
      <c r="B1778" s="265" t="s">
        <v>3169</v>
      </c>
      <c r="C1778" s="264" t="s">
        <v>2257</v>
      </c>
    </row>
    <row r="1779" spans="1:3" x14ac:dyDescent="0.35">
      <c r="A1779" s="265" t="s">
        <v>2100</v>
      </c>
      <c r="B1779" s="265" t="s">
        <v>3170</v>
      </c>
      <c r="C1779" s="264" t="s">
        <v>2257</v>
      </c>
    </row>
    <row r="1780" spans="1:3" x14ac:dyDescent="0.35">
      <c r="A1780" s="265" t="s">
        <v>2101</v>
      </c>
      <c r="B1780" s="265" t="s">
        <v>3171</v>
      </c>
      <c r="C1780" s="264" t="s">
        <v>2257</v>
      </c>
    </row>
    <row r="1781" spans="1:3" x14ac:dyDescent="0.35">
      <c r="A1781" s="265" t="s">
        <v>2102</v>
      </c>
      <c r="B1781" s="265" t="s">
        <v>3172</v>
      </c>
      <c r="C1781" s="264" t="s">
        <v>2257</v>
      </c>
    </row>
    <row r="1782" spans="1:3" x14ac:dyDescent="0.35">
      <c r="A1782" s="265" t="s">
        <v>2103</v>
      </c>
      <c r="B1782" s="265" t="s">
        <v>3173</v>
      </c>
      <c r="C1782" s="264" t="s">
        <v>2257</v>
      </c>
    </row>
    <row r="1783" spans="1:3" x14ac:dyDescent="0.35">
      <c r="A1783" s="265" t="s">
        <v>3174</v>
      </c>
      <c r="B1783" s="265" t="s">
        <v>3175</v>
      </c>
      <c r="C1783" s="264" t="s">
        <v>2257</v>
      </c>
    </row>
    <row r="1784" spans="1:3" x14ac:dyDescent="0.35">
      <c r="A1784" s="265" t="s">
        <v>2104</v>
      </c>
      <c r="B1784" s="265" t="s">
        <v>3176</v>
      </c>
      <c r="C1784" s="264" t="s">
        <v>2257</v>
      </c>
    </row>
    <row r="1785" spans="1:3" x14ac:dyDescent="0.35">
      <c r="A1785" s="265" t="s">
        <v>2105</v>
      </c>
      <c r="B1785" s="265" t="s">
        <v>3177</v>
      </c>
      <c r="C1785" s="264" t="s">
        <v>2257</v>
      </c>
    </row>
    <row r="1786" spans="1:3" x14ac:dyDescent="0.35">
      <c r="A1786" s="265" t="s">
        <v>2106</v>
      </c>
      <c r="B1786" s="265" t="s">
        <v>3178</v>
      </c>
      <c r="C1786" s="264" t="s">
        <v>2257</v>
      </c>
    </row>
    <row r="1787" spans="1:3" x14ac:dyDescent="0.35">
      <c r="A1787" s="265" t="s">
        <v>2107</v>
      </c>
      <c r="B1787" s="265" t="s">
        <v>3179</v>
      </c>
      <c r="C1787" s="264" t="s">
        <v>2257</v>
      </c>
    </row>
    <row r="1788" spans="1:3" x14ac:dyDescent="0.35">
      <c r="A1788" s="265" t="s">
        <v>2108</v>
      </c>
      <c r="B1788" s="265" t="s">
        <v>3180</v>
      </c>
      <c r="C1788" s="264" t="s">
        <v>2257</v>
      </c>
    </row>
    <row r="1789" spans="1:3" x14ac:dyDescent="0.35">
      <c r="A1789" s="265" t="s">
        <v>2109</v>
      </c>
      <c r="B1789" s="265" t="s">
        <v>3181</v>
      </c>
      <c r="C1789" s="264" t="s">
        <v>2257</v>
      </c>
    </row>
    <row r="1790" spans="1:3" x14ac:dyDescent="0.35">
      <c r="A1790" s="265" t="s">
        <v>2110</v>
      </c>
      <c r="B1790" s="265" t="s">
        <v>3182</v>
      </c>
      <c r="C1790" s="264" t="s">
        <v>2257</v>
      </c>
    </row>
    <row r="1791" spans="1:3" x14ac:dyDescent="0.35">
      <c r="A1791" s="265" t="s">
        <v>2111</v>
      </c>
      <c r="B1791" s="265" t="s">
        <v>3183</v>
      </c>
      <c r="C1791" s="264" t="s">
        <v>2257</v>
      </c>
    </row>
    <row r="1792" spans="1:3" x14ac:dyDescent="0.35">
      <c r="A1792" s="265" t="s">
        <v>2112</v>
      </c>
      <c r="B1792" s="265" t="s">
        <v>3184</v>
      </c>
      <c r="C1792" s="264" t="s">
        <v>2257</v>
      </c>
    </row>
    <row r="1793" spans="1:3" x14ac:dyDescent="0.35">
      <c r="A1793" s="265" t="s">
        <v>2113</v>
      </c>
      <c r="B1793" s="265" t="s">
        <v>3185</v>
      </c>
      <c r="C1793" s="264" t="s">
        <v>2257</v>
      </c>
    </row>
    <row r="1794" spans="1:3" x14ac:dyDescent="0.35">
      <c r="A1794" s="265" t="s">
        <v>2114</v>
      </c>
      <c r="B1794" s="265" t="s">
        <v>3186</v>
      </c>
      <c r="C1794" s="264" t="s">
        <v>2257</v>
      </c>
    </row>
    <row r="1795" spans="1:3" x14ac:dyDescent="0.35">
      <c r="A1795" s="265" t="s">
        <v>2115</v>
      </c>
      <c r="B1795" s="265" t="s">
        <v>3187</v>
      </c>
      <c r="C1795" s="264" t="s">
        <v>2257</v>
      </c>
    </row>
    <row r="1796" spans="1:3" x14ac:dyDescent="0.35">
      <c r="A1796" s="265" t="s">
        <v>2116</v>
      </c>
      <c r="B1796" s="265" t="s">
        <v>3188</v>
      </c>
      <c r="C1796" s="264" t="s">
        <v>2257</v>
      </c>
    </row>
    <row r="1797" spans="1:3" x14ac:dyDescent="0.35">
      <c r="A1797" s="265" t="s">
        <v>2117</v>
      </c>
      <c r="B1797" s="265" t="s">
        <v>3189</v>
      </c>
      <c r="C1797" s="264" t="s">
        <v>2257</v>
      </c>
    </row>
    <row r="1798" spans="1:3" x14ac:dyDescent="0.35">
      <c r="A1798" s="265" t="s">
        <v>2118</v>
      </c>
      <c r="B1798" s="265" t="s">
        <v>3190</v>
      </c>
      <c r="C1798" s="264" t="s">
        <v>2257</v>
      </c>
    </row>
    <row r="1799" spans="1:3" x14ac:dyDescent="0.35">
      <c r="A1799" s="265" t="s">
        <v>2119</v>
      </c>
      <c r="B1799" s="265" t="s">
        <v>3191</v>
      </c>
      <c r="C1799" s="264" t="s">
        <v>2257</v>
      </c>
    </row>
    <row r="1800" spans="1:3" x14ac:dyDescent="0.35">
      <c r="A1800" s="265" t="s">
        <v>2120</v>
      </c>
      <c r="B1800" s="265" t="s">
        <v>3192</v>
      </c>
      <c r="C1800" s="264" t="s">
        <v>2257</v>
      </c>
    </row>
    <row r="1801" spans="1:3" x14ac:dyDescent="0.35">
      <c r="A1801" s="265" t="s">
        <v>2121</v>
      </c>
      <c r="B1801" s="265" t="s">
        <v>3193</v>
      </c>
      <c r="C1801" s="264" t="s">
        <v>2257</v>
      </c>
    </row>
    <row r="1802" spans="1:3" x14ac:dyDescent="0.35">
      <c r="A1802" s="265" t="s">
        <v>2122</v>
      </c>
      <c r="B1802" s="265" t="s">
        <v>3194</v>
      </c>
      <c r="C1802" s="264" t="s">
        <v>2257</v>
      </c>
    </row>
    <row r="1803" spans="1:3" x14ac:dyDescent="0.35">
      <c r="A1803" s="265" t="s">
        <v>2123</v>
      </c>
      <c r="B1803" s="265" t="s">
        <v>3195</v>
      </c>
      <c r="C1803" s="264" t="s">
        <v>2257</v>
      </c>
    </row>
    <row r="1804" spans="1:3" x14ac:dyDescent="0.35">
      <c r="A1804" s="265" t="s">
        <v>2124</v>
      </c>
      <c r="B1804" s="265" t="s">
        <v>6111</v>
      </c>
      <c r="C1804" s="264" t="s">
        <v>2257</v>
      </c>
    </row>
    <row r="1805" spans="1:3" x14ac:dyDescent="0.35">
      <c r="A1805" s="265" t="s">
        <v>2125</v>
      </c>
      <c r="B1805" s="265" t="s">
        <v>6112</v>
      </c>
      <c r="C1805" s="264" t="s">
        <v>2257</v>
      </c>
    </row>
    <row r="1806" spans="1:3" x14ac:dyDescent="0.35">
      <c r="A1806" s="265" t="s">
        <v>2126</v>
      </c>
      <c r="B1806" s="265" t="s">
        <v>6113</v>
      </c>
      <c r="C1806" s="264" t="s">
        <v>2257</v>
      </c>
    </row>
    <row r="1807" spans="1:3" x14ac:dyDescent="0.35">
      <c r="A1807" s="265" t="s">
        <v>2127</v>
      </c>
      <c r="B1807" s="265" t="s">
        <v>6114</v>
      </c>
      <c r="C1807" s="264" t="s">
        <v>2257</v>
      </c>
    </row>
    <row r="1808" spans="1:3" x14ac:dyDescent="0.35">
      <c r="A1808" s="265" t="s">
        <v>2128</v>
      </c>
      <c r="B1808" s="265" t="s">
        <v>6115</v>
      </c>
      <c r="C1808" s="264" t="s">
        <v>2257</v>
      </c>
    </row>
    <row r="1809" spans="1:3" x14ac:dyDescent="0.35">
      <c r="A1809" s="265" t="s">
        <v>2129</v>
      </c>
      <c r="B1809" s="265" t="s">
        <v>6116</v>
      </c>
      <c r="C1809" s="264" t="s">
        <v>2257</v>
      </c>
    </row>
    <row r="1810" spans="1:3" x14ac:dyDescent="0.35">
      <c r="A1810" s="265" t="s">
        <v>2130</v>
      </c>
      <c r="B1810" s="265" t="s">
        <v>6117</v>
      </c>
      <c r="C1810" s="264" t="s">
        <v>2257</v>
      </c>
    </row>
    <row r="1811" spans="1:3" x14ac:dyDescent="0.35">
      <c r="A1811" s="265" t="s">
        <v>2131</v>
      </c>
      <c r="B1811" s="265" t="s">
        <v>6118</v>
      </c>
      <c r="C1811" s="264" t="s">
        <v>2257</v>
      </c>
    </row>
    <row r="1812" spans="1:3" x14ac:dyDescent="0.35">
      <c r="A1812" s="265" t="s">
        <v>2132</v>
      </c>
      <c r="B1812" s="265" t="s">
        <v>6119</v>
      </c>
      <c r="C1812" s="264" t="s">
        <v>2257</v>
      </c>
    </row>
    <row r="1813" spans="1:3" x14ac:dyDescent="0.35">
      <c r="A1813" s="265" t="s">
        <v>2133</v>
      </c>
      <c r="B1813" s="265" t="s">
        <v>6120</v>
      </c>
      <c r="C1813" s="264" t="s">
        <v>2257</v>
      </c>
    </row>
    <row r="1814" spans="1:3" x14ac:dyDescent="0.35">
      <c r="A1814" s="265" t="s">
        <v>2134</v>
      </c>
      <c r="B1814" s="265" t="s">
        <v>6121</v>
      </c>
      <c r="C1814" s="264" t="s">
        <v>2257</v>
      </c>
    </row>
    <row r="1815" spans="1:3" x14ac:dyDescent="0.35">
      <c r="A1815" s="265" t="s">
        <v>2135</v>
      </c>
      <c r="B1815" s="265" t="s">
        <v>6122</v>
      </c>
      <c r="C1815" s="264" t="s">
        <v>2257</v>
      </c>
    </row>
    <row r="1816" spans="1:3" x14ac:dyDescent="0.35">
      <c r="A1816" s="265" t="s">
        <v>2136</v>
      </c>
      <c r="B1816" s="265" t="s">
        <v>3196</v>
      </c>
      <c r="C1816" s="264" t="s">
        <v>2257</v>
      </c>
    </row>
    <row r="1817" spans="1:3" x14ac:dyDescent="0.35">
      <c r="A1817" s="265" t="s">
        <v>2137</v>
      </c>
      <c r="B1817" s="265" t="s">
        <v>3197</v>
      </c>
      <c r="C1817" s="264" t="s">
        <v>2257</v>
      </c>
    </row>
    <row r="1818" spans="1:3" x14ac:dyDescent="0.35">
      <c r="A1818" s="265" t="s">
        <v>2138</v>
      </c>
      <c r="B1818" s="265" t="s">
        <v>3198</v>
      </c>
      <c r="C1818" s="264" t="s">
        <v>2257</v>
      </c>
    </row>
    <row r="1819" spans="1:3" x14ac:dyDescent="0.35">
      <c r="A1819" s="265" t="s">
        <v>2139</v>
      </c>
      <c r="B1819" s="265" t="s">
        <v>6123</v>
      </c>
      <c r="C1819" s="264" t="s">
        <v>2257</v>
      </c>
    </row>
    <row r="1820" spans="1:3" x14ac:dyDescent="0.35">
      <c r="A1820" s="265" t="s">
        <v>2140</v>
      </c>
      <c r="B1820" s="265" t="s">
        <v>6124</v>
      </c>
      <c r="C1820" s="264" t="s">
        <v>2257</v>
      </c>
    </row>
    <row r="1821" spans="1:3" x14ac:dyDescent="0.35">
      <c r="A1821" s="265" t="s">
        <v>2141</v>
      </c>
      <c r="B1821" s="265" t="s">
        <v>6125</v>
      </c>
      <c r="C1821" s="264" t="s">
        <v>2257</v>
      </c>
    </row>
    <row r="1822" spans="1:3" x14ac:dyDescent="0.35">
      <c r="A1822" s="265" t="s">
        <v>2142</v>
      </c>
      <c r="B1822" s="265" t="s">
        <v>6126</v>
      </c>
      <c r="C1822" s="264" t="s">
        <v>2257</v>
      </c>
    </row>
    <row r="1823" spans="1:3" x14ac:dyDescent="0.35">
      <c r="A1823" s="265" t="s">
        <v>2143</v>
      </c>
      <c r="B1823" s="265" t="s">
        <v>6127</v>
      </c>
      <c r="C1823" s="264" t="s">
        <v>2257</v>
      </c>
    </row>
    <row r="1824" spans="1:3" x14ac:dyDescent="0.35">
      <c r="A1824" s="265" t="s">
        <v>2144</v>
      </c>
      <c r="B1824" s="265" t="s">
        <v>6128</v>
      </c>
      <c r="C1824" s="264" t="s">
        <v>2257</v>
      </c>
    </row>
    <row r="1825" spans="1:3" x14ac:dyDescent="0.35">
      <c r="A1825" s="265" t="s">
        <v>2145</v>
      </c>
      <c r="B1825" s="265" t="s">
        <v>6129</v>
      </c>
      <c r="C1825" s="264" t="s">
        <v>2257</v>
      </c>
    </row>
    <row r="1826" spans="1:3" x14ac:dyDescent="0.35">
      <c r="A1826" s="265" t="s">
        <v>2146</v>
      </c>
      <c r="B1826" s="265" t="s">
        <v>6130</v>
      </c>
      <c r="C1826" s="264" t="s">
        <v>2257</v>
      </c>
    </row>
    <row r="1827" spans="1:3" x14ac:dyDescent="0.35">
      <c r="A1827" s="265" t="s">
        <v>2147</v>
      </c>
      <c r="B1827" s="265" t="s">
        <v>6131</v>
      </c>
      <c r="C1827" s="264" t="s">
        <v>2257</v>
      </c>
    </row>
    <row r="1828" spans="1:3" x14ac:dyDescent="0.35">
      <c r="A1828" s="265" t="s">
        <v>2148</v>
      </c>
      <c r="B1828" s="265" t="s">
        <v>6132</v>
      </c>
      <c r="C1828" s="264" t="s">
        <v>2257</v>
      </c>
    </row>
    <row r="1829" spans="1:3" x14ac:dyDescent="0.35">
      <c r="A1829" s="265" t="s">
        <v>2149</v>
      </c>
      <c r="B1829" s="265" t="s">
        <v>6133</v>
      </c>
      <c r="C1829" s="264" t="s">
        <v>2257</v>
      </c>
    </row>
    <row r="1830" spans="1:3" x14ac:dyDescent="0.35">
      <c r="A1830" s="265" t="s">
        <v>2150</v>
      </c>
      <c r="B1830" s="265" t="s">
        <v>6134</v>
      </c>
      <c r="C1830" s="264" t="s">
        <v>2257</v>
      </c>
    </row>
    <row r="1831" spans="1:3" x14ac:dyDescent="0.35">
      <c r="A1831" s="265" t="s">
        <v>2151</v>
      </c>
      <c r="B1831" s="265" t="s">
        <v>3199</v>
      </c>
      <c r="C1831" s="264" t="s">
        <v>2257</v>
      </c>
    </row>
    <row r="1832" spans="1:3" x14ac:dyDescent="0.35">
      <c r="A1832" s="265" t="s">
        <v>2152</v>
      </c>
      <c r="B1832" s="265" t="s">
        <v>3200</v>
      </c>
      <c r="C1832" s="264" t="s">
        <v>2257</v>
      </c>
    </row>
    <row r="1833" spans="1:3" x14ac:dyDescent="0.35">
      <c r="A1833" s="265" t="s">
        <v>2153</v>
      </c>
      <c r="B1833" s="265" t="s">
        <v>3201</v>
      </c>
      <c r="C1833" s="264" t="s">
        <v>2257</v>
      </c>
    </row>
    <row r="1834" spans="1:3" x14ac:dyDescent="0.35">
      <c r="A1834" s="265" t="s">
        <v>2154</v>
      </c>
      <c r="B1834" s="265" t="s">
        <v>3202</v>
      </c>
      <c r="C1834" s="264" t="s">
        <v>2257</v>
      </c>
    </row>
    <row r="1835" spans="1:3" x14ac:dyDescent="0.35">
      <c r="A1835" s="265" t="s">
        <v>2155</v>
      </c>
      <c r="B1835" s="265" t="s">
        <v>3203</v>
      </c>
      <c r="C1835" s="264" t="s">
        <v>2257</v>
      </c>
    </row>
    <row r="1836" spans="1:3" x14ac:dyDescent="0.35">
      <c r="A1836" s="265" t="s">
        <v>2156</v>
      </c>
      <c r="B1836" s="265" t="s">
        <v>3204</v>
      </c>
      <c r="C1836" s="264" t="s">
        <v>2257</v>
      </c>
    </row>
    <row r="1837" spans="1:3" x14ac:dyDescent="0.35">
      <c r="A1837" s="265" t="s">
        <v>3205</v>
      </c>
      <c r="B1837" s="265" t="s">
        <v>3206</v>
      </c>
      <c r="C1837" s="264" t="s">
        <v>2257</v>
      </c>
    </row>
    <row r="1838" spans="1:3" x14ac:dyDescent="0.35">
      <c r="A1838" s="265" t="s">
        <v>3207</v>
      </c>
      <c r="B1838" s="265" t="s">
        <v>3208</v>
      </c>
      <c r="C1838" s="264" t="s">
        <v>2257</v>
      </c>
    </row>
    <row r="1839" spans="1:3" x14ac:dyDescent="0.35">
      <c r="A1839" s="265" t="s">
        <v>3209</v>
      </c>
      <c r="B1839" s="265" t="s">
        <v>6135</v>
      </c>
      <c r="C1839" s="264" t="s">
        <v>2257</v>
      </c>
    </row>
    <row r="1840" spans="1:3" x14ac:dyDescent="0.35">
      <c r="A1840" s="265" t="s">
        <v>653</v>
      </c>
      <c r="B1840" s="265" t="s">
        <v>3210</v>
      </c>
      <c r="C1840" s="264" t="s">
        <v>2257</v>
      </c>
    </row>
    <row r="1841" spans="1:3" x14ac:dyDescent="0.35">
      <c r="A1841" s="265" t="s">
        <v>5046</v>
      </c>
      <c r="B1841" s="265" t="s">
        <v>6136</v>
      </c>
      <c r="C1841" s="264" t="s">
        <v>2257</v>
      </c>
    </row>
    <row r="1842" spans="1:3" x14ac:dyDescent="0.35">
      <c r="A1842" s="265" t="s">
        <v>5047</v>
      </c>
      <c r="B1842" s="265" t="s">
        <v>6137</v>
      </c>
      <c r="C1842" s="264" t="s">
        <v>2257</v>
      </c>
    </row>
    <row r="1843" spans="1:3" x14ac:dyDescent="0.35">
      <c r="A1843" s="265" t="s">
        <v>5048</v>
      </c>
      <c r="B1843" s="265" t="s">
        <v>6138</v>
      </c>
      <c r="C1843" s="264" t="s">
        <v>2257</v>
      </c>
    </row>
    <row r="1844" spans="1:3" x14ac:dyDescent="0.35">
      <c r="A1844" s="265" t="s">
        <v>5049</v>
      </c>
      <c r="B1844" s="265" t="s">
        <v>6139</v>
      </c>
      <c r="C1844" s="264" t="s">
        <v>2257</v>
      </c>
    </row>
    <row r="1845" spans="1:3" x14ac:dyDescent="0.35">
      <c r="A1845" s="265" t="s">
        <v>5050</v>
      </c>
      <c r="B1845" s="265" t="s">
        <v>6140</v>
      </c>
      <c r="C1845" s="264" t="s">
        <v>2257</v>
      </c>
    </row>
    <row r="1846" spans="1:3" x14ac:dyDescent="0.35">
      <c r="A1846" s="265" t="s">
        <v>5051</v>
      </c>
      <c r="B1846" s="265" t="s">
        <v>6141</v>
      </c>
      <c r="C1846" s="264" t="s">
        <v>2257</v>
      </c>
    </row>
    <row r="1847" spans="1:3" x14ac:dyDescent="0.35">
      <c r="A1847" s="265" t="s">
        <v>5052</v>
      </c>
      <c r="B1847" s="265" t="s">
        <v>6142</v>
      </c>
      <c r="C1847" s="264" t="s">
        <v>2257</v>
      </c>
    </row>
    <row r="1848" spans="1:3" x14ac:dyDescent="0.35">
      <c r="A1848" s="265" t="s">
        <v>5053</v>
      </c>
      <c r="B1848" s="265" t="s">
        <v>6143</v>
      </c>
      <c r="C1848" s="264" t="s">
        <v>2257</v>
      </c>
    </row>
    <row r="1849" spans="1:3" x14ac:dyDescent="0.35">
      <c r="A1849" s="265" t="s">
        <v>5054</v>
      </c>
      <c r="B1849" s="265" t="s">
        <v>6144</v>
      </c>
      <c r="C1849" s="264" t="s">
        <v>2257</v>
      </c>
    </row>
    <row r="1850" spans="1:3" x14ac:dyDescent="0.35">
      <c r="A1850" s="265" t="s">
        <v>5055</v>
      </c>
      <c r="B1850" s="265" t="s">
        <v>6145</v>
      </c>
      <c r="C1850" s="264" t="s">
        <v>2257</v>
      </c>
    </row>
    <row r="1851" spans="1:3" x14ac:dyDescent="0.35">
      <c r="A1851" s="265" t="s">
        <v>5056</v>
      </c>
      <c r="B1851" s="265" t="s">
        <v>6146</v>
      </c>
      <c r="C1851" s="264" t="s">
        <v>2257</v>
      </c>
    </row>
    <row r="1852" spans="1:3" x14ac:dyDescent="0.35">
      <c r="A1852" s="265" t="s">
        <v>5057</v>
      </c>
      <c r="B1852" s="265" t="s">
        <v>6147</v>
      </c>
      <c r="C1852" s="264" t="s">
        <v>2257</v>
      </c>
    </row>
    <row r="1853" spans="1:3" x14ac:dyDescent="0.35">
      <c r="A1853" s="265" t="s">
        <v>5058</v>
      </c>
      <c r="B1853" s="265" t="s">
        <v>6148</v>
      </c>
      <c r="C1853" s="264" t="s">
        <v>2257</v>
      </c>
    </row>
    <row r="1854" spans="1:3" x14ac:dyDescent="0.35">
      <c r="A1854" s="265" t="s">
        <v>5059</v>
      </c>
      <c r="B1854" s="265" t="s">
        <v>6149</v>
      </c>
      <c r="C1854" s="264" t="s">
        <v>2257</v>
      </c>
    </row>
    <row r="1855" spans="1:3" x14ac:dyDescent="0.35">
      <c r="A1855" s="265" t="s">
        <v>5060</v>
      </c>
      <c r="B1855" s="265" t="s">
        <v>6150</v>
      </c>
      <c r="C1855" s="264" t="s">
        <v>2257</v>
      </c>
    </row>
    <row r="1856" spans="1:3" x14ac:dyDescent="0.35">
      <c r="A1856" s="265" t="s">
        <v>5061</v>
      </c>
      <c r="B1856" s="265" t="s">
        <v>6151</v>
      </c>
      <c r="C1856" s="264" t="s">
        <v>2257</v>
      </c>
    </row>
    <row r="1857" spans="1:3" x14ac:dyDescent="0.35">
      <c r="A1857" s="265" t="s">
        <v>5062</v>
      </c>
      <c r="B1857" s="265" t="s">
        <v>6152</v>
      </c>
      <c r="C1857" s="264" t="s">
        <v>2257</v>
      </c>
    </row>
    <row r="1858" spans="1:3" x14ac:dyDescent="0.35">
      <c r="A1858" s="265" t="s">
        <v>5063</v>
      </c>
      <c r="B1858" s="265" t="s">
        <v>6153</v>
      </c>
      <c r="C1858" s="264" t="s">
        <v>2257</v>
      </c>
    </row>
    <row r="1859" spans="1:3" x14ac:dyDescent="0.35">
      <c r="A1859" s="265" t="s">
        <v>5064</v>
      </c>
      <c r="B1859" s="265" t="s">
        <v>6154</v>
      </c>
      <c r="C1859" s="264" t="s">
        <v>2257</v>
      </c>
    </row>
    <row r="1860" spans="1:3" x14ac:dyDescent="0.35">
      <c r="A1860" s="265" t="s">
        <v>1633</v>
      </c>
      <c r="B1860" s="265" t="s">
        <v>6155</v>
      </c>
      <c r="C1860" s="264" t="s">
        <v>2257</v>
      </c>
    </row>
    <row r="1861" spans="1:3" x14ac:dyDescent="0.35">
      <c r="A1861" s="265" t="s">
        <v>1634</v>
      </c>
      <c r="B1861" s="265" t="s">
        <v>6156</v>
      </c>
      <c r="C1861" s="264" t="s">
        <v>2257</v>
      </c>
    </row>
    <row r="1862" spans="1:3" x14ac:dyDescent="0.35">
      <c r="A1862" s="265" t="s">
        <v>1635</v>
      </c>
      <c r="B1862" s="265" t="s">
        <v>6157</v>
      </c>
      <c r="C1862" s="264" t="s">
        <v>2257</v>
      </c>
    </row>
    <row r="1863" spans="1:3" x14ac:dyDescent="0.35">
      <c r="A1863" s="265" t="s">
        <v>1636</v>
      </c>
      <c r="B1863" s="265" t="s">
        <v>6158</v>
      </c>
      <c r="C1863" s="264" t="s">
        <v>2257</v>
      </c>
    </row>
    <row r="1864" spans="1:3" x14ac:dyDescent="0.35">
      <c r="A1864" s="265" t="s">
        <v>1637</v>
      </c>
      <c r="B1864" s="265" t="s">
        <v>6159</v>
      </c>
      <c r="C1864" s="264" t="s">
        <v>2257</v>
      </c>
    </row>
    <row r="1865" spans="1:3" x14ac:dyDescent="0.35">
      <c r="A1865" s="265" t="s">
        <v>1638</v>
      </c>
      <c r="B1865" s="265" t="s">
        <v>6160</v>
      </c>
      <c r="C1865" s="264" t="s">
        <v>2257</v>
      </c>
    </row>
    <row r="1866" spans="1:3" x14ac:dyDescent="0.35">
      <c r="A1866" s="265" t="s">
        <v>1639</v>
      </c>
      <c r="B1866" s="265" t="s">
        <v>6161</v>
      </c>
      <c r="C1866" s="264" t="s">
        <v>2257</v>
      </c>
    </row>
    <row r="1867" spans="1:3" x14ac:dyDescent="0.35">
      <c r="A1867" s="265" t="s">
        <v>1640</v>
      </c>
      <c r="B1867" s="265" t="s">
        <v>6162</v>
      </c>
      <c r="C1867" s="264" t="s">
        <v>2257</v>
      </c>
    </row>
    <row r="1868" spans="1:3" x14ac:dyDescent="0.35">
      <c r="A1868" s="265" t="s">
        <v>1641</v>
      </c>
      <c r="B1868" s="265" t="s">
        <v>6163</v>
      </c>
      <c r="C1868" s="264" t="s">
        <v>2257</v>
      </c>
    </row>
    <row r="1869" spans="1:3" x14ac:dyDescent="0.35">
      <c r="A1869" s="265" t="s">
        <v>1642</v>
      </c>
      <c r="B1869" s="265" t="s">
        <v>6164</v>
      </c>
      <c r="C1869" s="264" t="s">
        <v>2257</v>
      </c>
    </row>
    <row r="1870" spans="1:3" x14ac:dyDescent="0.35">
      <c r="A1870" s="265" t="s">
        <v>2157</v>
      </c>
      <c r="B1870" s="265" t="s">
        <v>3211</v>
      </c>
      <c r="C1870" s="264" t="s">
        <v>2257</v>
      </c>
    </row>
    <row r="1871" spans="1:3" x14ac:dyDescent="0.35">
      <c r="A1871" s="265" t="s">
        <v>2158</v>
      </c>
      <c r="B1871" s="265" t="s">
        <v>3212</v>
      </c>
      <c r="C1871" s="264" t="s">
        <v>2257</v>
      </c>
    </row>
    <row r="1872" spans="1:3" x14ac:dyDescent="0.35">
      <c r="A1872" s="265" t="s">
        <v>2159</v>
      </c>
      <c r="B1872" s="265" t="s">
        <v>3213</v>
      </c>
      <c r="C1872" s="264" t="s">
        <v>2257</v>
      </c>
    </row>
    <row r="1873" spans="1:3" x14ac:dyDescent="0.35">
      <c r="A1873" s="265" t="s">
        <v>2160</v>
      </c>
      <c r="B1873" s="265" t="s">
        <v>3214</v>
      </c>
      <c r="C1873" s="264" t="s">
        <v>2257</v>
      </c>
    </row>
    <row r="1874" spans="1:3" x14ac:dyDescent="0.35">
      <c r="A1874" s="265" t="s">
        <v>1643</v>
      </c>
      <c r="B1874" s="265" t="s">
        <v>3215</v>
      </c>
      <c r="C1874" s="264" t="s">
        <v>2257</v>
      </c>
    </row>
    <row r="1875" spans="1:3" x14ac:dyDescent="0.35">
      <c r="A1875" s="265" t="s">
        <v>1644</v>
      </c>
      <c r="B1875" s="265" t="s">
        <v>3216</v>
      </c>
      <c r="C1875" s="264" t="s">
        <v>2257</v>
      </c>
    </row>
    <row r="1876" spans="1:3" x14ac:dyDescent="0.35">
      <c r="A1876" s="265" t="s">
        <v>1645</v>
      </c>
      <c r="B1876" s="265" t="s">
        <v>3217</v>
      </c>
      <c r="C1876" s="264" t="s">
        <v>2257</v>
      </c>
    </row>
    <row r="1877" spans="1:3" x14ac:dyDescent="0.35">
      <c r="A1877" s="265" t="s">
        <v>1646</v>
      </c>
      <c r="B1877" s="265" t="s">
        <v>3218</v>
      </c>
      <c r="C1877" s="264" t="s">
        <v>2257</v>
      </c>
    </row>
    <row r="1878" spans="1:3" x14ac:dyDescent="0.35">
      <c r="A1878" s="265" t="s">
        <v>1647</v>
      </c>
      <c r="B1878" s="265" t="s">
        <v>3219</v>
      </c>
      <c r="C1878" s="264" t="s">
        <v>2257</v>
      </c>
    </row>
    <row r="1879" spans="1:3" x14ac:dyDescent="0.35">
      <c r="A1879" s="265" t="s">
        <v>1648</v>
      </c>
      <c r="B1879" s="265" t="s">
        <v>3220</v>
      </c>
      <c r="C1879" s="264" t="s">
        <v>2257</v>
      </c>
    </row>
    <row r="1880" spans="1:3" x14ac:dyDescent="0.35">
      <c r="A1880" s="265" t="s">
        <v>1649</v>
      </c>
      <c r="B1880" s="265" t="s">
        <v>3221</v>
      </c>
      <c r="C1880" s="264" t="s">
        <v>2257</v>
      </c>
    </row>
    <row r="1881" spans="1:3" x14ac:dyDescent="0.35">
      <c r="A1881" s="265" t="s">
        <v>1650</v>
      </c>
      <c r="B1881" s="265" t="s">
        <v>3222</v>
      </c>
      <c r="C1881" s="264" t="s">
        <v>2257</v>
      </c>
    </row>
    <row r="1882" spans="1:3" x14ac:dyDescent="0.35">
      <c r="A1882" s="265" t="s">
        <v>1651</v>
      </c>
      <c r="B1882" s="265" t="s">
        <v>3223</v>
      </c>
      <c r="C1882" s="264" t="s">
        <v>2257</v>
      </c>
    </row>
    <row r="1883" spans="1:3" x14ac:dyDescent="0.35">
      <c r="A1883" s="265" t="s">
        <v>1652</v>
      </c>
      <c r="B1883" s="265" t="s">
        <v>3224</v>
      </c>
      <c r="C1883" s="264" t="s">
        <v>2257</v>
      </c>
    </row>
    <row r="1884" spans="1:3" x14ac:dyDescent="0.35">
      <c r="A1884" s="265" t="s">
        <v>1653</v>
      </c>
      <c r="B1884" s="265" t="s">
        <v>3225</v>
      </c>
      <c r="C1884" s="264" t="s">
        <v>2257</v>
      </c>
    </row>
    <row r="1885" spans="1:3" x14ac:dyDescent="0.35">
      <c r="A1885" s="265" t="s">
        <v>1654</v>
      </c>
      <c r="B1885" s="265" t="s">
        <v>3226</v>
      </c>
      <c r="C1885" s="264" t="s">
        <v>2257</v>
      </c>
    </row>
    <row r="1886" spans="1:3" x14ac:dyDescent="0.35">
      <c r="A1886" s="265" t="s">
        <v>1655</v>
      </c>
      <c r="B1886" s="265" t="s">
        <v>3227</v>
      </c>
      <c r="C1886" s="264" t="s">
        <v>2257</v>
      </c>
    </row>
    <row r="1887" spans="1:3" x14ac:dyDescent="0.35">
      <c r="A1887" s="265" t="s">
        <v>1656</v>
      </c>
      <c r="B1887" s="265" t="s">
        <v>3228</v>
      </c>
      <c r="C1887" s="264" t="s">
        <v>2257</v>
      </c>
    </row>
    <row r="1888" spans="1:3" x14ac:dyDescent="0.35">
      <c r="A1888" s="265" t="s">
        <v>1657</v>
      </c>
      <c r="B1888" s="265" t="s">
        <v>3229</v>
      </c>
      <c r="C1888" s="264" t="s">
        <v>2257</v>
      </c>
    </row>
    <row r="1889" spans="1:3" x14ac:dyDescent="0.35">
      <c r="A1889" s="265" t="s">
        <v>1658</v>
      </c>
      <c r="B1889" s="265" t="s">
        <v>3230</v>
      </c>
      <c r="C1889" s="264" t="s">
        <v>2257</v>
      </c>
    </row>
    <row r="1890" spans="1:3" x14ac:dyDescent="0.35">
      <c r="A1890" s="265" t="s">
        <v>1659</v>
      </c>
      <c r="B1890" s="265" t="s">
        <v>3231</v>
      </c>
      <c r="C1890" s="264" t="s">
        <v>2257</v>
      </c>
    </row>
    <row r="1891" spans="1:3" x14ac:dyDescent="0.35">
      <c r="A1891" s="265" t="s">
        <v>1660</v>
      </c>
      <c r="B1891" s="265" t="s">
        <v>3232</v>
      </c>
      <c r="C1891" s="264" t="s">
        <v>2257</v>
      </c>
    </row>
    <row r="1892" spans="1:3" x14ac:dyDescent="0.35">
      <c r="A1892" s="265" t="s">
        <v>1661</v>
      </c>
      <c r="B1892" s="265" t="s">
        <v>3233</v>
      </c>
      <c r="C1892" s="264" t="s">
        <v>2257</v>
      </c>
    </row>
    <row r="1893" spans="1:3" x14ac:dyDescent="0.35">
      <c r="A1893" s="265" t="s">
        <v>1662</v>
      </c>
      <c r="B1893" s="265" t="s">
        <v>3234</v>
      </c>
      <c r="C1893" s="264" t="s">
        <v>2257</v>
      </c>
    </row>
    <row r="1894" spans="1:3" x14ac:dyDescent="0.35">
      <c r="A1894" s="265" t="s">
        <v>1663</v>
      </c>
      <c r="B1894" s="265" t="s">
        <v>6165</v>
      </c>
      <c r="C1894" s="264" t="s">
        <v>2257</v>
      </c>
    </row>
    <row r="1895" spans="1:3" x14ac:dyDescent="0.35">
      <c r="A1895" s="265" t="s">
        <v>1664</v>
      </c>
      <c r="B1895" s="265" t="s">
        <v>6166</v>
      </c>
      <c r="C1895" s="264" t="s">
        <v>2257</v>
      </c>
    </row>
    <row r="1896" spans="1:3" x14ac:dyDescent="0.35">
      <c r="A1896" s="265" t="s">
        <v>1665</v>
      </c>
      <c r="B1896" s="265" t="s">
        <v>6167</v>
      </c>
      <c r="C1896" s="264" t="s">
        <v>2257</v>
      </c>
    </row>
    <row r="1897" spans="1:3" x14ac:dyDescent="0.35">
      <c r="A1897" s="265" t="s">
        <v>1666</v>
      </c>
      <c r="B1897" s="265" t="s">
        <v>6168</v>
      </c>
      <c r="C1897" s="264" t="s">
        <v>2257</v>
      </c>
    </row>
    <row r="1898" spans="1:3" x14ac:dyDescent="0.35">
      <c r="A1898" s="265" t="s">
        <v>1667</v>
      </c>
      <c r="B1898" s="265" t="s">
        <v>6169</v>
      </c>
      <c r="C1898" s="264" t="s">
        <v>2257</v>
      </c>
    </row>
    <row r="1899" spans="1:3" x14ac:dyDescent="0.35">
      <c r="A1899" s="265" t="s">
        <v>1668</v>
      </c>
      <c r="B1899" s="265" t="s">
        <v>6170</v>
      </c>
      <c r="C1899" s="264" t="s">
        <v>2257</v>
      </c>
    </row>
    <row r="1900" spans="1:3" x14ac:dyDescent="0.35">
      <c r="A1900" s="265" t="s">
        <v>1669</v>
      </c>
      <c r="B1900" s="265" t="s">
        <v>6171</v>
      </c>
      <c r="C1900" s="264" t="s">
        <v>2257</v>
      </c>
    </row>
    <row r="1901" spans="1:3" x14ac:dyDescent="0.35">
      <c r="A1901" s="265" t="s">
        <v>1670</v>
      </c>
      <c r="B1901" s="265" t="s">
        <v>6172</v>
      </c>
      <c r="C1901" s="264" t="s">
        <v>2257</v>
      </c>
    </row>
    <row r="1902" spans="1:3" x14ac:dyDescent="0.35">
      <c r="A1902" s="265" t="s">
        <v>1671</v>
      </c>
      <c r="B1902" s="265" t="s">
        <v>3235</v>
      </c>
      <c r="C1902" s="264" t="s">
        <v>2257</v>
      </c>
    </row>
    <row r="1903" spans="1:3" x14ac:dyDescent="0.35">
      <c r="A1903" s="265" t="s">
        <v>1672</v>
      </c>
      <c r="B1903" s="265" t="s">
        <v>3236</v>
      </c>
      <c r="C1903" s="264" t="s">
        <v>2257</v>
      </c>
    </row>
    <row r="1904" spans="1:3" x14ac:dyDescent="0.35">
      <c r="A1904" s="265" t="s">
        <v>1673</v>
      </c>
      <c r="B1904" s="265" t="s">
        <v>3237</v>
      </c>
      <c r="C1904" s="264" t="s">
        <v>2257</v>
      </c>
    </row>
    <row r="1905" spans="1:3" x14ac:dyDescent="0.35">
      <c r="A1905" s="265" t="s">
        <v>1674</v>
      </c>
      <c r="B1905" s="265" t="s">
        <v>3238</v>
      </c>
      <c r="C1905" s="264" t="s">
        <v>2257</v>
      </c>
    </row>
    <row r="1906" spans="1:3" x14ac:dyDescent="0.35">
      <c r="A1906" s="265" t="s">
        <v>1675</v>
      </c>
      <c r="B1906" s="265" t="s">
        <v>3239</v>
      </c>
      <c r="C1906" s="264" t="s">
        <v>2257</v>
      </c>
    </row>
    <row r="1907" spans="1:3" x14ac:dyDescent="0.35">
      <c r="A1907" s="265" t="s">
        <v>1676</v>
      </c>
      <c r="B1907" s="265" t="s">
        <v>3240</v>
      </c>
      <c r="C1907" s="264" t="s">
        <v>2257</v>
      </c>
    </row>
    <row r="1908" spans="1:3" x14ac:dyDescent="0.35">
      <c r="A1908" s="265" t="s">
        <v>1677</v>
      </c>
      <c r="B1908" s="265" t="s">
        <v>3241</v>
      </c>
      <c r="C1908" s="264" t="s">
        <v>2257</v>
      </c>
    </row>
    <row r="1909" spans="1:3" x14ac:dyDescent="0.35">
      <c r="A1909" s="265" t="s">
        <v>1678</v>
      </c>
      <c r="B1909" s="265" t="s">
        <v>3242</v>
      </c>
      <c r="C1909" s="264" t="s">
        <v>2257</v>
      </c>
    </row>
    <row r="1910" spans="1:3" x14ac:dyDescent="0.35">
      <c r="A1910" s="265" t="s">
        <v>1679</v>
      </c>
      <c r="B1910" s="265" t="s">
        <v>3243</v>
      </c>
      <c r="C1910" s="264" t="s">
        <v>2257</v>
      </c>
    </row>
    <row r="1911" spans="1:3" x14ac:dyDescent="0.35">
      <c r="A1911" s="265" t="s">
        <v>1680</v>
      </c>
      <c r="B1911" s="265" t="s">
        <v>3244</v>
      </c>
      <c r="C1911" s="264" t="s">
        <v>2257</v>
      </c>
    </row>
    <row r="1912" spans="1:3" x14ac:dyDescent="0.35">
      <c r="A1912" s="265" t="s">
        <v>1681</v>
      </c>
      <c r="B1912" s="265" t="s">
        <v>6173</v>
      </c>
      <c r="C1912" s="264" t="s">
        <v>2257</v>
      </c>
    </row>
    <row r="1913" spans="1:3" x14ac:dyDescent="0.35">
      <c r="A1913" s="265" t="s">
        <v>1682</v>
      </c>
      <c r="B1913" s="265" t="s">
        <v>6174</v>
      </c>
      <c r="C1913" s="264" t="s">
        <v>2257</v>
      </c>
    </row>
    <row r="1914" spans="1:3" x14ac:dyDescent="0.35">
      <c r="A1914" s="265" t="s">
        <v>1683</v>
      </c>
      <c r="B1914" s="265" t="s">
        <v>6175</v>
      </c>
      <c r="C1914" s="264" t="s">
        <v>2257</v>
      </c>
    </row>
    <row r="1915" spans="1:3" x14ac:dyDescent="0.35">
      <c r="A1915" s="265" t="s">
        <v>1684</v>
      </c>
      <c r="B1915" s="265" t="s">
        <v>6176</v>
      </c>
      <c r="C1915" s="264" t="s">
        <v>2257</v>
      </c>
    </row>
    <row r="1916" spans="1:3" x14ac:dyDescent="0.35">
      <c r="A1916" s="265" t="s">
        <v>1685</v>
      </c>
      <c r="B1916" s="265" t="s">
        <v>6177</v>
      </c>
      <c r="C1916" s="264" t="s">
        <v>2257</v>
      </c>
    </row>
    <row r="1917" spans="1:3" x14ac:dyDescent="0.35">
      <c r="A1917" s="265" t="s">
        <v>1686</v>
      </c>
      <c r="B1917" s="265" t="s">
        <v>6178</v>
      </c>
      <c r="C1917" s="264" t="s">
        <v>2257</v>
      </c>
    </row>
    <row r="1918" spans="1:3" x14ac:dyDescent="0.35">
      <c r="A1918" s="265" t="s">
        <v>1687</v>
      </c>
      <c r="B1918" s="265" t="s">
        <v>6179</v>
      </c>
      <c r="C1918" s="264" t="s">
        <v>2257</v>
      </c>
    </row>
    <row r="1919" spans="1:3" x14ac:dyDescent="0.35">
      <c r="A1919" s="265" t="s">
        <v>1688</v>
      </c>
      <c r="B1919" s="265" t="s">
        <v>6180</v>
      </c>
      <c r="C1919" s="264" t="s">
        <v>2257</v>
      </c>
    </row>
    <row r="1920" spans="1:3" x14ac:dyDescent="0.35">
      <c r="A1920" s="265" t="s">
        <v>1689</v>
      </c>
      <c r="B1920" s="265" t="s">
        <v>6181</v>
      </c>
      <c r="C1920" s="264" t="s">
        <v>2257</v>
      </c>
    </row>
    <row r="1921" spans="1:3" x14ac:dyDescent="0.35">
      <c r="A1921" s="265" t="s">
        <v>1690</v>
      </c>
      <c r="B1921" s="265" t="s">
        <v>6182</v>
      </c>
      <c r="C1921" s="264" t="s">
        <v>2257</v>
      </c>
    </row>
    <row r="1922" spans="1:3" x14ac:dyDescent="0.35">
      <c r="A1922" s="265" t="s">
        <v>1691</v>
      </c>
      <c r="B1922" s="265" t="s">
        <v>6183</v>
      </c>
      <c r="C1922" s="264" t="s">
        <v>2257</v>
      </c>
    </row>
    <row r="1923" spans="1:3" x14ac:dyDescent="0.35">
      <c r="A1923" s="265" t="s">
        <v>1692</v>
      </c>
      <c r="B1923" s="265" t="s">
        <v>6184</v>
      </c>
      <c r="C1923" s="264" t="s">
        <v>2257</v>
      </c>
    </row>
    <row r="1924" spans="1:3" x14ac:dyDescent="0.35">
      <c r="A1924" s="265" t="s">
        <v>1693</v>
      </c>
      <c r="B1924" s="265" t="s">
        <v>3245</v>
      </c>
      <c r="C1924" s="264" t="s">
        <v>2257</v>
      </c>
    </row>
    <row r="1925" spans="1:3" x14ac:dyDescent="0.35">
      <c r="A1925" s="265" t="s">
        <v>1694</v>
      </c>
      <c r="B1925" s="265" t="s">
        <v>3246</v>
      </c>
      <c r="C1925" s="264" t="s">
        <v>2257</v>
      </c>
    </row>
    <row r="1926" spans="1:3" x14ac:dyDescent="0.35">
      <c r="A1926" s="265" t="s">
        <v>1695</v>
      </c>
      <c r="B1926" s="265" t="s">
        <v>3247</v>
      </c>
      <c r="C1926" s="264" t="s">
        <v>2257</v>
      </c>
    </row>
    <row r="1927" spans="1:3" x14ac:dyDescent="0.35">
      <c r="A1927" s="265" t="s">
        <v>1696</v>
      </c>
      <c r="B1927" s="265" t="s">
        <v>3248</v>
      </c>
      <c r="C1927" s="264" t="s">
        <v>2257</v>
      </c>
    </row>
    <row r="1928" spans="1:3" x14ac:dyDescent="0.35">
      <c r="A1928" s="265" t="s">
        <v>1697</v>
      </c>
      <c r="B1928" s="265" t="s">
        <v>6185</v>
      </c>
      <c r="C1928" s="264" t="s">
        <v>2257</v>
      </c>
    </row>
    <row r="1929" spans="1:3" x14ac:dyDescent="0.35">
      <c r="A1929" s="265" t="s">
        <v>1698</v>
      </c>
      <c r="B1929" s="265" t="s">
        <v>6186</v>
      </c>
      <c r="C1929" s="264" t="s">
        <v>2257</v>
      </c>
    </row>
    <row r="1930" spans="1:3" x14ac:dyDescent="0.35">
      <c r="A1930" s="265" t="s">
        <v>1699</v>
      </c>
      <c r="B1930" s="265" t="s">
        <v>6187</v>
      </c>
      <c r="C1930" s="264" t="s">
        <v>2257</v>
      </c>
    </row>
    <row r="1931" spans="1:3" x14ac:dyDescent="0.35">
      <c r="A1931" s="265" t="s">
        <v>1700</v>
      </c>
      <c r="B1931" s="265" t="s">
        <v>3249</v>
      </c>
      <c r="C1931" s="264" t="s">
        <v>2257</v>
      </c>
    </row>
    <row r="1932" spans="1:3" x14ac:dyDescent="0.35">
      <c r="A1932" s="265" t="s">
        <v>1701</v>
      </c>
      <c r="B1932" s="265" t="s">
        <v>3250</v>
      </c>
      <c r="C1932" s="264" t="s">
        <v>2257</v>
      </c>
    </row>
    <row r="1933" spans="1:3" x14ac:dyDescent="0.35">
      <c r="A1933" s="265" t="s">
        <v>1702</v>
      </c>
      <c r="B1933" s="265" t="s">
        <v>3251</v>
      </c>
      <c r="C1933" s="264" t="s">
        <v>2257</v>
      </c>
    </row>
    <row r="1934" spans="1:3" x14ac:dyDescent="0.35">
      <c r="A1934" s="265" t="s">
        <v>1703</v>
      </c>
      <c r="B1934" s="265" t="s">
        <v>3252</v>
      </c>
      <c r="C1934" s="264" t="s">
        <v>2257</v>
      </c>
    </row>
    <row r="1935" spans="1:3" x14ac:dyDescent="0.35">
      <c r="A1935" s="265" t="s">
        <v>1704</v>
      </c>
      <c r="B1935" s="265" t="s">
        <v>3253</v>
      </c>
      <c r="C1935" s="264" t="s">
        <v>2257</v>
      </c>
    </row>
    <row r="1936" spans="1:3" x14ac:dyDescent="0.35">
      <c r="A1936" s="265" t="s">
        <v>1705</v>
      </c>
      <c r="B1936" s="265" t="s">
        <v>3254</v>
      </c>
      <c r="C1936" s="264" t="s">
        <v>2257</v>
      </c>
    </row>
    <row r="1937" spans="1:3" x14ac:dyDescent="0.35">
      <c r="A1937" s="265" t="s">
        <v>1706</v>
      </c>
      <c r="B1937" s="265" t="s">
        <v>3255</v>
      </c>
      <c r="C1937" s="264" t="s">
        <v>2257</v>
      </c>
    </row>
    <row r="1938" spans="1:3" x14ac:dyDescent="0.35">
      <c r="A1938" s="265" t="s">
        <v>1707</v>
      </c>
      <c r="B1938" s="265" t="s">
        <v>3256</v>
      </c>
      <c r="C1938" s="264" t="s">
        <v>2257</v>
      </c>
    </row>
    <row r="1939" spans="1:3" x14ac:dyDescent="0.35">
      <c r="A1939" s="265" t="s">
        <v>1708</v>
      </c>
      <c r="B1939" s="265" t="s">
        <v>3257</v>
      </c>
      <c r="C1939" s="264" t="s">
        <v>2257</v>
      </c>
    </row>
    <row r="1940" spans="1:3" x14ac:dyDescent="0.35">
      <c r="A1940" s="265" t="s">
        <v>1709</v>
      </c>
      <c r="B1940" s="265" t="s">
        <v>3258</v>
      </c>
      <c r="C1940" s="264" t="s">
        <v>2257</v>
      </c>
    </row>
    <row r="1941" spans="1:3" x14ac:dyDescent="0.35">
      <c r="A1941" s="265" t="s">
        <v>1710</v>
      </c>
      <c r="B1941" s="265" t="s">
        <v>3259</v>
      </c>
      <c r="C1941" s="264" t="s">
        <v>2257</v>
      </c>
    </row>
    <row r="1942" spans="1:3" x14ac:dyDescent="0.35">
      <c r="A1942" s="265" t="s">
        <v>1711</v>
      </c>
      <c r="B1942" s="265" t="s">
        <v>3260</v>
      </c>
      <c r="C1942" s="264" t="s">
        <v>2257</v>
      </c>
    </row>
    <row r="1943" spans="1:3" x14ac:dyDescent="0.35">
      <c r="A1943" s="265" t="s">
        <v>1712</v>
      </c>
      <c r="B1943" s="265" t="s">
        <v>3261</v>
      </c>
      <c r="C1943" s="264" t="s">
        <v>2257</v>
      </c>
    </row>
    <row r="1944" spans="1:3" x14ac:dyDescent="0.35">
      <c r="A1944" s="265" t="s">
        <v>1713</v>
      </c>
      <c r="B1944" s="265" t="s">
        <v>3262</v>
      </c>
      <c r="C1944" s="264" t="s">
        <v>2257</v>
      </c>
    </row>
    <row r="1945" spans="1:3" x14ac:dyDescent="0.35">
      <c r="A1945" s="265" t="s">
        <v>1714</v>
      </c>
      <c r="B1945" s="265" t="s">
        <v>6188</v>
      </c>
      <c r="C1945" s="264" t="s">
        <v>2257</v>
      </c>
    </row>
    <row r="1946" spans="1:3" x14ac:dyDescent="0.35">
      <c r="A1946" s="265" t="s">
        <v>1715</v>
      </c>
      <c r="B1946" s="265" t="s">
        <v>6189</v>
      </c>
      <c r="C1946" s="264" t="s">
        <v>2257</v>
      </c>
    </row>
    <row r="1947" spans="1:3" x14ac:dyDescent="0.35">
      <c r="A1947" s="265" t="s">
        <v>1716</v>
      </c>
      <c r="B1947" s="265" t="s">
        <v>6190</v>
      </c>
      <c r="C1947" s="264" t="s">
        <v>2257</v>
      </c>
    </row>
    <row r="1948" spans="1:3" x14ac:dyDescent="0.35">
      <c r="A1948" s="265" t="s">
        <v>1717</v>
      </c>
      <c r="B1948" s="265" t="s">
        <v>3263</v>
      </c>
      <c r="C1948" s="264" t="s">
        <v>2257</v>
      </c>
    </row>
    <row r="1949" spans="1:3" x14ac:dyDescent="0.35">
      <c r="A1949" s="265" t="s">
        <v>1718</v>
      </c>
      <c r="B1949" s="265" t="s">
        <v>3264</v>
      </c>
      <c r="C1949" s="264" t="s">
        <v>2257</v>
      </c>
    </row>
    <row r="1950" spans="1:3" x14ac:dyDescent="0.35">
      <c r="A1950" s="265" t="s">
        <v>1719</v>
      </c>
      <c r="B1950" s="265" t="s">
        <v>3265</v>
      </c>
      <c r="C1950" s="264" t="s">
        <v>2257</v>
      </c>
    </row>
    <row r="1951" spans="1:3" x14ac:dyDescent="0.35">
      <c r="A1951" s="265" t="s">
        <v>1720</v>
      </c>
      <c r="B1951" s="265" t="s">
        <v>3266</v>
      </c>
      <c r="C1951" s="264" t="s">
        <v>2257</v>
      </c>
    </row>
    <row r="1952" spans="1:3" x14ac:dyDescent="0.35">
      <c r="A1952" s="265" t="s">
        <v>1721</v>
      </c>
      <c r="B1952" s="265" t="s">
        <v>3267</v>
      </c>
      <c r="C1952" s="264" t="s">
        <v>2257</v>
      </c>
    </row>
    <row r="1953" spans="1:3" x14ac:dyDescent="0.35">
      <c r="A1953" s="265" t="s">
        <v>1722</v>
      </c>
      <c r="B1953" s="265" t="s">
        <v>3268</v>
      </c>
      <c r="C1953" s="264" t="s">
        <v>2257</v>
      </c>
    </row>
    <row r="1954" spans="1:3" x14ac:dyDescent="0.35">
      <c r="A1954" s="265" t="s">
        <v>1723</v>
      </c>
      <c r="B1954" s="265" t="s">
        <v>3269</v>
      </c>
      <c r="C1954" s="264" t="s">
        <v>2257</v>
      </c>
    </row>
    <row r="1955" spans="1:3" x14ac:dyDescent="0.35">
      <c r="A1955" s="265" t="s">
        <v>1724</v>
      </c>
      <c r="B1955" s="265" t="s">
        <v>3270</v>
      </c>
      <c r="C1955" s="264" t="s">
        <v>2257</v>
      </c>
    </row>
    <row r="1956" spans="1:3" x14ac:dyDescent="0.35">
      <c r="A1956" s="265" t="s">
        <v>1725</v>
      </c>
      <c r="B1956" s="265" t="s">
        <v>3271</v>
      </c>
      <c r="C1956" s="264" t="s">
        <v>2257</v>
      </c>
    </row>
    <row r="1957" spans="1:3" x14ac:dyDescent="0.35">
      <c r="A1957" s="265" t="s">
        <v>1726</v>
      </c>
      <c r="B1957" s="265" t="s">
        <v>3272</v>
      </c>
      <c r="C1957" s="264" t="s">
        <v>2257</v>
      </c>
    </row>
    <row r="1958" spans="1:3" x14ac:dyDescent="0.35">
      <c r="A1958" s="265" t="s">
        <v>1727</v>
      </c>
      <c r="B1958" s="265" t="s">
        <v>3273</v>
      </c>
      <c r="C1958" s="264" t="s">
        <v>2257</v>
      </c>
    </row>
    <row r="1959" spans="1:3" x14ac:dyDescent="0.35">
      <c r="A1959" s="265" t="s">
        <v>1728</v>
      </c>
      <c r="B1959" s="265" t="s">
        <v>3274</v>
      </c>
      <c r="C1959" s="264" t="s">
        <v>2257</v>
      </c>
    </row>
    <row r="1960" spans="1:3" x14ac:dyDescent="0.35">
      <c r="A1960" s="265" t="s">
        <v>1729</v>
      </c>
      <c r="B1960" s="265" t="s">
        <v>3275</v>
      </c>
      <c r="C1960" s="264" t="s">
        <v>2257</v>
      </c>
    </row>
    <row r="1961" spans="1:3" x14ac:dyDescent="0.35">
      <c r="A1961" s="265" t="s">
        <v>1730</v>
      </c>
      <c r="B1961" s="265" t="s">
        <v>3276</v>
      </c>
      <c r="C1961" s="264" t="s">
        <v>2257</v>
      </c>
    </row>
    <row r="1962" spans="1:3" x14ac:dyDescent="0.35">
      <c r="A1962" s="265" t="s">
        <v>1731</v>
      </c>
      <c r="B1962" s="265" t="s">
        <v>3277</v>
      </c>
      <c r="C1962" s="264" t="s">
        <v>2257</v>
      </c>
    </row>
    <row r="1963" spans="1:3" x14ac:dyDescent="0.35">
      <c r="A1963" s="265" t="s">
        <v>1732</v>
      </c>
      <c r="B1963" s="265" t="s">
        <v>3278</v>
      </c>
      <c r="C1963" s="264" t="s">
        <v>2257</v>
      </c>
    </row>
    <row r="1964" spans="1:3" x14ac:dyDescent="0.35">
      <c r="A1964" s="265" t="s">
        <v>1733</v>
      </c>
      <c r="B1964" s="265" t="s">
        <v>3279</v>
      </c>
      <c r="C1964" s="264" t="s">
        <v>2257</v>
      </c>
    </row>
    <row r="1965" spans="1:3" x14ac:dyDescent="0.35">
      <c r="A1965" s="265" t="s">
        <v>1734</v>
      </c>
      <c r="B1965" s="265" t="s">
        <v>3280</v>
      </c>
      <c r="C1965" s="264" t="s">
        <v>2257</v>
      </c>
    </row>
    <row r="1966" spans="1:3" x14ac:dyDescent="0.35">
      <c r="A1966" s="265" t="s">
        <v>1735</v>
      </c>
      <c r="B1966" s="265" t="s">
        <v>3281</v>
      </c>
      <c r="C1966" s="264" t="s">
        <v>2257</v>
      </c>
    </row>
    <row r="1967" spans="1:3" x14ac:dyDescent="0.35">
      <c r="A1967" s="265" t="s">
        <v>1736</v>
      </c>
      <c r="B1967" s="265" t="s">
        <v>3282</v>
      </c>
      <c r="C1967" s="264" t="s">
        <v>2257</v>
      </c>
    </row>
    <row r="1968" spans="1:3" x14ac:dyDescent="0.35">
      <c r="A1968" s="265" t="s">
        <v>1737</v>
      </c>
      <c r="B1968" s="265" t="s">
        <v>3283</v>
      </c>
      <c r="C1968" s="264" t="s">
        <v>2257</v>
      </c>
    </row>
    <row r="1969" spans="1:3" x14ac:dyDescent="0.35">
      <c r="A1969" s="265" t="s">
        <v>1738</v>
      </c>
      <c r="B1969" s="265" t="s">
        <v>3284</v>
      </c>
      <c r="C1969" s="264" t="s">
        <v>2257</v>
      </c>
    </row>
    <row r="1970" spans="1:3" x14ac:dyDescent="0.35">
      <c r="A1970" s="265" t="s">
        <v>1739</v>
      </c>
      <c r="B1970" s="265" t="s">
        <v>3285</v>
      </c>
      <c r="C1970" s="264" t="s">
        <v>2257</v>
      </c>
    </row>
    <row r="1971" spans="1:3" x14ac:dyDescent="0.35">
      <c r="A1971" s="265" t="s">
        <v>1740</v>
      </c>
      <c r="B1971" s="265" t="s">
        <v>3286</v>
      </c>
      <c r="C1971" s="264" t="s">
        <v>2257</v>
      </c>
    </row>
    <row r="1972" spans="1:3" x14ac:dyDescent="0.35">
      <c r="A1972" s="265" t="s">
        <v>1741</v>
      </c>
      <c r="B1972" s="265" t="s">
        <v>3287</v>
      </c>
      <c r="C1972" s="264" t="s">
        <v>2257</v>
      </c>
    </row>
    <row r="1973" spans="1:3" x14ac:dyDescent="0.35">
      <c r="A1973" s="265" t="s">
        <v>1742</v>
      </c>
      <c r="B1973" s="265" t="s">
        <v>3288</v>
      </c>
      <c r="C1973" s="264" t="s">
        <v>2257</v>
      </c>
    </row>
    <row r="1974" spans="1:3" x14ac:dyDescent="0.35">
      <c r="A1974" s="265" t="s">
        <v>1743</v>
      </c>
      <c r="B1974" s="265" t="s">
        <v>3289</v>
      </c>
      <c r="C1974" s="264" t="s">
        <v>2257</v>
      </c>
    </row>
    <row r="1975" spans="1:3" x14ac:dyDescent="0.35">
      <c r="A1975" s="265" t="s">
        <v>1744</v>
      </c>
      <c r="B1975" s="265" t="s">
        <v>3290</v>
      </c>
      <c r="C1975" s="264" t="s">
        <v>2257</v>
      </c>
    </row>
    <row r="1976" spans="1:3" x14ac:dyDescent="0.35">
      <c r="A1976" s="265" t="s">
        <v>1745</v>
      </c>
      <c r="B1976" s="265" t="s">
        <v>3291</v>
      </c>
      <c r="C1976" s="264" t="s">
        <v>2257</v>
      </c>
    </row>
    <row r="1977" spans="1:3" x14ac:dyDescent="0.35">
      <c r="A1977" s="265" t="s">
        <v>5065</v>
      </c>
      <c r="B1977" s="265" t="s">
        <v>6191</v>
      </c>
      <c r="C1977" s="264" t="s">
        <v>2257</v>
      </c>
    </row>
    <row r="1978" spans="1:3" x14ac:dyDescent="0.35">
      <c r="A1978" s="265" t="s">
        <v>5066</v>
      </c>
      <c r="B1978" s="265" t="s">
        <v>6192</v>
      </c>
      <c r="C1978" s="264" t="s">
        <v>2257</v>
      </c>
    </row>
    <row r="1979" spans="1:3" x14ac:dyDescent="0.35">
      <c r="A1979" s="265" t="s">
        <v>1746</v>
      </c>
      <c r="B1979" s="265" t="s">
        <v>3292</v>
      </c>
      <c r="C1979" s="264" t="s">
        <v>2257</v>
      </c>
    </row>
    <row r="1980" spans="1:3" x14ac:dyDescent="0.35">
      <c r="A1980" s="265" t="s">
        <v>1747</v>
      </c>
      <c r="B1980" s="265" t="s">
        <v>3293</v>
      </c>
      <c r="C1980" s="264" t="s">
        <v>2257</v>
      </c>
    </row>
    <row r="1981" spans="1:3" x14ac:dyDescent="0.35">
      <c r="A1981" s="265" t="s">
        <v>1748</v>
      </c>
      <c r="B1981" s="265" t="s">
        <v>3294</v>
      </c>
      <c r="C1981" s="264" t="s">
        <v>2257</v>
      </c>
    </row>
    <row r="1982" spans="1:3" x14ac:dyDescent="0.35">
      <c r="A1982" s="265" t="s">
        <v>1749</v>
      </c>
      <c r="B1982" s="265" t="s">
        <v>3295</v>
      </c>
      <c r="C1982" s="264" t="s">
        <v>2257</v>
      </c>
    </row>
    <row r="1983" spans="1:3" x14ac:dyDescent="0.35">
      <c r="A1983" s="265" t="s">
        <v>1750</v>
      </c>
      <c r="B1983" s="265" t="s">
        <v>3296</v>
      </c>
      <c r="C1983" s="264" t="s">
        <v>2257</v>
      </c>
    </row>
    <row r="1984" spans="1:3" x14ac:dyDescent="0.35">
      <c r="A1984" s="265" t="s">
        <v>1751</v>
      </c>
      <c r="B1984" s="265" t="s">
        <v>3297</v>
      </c>
      <c r="C1984" s="264" t="s">
        <v>2257</v>
      </c>
    </row>
    <row r="1985" spans="1:3" x14ac:dyDescent="0.35">
      <c r="A1985" s="265" t="s">
        <v>1752</v>
      </c>
      <c r="B1985" s="265" t="s">
        <v>3298</v>
      </c>
      <c r="C1985" s="264" t="s">
        <v>2257</v>
      </c>
    </row>
    <row r="1986" spans="1:3" x14ac:dyDescent="0.35">
      <c r="A1986" s="265" t="s">
        <v>1753</v>
      </c>
      <c r="B1986" s="265" t="s">
        <v>3299</v>
      </c>
      <c r="C1986" s="264" t="s">
        <v>2257</v>
      </c>
    </row>
    <row r="1987" spans="1:3" x14ac:dyDescent="0.35">
      <c r="A1987" s="265" t="s">
        <v>1754</v>
      </c>
      <c r="B1987" s="265" t="s">
        <v>3300</v>
      </c>
      <c r="C1987" s="264" t="s">
        <v>2257</v>
      </c>
    </row>
    <row r="1988" spans="1:3" x14ac:dyDescent="0.35">
      <c r="A1988" s="265" t="s">
        <v>1755</v>
      </c>
      <c r="B1988" s="265" t="s">
        <v>3301</v>
      </c>
      <c r="C1988" s="264" t="s">
        <v>2257</v>
      </c>
    </row>
    <row r="1989" spans="1:3" x14ac:dyDescent="0.35">
      <c r="A1989" s="265" t="s">
        <v>1756</v>
      </c>
      <c r="B1989" s="265" t="s">
        <v>3302</v>
      </c>
      <c r="C1989" s="264" t="s">
        <v>2257</v>
      </c>
    </row>
    <row r="1990" spans="1:3" x14ac:dyDescent="0.35">
      <c r="A1990" s="265" t="s">
        <v>1757</v>
      </c>
      <c r="B1990" s="265" t="s">
        <v>6193</v>
      </c>
      <c r="C1990" s="264" t="s">
        <v>2257</v>
      </c>
    </row>
    <row r="1991" spans="1:3" x14ac:dyDescent="0.35">
      <c r="A1991" s="265" t="s">
        <v>1758</v>
      </c>
      <c r="B1991" s="265" t="s">
        <v>6194</v>
      </c>
      <c r="C1991" s="264" t="s">
        <v>2257</v>
      </c>
    </row>
    <row r="1992" spans="1:3" x14ac:dyDescent="0.35">
      <c r="A1992" s="265" t="s">
        <v>1759</v>
      </c>
      <c r="B1992" s="265" t="s">
        <v>6195</v>
      </c>
      <c r="C1992" s="264" t="s">
        <v>2257</v>
      </c>
    </row>
    <row r="1993" spans="1:3" x14ac:dyDescent="0.35">
      <c r="A1993" s="265" t="s">
        <v>2161</v>
      </c>
      <c r="B1993" s="265" t="s">
        <v>3303</v>
      </c>
      <c r="C1993" s="264" t="s">
        <v>2257</v>
      </c>
    </row>
    <row r="1994" spans="1:3" x14ac:dyDescent="0.35">
      <c r="A1994" s="265" t="s">
        <v>2162</v>
      </c>
      <c r="B1994" s="265" t="s">
        <v>3304</v>
      </c>
      <c r="C1994" s="264" t="s">
        <v>2257</v>
      </c>
    </row>
    <row r="1995" spans="1:3" x14ac:dyDescent="0.35">
      <c r="A1995" s="265" t="s">
        <v>2163</v>
      </c>
      <c r="B1995" s="265" t="s">
        <v>3305</v>
      </c>
      <c r="C1995" s="264" t="s">
        <v>2257</v>
      </c>
    </row>
    <row r="1996" spans="1:3" x14ac:dyDescent="0.35">
      <c r="A1996" s="265" t="s">
        <v>1760</v>
      </c>
      <c r="B1996" s="265" t="s">
        <v>3306</v>
      </c>
      <c r="C1996" s="264" t="s">
        <v>2257</v>
      </c>
    </row>
    <row r="1997" spans="1:3" x14ac:dyDescent="0.35">
      <c r="A1997" s="265" t="s">
        <v>1761</v>
      </c>
      <c r="B1997" s="265" t="s">
        <v>3307</v>
      </c>
      <c r="C1997" s="264" t="s">
        <v>2257</v>
      </c>
    </row>
    <row r="1998" spans="1:3" x14ac:dyDescent="0.35">
      <c r="A1998" s="265" t="s">
        <v>1762</v>
      </c>
      <c r="B1998" s="265" t="s">
        <v>3308</v>
      </c>
      <c r="C1998" s="264" t="s">
        <v>2257</v>
      </c>
    </row>
    <row r="1999" spans="1:3" x14ac:dyDescent="0.35">
      <c r="A1999" s="265" t="s">
        <v>1763</v>
      </c>
      <c r="B1999" s="265" t="s">
        <v>3309</v>
      </c>
      <c r="C1999" s="264" t="s">
        <v>2257</v>
      </c>
    </row>
    <row r="2000" spans="1:3" x14ac:dyDescent="0.35">
      <c r="A2000" s="265" t="s">
        <v>1764</v>
      </c>
      <c r="B2000" s="265" t="s">
        <v>3310</v>
      </c>
      <c r="C2000" s="264" t="s">
        <v>2257</v>
      </c>
    </row>
    <row r="2001" spans="1:3" x14ac:dyDescent="0.35">
      <c r="A2001" s="265" t="s">
        <v>2164</v>
      </c>
      <c r="B2001" s="265" t="s">
        <v>3311</v>
      </c>
      <c r="C2001" s="264" t="s">
        <v>2257</v>
      </c>
    </row>
    <row r="2002" spans="1:3" x14ac:dyDescent="0.35">
      <c r="A2002" s="265" t="s">
        <v>2165</v>
      </c>
      <c r="B2002" s="265" t="s">
        <v>3312</v>
      </c>
      <c r="C2002" s="264" t="s">
        <v>2257</v>
      </c>
    </row>
    <row r="2003" spans="1:3" x14ac:dyDescent="0.35">
      <c r="A2003" s="265" t="s">
        <v>2166</v>
      </c>
      <c r="B2003" s="265" t="s">
        <v>3313</v>
      </c>
      <c r="C2003" s="264" t="s">
        <v>2257</v>
      </c>
    </row>
    <row r="2004" spans="1:3" x14ac:dyDescent="0.35">
      <c r="A2004" s="265" t="s">
        <v>2167</v>
      </c>
      <c r="B2004" s="265" t="s">
        <v>3314</v>
      </c>
      <c r="C2004" s="264" t="s">
        <v>2257</v>
      </c>
    </row>
    <row r="2005" spans="1:3" x14ac:dyDescent="0.35">
      <c r="A2005" s="265" t="s">
        <v>1765</v>
      </c>
      <c r="B2005" s="265" t="s">
        <v>3315</v>
      </c>
      <c r="C2005" s="264" t="s">
        <v>2257</v>
      </c>
    </row>
    <row r="2006" spans="1:3" x14ac:dyDescent="0.35">
      <c r="A2006" s="265" t="s">
        <v>1766</v>
      </c>
      <c r="B2006" s="265" t="s">
        <v>3316</v>
      </c>
      <c r="C2006" s="264" t="s">
        <v>2257</v>
      </c>
    </row>
    <row r="2007" spans="1:3" x14ac:dyDescent="0.35">
      <c r="A2007" s="265" t="s">
        <v>1767</v>
      </c>
      <c r="B2007" s="265" t="s">
        <v>3317</v>
      </c>
      <c r="C2007" s="264" t="s">
        <v>2257</v>
      </c>
    </row>
    <row r="2008" spans="1:3" x14ac:dyDescent="0.35">
      <c r="A2008" s="265" t="s">
        <v>1768</v>
      </c>
      <c r="B2008" s="265" t="s">
        <v>3318</v>
      </c>
      <c r="C2008" s="264" t="s">
        <v>2257</v>
      </c>
    </row>
    <row r="2009" spans="1:3" x14ac:dyDescent="0.35">
      <c r="A2009" s="265" t="s">
        <v>1769</v>
      </c>
      <c r="B2009" s="265" t="s">
        <v>3319</v>
      </c>
      <c r="C2009" s="264" t="s">
        <v>2257</v>
      </c>
    </row>
    <row r="2010" spans="1:3" x14ac:dyDescent="0.35">
      <c r="A2010" s="265" t="s">
        <v>1770</v>
      </c>
      <c r="B2010" s="265" t="s">
        <v>3320</v>
      </c>
      <c r="C2010" s="264" t="s">
        <v>2257</v>
      </c>
    </row>
    <row r="2011" spans="1:3" x14ac:dyDescent="0.35">
      <c r="A2011" s="265" t="s">
        <v>1771</v>
      </c>
      <c r="B2011" s="265" t="s">
        <v>3321</v>
      </c>
      <c r="C2011" s="264" t="s">
        <v>2257</v>
      </c>
    </row>
    <row r="2012" spans="1:3" x14ac:dyDescent="0.35">
      <c r="A2012" s="265" t="s">
        <v>5067</v>
      </c>
      <c r="B2012" s="265" t="s">
        <v>6196</v>
      </c>
      <c r="C2012" s="264" t="s">
        <v>2257</v>
      </c>
    </row>
    <row r="2013" spans="1:3" x14ac:dyDescent="0.35">
      <c r="A2013" s="265" t="s">
        <v>5068</v>
      </c>
      <c r="B2013" s="265" t="s">
        <v>6197</v>
      </c>
      <c r="C2013" s="264" t="s">
        <v>2257</v>
      </c>
    </row>
    <row r="2014" spans="1:3" x14ac:dyDescent="0.35">
      <c r="A2014" s="265" t="s">
        <v>5069</v>
      </c>
      <c r="B2014" s="265" t="s">
        <v>3328</v>
      </c>
      <c r="C2014" s="264" t="s">
        <v>2257</v>
      </c>
    </row>
    <row r="2015" spans="1:3" x14ac:dyDescent="0.35">
      <c r="A2015" s="265" t="s">
        <v>1772</v>
      </c>
      <c r="B2015" s="265" t="s">
        <v>3322</v>
      </c>
      <c r="C2015" s="264" t="s">
        <v>2257</v>
      </c>
    </row>
    <row r="2016" spans="1:3" x14ac:dyDescent="0.35">
      <c r="A2016" s="265" t="s">
        <v>1773</v>
      </c>
      <c r="B2016" s="265" t="s">
        <v>3323</v>
      </c>
      <c r="C2016" s="264" t="s">
        <v>2257</v>
      </c>
    </row>
    <row r="2017" spans="1:3" x14ac:dyDescent="0.35">
      <c r="A2017" s="265" t="s">
        <v>1774</v>
      </c>
      <c r="B2017" s="265" t="s">
        <v>3324</v>
      </c>
      <c r="C2017" s="264" t="s">
        <v>2257</v>
      </c>
    </row>
    <row r="2018" spans="1:3" x14ac:dyDescent="0.35">
      <c r="A2018" s="265" t="s">
        <v>1775</v>
      </c>
      <c r="B2018" s="265" t="s">
        <v>3325</v>
      </c>
      <c r="C2018" s="264" t="s">
        <v>2257</v>
      </c>
    </row>
    <row r="2019" spans="1:3" x14ac:dyDescent="0.35">
      <c r="A2019" s="265" t="s">
        <v>1776</v>
      </c>
      <c r="B2019" s="265" t="s">
        <v>3326</v>
      </c>
      <c r="C2019" s="264" t="s">
        <v>2257</v>
      </c>
    </row>
    <row r="2020" spans="1:3" x14ac:dyDescent="0.35">
      <c r="A2020" s="265" t="s">
        <v>1777</v>
      </c>
      <c r="B2020" s="265" t="s">
        <v>3327</v>
      </c>
      <c r="C2020" s="264" t="s">
        <v>2257</v>
      </c>
    </row>
    <row r="2021" spans="1:3" x14ac:dyDescent="0.35">
      <c r="A2021" s="265" t="s">
        <v>5070</v>
      </c>
      <c r="B2021" s="265" t="s">
        <v>6198</v>
      </c>
      <c r="C2021" s="264" t="s">
        <v>2257</v>
      </c>
    </row>
    <row r="2022" spans="1:3" x14ac:dyDescent="0.35">
      <c r="A2022" s="265" t="s">
        <v>5071</v>
      </c>
      <c r="B2022" s="265" t="s">
        <v>6199</v>
      </c>
      <c r="C2022" s="264" t="s">
        <v>2257</v>
      </c>
    </row>
    <row r="2023" spans="1:3" x14ac:dyDescent="0.35">
      <c r="A2023" s="265" t="s">
        <v>5072</v>
      </c>
      <c r="B2023" s="265" t="s">
        <v>6200</v>
      </c>
      <c r="C2023" s="264" t="s">
        <v>2257</v>
      </c>
    </row>
    <row r="2024" spans="1:3" x14ac:dyDescent="0.35">
      <c r="A2024" s="265" t="s">
        <v>1778</v>
      </c>
      <c r="B2024" s="265" t="s">
        <v>6201</v>
      </c>
      <c r="C2024" s="264" t="s">
        <v>2257</v>
      </c>
    </row>
    <row r="2025" spans="1:3" x14ac:dyDescent="0.35">
      <c r="A2025" s="265" t="s">
        <v>1779</v>
      </c>
      <c r="B2025" s="265" t="s">
        <v>6202</v>
      </c>
      <c r="C2025" s="264" t="s">
        <v>2257</v>
      </c>
    </row>
    <row r="2026" spans="1:3" x14ac:dyDescent="0.35">
      <c r="A2026" s="265" t="s">
        <v>1780</v>
      </c>
      <c r="B2026" s="265" t="s">
        <v>6203</v>
      </c>
      <c r="C2026" s="264" t="s">
        <v>2257</v>
      </c>
    </row>
    <row r="2027" spans="1:3" x14ac:dyDescent="0.35">
      <c r="A2027" s="265" t="s">
        <v>5073</v>
      </c>
      <c r="B2027" s="265" t="s">
        <v>6204</v>
      </c>
      <c r="C2027" s="264" t="s">
        <v>2257</v>
      </c>
    </row>
    <row r="2028" spans="1:3" x14ac:dyDescent="0.35">
      <c r="A2028" s="265" t="s">
        <v>5074</v>
      </c>
      <c r="B2028" s="265" t="s">
        <v>6205</v>
      </c>
      <c r="C2028" s="264" t="s">
        <v>2257</v>
      </c>
    </row>
    <row r="2029" spans="1:3" x14ac:dyDescent="0.35">
      <c r="A2029" s="265" t="s">
        <v>5075</v>
      </c>
      <c r="B2029" s="265" t="s">
        <v>6206</v>
      </c>
      <c r="C2029" s="264" t="s">
        <v>2257</v>
      </c>
    </row>
    <row r="2030" spans="1:3" x14ac:dyDescent="0.35">
      <c r="A2030" s="265" t="s">
        <v>5076</v>
      </c>
      <c r="B2030" s="265" t="s">
        <v>6207</v>
      </c>
      <c r="C2030" s="264" t="s">
        <v>2257</v>
      </c>
    </row>
    <row r="2031" spans="1:3" x14ac:dyDescent="0.35">
      <c r="A2031" s="265" t="s">
        <v>5077</v>
      </c>
      <c r="B2031" s="265" t="s">
        <v>6208</v>
      </c>
      <c r="C2031" s="264" t="s">
        <v>2257</v>
      </c>
    </row>
    <row r="2032" spans="1:3" x14ac:dyDescent="0.35">
      <c r="A2032" s="265" t="s">
        <v>5078</v>
      </c>
      <c r="B2032" s="265" t="s">
        <v>6209</v>
      </c>
      <c r="C2032" s="264" t="s">
        <v>2257</v>
      </c>
    </row>
    <row r="2033" spans="1:3" x14ac:dyDescent="0.35">
      <c r="A2033" s="265" t="s">
        <v>5079</v>
      </c>
      <c r="B2033" s="265" t="s">
        <v>6210</v>
      </c>
      <c r="C2033" s="264" t="s">
        <v>2257</v>
      </c>
    </row>
    <row r="2034" spans="1:3" x14ac:dyDescent="0.35">
      <c r="A2034" s="265" t="s">
        <v>5080</v>
      </c>
      <c r="B2034" s="265" t="s">
        <v>6211</v>
      </c>
      <c r="C2034" s="264" t="s">
        <v>2257</v>
      </c>
    </row>
    <row r="2035" spans="1:3" x14ac:dyDescent="0.35">
      <c r="A2035" s="265" t="s">
        <v>5081</v>
      </c>
      <c r="B2035" s="265" t="s">
        <v>6212</v>
      </c>
      <c r="C2035" s="264" t="s">
        <v>2257</v>
      </c>
    </row>
    <row r="2036" spans="1:3" x14ac:dyDescent="0.35">
      <c r="A2036" s="265" t="s">
        <v>5082</v>
      </c>
      <c r="B2036" s="265" t="s">
        <v>6213</v>
      </c>
      <c r="C2036" s="264" t="s">
        <v>2257</v>
      </c>
    </row>
    <row r="2037" spans="1:3" x14ac:dyDescent="0.35">
      <c r="A2037" s="265" t="s">
        <v>5083</v>
      </c>
      <c r="B2037" s="265" t="s">
        <v>6214</v>
      </c>
      <c r="C2037" s="264" t="s">
        <v>2257</v>
      </c>
    </row>
    <row r="2038" spans="1:3" x14ac:dyDescent="0.35">
      <c r="A2038" s="265" t="s">
        <v>5084</v>
      </c>
      <c r="B2038" s="265" t="s">
        <v>6215</v>
      </c>
      <c r="C2038" s="264" t="s">
        <v>2257</v>
      </c>
    </row>
    <row r="2039" spans="1:3" x14ac:dyDescent="0.35">
      <c r="A2039" s="265" t="s">
        <v>5085</v>
      </c>
      <c r="B2039" s="265" t="s">
        <v>6216</v>
      </c>
      <c r="C2039" s="264" t="s">
        <v>2257</v>
      </c>
    </row>
    <row r="2040" spans="1:3" x14ac:dyDescent="0.35">
      <c r="A2040" s="265" t="s">
        <v>5086</v>
      </c>
      <c r="B2040" s="265" t="s">
        <v>6217</v>
      </c>
      <c r="C2040" s="264" t="s">
        <v>2257</v>
      </c>
    </row>
    <row r="2041" spans="1:3" x14ac:dyDescent="0.35">
      <c r="A2041" s="265" t="s">
        <v>5087</v>
      </c>
      <c r="B2041" s="265" t="s">
        <v>6218</v>
      </c>
      <c r="C2041" s="264" t="s">
        <v>2257</v>
      </c>
    </row>
    <row r="2042" spans="1:3" x14ac:dyDescent="0.35">
      <c r="A2042" s="265" t="s">
        <v>5088</v>
      </c>
      <c r="B2042" s="265" t="s">
        <v>6219</v>
      </c>
      <c r="C2042" s="264" t="s">
        <v>2257</v>
      </c>
    </row>
    <row r="2043" spans="1:3" x14ac:dyDescent="0.35">
      <c r="A2043" s="265" t="s">
        <v>5089</v>
      </c>
      <c r="B2043" s="265" t="s">
        <v>6220</v>
      </c>
      <c r="C2043" s="264" t="s">
        <v>2257</v>
      </c>
    </row>
    <row r="2044" spans="1:3" x14ac:dyDescent="0.35">
      <c r="A2044" s="265" t="s">
        <v>5090</v>
      </c>
      <c r="B2044" s="265" t="s">
        <v>6221</v>
      </c>
      <c r="C2044" s="264" t="s">
        <v>2257</v>
      </c>
    </row>
    <row r="2045" spans="1:3" x14ac:dyDescent="0.35">
      <c r="A2045" s="265" t="s">
        <v>5091</v>
      </c>
      <c r="B2045" s="265" t="s">
        <v>6222</v>
      </c>
      <c r="C2045" s="264" t="s">
        <v>2257</v>
      </c>
    </row>
    <row r="2046" spans="1:3" x14ac:dyDescent="0.35">
      <c r="A2046" s="265" t="s">
        <v>5092</v>
      </c>
      <c r="B2046" s="265" t="s">
        <v>6223</v>
      </c>
      <c r="C2046" s="264" t="s">
        <v>2257</v>
      </c>
    </row>
    <row r="2047" spans="1:3" x14ac:dyDescent="0.35">
      <c r="A2047" s="265" t="s">
        <v>5093</v>
      </c>
      <c r="B2047" s="265" t="s">
        <v>6224</v>
      </c>
      <c r="C2047" s="264" t="s">
        <v>2257</v>
      </c>
    </row>
    <row r="2048" spans="1:3" x14ac:dyDescent="0.35">
      <c r="A2048" s="265" t="s">
        <v>5094</v>
      </c>
      <c r="B2048" s="265" t="s">
        <v>6225</v>
      </c>
      <c r="C2048" s="264" t="s">
        <v>2257</v>
      </c>
    </row>
    <row r="2049" spans="1:3" x14ac:dyDescent="0.35">
      <c r="A2049" s="265" t="s">
        <v>5095</v>
      </c>
      <c r="B2049" s="265" t="s">
        <v>6226</v>
      </c>
      <c r="C2049" s="264" t="s">
        <v>2257</v>
      </c>
    </row>
    <row r="2050" spans="1:3" x14ac:dyDescent="0.35">
      <c r="A2050" s="265" t="s">
        <v>5096</v>
      </c>
      <c r="B2050" s="265" t="s">
        <v>6227</v>
      </c>
      <c r="C2050" s="264" t="s">
        <v>2257</v>
      </c>
    </row>
    <row r="2051" spans="1:3" x14ac:dyDescent="0.35">
      <c r="A2051" s="265" t="s">
        <v>5097</v>
      </c>
      <c r="B2051" s="265" t="s">
        <v>6228</v>
      </c>
      <c r="C2051" s="264" t="s">
        <v>2257</v>
      </c>
    </row>
    <row r="2052" spans="1:3" x14ac:dyDescent="0.35">
      <c r="A2052" s="265" t="s">
        <v>5098</v>
      </c>
      <c r="B2052" s="265" t="s">
        <v>6229</v>
      </c>
      <c r="C2052" s="264" t="s">
        <v>2257</v>
      </c>
    </row>
    <row r="2053" spans="1:3" x14ac:dyDescent="0.35">
      <c r="A2053" s="265" t="s">
        <v>5099</v>
      </c>
      <c r="B2053" s="265" t="s">
        <v>6230</v>
      </c>
      <c r="C2053" s="264" t="s">
        <v>2257</v>
      </c>
    </row>
    <row r="2054" spans="1:3" x14ac:dyDescent="0.35">
      <c r="A2054" s="265" t="s">
        <v>1781</v>
      </c>
      <c r="B2054" s="265" t="s">
        <v>3329</v>
      </c>
      <c r="C2054" s="264" t="s">
        <v>2257</v>
      </c>
    </row>
    <row r="2055" spans="1:3" x14ac:dyDescent="0.35">
      <c r="A2055" s="265" t="s">
        <v>1782</v>
      </c>
      <c r="B2055" s="265" t="s">
        <v>3330</v>
      </c>
      <c r="C2055" s="264" t="s">
        <v>2257</v>
      </c>
    </row>
    <row r="2056" spans="1:3" x14ac:dyDescent="0.35">
      <c r="A2056" s="265" t="s">
        <v>1783</v>
      </c>
      <c r="B2056" s="265" t="s">
        <v>3331</v>
      </c>
      <c r="C2056" s="264" t="s">
        <v>2257</v>
      </c>
    </row>
    <row r="2057" spans="1:3" x14ac:dyDescent="0.35">
      <c r="A2057" s="265" t="s">
        <v>1784</v>
      </c>
      <c r="B2057" s="265" t="s">
        <v>3332</v>
      </c>
      <c r="C2057" s="264" t="s">
        <v>2257</v>
      </c>
    </row>
    <row r="2058" spans="1:3" x14ac:dyDescent="0.35">
      <c r="A2058" s="265" t="s">
        <v>1785</v>
      </c>
      <c r="B2058" s="265" t="s">
        <v>3333</v>
      </c>
      <c r="C2058" s="264" t="s">
        <v>2257</v>
      </c>
    </row>
    <row r="2059" spans="1:3" x14ac:dyDescent="0.35">
      <c r="A2059" s="265" t="s">
        <v>1786</v>
      </c>
      <c r="B2059" s="265" t="s">
        <v>3334</v>
      </c>
      <c r="C2059" s="264" t="s">
        <v>2257</v>
      </c>
    </row>
    <row r="2060" spans="1:3" x14ac:dyDescent="0.35">
      <c r="A2060" s="265" t="s">
        <v>1787</v>
      </c>
      <c r="B2060" s="265" t="s">
        <v>3335</v>
      </c>
      <c r="C2060" s="264" t="s">
        <v>2257</v>
      </c>
    </row>
    <row r="2061" spans="1:3" x14ac:dyDescent="0.35">
      <c r="A2061" s="265" t="s">
        <v>1788</v>
      </c>
      <c r="B2061" s="265" t="s">
        <v>3336</v>
      </c>
      <c r="C2061" s="264" t="s">
        <v>2257</v>
      </c>
    </row>
    <row r="2062" spans="1:3" x14ac:dyDescent="0.35">
      <c r="A2062" s="265" t="s">
        <v>1789</v>
      </c>
      <c r="B2062" s="265" t="s">
        <v>6231</v>
      </c>
      <c r="C2062" s="264" t="s">
        <v>2257</v>
      </c>
    </row>
    <row r="2063" spans="1:3" x14ac:dyDescent="0.35">
      <c r="A2063" s="265" t="s">
        <v>1790</v>
      </c>
      <c r="B2063" s="265" t="s">
        <v>6232</v>
      </c>
      <c r="C2063" s="264" t="s">
        <v>2257</v>
      </c>
    </row>
    <row r="2064" spans="1:3" x14ac:dyDescent="0.35">
      <c r="A2064" s="265" t="s">
        <v>1791</v>
      </c>
      <c r="B2064" s="265" t="s">
        <v>6233</v>
      </c>
      <c r="C2064" s="264" t="s">
        <v>2257</v>
      </c>
    </row>
    <row r="2065" spans="1:3" x14ac:dyDescent="0.35">
      <c r="A2065" s="265" t="s">
        <v>1792</v>
      </c>
      <c r="B2065" s="265" t="s">
        <v>3337</v>
      </c>
      <c r="C2065" s="264" t="s">
        <v>2257</v>
      </c>
    </row>
    <row r="2066" spans="1:3" x14ac:dyDescent="0.35">
      <c r="A2066" s="265" t="s">
        <v>1793</v>
      </c>
      <c r="B2066" s="265" t="s">
        <v>6234</v>
      </c>
      <c r="C2066" s="264" t="s">
        <v>2257</v>
      </c>
    </row>
    <row r="2067" spans="1:3" x14ac:dyDescent="0.35">
      <c r="A2067" s="265" t="s">
        <v>1794</v>
      </c>
      <c r="B2067" s="265" t="s">
        <v>3338</v>
      </c>
      <c r="C2067" s="264" t="s">
        <v>2257</v>
      </c>
    </row>
    <row r="2068" spans="1:3" x14ac:dyDescent="0.35">
      <c r="A2068" s="265" t="s">
        <v>1795</v>
      </c>
      <c r="B2068" s="265" t="s">
        <v>3339</v>
      </c>
      <c r="C2068" s="264" t="s">
        <v>2257</v>
      </c>
    </row>
    <row r="2069" spans="1:3" x14ac:dyDescent="0.35">
      <c r="A2069" s="265" t="s">
        <v>1796</v>
      </c>
      <c r="B2069" s="265" t="s">
        <v>3340</v>
      </c>
      <c r="C2069" s="264" t="s">
        <v>2257</v>
      </c>
    </row>
    <row r="2070" spans="1:3" x14ac:dyDescent="0.35">
      <c r="A2070" s="265" t="s">
        <v>1797</v>
      </c>
      <c r="B2070" s="265" t="s">
        <v>6235</v>
      </c>
      <c r="C2070" s="264" t="s">
        <v>2257</v>
      </c>
    </row>
    <row r="2071" spans="1:3" x14ac:dyDescent="0.35">
      <c r="A2071" s="265" t="s">
        <v>1798</v>
      </c>
      <c r="B2071" s="265" t="s">
        <v>6236</v>
      </c>
      <c r="C2071" s="264" t="s">
        <v>2257</v>
      </c>
    </row>
    <row r="2072" spans="1:3" x14ac:dyDescent="0.35">
      <c r="A2072" s="265" t="s">
        <v>1799</v>
      </c>
      <c r="B2072" s="265" t="s">
        <v>6237</v>
      </c>
      <c r="C2072" s="264" t="s">
        <v>2257</v>
      </c>
    </row>
    <row r="2073" spans="1:3" x14ac:dyDescent="0.35">
      <c r="A2073" s="265" t="s">
        <v>4212</v>
      </c>
      <c r="B2073" s="265" t="s">
        <v>6238</v>
      </c>
      <c r="C2073" s="264" t="s">
        <v>3101</v>
      </c>
    </row>
    <row r="2074" spans="1:3" x14ac:dyDescent="0.35">
      <c r="A2074" s="265" t="s">
        <v>4213</v>
      </c>
      <c r="B2074" s="265" t="s">
        <v>6239</v>
      </c>
      <c r="C2074" s="264" t="s">
        <v>3101</v>
      </c>
    </row>
    <row r="2075" spans="1:3" x14ac:dyDescent="0.35">
      <c r="A2075" s="265" t="s">
        <v>4214</v>
      </c>
      <c r="B2075" s="265" t="s">
        <v>6240</v>
      </c>
      <c r="C2075" s="264" t="s">
        <v>3101</v>
      </c>
    </row>
    <row r="2076" spans="1:3" x14ac:dyDescent="0.35">
      <c r="A2076" s="265" t="s">
        <v>4215</v>
      </c>
      <c r="B2076" s="265" t="s">
        <v>6241</v>
      </c>
      <c r="C2076" s="264" t="s">
        <v>3101</v>
      </c>
    </row>
    <row r="2077" spans="1:3" x14ac:dyDescent="0.35">
      <c r="A2077" s="265" t="s">
        <v>4216</v>
      </c>
      <c r="B2077" s="265" t="s">
        <v>6242</v>
      </c>
      <c r="C2077" s="264" t="s">
        <v>3101</v>
      </c>
    </row>
    <row r="2078" spans="1:3" x14ac:dyDescent="0.35">
      <c r="A2078" s="265" t="s">
        <v>4217</v>
      </c>
      <c r="B2078" s="265" t="s">
        <v>6243</v>
      </c>
      <c r="C2078" s="264" t="s">
        <v>3101</v>
      </c>
    </row>
    <row r="2079" spans="1:3" x14ac:dyDescent="0.35">
      <c r="A2079" s="265" t="s">
        <v>4218</v>
      </c>
      <c r="B2079" s="265" t="s">
        <v>6244</v>
      </c>
      <c r="C2079" s="264" t="s">
        <v>3101</v>
      </c>
    </row>
    <row r="2080" spans="1:3" x14ac:dyDescent="0.35">
      <c r="A2080" s="265" t="s">
        <v>4219</v>
      </c>
      <c r="B2080" s="265" t="s">
        <v>6245</v>
      </c>
      <c r="C2080" s="264" t="s">
        <v>3101</v>
      </c>
    </row>
    <row r="2081" spans="1:3" x14ac:dyDescent="0.35">
      <c r="A2081" s="265" t="s">
        <v>4220</v>
      </c>
      <c r="B2081" s="265" t="s">
        <v>6246</v>
      </c>
      <c r="C2081" s="264" t="s">
        <v>3101</v>
      </c>
    </row>
    <row r="2082" spans="1:3" x14ac:dyDescent="0.35">
      <c r="A2082" s="265" t="s">
        <v>4221</v>
      </c>
      <c r="B2082" s="265" t="s">
        <v>6247</v>
      </c>
      <c r="C2082" s="264" t="s">
        <v>3101</v>
      </c>
    </row>
    <row r="2083" spans="1:3" x14ac:dyDescent="0.35">
      <c r="A2083" s="265" t="s">
        <v>4223</v>
      </c>
      <c r="B2083" s="265" t="s">
        <v>6248</v>
      </c>
      <c r="C2083" s="264" t="s">
        <v>3101</v>
      </c>
    </row>
    <row r="2084" spans="1:3" x14ac:dyDescent="0.35">
      <c r="A2084" s="265" t="s">
        <v>4225</v>
      </c>
      <c r="B2084" s="265" t="s">
        <v>6249</v>
      </c>
      <c r="C2084" s="264" t="s">
        <v>3101</v>
      </c>
    </row>
    <row r="2085" spans="1:3" x14ac:dyDescent="0.35">
      <c r="A2085" s="265" t="s">
        <v>4226</v>
      </c>
      <c r="B2085" s="265" t="s">
        <v>6250</v>
      </c>
      <c r="C2085" s="264" t="s">
        <v>3101</v>
      </c>
    </row>
    <row r="2086" spans="1:3" x14ac:dyDescent="0.35">
      <c r="A2086" s="265" t="s">
        <v>4227</v>
      </c>
      <c r="B2086" s="265" t="s">
        <v>6251</v>
      </c>
      <c r="C2086" s="264" t="s">
        <v>3101</v>
      </c>
    </row>
    <row r="2087" spans="1:3" x14ac:dyDescent="0.35">
      <c r="A2087" s="265" t="s">
        <v>4228</v>
      </c>
      <c r="B2087" s="265" t="s">
        <v>6252</v>
      </c>
      <c r="C2087" s="264" t="s">
        <v>3101</v>
      </c>
    </row>
    <row r="2088" spans="1:3" x14ac:dyDescent="0.35">
      <c r="A2088" s="265" t="s">
        <v>4229</v>
      </c>
      <c r="B2088" s="265" t="s">
        <v>6253</v>
      </c>
      <c r="C2088" s="264" t="s">
        <v>3101</v>
      </c>
    </row>
    <row r="2089" spans="1:3" x14ac:dyDescent="0.35">
      <c r="A2089" s="265" t="s">
        <v>4230</v>
      </c>
      <c r="B2089" s="265" t="s">
        <v>6254</v>
      </c>
      <c r="C2089" s="264" t="s">
        <v>3101</v>
      </c>
    </row>
    <row r="2090" spans="1:3" x14ac:dyDescent="0.35">
      <c r="A2090" s="265" t="s">
        <v>4231</v>
      </c>
      <c r="B2090" s="265" t="s">
        <v>6255</v>
      </c>
      <c r="C2090" s="264" t="s">
        <v>3101</v>
      </c>
    </row>
    <row r="2091" spans="1:3" x14ac:dyDescent="0.35">
      <c r="A2091" s="265" t="s">
        <v>4232</v>
      </c>
      <c r="B2091" s="265" t="s">
        <v>6256</v>
      </c>
      <c r="C2091" s="264" t="s">
        <v>3101</v>
      </c>
    </row>
    <row r="2092" spans="1:3" x14ac:dyDescent="0.35">
      <c r="A2092" s="265" t="s">
        <v>4233</v>
      </c>
      <c r="B2092" s="265" t="s">
        <v>6257</v>
      </c>
      <c r="C2092" s="264" t="s">
        <v>3101</v>
      </c>
    </row>
    <row r="2093" spans="1:3" x14ac:dyDescent="0.35">
      <c r="A2093" s="265" t="s">
        <v>4235</v>
      </c>
      <c r="B2093" s="265" t="s">
        <v>6258</v>
      </c>
      <c r="C2093" s="264" t="s">
        <v>3101</v>
      </c>
    </row>
    <row r="2094" spans="1:3" x14ac:dyDescent="0.35">
      <c r="A2094" s="265" t="s">
        <v>4237</v>
      </c>
      <c r="B2094" s="265" t="s">
        <v>6259</v>
      </c>
      <c r="C2094" s="264" t="s">
        <v>3101</v>
      </c>
    </row>
    <row r="2095" spans="1:3" x14ac:dyDescent="0.35">
      <c r="A2095" s="265" t="s">
        <v>4238</v>
      </c>
      <c r="B2095" s="265" t="s">
        <v>6260</v>
      </c>
      <c r="C2095" s="264" t="s">
        <v>3101</v>
      </c>
    </row>
    <row r="2096" spans="1:3" x14ac:dyDescent="0.35">
      <c r="A2096" s="265" t="s">
        <v>4240</v>
      </c>
      <c r="B2096" s="265" t="s">
        <v>6261</v>
      </c>
      <c r="C2096" s="264" t="s">
        <v>3101</v>
      </c>
    </row>
    <row r="2097" spans="1:3" x14ac:dyDescent="0.35">
      <c r="A2097" s="265" t="s">
        <v>4241</v>
      </c>
      <c r="B2097" s="265" t="s">
        <v>6262</v>
      </c>
      <c r="C2097" s="264" t="s">
        <v>3101</v>
      </c>
    </row>
    <row r="2098" spans="1:3" x14ac:dyDescent="0.35">
      <c r="A2098" s="265" t="s">
        <v>4242</v>
      </c>
      <c r="B2098" s="265" t="s">
        <v>6263</v>
      </c>
      <c r="C2098" s="264" t="s">
        <v>3101</v>
      </c>
    </row>
    <row r="2099" spans="1:3" x14ac:dyDescent="0.35">
      <c r="A2099" s="265" t="s">
        <v>4243</v>
      </c>
      <c r="B2099" s="265" t="s">
        <v>3344</v>
      </c>
      <c r="C2099" s="264" t="s">
        <v>3101</v>
      </c>
    </row>
    <row r="2100" spans="1:3" x14ac:dyDescent="0.35">
      <c r="A2100" s="265" t="s">
        <v>4244</v>
      </c>
      <c r="B2100" s="265" t="s">
        <v>6264</v>
      </c>
      <c r="C2100" s="264" t="s">
        <v>3101</v>
      </c>
    </row>
    <row r="2101" spans="1:3" x14ac:dyDescent="0.35">
      <c r="A2101" s="265" t="s">
        <v>4245</v>
      </c>
      <c r="B2101" s="265" t="s">
        <v>6265</v>
      </c>
      <c r="C2101" s="264" t="s">
        <v>3101</v>
      </c>
    </row>
    <row r="2102" spans="1:3" x14ac:dyDescent="0.35">
      <c r="A2102" s="265" t="s">
        <v>4246</v>
      </c>
      <c r="B2102" s="265" t="s">
        <v>6266</v>
      </c>
      <c r="C2102" s="264" t="s">
        <v>3101</v>
      </c>
    </row>
    <row r="2103" spans="1:3" x14ac:dyDescent="0.35">
      <c r="A2103" s="265" t="s">
        <v>6267</v>
      </c>
      <c r="B2103" s="265" t="s">
        <v>6268</v>
      </c>
      <c r="C2103" s="264" t="s">
        <v>3101</v>
      </c>
    </row>
    <row r="2104" spans="1:3" x14ac:dyDescent="0.35">
      <c r="A2104" s="265" t="s">
        <v>6269</v>
      </c>
      <c r="B2104" s="265" t="s">
        <v>6270</v>
      </c>
      <c r="C2104" s="264" t="s">
        <v>3101</v>
      </c>
    </row>
    <row r="2105" spans="1:3" x14ac:dyDescent="0.35">
      <c r="A2105" s="265" t="s">
        <v>6271</v>
      </c>
      <c r="B2105" s="265" t="s">
        <v>6272</v>
      </c>
      <c r="C2105" s="264" t="s">
        <v>3101</v>
      </c>
    </row>
    <row r="2106" spans="1:3" x14ac:dyDescent="0.35">
      <c r="A2106" s="265" t="s">
        <v>4247</v>
      </c>
      <c r="B2106" s="265" t="s">
        <v>6273</v>
      </c>
      <c r="C2106" s="264" t="s">
        <v>3101</v>
      </c>
    </row>
    <row r="2107" spans="1:3" x14ac:dyDescent="0.35">
      <c r="A2107" s="265" t="s">
        <v>4248</v>
      </c>
      <c r="B2107" s="265" t="s">
        <v>6274</v>
      </c>
      <c r="C2107" s="264" t="s">
        <v>3101</v>
      </c>
    </row>
    <row r="2108" spans="1:3" x14ac:dyDescent="0.35">
      <c r="A2108" s="265" t="s">
        <v>4249</v>
      </c>
      <c r="B2108" s="265" t="s">
        <v>6275</v>
      </c>
      <c r="C2108" s="264" t="s">
        <v>3101</v>
      </c>
    </row>
    <row r="2109" spans="1:3" x14ac:dyDescent="0.35">
      <c r="A2109" s="265" t="s">
        <v>4250</v>
      </c>
      <c r="B2109" s="265" t="s">
        <v>6276</v>
      </c>
      <c r="C2109" s="264" t="s">
        <v>3101</v>
      </c>
    </row>
    <row r="2110" spans="1:3" x14ac:dyDescent="0.35">
      <c r="A2110" s="265" t="s">
        <v>6277</v>
      </c>
      <c r="B2110" s="265" t="s">
        <v>6278</v>
      </c>
      <c r="C2110" s="264" t="s">
        <v>3101</v>
      </c>
    </row>
    <row r="2111" spans="1:3" x14ac:dyDescent="0.35">
      <c r="A2111" s="265" t="s">
        <v>6279</v>
      </c>
      <c r="B2111" s="265" t="s">
        <v>6280</v>
      </c>
      <c r="C2111" s="264" t="s">
        <v>3101</v>
      </c>
    </row>
    <row r="2112" spans="1:3" x14ac:dyDescent="0.35">
      <c r="A2112" s="265" t="s">
        <v>6281</v>
      </c>
      <c r="B2112" s="265" t="s">
        <v>6282</v>
      </c>
      <c r="C2112" s="264" t="s">
        <v>3101</v>
      </c>
    </row>
    <row r="2113" spans="1:3" x14ac:dyDescent="0.35">
      <c r="A2113" s="265" t="s">
        <v>4251</v>
      </c>
      <c r="B2113" s="265" t="s">
        <v>6283</v>
      </c>
      <c r="C2113" s="264" t="s">
        <v>3101</v>
      </c>
    </row>
    <row r="2114" spans="1:3" x14ac:dyDescent="0.35">
      <c r="A2114" s="265" t="s">
        <v>4252</v>
      </c>
      <c r="B2114" s="265" t="s">
        <v>6284</v>
      </c>
      <c r="C2114" s="264" t="s">
        <v>3101</v>
      </c>
    </row>
    <row r="2115" spans="1:3" x14ac:dyDescent="0.35">
      <c r="A2115" s="265" t="s">
        <v>4253</v>
      </c>
      <c r="B2115" s="265" t="s">
        <v>3341</v>
      </c>
      <c r="C2115" s="264" t="s">
        <v>3101</v>
      </c>
    </row>
    <row r="2116" spans="1:3" x14ac:dyDescent="0.35">
      <c r="A2116" s="265" t="s">
        <v>4254</v>
      </c>
      <c r="B2116" s="265" t="s">
        <v>3342</v>
      </c>
      <c r="C2116" s="264" t="s">
        <v>3101</v>
      </c>
    </row>
    <row r="2117" spans="1:3" x14ac:dyDescent="0.35">
      <c r="A2117" s="265" t="s">
        <v>4255</v>
      </c>
      <c r="B2117" s="265" t="s">
        <v>6285</v>
      </c>
      <c r="C2117" s="264" t="s">
        <v>3101</v>
      </c>
    </row>
    <row r="2118" spans="1:3" x14ac:dyDescent="0.35">
      <c r="A2118" s="265" t="s">
        <v>4256</v>
      </c>
      <c r="B2118" s="265" t="s">
        <v>3343</v>
      </c>
      <c r="C2118" s="264" t="s">
        <v>3101</v>
      </c>
    </row>
    <row r="2119" spans="1:3" x14ac:dyDescent="0.35">
      <c r="A2119" s="265" t="s">
        <v>3345</v>
      </c>
      <c r="B2119" s="265" t="s">
        <v>3346</v>
      </c>
      <c r="C2119" s="264" t="s">
        <v>3101</v>
      </c>
    </row>
    <row r="2120" spans="1:3" x14ac:dyDescent="0.35">
      <c r="A2120" s="265" t="s">
        <v>3347</v>
      </c>
      <c r="B2120" s="265" t="s">
        <v>3348</v>
      </c>
      <c r="C2120" s="264" t="s">
        <v>3101</v>
      </c>
    </row>
    <row r="2121" spans="1:3" x14ac:dyDescent="0.35">
      <c r="A2121" s="265" t="s">
        <v>3349</v>
      </c>
      <c r="B2121" s="265" t="s">
        <v>3350</v>
      </c>
      <c r="C2121" s="264" t="s">
        <v>3101</v>
      </c>
    </row>
    <row r="2122" spans="1:3" x14ac:dyDescent="0.35">
      <c r="A2122" s="265" t="s">
        <v>3351</v>
      </c>
      <c r="B2122" s="265" t="s">
        <v>3352</v>
      </c>
      <c r="C2122" s="264" t="s">
        <v>3101</v>
      </c>
    </row>
    <row r="2123" spans="1:3" x14ac:dyDescent="0.35">
      <c r="A2123" s="265" t="s">
        <v>3353</v>
      </c>
      <c r="B2123" s="265" t="s">
        <v>3354</v>
      </c>
      <c r="C2123" s="264" t="s">
        <v>3101</v>
      </c>
    </row>
    <row r="2124" spans="1:3" x14ac:dyDescent="0.35">
      <c r="A2124" s="265" t="s">
        <v>3355</v>
      </c>
      <c r="B2124" s="265" t="s">
        <v>3356</v>
      </c>
      <c r="C2124" s="264" t="s">
        <v>3101</v>
      </c>
    </row>
    <row r="2125" spans="1:3" x14ac:dyDescent="0.35">
      <c r="A2125" s="265" t="s">
        <v>3357</v>
      </c>
      <c r="B2125" s="265" t="s">
        <v>3358</v>
      </c>
      <c r="C2125" s="264" t="s">
        <v>3101</v>
      </c>
    </row>
    <row r="2126" spans="1:3" x14ac:dyDescent="0.35">
      <c r="A2126" s="265" t="s">
        <v>3359</v>
      </c>
      <c r="B2126" s="265" t="s">
        <v>3360</v>
      </c>
      <c r="C2126" s="264" t="s">
        <v>3101</v>
      </c>
    </row>
    <row r="2127" spans="1:3" x14ac:dyDescent="0.35">
      <c r="A2127" s="265" t="s">
        <v>3361</v>
      </c>
      <c r="B2127" s="265" t="s">
        <v>3362</v>
      </c>
      <c r="C2127" s="264" t="s">
        <v>3101</v>
      </c>
    </row>
    <row r="2128" spans="1:3" x14ac:dyDescent="0.35">
      <c r="A2128" s="265" t="s">
        <v>3363</v>
      </c>
      <c r="B2128" s="265" t="s">
        <v>3364</v>
      </c>
      <c r="C2128" s="264" t="s">
        <v>3101</v>
      </c>
    </row>
    <row r="2129" spans="1:3" x14ac:dyDescent="0.35">
      <c r="A2129" s="265" t="s">
        <v>3365</v>
      </c>
      <c r="B2129" s="265" t="s">
        <v>3366</v>
      </c>
      <c r="C2129" s="264" t="s">
        <v>3101</v>
      </c>
    </row>
    <row r="2130" spans="1:3" x14ac:dyDescent="0.35">
      <c r="A2130" s="265" t="s">
        <v>3367</v>
      </c>
      <c r="B2130" s="265" t="s">
        <v>3368</v>
      </c>
      <c r="C2130" s="264" t="s">
        <v>3101</v>
      </c>
    </row>
    <row r="2131" spans="1:3" x14ac:dyDescent="0.35">
      <c r="A2131" s="265" t="s">
        <v>3369</v>
      </c>
      <c r="B2131" s="265" t="s">
        <v>3370</v>
      </c>
      <c r="C2131" s="264" t="s">
        <v>3101</v>
      </c>
    </row>
    <row r="2132" spans="1:3" x14ac:dyDescent="0.35">
      <c r="A2132" s="265" t="s">
        <v>3371</v>
      </c>
      <c r="B2132" s="265" t="s">
        <v>3372</v>
      </c>
      <c r="C2132" s="264" t="s">
        <v>3101</v>
      </c>
    </row>
    <row r="2133" spans="1:3" x14ac:dyDescent="0.35">
      <c r="A2133" s="265" t="s">
        <v>3373</v>
      </c>
      <c r="B2133" s="265" t="s">
        <v>3374</v>
      </c>
      <c r="C2133" s="264" t="s">
        <v>3101</v>
      </c>
    </row>
    <row r="2134" spans="1:3" x14ac:dyDescent="0.35">
      <c r="A2134" s="265" t="s">
        <v>3375</v>
      </c>
      <c r="B2134" s="265" t="s">
        <v>3376</v>
      </c>
      <c r="C2134" s="264" t="s">
        <v>3101</v>
      </c>
    </row>
    <row r="2135" spans="1:3" x14ac:dyDescent="0.35">
      <c r="A2135" s="265" t="s">
        <v>3377</v>
      </c>
      <c r="B2135" s="265" t="s">
        <v>3378</v>
      </c>
      <c r="C2135" s="264" t="s">
        <v>3101</v>
      </c>
    </row>
    <row r="2136" spans="1:3" x14ac:dyDescent="0.35">
      <c r="A2136" s="265" t="s">
        <v>3379</v>
      </c>
      <c r="B2136" s="265" t="s">
        <v>3380</v>
      </c>
      <c r="C2136" s="264" t="s">
        <v>3101</v>
      </c>
    </row>
    <row r="2137" spans="1:3" x14ac:dyDescent="0.35">
      <c r="A2137" s="265" t="s">
        <v>3381</v>
      </c>
      <c r="B2137" s="265" t="s">
        <v>3382</v>
      </c>
      <c r="C2137" s="264" t="s">
        <v>3101</v>
      </c>
    </row>
    <row r="2138" spans="1:3" x14ac:dyDescent="0.35">
      <c r="A2138" s="265" t="s">
        <v>3383</v>
      </c>
      <c r="B2138" s="265" t="s">
        <v>3384</v>
      </c>
      <c r="C2138" s="264" t="s">
        <v>3101</v>
      </c>
    </row>
    <row r="2139" spans="1:3" x14ac:dyDescent="0.35">
      <c r="A2139" s="265" t="s">
        <v>3385</v>
      </c>
      <c r="B2139" s="265" t="s">
        <v>3386</v>
      </c>
      <c r="C2139" s="264" t="s">
        <v>3101</v>
      </c>
    </row>
    <row r="2140" spans="1:3" x14ac:dyDescent="0.35">
      <c r="A2140" s="265" t="s">
        <v>3387</v>
      </c>
      <c r="B2140" s="265" t="s">
        <v>3388</v>
      </c>
      <c r="C2140" s="264" t="s">
        <v>3101</v>
      </c>
    </row>
    <row r="2141" spans="1:3" x14ac:dyDescent="0.35">
      <c r="A2141" s="265" t="s">
        <v>3389</v>
      </c>
      <c r="B2141" s="265" t="s">
        <v>3390</v>
      </c>
      <c r="C2141" s="264" t="s">
        <v>3101</v>
      </c>
    </row>
    <row r="2142" spans="1:3" x14ac:dyDescent="0.35">
      <c r="A2142" s="265" t="s">
        <v>3391</v>
      </c>
      <c r="B2142" s="265" t="s">
        <v>3392</v>
      </c>
      <c r="C2142" s="264" t="s">
        <v>3101</v>
      </c>
    </row>
    <row r="2143" spans="1:3" x14ac:dyDescent="0.35">
      <c r="A2143" s="265" t="s">
        <v>3393</v>
      </c>
      <c r="B2143" s="265" t="s">
        <v>3394</v>
      </c>
      <c r="C2143" s="264" t="s">
        <v>3101</v>
      </c>
    </row>
    <row r="2144" spans="1:3" x14ac:dyDescent="0.35">
      <c r="A2144" s="265" t="s">
        <v>3395</v>
      </c>
      <c r="B2144" s="265" t="s">
        <v>3396</v>
      </c>
      <c r="C2144" s="264" t="s">
        <v>3101</v>
      </c>
    </row>
    <row r="2145" spans="1:3" x14ac:dyDescent="0.35">
      <c r="A2145" s="265" t="s">
        <v>3397</v>
      </c>
      <c r="B2145" s="265" t="s">
        <v>3398</v>
      </c>
      <c r="C2145" s="264" t="s">
        <v>3101</v>
      </c>
    </row>
    <row r="2146" spans="1:3" x14ac:dyDescent="0.35">
      <c r="A2146" s="265" t="s">
        <v>3399</v>
      </c>
      <c r="B2146" s="265" t="s">
        <v>3400</v>
      </c>
      <c r="C2146" s="264" t="s">
        <v>3101</v>
      </c>
    </row>
    <row r="2147" spans="1:3" x14ac:dyDescent="0.35">
      <c r="A2147" s="265" t="s">
        <v>3401</v>
      </c>
      <c r="B2147" s="265" t="s">
        <v>3402</v>
      </c>
      <c r="C2147" s="264" t="s">
        <v>3101</v>
      </c>
    </row>
    <row r="2148" spans="1:3" x14ac:dyDescent="0.35">
      <c r="A2148" s="265" t="s">
        <v>3403</v>
      </c>
      <c r="B2148" s="265" t="s">
        <v>3404</v>
      </c>
      <c r="C2148" s="264" t="s">
        <v>3101</v>
      </c>
    </row>
    <row r="2149" spans="1:3" x14ac:dyDescent="0.35">
      <c r="A2149" s="265" t="s">
        <v>3405</v>
      </c>
      <c r="B2149" s="265" t="s">
        <v>3406</v>
      </c>
      <c r="C2149" s="264" t="s">
        <v>3101</v>
      </c>
    </row>
    <row r="2150" spans="1:3" x14ac:dyDescent="0.35">
      <c r="A2150" s="265" t="s">
        <v>3407</v>
      </c>
      <c r="B2150" s="265" t="s">
        <v>3408</v>
      </c>
      <c r="C2150" s="264" t="s">
        <v>3101</v>
      </c>
    </row>
    <row r="2151" spans="1:3" x14ac:dyDescent="0.35">
      <c r="A2151" s="265" t="s">
        <v>3409</v>
      </c>
      <c r="B2151" s="265" t="s">
        <v>3410</v>
      </c>
      <c r="C2151" s="264" t="s">
        <v>3101</v>
      </c>
    </row>
    <row r="2152" spans="1:3" x14ac:dyDescent="0.35">
      <c r="A2152" s="265" t="s">
        <v>3411</v>
      </c>
      <c r="B2152" s="265" t="s">
        <v>3412</v>
      </c>
      <c r="C2152" s="264" t="s">
        <v>3101</v>
      </c>
    </row>
    <row r="2153" spans="1:3" x14ac:dyDescent="0.35">
      <c r="A2153" s="265" t="s">
        <v>3413</v>
      </c>
      <c r="B2153" s="265" t="s">
        <v>3414</v>
      </c>
      <c r="C2153" s="264" t="s">
        <v>3101</v>
      </c>
    </row>
    <row r="2154" spans="1:3" x14ac:dyDescent="0.35">
      <c r="A2154" s="265" t="s">
        <v>3415</v>
      </c>
      <c r="B2154" s="265" t="s">
        <v>3416</v>
      </c>
      <c r="C2154" s="264" t="s">
        <v>3101</v>
      </c>
    </row>
    <row r="2155" spans="1:3" x14ac:dyDescent="0.35">
      <c r="A2155" s="265" t="s">
        <v>3417</v>
      </c>
      <c r="B2155" s="265" t="s">
        <v>3418</v>
      </c>
      <c r="C2155" s="264" t="s">
        <v>3101</v>
      </c>
    </row>
    <row r="2156" spans="1:3" x14ac:dyDescent="0.35">
      <c r="A2156" s="265" t="s">
        <v>3419</v>
      </c>
      <c r="B2156" s="265" t="s">
        <v>3420</v>
      </c>
      <c r="C2156" s="264" t="s">
        <v>3101</v>
      </c>
    </row>
    <row r="2157" spans="1:3" x14ac:dyDescent="0.35">
      <c r="A2157" s="265" t="s">
        <v>3421</v>
      </c>
      <c r="B2157" s="265" t="s">
        <v>3422</v>
      </c>
      <c r="C2157" s="264" t="s">
        <v>3101</v>
      </c>
    </row>
    <row r="2158" spans="1:3" x14ac:dyDescent="0.35">
      <c r="A2158" s="265" t="s">
        <v>3423</v>
      </c>
      <c r="B2158" s="265" t="s">
        <v>3424</v>
      </c>
      <c r="C2158" s="264" t="s">
        <v>3101</v>
      </c>
    </row>
    <row r="2159" spans="1:3" x14ac:dyDescent="0.35">
      <c r="A2159" s="265" t="s">
        <v>3425</v>
      </c>
      <c r="B2159" s="265" t="s">
        <v>3426</v>
      </c>
      <c r="C2159" s="264" t="s">
        <v>3101</v>
      </c>
    </row>
    <row r="2160" spans="1:3" x14ac:dyDescent="0.35">
      <c r="A2160" s="265" t="s">
        <v>3427</v>
      </c>
      <c r="B2160" s="265" t="s">
        <v>3428</v>
      </c>
      <c r="C2160" s="264" t="s">
        <v>3101</v>
      </c>
    </row>
    <row r="2161" spans="1:3" x14ac:dyDescent="0.35">
      <c r="A2161" s="265" t="s">
        <v>3429</v>
      </c>
      <c r="B2161" s="265" t="s">
        <v>3430</v>
      </c>
      <c r="C2161" s="264" t="s">
        <v>3101</v>
      </c>
    </row>
    <row r="2162" spans="1:3" x14ac:dyDescent="0.35">
      <c r="A2162" s="265" t="s">
        <v>3431</v>
      </c>
      <c r="B2162" s="265" t="s">
        <v>3432</v>
      </c>
      <c r="C2162" s="264" t="s">
        <v>3101</v>
      </c>
    </row>
    <row r="2163" spans="1:3" x14ac:dyDescent="0.35">
      <c r="A2163" s="265" t="s">
        <v>3433</v>
      </c>
      <c r="B2163" s="265" t="s">
        <v>3434</v>
      </c>
      <c r="C2163" s="264" t="s">
        <v>3101</v>
      </c>
    </row>
    <row r="2164" spans="1:3" x14ac:dyDescent="0.35">
      <c r="A2164" s="265" t="s">
        <v>3435</v>
      </c>
      <c r="B2164" s="265" t="s">
        <v>3436</v>
      </c>
      <c r="C2164" s="264" t="s">
        <v>3101</v>
      </c>
    </row>
    <row r="2165" spans="1:3" x14ac:dyDescent="0.35">
      <c r="A2165" s="265" t="s">
        <v>3437</v>
      </c>
      <c r="B2165" s="265" t="s">
        <v>3438</v>
      </c>
      <c r="C2165" s="264" t="s">
        <v>3101</v>
      </c>
    </row>
    <row r="2166" spans="1:3" x14ac:dyDescent="0.35">
      <c r="A2166" s="265" t="s">
        <v>3439</v>
      </c>
      <c r="B2166" s="265" t="s">
        <v>3440</v>
      </c>
      <c r="C2166" s="264" t="s">
        <v>3101</v>
      </c>
    </row>
    <row r="2167" spans="1:3" x14ac:dyDescent="0.35">
      <c r="A2167" s="265" t="s">
        <v>3441</v>
      </c>
      <c r="B2167" s="265" t="s">
        <v>3442</v>
      </c>
      <c r="C2167" s="264" t="s">
        <v>3101</v>
      </c>
    </row>
    <row r="2168" spans="1:3" x14ac:dyDescent="0.35">
      <c r="A2168" s="265" t="s">
        <v>3443</v>
      </c>
      <c r="B2168" s="265" t="s">
        <v>3444</v>
      </c>
      <c r="C2168" s="264" t="s">
        <v>3101</v>
      </c>
    </row>
    <row r="2169" spans="1:3" x14ac:dyDescent="0.35">
      <c r="A2169" s="265" t="s">
        <v>3445</v>
      </c>
      <c r="B2169" s="265" t="s">
        <v>3446</v>
      </c>
      <c r="C2169" s="264" t="s">
        <v>3101</v>
      </c>
    </row>
    <row r="2170" spans="1:3" x14ac:dyDescent="0.35">
      <c r="A2170" s="265" t="s">
        <v>3447</v>
      </c>
      <c r="B2170" s="265" t="s">
        <v>3448</v>
      </c>
      <c r="C2170" s="264" t="s">
        <v>3101</v>
      </c>
    </row>
    <row r="2171" spans="1:3" x14ac:dyDescent="0.35">
      <c r="A2171" s="265" t="s">
        <v>3449</v>
      </c>
      <c r="B2171" s="265" t="s">
        <v>3450</v>
      </c>
      <c r="C2171" s="264" t="s">
        <v>3101</v>
      </c>
    </row>
    <row r="2172" spans="1:3" x14ac:dyDescent="0.35">
      <c r="A2172" s="265" t="s">
        <v>3451</v>
      </c>
      <c r="B2172" s="265" t="s">
        <v>3452</v>
      </c>
      <c r="C2172" s="264" t="s">
        <v>3101</v>
      </c>
    </row>
    <row r="2173" spans="1:3" x14ac:dyDescent="0.35">
      <c r="A2173" s="265" t="s">
        <v>3453</v>
      </c>
      <c r="B2173" s="265" t="s">
        <v>3454</v>
      </c>
      <c r="C2173" s="264" t="s">
        <v>3101</v>
      </c>
    </row>
    <row r="2174" spans="1:3" x14ac:dyDescent="0.35">
      <c r="A2174" s="265" t="s">
        <v>3455</v>
      </c>
      <c r="B2174" s="265" t="s">
        <v>3456</v>
      </c>
      <c r="C2174" s="264" t="s">
        <v>3101</v>
      </c>
    </row>
    <row r="2175" spans="1:3" x14ac:dyDescent="0.35">
      <c r="A2175" s="265" t="s">
        <v>3457</v>
      </c>
      <c r="B2175" s="265" t="s">
        <v>3458</v>
      </c>
      <c r="C2175" s="264" t="s">
        <v>3101</v>
      </c>
    </row>
    <row r="2176" spans="1:3" x14ac:dyDescent="0.35">
      <c r="A2176" s="265" t="s">
        <v>3459</v>
      </c>
      <c r="B2176" s="265" t="s">
        <v>3460</v>
      </c>
      <c r="C2176" s="264" t="s">
        <v>3101</v>
      </c>
    </row>
    <row r="2177" spans="1:3" x14ac:dyDescent="0.35">
      <c r="A2177" s="265" t="s">
        <v>3461</v>
      </c>
      <c r="B2177" s="265" t="s">
        <v>3462</v>
      </c>
      <c r="C2177" s="264" t="s">
        <v>3101</v>
      </c>
    </row>
    <row r="2178" spans="1:3" x14ac:dyDescent="0.35">
      <c r="A2178" s="265" t="s">
        <v>3463</v>
      </c>
      <c r="B2178" s="265" t="s">
        <v>3464</v>
      </c>
      <c r="C2178" s="264" t="s">
        <v>3101</v>
      </c>
    </row>
    <row r="2179" spans="1:3" x14ac:dyDescent="0.35">
      <c r="A2179" s="265" t="s">
        <v>3465</v>
      </c>
      <c r="B2179" s="265" t="s">
        <v>3466</v>
      </c>
      <c r="C2179" s="264" t="s">
        <v>3101</v>
      </c>
    </row>
    <row r="2180" spans="1:3" x14ac:dyDescent="0.35">
      <c r="A2180" s="265" t="s">
        <v>3467</v>
      </c>
      <c r="B2180" s="265" t="s">
        <v>3468</v>
      </c>
      <c r="C2180" s="264" t="s">
        <v>3101</v>
      </c>
    </row>
    <row r="2181" spans="1:3" x14ac:dyDescent="0.35">
      <c r="A2181" s="265" t="s">
        <v>3469</v>
      </c>
      <c r="B2181" s="265" t="s">
        <v>3470</v>
      </c>
      <c r="C2181" s="264" t="s">
        <v>3101</v>
      </c>
    </row>
    <row r="2182" spans="1:3" x14ac:dyDescent="0.35">
      <c r="A2182" s="265" t="s">
        <v>3471</v>
      </c>
      <c r="B2182" s="265" t="s">
        <v>3472</v>
      </c>
      <c r="C2182" s="264" t="s">
        <v>3101</v>
      </c>
    </row>
    <row r="2183" spans="1:3" x14ac:dyDescent="0.35">
      <c r="A2183" s="265" t="s">
        <v>3473</v>
      </c>
      <c r="B2183" s="265" t="s">
        <v>3474</v>
      </c>
      <c r="C2183" s="264" t="s">
        <v>3101</v>
      </c>
    </row>
    <row r="2184" spans="1:3" x14ac:dyDescent="0.35">
      <c r="A2184" s="265" t="s">
        <v>3475</v>
      </c>
      <c r="B2184" s="265" t="s">
        <v>3476</v>
      </c>
      <c r="C2184" s="264" t="s">
        <v>3101</v>
      </c>
    </row>
    <row r="2185" spans="1:3" x14ac:dyDescent="0.35">
      <c r="A2185" s="265" t="s">
        <v>3477</v>
      </c>
      <c r="B2185" s="265" t="s">
        <v>3478</v>
      </c>
      <c r="C2185" s="264" t="s">
        <v>3101</v>
      </c>
    </row>
    <row r="2186" spans="1:3" x14ac:dyDescent="0.35">
      <c r="A2186" s="265" t="s">
        <v>3479</v>
      </c>
      <c r="B2186" s="265" t="s">
        <v>3480</v>
      </c>
      <c r="C2186" s="264" t="s">
        <v>3101</v>
      </c>
    </row>
    <row r="2187" spans="1:3" x14ac:dyDescent="0.35">
      <c r="A2187" s="265" t="s">
        <v>1800</v>
      </c>
      <c r="B2187" s="265" t="s">
        <v>3481</v>
      </c>
      <c r="C2187" s="264" t="s">
        <v>2257</v>
      </c>
    </row>
    <row r="2188" spans="1:3" x14ac:dyDescent="0.35">
      <c r="A2188" s="265" t="s">
        <v>1801</v>
      </c>
      <c r="B2188" s="265" t="s">
        <v>3482</v>
      </c>
      <c r="C2188" s="264" t="s">
        <v>2257</v>
      </c>
    </row>
    <row r="2189" spans="1:3" x14ac:dyDescent="0.35">
      <c r="A2189" s="265" t="s">
        <v>1802</v>
      </c>
      <c r="B2189" s="265" t="s">
        <v>3483</v>
      </c>
      <c r="C2189" s="264" t="s">
        <v>2257</v>
      </c>
    </row>
    <row r="2190" spans="1:3" x14ac:dyDescent="0.35">
      <c r="A2190" s="265" t="s">
        <v>1803</v>
      </c>
      <c r="B2190" s="265" t="s">
        <v>3484</v>
      </c>
      <c r="C2190" s="264" t="s">
        <v>2257</v>
      </c>
    </row>
    <row r="2191" spans="1:3" x14ac:dyDescent="0.35">
      <c r="A2191" s="265" t="s">
        <v>1804</v>
      </c>
      <c r="B2191" s="265" t="s">
        <v>3485</v>
      </c>
      <c r="C2191" s="264" t="s">
        <v>2257</v>
      </c>
    </row>
    <row r="2192" spans="1:3" x14ac:dyDescent="0.35">
      <c r="A2192" s="265" t="s">
        <v>1805</v>
      </c>
      <c r="B2192" s="265" t="s">
        <v>3486</v>
      </c>
      <c r="C2192" s="264" t="s">
        <v>2257</v>
      </c>
    </row>
    <row r="2193" spans="1:3" x14ac:dyDescent="0.35">
      <c r="A2193" s="265" t="s">
        <v>1806</v>
      </c>
      <c r="B2193" s="265" t="s">
        <v>3487</v>
      </c>
      <c r="C2193" s="264" t="s">
        <v>2257</v>
      </c>
    </row>
    <row r="2194" spans="1:3" x14ac:dyDescent="0.35">
      <c r="A2194" s="265" t="s">
        <v>1807</v>
      </c>
      <c r="B2194" s="265" t="s">
        <v>3488</v>
      </c>
      <c r="C2194" s="264" t="s">
        <v>2257</v>
      </c>
    </row>
    <row r="2195" spans="1:3" x14ac:dyDescent="0.35">
      <c r="A2195" s="265" t="s">
        <v>1808</v>
      </c>
      <c r="B2195" s="265" t="s">
        <v>3489</v>
      </c>
      <c r="C2195" s="264" t="s">
        <v>2257</v>
      </c>
    </row>
    <row r="2196" spans="1:3" x14ac:dyDescent="0.35">
      <c r="A2196" s="265" t="s">
        <v>1809</v>
      </c>
      <c r="B2196" s="265" t="s">
        <v>3490</v>
      </c>
      <c r="C2196" s="264" t="s">
        <v>2257</v>
      </c>
    </row>
    <row r="2197" spans="1:3" x14ac:dyDescent="0.35">
      <c r="A2197" s="265" t="s">
        <v>1810</v>
      </c>
      <c r="B2197" s="265" t="s">
        <v>3491</v>
      </c>
      <c r="C2197" s="264" t="s">
        <v>2257</v>
      </c>
    </row>
    <row r="2198" spans="1:3" x14ac:dyDescent="0.35">
      <c r="A2198" s="265" t="s">
        <v>1811</v>
      </c>
      <c r="B2198" s="265" t="s">
        <v>3492</v>
      </c>
      <c r="C2198" s="264" t="s">
        <v>2257</v>
      </c>
    </row>
    <row r="2199" spans="1:3" x14ac:dyDescent="0.35">
      <c r="A2199" s="265" t="s">
        <v>1812</v>
      </c>
      <c r="B2199" s="265" t="s">
        <v>1813</v>
      </c>
      <c r="C2199" s="264" t="s">
        <v>2257</v>
      </c>
    </row>
    <row r="2200" spans="1:3" x14ac:dyDescent="0.35">
      <c r="A2200" s="265" t="s">
        <v>1814</v>
      </c>
      <c r="B2200" s="265" t="s">
        <v>1815</v>
      </c>
      <c r="C2200" s="264" t="s">
        <v>2257</v>
      </c>
    </row>
    <row r="2201" spans="1:3" x14ac:dyDescent="0.35">
      <c r="A2201" s="265" t="s">
        <v>1816</v>
      </c>
      <c r="B2201" s="265" t="s">
        <v>3493</v>
      </c>
      <c r="C2201" s="264" t="s">
        <v>2257</v>
      </c>
    </row>
    <row r="2202" spans="1:3" x14ac:dyDescent="0.35">
      <c r="A2202" s="265" t="s">
        <v>1817</v>
      </c>
      <c r="B2202" s="265" t="s">
        <v>3494</v>
      </c>
      <c r="C2202" s="264" t="s">
        <v>2257</v>
      </c>
    </row>
    <row r="2203" spans="1:3" x14ac:dyDescent="0.35">
      <c r="A2203" s="265" t="s">
        <v>1818</v>
      </c>
      <c r="B2203" s="265" t="s">
        <v>3495</v>
      </c>
      <c r="C2203" s="264" t="s">
        <v>2257</v>
      </c>
    </row>
    <row r="2204" spans="1:3" x14ac:dyDescent="0.35">
      <c r="A2204" s="265" t="s">
        <v>1819</v>
      </c>
      <c r="B2204" s="265" t="s">
        <v>3496</v>
      </c>
      <c r="C2204" s="264" t="s">
        <v>2257</v>
      </c>
    </row>
    <row r="2205" spans="1:3" x14ac:dyDescent="0.35">
      <c r="A2205" s="265" t="s">
        <v>1820</v>
      </c>
      <c r="B2205" s="265" t="s">
        <v>3497</v>
      </c>
      <c r="C2205" s="264" t="s">
        <v>2257</v>
      </c>
    </row>
    <row r="2206" spans="1:3" x14ac:dyDescent="0.35">
      <c r="A2206" s="265" t="s">
        <v>1821</v>
      </c>
      <c r="B2206" s="265" t="s">
        <v>3498</v>
      </c>
      <c r="C2206" s="264" t="s">
        <v>2257</v>
      </c>
    </row>
    <row r="2207" spans="1:3" x14ac:dyDescent="0.35">
      <c r="A2207" s="265" t="s">
        <v>1822</v>
      </c>
      <c r="B2207" s="265" t="s">
        <v>3499</v>
      </c>
      <c r="C2207" s="264" t="s">
        <v>2257</v>
      </c>
    </row>
    <row r="2208" spans="1:3" x14ac:dyDescent="0.35">
      <c r="A2208" s="265" t="s">
        <v>1823</v>
      </c>
      <c r="B2208" s="265" t="s">
        <v>3500</v>
      </c>
      <c r="C2208" s="264" t="s">
        <v>2257</v>
      </c>
    </row>
    <row r="2209" spans="1:3" x14ac:dyDescent="0.35">
      <c r="A2209" s="265" t="s">
        <v>1824</v>
      </c>
      <c r="B2209" s="265" t="s">
        <v>3501</v>
      </c>
      <c r="C2209" s="264" t="s">
        <v>2257</v>
      </c>
    </row>
    <row r="2210" spans="1:3" x14ac:dyDescent="0.35">
      <c r="A2210" s="265" t="s">
        <v>1825</v>
      </c>
      <c r="B2210" s="265" t="s">
        <v>3502</v>
      </c>
      <c r="C2210" s="264" t="s">
        <v>2257</v>
      </c>
    </row>
    <row r="2211" spans="1:3" x14ac:dyDescent="0.35">
      <c r="A2211" s="265" t="s">
        <v>1826</v>
      </c>
      <c r="B2211" s="265" t="s">
        <v>3503</v>
      </c>
      <c r="C2211" s="264" t="s">
        <v>2257</v>
      </c>
    </row>
    <row r="2212" spans="1:3" x14ac:dyDescent="0.35">
      <c r="A2212" s="265" t="s">
        <v>1827</v>
      </c>
      <c r="B2212" s="265" t="s">
        <v>3504</v>
      </c>
      <c r="C2212" s="264" t="s">
        <v>2257</v>
      </c>
    </row>
    <row r="2213" spans="1:3" x14ac:dyDescent="0.35">
      <c r="A2213" s="265" t="s">
        <v>1828</v>
      </c>
      <c r="B2213" s="265" t="s">
        <v>3505</v>
      </c>
      <c r="C2213" s="264" t="s">
        <v>2257</v>
      </c>
    </row>
    <row r="2214" spans="1:3" x14ac:dyDescent="0.35">
      <c r="A2214" s="265" t="s">
        <v>1829</v>
      </c>
      <c r="B2214" s="265" t="s">
        <v>3506</v>
      </c>
      <c r="C2214" s="264" t="s">
        <v>2257</v>
      </c>
    </row>
    <row r="2215" spans="1:3" x14ac:dyDescent="0.35">
      <c r="A2215" s="265" t="s">
        <v>1830</v>
      </c>
      <c r="B2215" s="265" t="s">
        <v>3507</v>
      </c>
      <c r="C2215" s="264" t="s">
        <v>2257</v>
      </c>
    </row>
    <row r="2216" spans="1:3" x14ac:dyDescent="0.35">
      <c r="A2216" s="265" t="s">
        <v>1831</v>
      </c>
      <c r="B2216" s="265" t="s">
        <v>3508</v>
      </c>
      <c r="C2216" s="264" t="s">
        <v>2257</v>
      </c>
    </row>
    <row r="2217" spans="1:3" x14ac:dyDescent="0.35">
      <c r="A2217" s="265" t="s">
        <v>1832</v>
      </c>
      <c r="B2217" s="265" t="s">
        <v>1833</v>
      </c>
      <c r="C2217" s="264" t="s">
        <v>2257</v>
      </c>
    </row>
    <row r="2218" spans="1:3" x14ac:dyDescent="0.35">
      <c r="A2218" s="265" t="s">
        <v>1834</v>
      </c>
      <c r="B2218" s="265" t="s">
        <v>1835</v>
      </c>
      <c r="C2218" s="264" t="s">
        <v>2257</v>
      </c>
    </row>
    <row r="2219" spans="1:3" x14ac:dyDescent="0.35">
      <c r="A2219" s="265" t="s">
        <v>652</v>
      </c>
      <c r="B2219" s="265" t="s">
        <v>3509</v>
      </c>
      <c r="C2219" s="264" t="s">
        <v>2257</v>
      </c>
    </row>
    <row r="2220" spans="1:3" x14ac:dyDescent="0.35">
      <c r="A2220" s="265" t="s">
        <v>1836</v>
      </c>
      <c r="B2220" s="265" t="s">
        <v>3510</v>
      </c>
      <c r="C2220" s="264" t="s">
        <v>2257</v>
      </c>
    </row>
    <row r="2221" spans="1:3" x14ac:dyDescent="0.35">
      <c r="A2221" s="265" t="s">
        <v>1837</v>
      </c>
      <c r="B2221" s="265" t="s">
        <v>3511</v>
      </c>
      <c r="C2221" s="264" t="s">
        <v>2257</v>
      </c>
    </row>
    <row r="2222" spans="1:3" x14ac:dyDescent="0.35">
      <c r="A2222" s="265" t="s">
        <v>1838</v>
      </c>
      <c r="B2222" s="265" t="s">
        <v>3512</v>
      </c>
      <c r="C2222" s="264" t="s">
        <v>2257</v>
      </c>
    </row>
    <row r="2223" spans="1:3" x14ac:dyDescent="0.35">
      <c r="A2223" s="265" t="s">
        <v>1839</v>
      </c>
      <c r="B2223" s="265" t="s">
        <v>3513</v>
      </c>
      <c r="C2223" s="264" t="s">
        <v>2257</v>
      </c>
    </row>
    <row r="2224" spans="1:3" x14ac:dyDescent="0.35">
      <c r="A2224" s="265" t="s">
        <v>651</v>
      </c>
      <c r="B2224" s="265" t="s">
        <v>3514</v>
      </c>
      <c r="C2224" s="264" t="s">
        <v>2257</v>
      </c>
    </row>
    <row r="2225" spans="1:3" x14ac:dyDescent="0.35">
      <c r="A2225" s="265" t="s">
        <v>650</v>
      </c>
      <c r="B2225" s="265" t="s">
        <v>3515</v>
      </c>
      <c r="C2225" s="264" t="s">
        <v>2257</v>
      </c>
    </row>
    <row r="2226" spans="1:3" x14ac:dyDescent="0.35">
      <c r="A2226" s="265" t="s">
        <v>649</v>
      </c>
      <c r="B2226" s="265" t="s">
        <v>3516</v>
      </c>
      <c r="C2226" s="264" t="s">
        <v>2257</v>
      </c>
    </row>
    <row r="2227" spans="1:3" x14ac:dyDescent="0.35">
      <c r="A2227" s="265" t="s">
        <v>648</v>
      </c>
      <c r="B2227" s="265" t="s">
        <v>3517</v>
      </c>
      <c r="C2227" s="264" t="s">
        <v>2257</v>
      </c>
    </row>
    <row r="2228" spans="1:3" x14ac:dyDescent="0.35">
      <c r="A2228" s="265" t="s">
        <v>647</v>
      </c>
      <c r="B2228" s="265" t="s">
        <v>3518</v>
      </c>
      <c r="C2228" s="264" t="s">
        <v>2257</v>
      </c>
    </row>
    <row r="2229" spans="1:3" x14ac:dyDescent="0.35">
      <c r="A2229" s="265" t="s">
        <v>1840</v>
      </c>
      <c r="B2229" s="265" t="s">
        <v>3519</v>
      </c>
      <c r="C2229" s="264" t="s">
        <v>2257</v>
      </c>
    </row>
    <row r="2230" spans="1:3" x14ac:dyDescent="0.35">
      <c r="A2230" s="265" t="s">
        <v>1841</v>
      </c>
      <c r="B2230" s="265" t="s">
        <v>3520</v>
      </c>
      <c r="C2230" s="264" t="s">
        <v>2257</v>
      </c>
    </row>
    <row r="2231" spans="1:3" x14ac:dyDescent="0.35">
      <c r="A2231" s="265" t="s">
        <v>646</v>
      </c>
      <c r="B2231" s="265" t="s">
        <v>3521</v>
      </c>
      <c r="C2231" s="264" t="s">
        <v>2257</v>
      </c>
    </row>
    <row r="2232" spans="1:3" x14ac:dyDescent="0.35">
      <c r="A2232" s="265" t="s">
        <v>2168</v>
      </c>
      <c r="B2232" s="265" t="s">
        <v>3522</v>
      </c>
      <c r="C2232" s="264" t="s">
        <v>2257</v>
      </c>
    </row>
    <row r="2233" spans="1:3" x14ac:dyDescent="0.35">
      <c r="A2233" s="265" t="s">
        <v>2169</v>
      </c>
      <c r="B2233" s="265" t="s">
        <v>3523</v>
      </c>
      <c r="C2233" s="264" t="s">
        <v>2257</v>
      </c>
    </row>
    <row r="2234" spans="1:3" x14ac:dyDescent="0.35">
      <c r="A2234" s="265" t="s">
        <v>2170</v>
      </c>
      <c r="B2234" s="265" t="s">
        <v>3524</v>
      </c>
      <c r="C2234" s="264" t="s">
        <v>2257</v>
      </c>
    </row>
    <row r="2235" spans="1:3" x14ac:dyDescent="0.35">
      <c r="A2235" s="265" t="s">
        <v>2171</v>
      </c>
      <c r="B2235" s="265" t="s">
        <v>3525</v>
      </c>
      <c r="C2235" s="264" t="s">
        <v>2257</v>
      </c>
    </row>
    <row r="2236" spans="1:3" x14ac:dyDescent="0.35">
      <c r="A2236" s="265" t="s">
        <v>2172</v>
      </c>
      <c r="B2236" s="265" t="s">
        <v>3526</v>
      </c>
      <c r="C2236" s="264" t="s">
        <v>2257</v>
      </c>
    </row>
    <row r="2237" spans="1:3" x14ac:dyDescent="0.35">
      <c r="A2237" s="265" t="s">
        <v>2173</v>
      </c>
      <c r="B2237" s="265" t="s">
        <v>3527</v>
      </c>
      <c r="C2237" s="264" t="s">
        <v>2257</v>
      </c>
    </row>
    <row r="2238" spans="1:3" x14ac:dyDescent="0.35">
      <c r="A2238" s="265" t="s">
        <v>2174</v>
      </c>
      <c r="B2238" s="265" t="s">
        <v>3528</v>
      </c>
      <c r="C2238" s="264" t="s">
        <v>2257</v>
      </c>
    </row>
    <row r="2239" spans="1:3" x14ac:dyDescent="0.35">
      <c r="A2239" s="265" t="s">
        <v>2175</v>
      </c>
      <c r="B2239" s="265" t="s">
        <v>3529</v>
      </c>
      <c r="C2239" s="264" t="s">
        <v>2257</v>
      </c>
    </row>
    <row r="2240" spans="1:3" x14ac:dyDescent="0.35">
      <c r="A2240" s="265" t="s">
        <v>2176</v>
      </c>
      <c r="B2240" s="265" t="s">
        <v>3530</v>
      </c>
      <c r="C2240" s="264" t="s">
        <v>2257</v>
      </c>
    </row>
    <row r="2241" spans="1:3" x14ac:dyDescent="0.35">
      <c r="A2241" s="265" t="s">
        <v>2177</v>
      </c>
      <c r="B2241" s="265" t="s">
        <v>3531</v>
      </c>
      <c r="C2241" s="264" t="s">
        <v>2257</v>
      </c>
    </row>
    <row r="2242" spans="1:3" x14ac:dyDescent="0.35">
      <c r="A2242" s="265" t="s">
        <v>1842</v>
      </c>
      <c r="B2242" s="265" t="s">
        <v>3532</v>
      </c>
      <c r="C2242" s="264" t="s">
        <v>2257</v>
      </c>
    </row>
    <row r="2243" spans="1:3" x14ac:dyDescent="0.35">
      <c r="A2243" s="265" t="s">
        <v>1843</v>
      </c>
      <c r="B2243" s="265" t="s">
        <v>3533</v>
      </c>
      <c r="C2243" s="264" t="s">
        <v>2257</v>
      </c>
    </row>
    <row r="2244" spans="1:3" x14ac:dyDescent="0.35">
      <c r="A2244" s="265" t="s">
        <v>1844</v>
      </c>
      <c r="B2244" s="265" t="s">
        <v>3534</v>
      </c>
      <c r="C2244" s="264" t="s">
        <v>2257</v>
      </c>
    </row>
    <row r="2245" spans="1:3" x14ac:dyDescent="0.35">
      <c r="A2245" s="265" t="s">
        <v>1845</v>
      </c>
      <c r="B2245" s="265" t="s">
        <v>3535</v>
      </c>
      <c r="C2245" s="264" t="s">
        <v>2257</v>
      </c>
    </row>
    <row r="2246" spans="1:3" x14ac:dyDescent="0.35">
      <c r="A2246" s="265" t="s">
        <v>1846</v>
      </c>
      <c r="B2246" s="265" t="s">
        <v>3536</v>
      </c>
      <c r="C2246" s="264" t="s">
        <v>2257</v>
      </c>
    </row>
    <row r="2247" spans="1:3" x14ac:dyDescent="0.35">
      <c r="A2247" s="265" t="s">
        <v>1847</v>
      </c>
      <c r="B2247" s="265" t="s">
        <v>3537</v>
      </c>
      <c r="C2247" s="264" t="s">
        <v>2257</v>
      </c>
    </row>
    <row r="2248" spans="1:3" x14ac:dyDescent="0.35">
      <c r="A2248" s="265" t="s">
        <v>1848</v>
      </c>
      <c r="B2248" s="265" t="s">
        <v>3538</v>
      </c>
      <c r="C2248" s="264" t="s">
        <v>2257</v>
      </c>
    </row>
    <row r="2249" spans="1:3" x14ac:dyDescent="0.35">
      <c r="A2249" s="265" t="s">
        <v>1849</v>
      </c>
      <c r="B2249" s="265" t="s">
        <v>3539</v>
      </c>
      <c r="C2249" s="264" t="s">
        <v>2257</v>
      </c>
    </row>
    <row r="2250" spans="1:3" x14ac:dyDescent="0.35">
      <c r="A2250" s="265" t="s">
        <v>1850</v>
      </c>
      <c r="B2250" s="265" t="s">
        <v>3540</v>
      </c>
      <c r="C2250" s="264" t="s">
        <v>2257</v>
      </c>
    </row>
    <row r="2251" spans="1:3" x14ac:dyDescent="0.35">
      <c r="A2251" s="265" t="s">
        <v>2178</v>
      </c>
      <c r="B2251" s="265" t="s">
        <v>3541</v>
      </c>
      <c r="C2251" s="264" t="s">
        <v>2257</v>
      </c>
    </row>
    <row r="2252" spans="1:3" x14ac:dyDescent="0.35">
      <c r="A2252" s="265" t="s">
        <v>2179</v>
      </c>
      <c r="B2252" s="265" t="s">
        <v>3542</v>
      </c>
      <c r="C2252" s="264" t="s">
        <v>2257</v>
      </c>
    </row>
    <row r="2253" spans="1:3" x14ac:dyDescent="0.35">
      <c r="A2253" s="265" t="s">
        <v>2180</v>
      </c>
      <c r="B2253" s="265" t="s">
        <v>3543</v>
      </c>
      <c r="C2253" s="264" t="s">
        <v>2257</v>
      </c>
    </row>
    <row r="2254" spans="1:3" x14ac:dyDescent="0.35">
      <c r="A2254" s="265" t="s">
        <v>2181</v>
      </c>
      <c r="B2254" s="265" t="s">
        <v>3544</v>
      </c>
      <c r="C2254" s="264" t="s">
        <v>2257</v>
      </c>
    </row>
    <row r="2255" spans="1:3" x14ac:dyDescent="0.35">
      <c r="A2255" s="265" t="s">
        <v>1851</v>
      </c>
      <c r="B2255" s="265" t="s">
        <v>3545</v>
      </c>
      <c r="C2255" s="264" t="s">
        <v>2257</v>
      </c>
    </row>
    <row r="2256" spans="1:3" x14ac:dyDescent="0.35">
      <c r="A2256" s="265" t="s">
        <v>1852</v>
      </c>
      <c r="B2256" s="265" t="s">
        <v>3546</v>
      </c>
      <c r="C2256" s="264" t="s">
        <v>2257</v>
      </c>
    </row>
    <row r="2257" spans="1:3" x14ac:dyDescent="0.35">
      <c r="A2257" s="265" t="s">
        <v>1853</v>
      </c>
      <c r="B2257" s="265" t="s">
        <v>3547</v>
      </c>
      <c r="C2257" s="264" t="s">
        <v>2257</v>
      </c>
    </row>
    <row r="2258" spans="1:3" x14ac:dyDescent="0.35">
      <c r="A2258" s="265" t="s">
        <v>1854</v>
      </c>
      <c r="B2258" s="265" t="s">
        <v>3548</v>
      </c>
      <c r="C2258" s="264" t="s">
        <v>2257</v>
      </c>
    </row>
    <row r="2259" spans="1:3" x14ac:dyDescent="0.35">
      <c r="A2259" s="265" t="s">
        <v>1855</v>
      </c>
      <c r="B2259" s="265" t="s">
        <v>3549</v>
      </c>
      <c r="C2259" s="264" t="s">
        <v>2257</v>
      </c>
    </row>
    <row r="2260" spans="1:3" x14ac:dyDescent="0.35">
      <c r="A2260" s="265" t="s">
        <v>1856</v>
      </c>
      <c r="B2260" s="265" t="s">
        <v>3550</v>
      </c>
      <c r="C2260" s="264" t="s">
        <v>2257</v>
      </c>
    </row>
    <row r="2261" spans="1:3" x14ac:dyDescent="0.35">
      <c r="A2261" s="265" t="s">
        <v>1857</v>
      </c>
      <c r="B2261" s="265" t="s">
        <v>3551</v>
      </c>
      <c r="C2261" s="264" t="s">
        <v>2257</v>
      </c>
    </row>
    <row r="2262" spans="1:3" x14ac:dyDescent="0.35">
      <c r="A2262" s="265" t="s">
        <v>1858</v>
      </c>
      <c r="B2262" s="265" t="s">
        <v>3552</v>
      </c>
      <c r="C2262" s="264" t="s">
        <v>2257</v>
      </c>
    </row>
    <row r="2263" spans="1:3" x14ac:dyDescent="0.35">
      <c r="A2263" s="265" t="s">
        <v>1859</v>
      </c>
      <c r="B2263" s="265" t="s">
        <v>3553</v>
      </c>
      <c r="C2263" s="264" t="s">
        <v>2257</v>
      </c>
    </row>
    <row r="2264" spans="1:3" x14ac:dyDescent="0.35">
      <c r="A2264" s="265" t="s">
        <v>1860</v>
      </c>
      <c r="B2264" s="265" t="s">
        <v>3554</v>
      </c>
      <c r="C2264" s="264" t="s">
        <v>2257</v>
      </c>
    </row>
    <row r="2265" spans="1:3" x14ac:dyDescent="0.35">
      <c r="A2265" s="265" t="s">
        <v>1861</v>
      </c>
      <c r="B2265" s="265" t="s">
        <v>3555</v>
      </c>
      <c r="C2265" s="264" t="s">
        <v>2257</v>
      </c>
    </row>
    <row r="2266" spans="1:3" x14ac:dyDescent="0.35">
      <c r="A2266" s="265" t="s">
        <v>1862</v>
      </c>
      <c r="B2266" s="265" t="s">
        <v>3556</v>
      </c>
      <c r="C2266" s="264" t="s">
        <v>2257</v>
      </c>
    </row>
    <row r="2267" spans="1:3" x14ac:dyDescent="0.35">
      <c r="A2267" s="265" t="s">
        <v>1863</v>
      </c>
      <c r="B2267" s="265" t="s">
        <v>3557</v>
      </c>
      <c r="C2267" s="264" t="s">
        <v>2257</v>
      </c>
    </row>
    <row r="2268" spans="1:3" x14ac:dyDescent="0.35">
      <c r="A2268" s="265" t="s">
        <v>1864</v>
      </c>
      <c r="B2268" s="265" t="s">
        <v>3558</v>
      </c>
      <c r="C2268" s="264" t="s">
        <v>2257</v>
      </c>
    </row>
    <row r="2269" spans="1:3" x14ac:dyDescent="0.35">
      <c r="A2269" s="265" t="s">
        <v>1865</v>
      </c>
      <c r="B2269" s="265" t="s">
        <v>3559</v>
      </c>
      <c r="C2269" s="264" t="s">
        <v>2257</v>
      </c>
    </row>
    <row r="2270" spans="1:3" x14ac:dyDescent="0.35">
      <c r="A2270" s="265" t="s">
        <v>645</v>
      </c>
      <c r="B2270" s="265" t="s">
        <v>3560</v>
      </c>
      <c r="C2270" s="264" t="s">
        <v>2257</v>
      </c>
    </row>
    <row r="2271" spans="1:3" x14ac:dyDescent="0.35">
      <c r="A2271" s="265" t="s">
        <v>2182</v>
      </c>
      <c r="B2271" s="265" t="s">
        <v>3561</v>
      </c>
      <c r="C2271" s="264" t="s">
        <v>2257</v>
      </c>
    </row>
    <row r="2272" spans="1:3" x14ac:dyDescent="0.35">
      <c r="A2272" s="265" t="s">
        <v>1866</v>
      </c>
      <c r="B2272" s="265" t="s">
        <v>3562</v>
      </c>
      <c r="C2272" s="264" t="s">
        <v>2257</v>
      </c>
    </row>
    <row r="2273" spans="1:3" x14ac:dyDescent="0.35">
      <c r="A2273" s="265" t="s">
        <v>1867</v>
      </c>
      <c r="B2273" s="265" t="s">
        <v>3563</v>
      </c>
      <c r="C2273" s="264" t="s">
        <v>2257</v>
      </c>
    </row>
    <row r="2274" spans="1:3" x14ac:dyDescent="0.35">
      <c r="A2274" s="265" t="s">
        <v>1868</v>
      </c>
      <c r="B2274" s="265" t="s">
        <v>3564</v>
      </c>
      <c r="C2274" s="264" t="s">
        <v>2257</v>
      </c>
    </row>
    <row r="2275" spans="1:3" x14ac:dyDescent="0.35">
      <c r="A2275" s="265" t="s">
        <v>1869</v>
      </c>
      <c r="B2275" s="265" t="s">
        <v>3565</v>
      </c>
      <c r="C2275" s="264" t="s">
        <v>2257</v>
      </c>
    </row>
    <row r="2276" spans="1:3" x14ac:dyDescent="0.35">
      <c r="A2276" s="265" t="s">
        <v>1870</v>
      </c>
      <c r="B2276" s="265" t="s">
        <v>3566</v>
      </c>
      <c r="C2276" s="264" t="s">
        <v>2257</v>
      </c>
    </row>
    <row r="2277" spans="1:3" x14ac:dyDescent="0.35">
      <c r="A2277" s="265" t="s">
        <v>1871</v>
      </c>
      <c r="B2277" s="265" t="s">
        <v>3567</v>
      </c>
      <c r="C2277" s="264" t="s">
        <v>2257</v>
      </c>
    </row>
    <row r="2278" spans="1:3" x14ac:dyDescent="0.35">
      <c r="A2278" s="265" t="s">
        <v>1872</v>
      </c>
      <c r="B2278" s="265" t="s">
        <v>3568</v>
      </c>
      <c r="C2278" s="264" t="s">
        <v>2257</v>
      </c>
    </row>
    <row r="2279" spans="1:3" x14ac:dyDescent="0.35">
      <c r="A2279" s="265" t="s">
        <v>1873</v>
      </c>
      <c r="B2279" s="265" t="s">
        <v>3569</v>
      </c>
      <c r="C2279" s="264" t="s">
        <v>2257</v>
      </c>
    </row>
    <row r="2280" spans="1:3" x14ac:dyDescent="0.35">
      <c r="A2280" s="265" t="s">
        <v>1874</v>
      </c>
      <c r="B2280" s="265" t="s">
        <v>3570</v>
      </c>
      <c r="C2280" s="264" t="s">
        <v>2257</v>
      </c>
    </row>
    <row r="2281" spans="1:3" x14ac:dyDescent="0.35">
      <c r="A2281" s="265" t="s">
        <v>6286</v>
      </c>
      <c r="B2281" s="265" t="s">
        <v>6287</v>
      </c>
      <c r="C2281" s="264" t="s">
        <v>2257</v>
      </c>
    </row>
    <row r="2282" spans="1:3" x14ac:dyDescent="0.35">
      <c r="A2282" s="265" t="s">
        <v>6288</v>
      </c>
      <c r="B2282" s="265" t="s">
        <v>6289</v>
      </c>
      <c r="C2282" s="264" t="s">
        <v>2257</v>
      </c>
    </row>
    <row r="2283" spans="1:3" x14ac:dyDescent="0.35">
      <c r="A2283" s="265" t="s">
        <v>6290</v>
      </c>
      <c r="B2283" s="265" t="s">
        <v>6291</v>
      </c>
      <c r="C2283" s="264" t="s">
        <v>2257</v>
      </c>
    </row>
    <row r="2284" spans="1:3" x14ac:dyDescent="0.35">
      <c r="A2284" s="265" t="s">
        <v>6292</v>
      </c>
      <c r="B2284" s="265" t="s">
        <v>6293</v>
      </c>
      <c r="C2284" s="264" t="s">
        <v>2257</v>
      </c>
    </row>
    <row r="2285" spans="1:3" x14ac:dyDescent="0.35">
      <c r="A2285" s="265" t="s">
        <v>6294</v>
      </c>
      <c r="B2285" s="265" t="s">
        <v>6295</v>
      </c>
      <c r="C2285" s="264" t="s">
        <v>2257</v>
      </c>
    </row>
    <row r="2286" spans="1:3" x14ac:dyDescent="0.35">
      <c r="A2286" s="265" t="s">
        <v>3571</v>
      </c>
      <c r="B2286" s="265" t="s">
        <v>3572</v>
      </c>
      <c r="C2286" s="264" t="s">
        <v>3101</v>
      </c>
    </row>
    <row r="2287" spans="1:3" x14ac:dyDescent="0.35">
      <c r="A2287" s="265" t="s">
        <v>3573</v>
      </c>
      <c r="B2287" s="265" t="s">
        <v>3574</v>
      </c>
      <c r="C2287" s="264" t="s">
        <v>3101</v>
      </c>
    </row>
    <row r="2288" spans="1:3" x14ac:dyDescent="0.35">
      <c r="A2288" s="265" t="s">
        <v>3575</v>
      </c>
      <c r="B2288" s="265" t="s">
        <v>3576</v>
      </c>
      <c r="C2288" s="264" t="s">
        <v>3101</v>
      </c>
    </row>
    <row r="2289" spans="1:3" x14ac:dyDescent="0.35">
      <c r="A2289" s="265" t="s">
        <v>3577</v>
      </c>
      <c r="B2289" s="265" t="s">
        <v>3578</v>
      </c>
      <c r="C2289" s="264" t="s">
        <v>3101</v>
      </c>
    </row>
    <row r="2290" spans="1:3" x14ac:dyDescent="0.35">
      <c r="A2290" s="265" t="s">
        <v>3579</v>
      </c>
      <c r="B2290" s="265" t="s">
        <v>3580</v>
      </c>
      <c r="C2290" s="264" t="s">
        <v>3101</v>
      </c>
    </row>
    <row r="2291" spans="1:3" x14ac:dyDescent="0.35">
      <c r="A2291" s="265" t="s">
        <v>3581</v>
      </c>
      <c r="B2291" s="265" t="s">
        <v>3582</v>
      </c>
      <c r="C2291" s="264" t="s">
        <v>3101</v>
      </c>
    </row>
    <row r="2292" spans="1:3" x14ac:dyDescent="0.35">
      <c r="A2292" s="265" t="s">
        <v>3583</v>
      </c>
      <c r="B2292" s="265" t="s">
        <v>3584</v>
      </c>
      <c r="C2292" s="264" t="s">
        <v>3101</v>
      </c>
    </row>
    <row r="2293" spans="1:3" x14ac:dyDescent="0.35">
      <c r="A2293" s="265" t="s">
        <v>3585</v>
      </c>
      <c r="B2293" s="265" t="s">
        <v>3586</v>
      </c>
      <c r="C2293" s="264" t="s">
        <v>3101</v>
      </c>
    </row>
    <row r="2294" spans="1:3" x14ac:dyDescent="0.35">
      <c r="A2294" s="265" t="s">
        <v>3587</v>
      </c>
      <c r="B2294" s="265" t="s">
        <v>3588</v>
      </c>
      <c r="C2294" s="264" t="s">
        <v>3101</v>
      </c>
    </row>
    <row r="2295" spans="1:3" x14ac:dyDescent="0.35">
      <c r="A2295" s="265" t="s">
        <v>3589</v>
      </c>
      <c r="B2295" s="265" t="s">
        <v>3590</v>
      </c>
      <c r="C2295" s="264" t="s">
        <v>3101</v>
      </c>
    </row>
    <row r="2296" spans="1:3" x14ac:dyDescent="0.35">
      <c r="A2296" s="265" t="s">
        <v>3591</v>
      </c>
      <c r="B2296" s="265" t="s">
        <v>3592</v>
      </c>
      <c r="C2296" s="264" t="s">
        <v>3101</v>
      </c>
    </row>
    <row r="2297" spans="1:3" x14ac:dyDescent="0.35">
      <c r="A2297" s="265" t="s">
        <v>3593</v>
      </c>
      <c r="B2297" s="265" t="s">
        <v>3594</v>
      </c>
      <c r="C2297" s="264" t="s">
        <v>3101</v>
      </c>
    </row>
    <row r="2298" spans="1:3" x14ac:dyDescent="0.35">
      <c r="A2298" s="265" t="s">
        <v>3595</v>
      </c>
      <c r="B2298" s="265" t="s">
        <v>3596</v>
      </c>
      <c r="C2298" s="264" t="s">
        <v>3101</v>
      </c>
    </row>
    <row r="2299" spans="1:3" x14ac:dyDescent="0.35">
      <c r="A2299" s="265" t="s">
        <v>3597</v>
      </c>
      <c r="B2299" s="265" t="s">
        <v>3598</v>
      </c>
      <c r="C2299" s="264" t="s">
        <v>3101</v>
      </c>
    </row>
    <row r="2300" spans="1:3" x14ac:dyDescent="0.35">
      <c r="A2300" s="265" t="s">
        <v>3599</v>
      </c>
      <c r="B2300" s="265" t="s">
        <v>3600</v>
      </c>
      <c r="C2300" s="264" t="s">
        <v>3101</v>
      </c>
    </row>
    <row r="2301" spans="1:3" x14ac:dyDescent="0.35">
      <c r="A2301" s="265" t="s">
        <v>3601</v>
      </c>
      <c r="B2301" s="265" t="s">
        <v>3602</v>
      </c>
      <c r="C2301" s="264" t="s">
        <v>3101</v>
      </c>
    </row>
    <row r="2302" spans="1:3" x14ac:dyDescent="0.35">
      <c r="A2302" s="265" t="s">
        <v>3603</v>
      </c>
      <c r="B2302" s="265" t="s">
        <v>3604</v>
      </c>
      <c r="C2302" s="264" t="s">
        <v>3101</v>
      </c>
    </row>
    <row r="2303" spans="1:3" x14ac:dyDescent="0.35">
      <c r="A2303" s="265" t="s">
        <v>644</v>
      </c>
      <c r="B2303" s="265" t="s">
        <v>3605</v>
      </c>
      <c r="C2303" s="264" t="s">
        <v>3101</v>
      </c>
    </row>
    <row r="2304" spans="1:3" x14ac:dyDescent="0.35">
      <c r="A2304" s="265" t="s">
        <v>3606</v>
      </c>
      <c r="B2304" s="265" t="s">
        <v>3607</v>
      </c>
      <c r="C2304" s="264" t="s">
        <v>3101</v>
      </c>
    </row>
    <row r="2305" spans="1:3" x14ac:dyDescent="0.35">
      <c r="A2305" s="265" t="s">
        <v>3608</v>
      </c>
      <c r="B2305" s="265" t="s">
        <v>3609</v>
      </c>
      <c r="C2305" s="264" t="s">
        <v>3101</v>
      </c>
    </row>
    <row r="2306" spans="1:3" x14ac:dyDescent="0.35">
      <c r="A2306" s="265" t="s">
        <v>3610</v>
      </c>
      <c r="B2306" s="265" t="s">
        <v>3611</v>
      </c>
      <c r="C2306" s="264" t="s">
        <v>3101</v>
      </c>
    </row>
    <row r="2307" spans="1:3" x14ac:dyDescent="0.35">
      <c r="A2307" s="265" t="s">
        <v>3612</v>
      </c>
      <c r="B2307" s="265" t="s">
        <v>3613</v>
      </c>
      <c r="C2307" s="264" t="s">
        <v>3101</v>
      </c>
    </row>
    <row r="2308" spans="1:3" x14ac:dyDescent="0.35">
      <c r="A2308" s="265" t="s">
        <v>3614</v>
      </c>
      <c r="B2308" s="265" t="s">
        <v>3615</v>
      </c>
      <c r="C2308" s="264" t="s">
        <v>3101</v>
      </c>
    </row>
    <row r="2309" spans="1:3" x14ac:dyDescent="0.35">
      <c r="A2309" s="265" t="s">
        <v>3616</v>
      </c>
      <c r="B2309" s="265" t="s">
        <v>3617</v>
      </c>
      <c r="C2309" s="264" t="s">
        <v>3101</v>
      </c>
    </row>
    <row r="2310" spans="1:3" x14ac:dyDescent="0.35">
      <c r="A2310" s="265" t="s">
        <v>3618</v>
      </c>
      <c r="B2310" s="265" t="s">
        <v>3619</v>
      </c>
      <c r="C2310" s="264" t="s">
        <v>3101</v>
      </c>
    </row>
    <row r="2311" spans="1:3" x14ac:dyDescent="0.35">
      <c r="A2311" s="265" t="s">
        <v>3620</v>
      </c>
      <c r="B2311" s="265" t="s">
        <v>3621</v>
      </c>
      <c r="C2311" s="264" t="s">
        <v>3101</v>
      </c>
    </row>
    <row r="2312" spans="1:3" x14ac:dyDescent="0.35">
      <c r="A2312" s="265" t="s">
        <v>3622</v>
      </c>
      <c r="B2312" s="265" t="s">
        <v>3623</v>
      </c>
      <c r="C2312" s="264" t="s">
        <v>3101</v>
      </c>
    </row>
    <row r="2313" spans="1:3" x14ac:dyDescent="0.35">
      <c r="A2313" s="265" t="s">
        <v>3624</v>
      </c>
      <c r="B2313" s="265" t="s">
        <v>3625</v>
      </c>
      <c r="C2313" s="264" t="s">
        <v>3101</v>
      </c>
    </row>
    <row r="2314" spans="1:3" x14ac:dyDescent="0.35">
      <c r="A2314" s="265" t="s">
        <v>3626</v>
      </c>
      <c r="B2314" s="265" t="s">
        <v>3627</v>
      </c>
      <c r="C2314" s="264" t="s">
        <v>3101</v>
      </c>
    </row>
    <row r="2315" spans="1:3" x14ac:dyDescent="0.35">
      <c r="A2315" s="265" t="s">
        <v>3628</v>
      </c>
      <c r="B2315" s="265" t="s">
        <v>3629</v>
      </c>
      <c r="C2315" s="264" t="s">
        <v>3101</v>
      </c>
    </row>
    <row r="2316" spans="1:3" x14ac:dyDescent="0.35">
      <c r="A2316" s="265" t="s">
        <v>3630</v>
      </c>
      <c r="B2316" s="265" t="s">
        <v>3631</v>
      </c>
      <c r="C2316" s="264" t="s">
        <v>3101</v>
      </c>
    </row>
    <row r="2317" spans="1:3" x14ac:dyDescent="0.35">
      <c r="A2317" s="265" t="s">
        <v>3632</v>
      </c>
      <c r="B2317" s="265" t="s">
        <v>3633</v>
      </c>
      <c r="C2317" s="264" t="s">
        <v>3101</v>
      </c>
    </row>
    <row r="2318" spans="1:3" x14ac:dyDescent="0.35">
      <c r="A2318" s="265" t="s">
        <v>3634</v>
      </c>
      <c r="B2318" s="265" t="s">
        <v>3635</v>
      </c>
      <c r="C2318" s="264" t="s">
        <v>3101</v>
      </c>
    </row>
    <row r="2319" spans="1:3" x14ac:dyDescent="0.35">
      <c r="A2319" s="265" t="s">
        <v>3636</v>
      </c>
      <c r="B2319" s="265" t="s">
        <v>3637</v>
      </c>
      <c r="C2319" s="264" t="s">
        <v>3101</v>
      </c>
    </row>
    <row r="2320" spans="1:3" x14ac:dyDescent="0.35">
      <c r="A2320" s="265" t="s">
        <v>3638</v>
      </c>
      <c r="B2320" s="265" t="s">
        <v>3639</v>
      </c>
      <c r="C2320" s="264" t="s">
        <v>3101</v>
      </c>
    </row>
    <row r="2321" spans="1:3" x14ac:dyDescent="0.35">
      <c r="A2321" s="265" t="s">
        <v>3640</v>
      </c>
      <c r="B2321" s="265" t="s">
        <v>3641</v>
      </c>
      <c r="C2321" s="264" t="s">
        <v>3101</v>
      </c>
    </row>
    <row r="2322" spans="1:3" x14ac:dyDescent="0.35">
      <c r="A2322" s="265" t="s">
        <v>3642</v>
      </c>
      <c r="B2322" s="265" t="s">
        <v>3643</v>
      </c>
      <c r="C2322" s="264" t="s">
        <v>3101</v>
      </c>
    </row>
    <row r="2323" spans="1:3" x14ac:dyDescent="0.35">
      <c r="A2323" s="265" t="s">
        <v>3644</v>
      </c>
      <c r="B2323" s="265" t="s">
        <v>3645</v>
      </c>
      <c r="C2323" s="264" t="s">
        <v>3101</v>
      </c>
    </row>
    <row r="2324" spans="1:3" x14ac:dyDescent="0.35">
      <c r="A2324" s="265" t="s">
        <v>3646</v>
      </c>
      <c r="B2324" s="265" t="s">
        <v>3647</v>
      </c>
      <c r="C2324" s="264" t="s">
        <v>3101</v>
      </c>
    </row>
    <row r="2325" spans="1:3" x14ac:dyDescent="0.35">
      <c r="A2325" s="265" t="s">
        <v>3648</v>
      </c>
      <c r="B2325" s="265" t="s">
        <v>3649</v>
      </c>
      <c r="C2325" s="264" t="s">
        <v>3101</v>
      </c>
    </row>
    <row r="2326" spans="1:3" x14ac:dyDescent="0.35">
      <c r="A2326" s="265" t="s">
        <v>3650</v>
      </c>
      <c r="B2326" s="265" t="s">
        <v>3651</v>
      </c>
      <c r="C2326" s="264" t="s">
        <v>3101</v>
      </c>
    </row>
    <row r="2327" spans="1:3" x14ac:dyDescent="0.35">
      <c r="A2327" s="265" t="s">
        <v>3652</v>
      </c>
      <c r="B2327" s="265" t="s">
        <v>3653</v>
      </c>
      <c r="C2327" s="264" t="s">
        <v>3101</v>
      </c>
    </row>
    <row r="2328" spans="1:3" x14ac:dyDescent="0.35">
      <c r="A2328" s="265" t="s">
        <v>3654</v>
      </c>
      <c r="B2328" s="265" t="s">
        <v>3655</v>
      </c>
      <c r="C2328" s="264" t="s">
        <v>3101</v>
      </c>
    </row>
    <row r="2329" spans="1:3" x14ac:dyDescent="0.35">
      <c r="A2329" s="265" t="s">
        <v>3656</v>
      </c>
      <c r="B2329" s="265" t="s">
        <v>3657</v>
      </c>
      <c r="C2329" s="264" t="s">
        <v>3101</v>
      </c>
    </row>
    <row r="2330" spans="1:3" x14ac:dyDescent="0.35">
      <c r="A2330" s="265" t="s">
        <v>3658</v>
      </c>
      <c r="B2330" s="265" t="s">
        <v>3659</v>
      </c>
      <c r="C2330" s="264" t="s">
        <v>3101</v>
      </c>
    </row>
    <row r="2331" spans="1:3" x14ac:dyDescent="0.35">
      <c r="A2331" s="265" t="s">
        <v>3660</v>
      </c>
      <c r="B2331" s="265" t="s">
        <v>3661</v>
      </c>
      <c r="C2331" s="264" t="s">
        <v>3101</v>
      </c>
    </row>
    <row r="2332" spans="1:3" x14ac:dyDescent="0.35">
      <c r="A2332" s="265" t="s">
        <v>3662</v>
      </c>
      <c r="B2332" s="265" t="s">
        <v>3663</v>
      </c>
      <c r="C2332" s="264" t="s">
        <v>3101</v>
      </c>
    </row>
    <row r="2333" spans="1:3" x14ac:dyDescent="0.35">
      <c r="A2333" s="265" t="s">
        <v>643</v>
      </c>
      <c r="B2333" s="265" t="s">
        <v>3664</v>
      </c>
      <c r="C2333" s="264" t="s">
        <v>2257</v>
      </c>
    </row>
    <row r="2334" spans="1:3" x14ac:dyDescent="0.35">
      <c r="A2334" s="265" t="s">
        <v>3665</v>
      </c>
      <c r="B2334" s="265" t="s">
        <v>3666</v>
      </c>
      <c r="C2334" s="264" t="s">
        <v>3101</v>
      </c>
    </row>
    <row r="2335" spans="1:3" x14ac:dyDescent="0.35">
      <c r="A2335" s="265" t="s">
        <v>3667</v>
      </c>
      <c r="B2335" s="265" t="s">
        <v>3668</v>
      </c>
      <c r="C2335" s="264" t="s">
        <v>3101</v>
      </c>
    </row>
    <row r="2336" spans="1:3" x14ac:dyDescent="0.35">
      <c r="A2336" s="265" t="s">
        <v>3669</v>
      </c>
      <c r="B2336" s="265" t="s">
        <v>3670</v>
      </c>
      <c r="C2336" s="264" t="s">
        <v>3101</v>
      </c>
    </row>
    <row r="2337" spans="1:3" x14ac:dyDescent="0.35">
      <c r="A2337" s="265" t="s">
        <v>3671</v>
      </c>
      <c r="B2337" s="265" t="s">
        <v>3672</v>
      </c>
      <c r="C2337" s="264" t="s">
        <v>3101</v>
      </c>
    </row>
    <row r="2338" spans="1:3" x14ac:dyDescent="0.35">
      <c r="A2338" s="265" t="s">
        <v>3673</v>
      </c>
      <c r="B2338" s="265" t="s">
        <v>3674</v>
      </c>
      <c r="C2338" s="264" t="s">
        <v>3101</v>
      </c>
    </row>
    <row r="2339" spans="1:3" x14ac:dyDescent="0.35">
      <c r="A2339" s="265" t="s">
        <v>3675</v>
      </c>
      <c r="B2339" s="265" t="s">
        <v>3676</v>
      </c>
      <c r="C2339" s="264" t="s">
        <v>3101</v>
      </c>
    </row>
    <row r="2340" spans="1:3" x14ac:dyDescent="0.35">
      <c r="A2340" s="265" t="s">
        <v>3677</v>
      </c>
      <c r="B2340" s="265" t="s">
        <v>3678</v>
      </c>
      <c r="C2340" s="264" t="s">
        <v>3101</v>
      </c>
    </row>
    <row r="2341" spans="1:3" x14ac:dyDescent="0.35">
      <c r="A2341" s="265" t="s">
        <v>3679</v>
      </c>
      <c r="B2341" s="265" t="s">
        <v>3680</v>
      </c>
      <c r="C2341" s="264" t="s">
        <v>3101</v>
      </c>
    </row>
    <row r="2342" spans="1:3" x14ac:dyDescent="0.35">
      <c r="A2342" s="265" t="s">
        <v>3681</v>
      </c>
      <c r="B2342" s="265" t="s">
        <v>3682</v>
      </c>
      <c r="C2342" s="264" t="s">
        <v>3101</v>
      </c>
    </row>
    <row r="2343" spans="1:3" x14ac:dyDescent="0.35">
      <c r="A2343" s="265" t="s">
        <v>3683</v>
      </c>
      <c r="B2343" s="265" t="s">
        <v>3684</v>
      </c>
      <c r="C2343" s="264" t="s">
        <v>3101</v>
      </c>
    </row>
    <row r="2344" spans="1:3" x14ac:dyDescent="0.35">
      <c r="A2344" s="265" t="s">
        <v>642</v>
      </c>
      <c r="B2344" s="265" t="s">
        <v>3685</v>
      </c>
      <c r="C2344" s="264" t="s">
        <v>3686</v>
      </c>
    </row>
    <row r="2345" spans="1:3" x14ac:dyDescent="0.35">
      <c r="A2345" s="265" t="s">
        <v>641</v>
      </c>
      <c r="B2345" s="265" t="s">
        <v>3687</v>
      </c>
      <c r="C2345" s="264" t="s">
        <v>2257</v>
      </c>
    </row>
    <row r="2346" spans="1:3" x14ac:dyDescent="0.35">
      <c r="A2346" s="265" t="s">
        <v>640</v>
      </c>
      <c r="B2346" s="265" t="s">
        <v>3688</v>
      </c>
      <c r="C2346" s="264" t="s">
        <v>2257</v>
      </c>
    </row>
    <row r="2347" spans="1:3" x14ac:dyDescent="0.35">
      <c r="A2347" s="265" t="s">
        <v>639</v>
      </c>
      <c r="B2347" s="265" t="s">
        <v>3689</v>
      </c>
      <c r="C2347" s="264" t="s">
        <v>2257</v>
      </c>
    </row>
    <row r="2348" spans="1:3" x14ac:dyDescent="0.35">
      <c r="A2348" s="265" t="s">
        <v>638</v>
      </c>
      <c r="B2348" s="265" t="s">
        <v>3690</v>
      </c>
      <c r="C2348" s="264" t="s">
        <v>2257</v>
      </c>
    </row>
    <row r="2349" spans="1:3" x14ac:dyDescent="0.35">
      <c r="A2349" s="265" t="s">
        <v>287</v>
      </c>
      <c r="B2349" s="265" t="s">
        <v>1875</v>
      </c>
      <c r="C2349" s="264" t="s">
        <v>2257</v>
      </c>
    </row>
    <row r="2350" spans="1:3" x14ac:dyDescent="0.35">
      <c r="A2350" s="265" t="s">
        <v>285</v>
      </c>
      <c r="B2350" s="265" t="s">
        <v>1876</v>
      </c>
      <c r="C2350" s="264" t="s">
        <v>2257</v>
      </c>
    </row>
    <row r="2351" spans="1:3" x14ac:dyDescent="0.35">
      <c r="A2351" s="265" t="s">
        <v>283</v>
      </c>
      <c r="B2351" s="265" t="s">
        <v>1877</v>
      </c>
      <c r="C2351" s="264" t="s">
        <v>2257</v>
      </c>
    </row>
    <row r="2352" spans="1:3" x14ac:dyDescent="0.35">
      <c r="A2352" s="265" t="s">
        <v>281</v>
      </c>
      <c r="B2352" s="265" t="s">
        <v>1878</v>
      </c>
      <c r="C2352" s="264" t="s">
        <v>2257</v>
      </c>
    </row>
    <row r="2353" spans="1:3" x14ac:dyDescent="0.35">
      <c r="A2353" s="265" t="s">
        <v>279</v>
      </c>
      <c r="B2353" s="265" t="s">
        <v>1879</v>
      </c>
      <c r="C2353" s="264" t="s">
        <v>2257</v>
      </c>
    </row>
    <row r="2354" spans="1:3" x14ac:dyDescent="0.35">
      <c r="A2354" s="265" t="s">
        <v>277</v>
      </c>
      <c r="B2354" s="265" t="s">
        <v>1880</v>
      </c>
      <c r="C2354" s="264" t="s">
        <v>2257</v>
      </c>
    </row>
    <row r="2355" spans="1:3" x14ac:dyDescent="0.35">
      <c r="A2355" s="265" t="s">
        <v>275</v>
      </c>
      <c r="B2355" s="265" t="s">
        <v>1881</v>
      </c>
      <c r="C2355" s="264" t="s">
        <v>2257</v>
      </c>
    </row>
    <row r="2356" spans="1:3" x14ac:dyDescent="0.35">
      <c r="A2356" s="265" t="s">
        <v>273</v>
      </c>
      <c r="B2356" s="265" t="s">
        <v>1882</v>
      </c>
      <c r="C2356" s="264" t="s">
        <v>2257</v>
      </c>
    </row>
    <row r="2357" spans="1:3" x14ac:dyDescent="0.35">
      <c r="A2357" s="265" t="s">
        <v>637</v>
      </c>
      <c r="B2357" s="265" t="s">
        <v>3691</v>
      </c>
      <c r="C2357" s="264" t="s">
        <v>2257</v>
      </c>
    </row>
    <row r="2358" spans="1:3" x14ac:dyDescent="0.35">
      <c r="A2358" s="265" t="s">
        <v>636</v>
      </c>
      <c r="B2358" s="265" t="s">
        <v>3692</v>
      </c>
      <c r="C2358" s="264" t="s">
        <v>2257</v>
      </c>
    </row>
    <row r="2359" spans="1:3" x14ac:dyDescent="0.35">
      <c r="A2359" s="265" t="s">
        <v>635</v>
      </c>
      <c r="B2359" s="265" t="s">
        <v>3693</v>
      </c>
      <c r="C2359" s="264" t="s">
        <v>2257</v>
      </c>
    </row>
    <row r="2360" spans="1:3" x14ac:dyDescent="0.35">
      <c r="A2360" s="265" t="s">
        <v>634</v>
      </c>
      <c r="B2360" s="265" t="s">
        <v>3694</v>
      </c>
      <c r="C2360" s="264" t="s">
        <v>2257</v>
      </c>
    </row>
    <row r="2361" spans="1:3" x14ac:dyDescent="0.35">
      <c r="A2361" s="265" t="s">
        <v>633</v>
      </c>
      <c r="B2361" s="265" t="s">
        <v>3695</v>
      </c>
      <c r="C2361" s="264" t="s">
        <v>2257</v>
      </c>
    </row>
    <row r="2362" spans="1:3" x14ac:dyDescent="0.35">
      <c r="A2362" s="265" t="s">
        <v>632</v>
      </c>
      <c r="B2362" s="265" t="s">
        <v>3696</v>
      </c>
      <c r="C2362" s="264" t="s">
        <v>2257</v>
      </c>
    </row>
    <row r="2363" spans="1:3" x14ac:dyDescent="0.35">
      <c r="A2363" s="265" t="s">
        <v>631</v>
      </c>
      <c r="B2363" s="265" t="s">
        <v>3697</v>
      </c>
      <c r="C2363" s="264" t="s">
        <v>2257</v>
      </c>
    </row>
    <row r="2364" spans="1:3" x14ac:dyDescent="0.35">
      <c r="A2364" s="265" t="s">
        <v>630</v>
      </c>
      <c r="B2364" s="265" t="s">
        <v>3698</v>
      </c>
      <c r="C2364" s="264" t="s">
        <v>2257</v>
      </c>
    </row>
    <row r="2365" spans="1:3" x14ac:dyDescent="0.35">
      <c r="A2365" s="265" t="s">
        <v>629</v>
      </c>
      <c r="B2365" s="265" t="s">
        <v>3699</v>
      </c>
      <c r="C2365" s="264" t="s">
        <v>2257</v>
      </c>
    </row>
    <row r="2366" spans="1:3" x14ac:dyDescent="0.35">
      <c r="A2366" s="265" t="s">
        <v>628</v>
      </c>
      <c r="B2366" s="265" t="s">
        <v>3700</v>
      </c>
      <c r="C2366" s="264" t="s">
        <v>2257</v>
      </c>
    </row>
    <row r="2367" spans="1:3" x14ac:dyDescent="0.35">
      <c r="A2367" s="265" t="s">
        <v>627</v>
      </c>
      <c r="B2367" s="265" t="s">
        <v>3701</v>
      </c>
      <c r="C2367" s="264" t="s">
        <v>2257</v>
      </c>
    </row>
    <row r="2368" spans="1:3" x14ac:dyDescent="0.35">
      <c r="A2368" s="265" t="s">
        <v>626</v>
      </c>
      <c r="B2368" s="265" t="s">
        <v>3702</v>
      </c>
      <c r="C2368" s="264" t="s">
        <v>2257</v>
      </c>
    </row>
    <row r="2369" spans="1:3" x14ac:dyDescent="0.35">
      <c r="A2369" s="265" t="s">
        <v>3703</v>
      </c>
      <c r="B2369" s="265" t="s">
        <v>3704</v>
      </c>
      <c r="C2369" s="264" t="s">
        <v>2257</v>
      </c>
    </row>
    <row r="2370" spans="1:3" x14ac:dyDescent="0.35">
      <c r="A2370" s="265" t="s">
        <v>3705</v>
      </c>
      <c r="B2370" s="265" t="s">
        <v>3706</v>
      </c>
      <c r="C2370" s="264" t="s">
        <v>2257</v>
      </c>
    </row>
    <row r="2371" spans="1:3" x14ac:dyDescent="0.35">
      <c r="A2371" s="265" t="s">
        <v>3707</v>
      </c>
      <c r="B2371" s="265" t="s">
        <v>3708</v>
      </c>
      <c r="C2371" s="264" t="s">
        <v>2257</v>
      </c>
    </row>
    <row r="2372" spans="1:3" x14ac:dyDescent="0.35">
      <c r="A2372" s="265" t="s">
        <v>3709</v>
      </c>
      <c r="B2372" s="265" t="s">
        <v>3710</v>
      </c>
      <c r="C2372" s="264" t="s">
        <v>2257</v>
      </c>
    </row>
    <row r="2373" spans="1:3" x14ac:dyDescent="0.35">
      <c r="A2373" s="265" t="s">
        <v>3711</v>
      </c>
      <c r="B2373" s="265" t="s">
        <v>3712</v>
      </c>
      <c r="C2373" s="264" t="s">
        <v>2257</v>
      </c>
    </row>
    <row r="2374" spans="1:3" x14ac:dyDescent="0.35">
      <c r="A2374" s="265" t="s">
        <v>3713</v>
      </c>
      <c r="B2374" s="265" t="s">
        <v>3714</v>
      </c>
      <c r="C2374" s="264" t="s">
        <v>2257</v>
      </c>
    </row>
    <row r="2375" spans="1:3" x14ac:dyDescent="0.35">
      <c r="A2375" s="265" t="s">
        <v>3715</v>
      </c>
      <c r="B2375" s="265" t="s">
        <v>3716</v>
      </c>
      <c r="C2375" s="264" t="s">
        <v>2257</v>
      </c>
    </row>
    <row r="2376" spans="1:3" x14ac:dyDescent="0.35">
      <c r="A2376" s="265" t="s">
        <v>3717</v>
      </c>
      <c r="B2376" s="265" t="s">
        <v>3718</v>
      </c>
      <c r="C2376" s="264" t="s">
        <v>2257</v>
      </c>
    </row>
    <row r="2377" spans="1:3" x14ac:dyDescent="0.35">
      <c r="A2377" s="265" t="s">
        <v>3719</v>
      </c>
      <c r="B2377" s="265" t="s">
        <v>3720</v>
      </c>
      <c r="C2377" s="264" t="s">
        <v>2257</v>
      </c>
    </row>
    <row r="2378" spans="1:3" x14ac:dyDescent="0.35">
      <c r="A2378" s="265" t="s">
        <v>3721</v>
      </c>
      <c r="B2378" s="265" t="s">
        <v>3722</v>
      </c>
      <c r="C2378" s="264" t="s">
        <v>2257</v>
      </c>
    </row>
    <row r="2379" spans="1:3" x14ac:dyDescent="0.35">
      <c r="A2379" s="265" t="s">
        <v>3723</v>
      </c>
      <c r="B2379" s="265" t="s">
        <v>3724</v>
      </c>
      <c r="C2379" s="264" t="s">
        <v>2257</v>
      </c>
    </row>
    <row r="2380" spans="1:3" x14ac:dyDescent="0.35">
      <c r="A2380" s="265" t="s">
        <v>3725</v>
      </c>
      <c r="B2380" s="265" t="s">
        <v>3726</v>
      </c>
      <c r="C2380" s="264" t="s">
        <v>2257</v>
      </c>
    </row>
    <row r="2381" spans="1:3" x14ac:dyDescent="0.35">
      <c r="A2381" s="265" t="s">
        <v>3727</v>
      </c>
      <c r="B2381" s="265" t="s">
        <v>3728</v>
      </c>
      <c r="C2381" s="264" t="s">
        <v>3101</v>
      </c>
    </row>
    <row r="2382" spans="1:3" x14ac:dyDescent="0.35">
      <c r="A2382" s="265" t="s">
        <v>3729</v>
      </c>
      <c r="B2382" s="265" t="s">
        <v>3730</v>
      </c>
      <c r="C2382" s="264" t="s">
        <v>3101</v>
      </c>
    </row>
    <row r="2383" spans="1:3" x14ac:dyDescent="0.35">
      <c r="A2383" s="265" t="s">
        <v>3731</v>
      </c>
      <c r="B2383" s="265" t="s">
        <v>3732</v>
      </c>
      <c r="C2383" s="264" t="s">
        <v>3101</v>
      </c>
    </row>
    <row r="2384" spans="1:3" x14ac:dyDescent="0.35">
      <c r="A2384" s="265" t="s">
        <v>3733</v>
      </c>
      <c r="B2384" s="265" t="s">
        <v>3734</v>
      </c>
      <c r="C2384" s="264" t="s">
        <v>3101</v>
      </c>
    </row>
    <row r="2385" spans="1:3" x14ac:dyDescent="0.35">
      <c r="A2385" s="265" t="s">
        <v>3735</v>
      </c>
      <c r="B2385" s="265" t="s">
        <v>3736</v>
      </c>
      <c r="C2385" s="264" t="s">
        <v>3101</v>
      </c>
    </row>
    <row r="2386" spans="1:3" x14ac:dyDescent="0.35">
      <c r="A2386" s="265" t="s">
        <v>3737</v>
      </c>
      <c r="B2386" s="265" t="s">
        <v>3738</v>
      </c>
      <c r="C2386" s="264" t="s">
        <v>3101</v>
      </c>
    </row>
    <row r="2387" spans="1:3" x14ac:dyDescent="0.35">
      <c r="A2387" s="265" t="s">
        <v>3739</v>
      </c>
      <c r="B2387" s="265" t="s">
        <v>3740</v>
      </c>
      <c r="C2387" s="264" t="s">
        <v>3101</v>
      </c>
    </row>
    <row r="2388" spans="1:3" x14ac:dyDescent="0.35">
      <c r="A2388" s="265" t="s">
        <v>3741</v>
      </c>
      <c r="B2388" s="265" t="s">
        <v>3742</v>
      </c>
      <c r="C2388" s="264" t="s">
        <v>3101</v>
      </c>
    </row>
    <row r="2389" spans="1:3" x14ac:dyDescent="0.35">
      <c r="A2389" s="265" t="s">
        <v>3743</v>
      </c>
      <c r="B2389" s="265" t="s">
        <v>3744</v>
      </c>
      <c r="C2389" s="264" t="s">
        <v>3101</v>
      </c>
    </row>
    <row r="2390" spans="1:3" x14ac:dyDescent="0.35">
      <c r="A2390" s="265" t="s">
        <v>3745</v>
      </c>
      <c r="B2390" s="265" t="s">
        <v>3746</v>
      </c>
      <c r="C2390" s="264" t="s">
        <v>3101</v>
      </c>
    </row>
    <row r="2391" spans="1:3" x14ac:dyDescent="0.35">
      <c r="A2391" s="265" t="s">
        <v>3747</v>
      </c>
      <c r="B2391" s="265" t="s">
        <v>3748</v>
      </c>
      <c r="C2391" s="264" t="s">
        <v>3101</v>
      </c>
    </row>
    <row r="2392" spans="1:3" x14ac:dyDescent="0.35">
      <c r="A2392" s="265" t="s">
        <v>3749</v>
      </c>
      <c r="B2392" s="265" t="s">
        <v>3750</v>
      </c>
      <c r="C2392" s="264" t="s">
        <v>3101</v>
      </c>
    </row>
    <row r="2393" spans="1:3" x14ac:dyDescent="0.35">
      <c r="A2393" s="265" t="s">
        <v>3751</v>
      </c>
      <c r="B2393" s="265" t="s">
        <v>3752</v>
      </c>
      <c r="C2393" s="264" t="s">
        <v>3101</v>
      </c>
    </row>
    <row r="2394" spans="1:3" x14ac:dyDescent="0.35">
      <c r="A2394" s="265" t="s">
        <v>3753</v>
      </c>
      <c r="B2394" s="265" t="s">
        <v>3754</v>
      </c>
      <c r="C2394" s="264" t="s">
        <v>3101</v>
      </c>
    </row>
    <row r="2395" spans="1:3" x14ac:dyDescent="0.35">
      <c r="A2395" s="265" t="s">
        <v>3755</v>
      </c>
      <c r="B2395" s="265" t="s">
        <v>3756</v>
      </c>
      <c r="C2395" s="264" t="s">
        <v>3101</v>
      </c>
    </row>
    <row r="2396" spans="1:3" x14ac:dyDescent="0.35">
      <c r="A2396" s="265" t="s">
        <v>3757</v>
      </c>
      <c r="B2396" s="265" t="s">
        <v>3758</v>
      </c>
      <c r="C2396" s="264" t="s">
        <v>3101</v>
      </c>
    </row>
    <row r="2397" spans="1:3" x14ac:dyDescent="0.35">
      <c r="A2397" s="265" t="s">
        <v>3759</v>
      </c>
      <c r="B2397" s="265" t="s">
        <v>3760</v>
      </c>
      <c r="C2397" s="264" t="s">
        <v>3101</v>
      </c>
    </row>
    <row r="2398" spans="1:3" x14ac:dyDescent="0.35">
      <c r="A2398" s="265" t="s">
        <v>3761</v>
      </c>
      <c r="B2398" s="265" t="s">
        <v>3762</v>
      </c>
      <c r="C2398" s="264" t="s">
        <v>3101</v>
      </c>
    </row>
    <row r="2399" spans="1:3" x14ac:dyDescent="0.35">
      <c r="A2399" s="265" t="s">
        <v>3763</v>
      </c>
      <c r="B2399" s="265" t="s">
        <v>3764</v>
      </c>
      <c r="C2399" s="264" t="s">
        <v>3101</v>
      </c>
    </row>
    <row r="2400" spans="1:3" x14ac:dyDescent="0.35">
      <c r="A2400" s="265" t="s">
        <v>3765</v>
      </c>
      <c r="B2400" s="265" t="s">
        <v>3766</v>
      </c>
      <c r="C2400" s="264" t="s">
        <v>3101</v>
      </c>
    </row>
    <row r="2401" spans="1:3" x14ac:dyDescent="0.35">
      <c r="A2401" s="265" t="s">
        <v>3767</v>
      </c>
      <c r="B2401" s="265" t="s">
        <v>3768</v>
      </c>
      <c r="C2401" s="264" t="s">
        <v>3101</v>
      </c>
    </row>
    <row r="2402" spans="1:3" x14ac:dyDescent="0.35">
      <c r="A2402" s="265" t="s">
        <v>3769</v>
      </c>
      <c r="B2402" s="265" t="s">
        <v>3770</v>
      </c>
      <c r="C2402" s="264" t="s">
        <v>3101</v>
      </c>
    </row>
    <row r="2403" spans="1:3" x14ac:dyDescent="0.35">
      <c r="A2403" s="265" t="s">
        <v>3771</v>
      </c>
      <c r="B2403" s="265" t="s">
        <v>3772</v>
      </c>
      <c r="C2403" s="264" t="s">
        <v>3101</v>
      </c>
    </row>
    <row r="2404" spans="1:3" x14ac:dyDescent="0.35">
      <c r="A2404" s="265" t="s">
        <v>777</v>
      </c>
      <c r="B2404" s="265" t="s">
        <v>3778</v>
      </c>
      <c r="C2404" s="264" t="s">
        <v>2257</v>
      </c>
    </row>
    <row r="2405" spans="1:3" x14ac:dyDescent="0.35">
      <c r="A2405" s="265" t="s">
        <v>775</v>
      </c>
      <c r="B2405" s="265" t="s">
        <v>3779</v>
      </c>
      <c r="C2405" s="264" t="s">
        <v>2257</v>
      </c>
    </row>
    <row r="2406" spans="1:3" x14ac:dyDescent="0.35">
      <c r="A2406" s="265" t="s">
        <v>2183</v>
      </c>
      <c r="B2406" s="265" t="s">
        <v>3780</v>
      </c>
      <c r="C2406" s="264" t="s">
        <v>2257</v>
      </c>
    </row>
    <row r="2407" spans="1:3" x14ac:dyDescent="0.35">
      <c r="A2407" s="265" t="s">
        <v>531</v>
      </c>
      <c r="B2407" s="265" t="s">
        <v>3781</v>
      </c>
      <c r="C2407" s="264" t="s">
        <v>2257</v>
      </c>
    </row>
    <row r="2408" spans="1:3" x14ac:dyDescent="0.35">
      <c r="A2408" s="265" t="s">
        <v>3782</v>
      </c>
      <c r="B2408" s="265" t="s">
        <v>3783</v>
      </c>
      <c r="C2408" s="264" t="s">
        <v>2257</v>
      </c>
    </row>
    <row r="2409" spans="1:3" x14ac:dyDescent="0.35">
      <c r="A2409" s="265" t="s">
        <v>3784</v>
      </c>
      <c r="B2409" s="265" t="s">
        <v>3785</v>
      </c>
      <c r="C2409" s="264" t="s">
        <v>2257</v>
      </c>
    </row>
    <row r="2410" spans="1:3" x14ac:dyDescent="0.35">
      <c r="A2410" s="265" t="s">
        <v>3786</v>
      </c>
      <c r="B2410" s="265" t="s">
        <v>3787</v>
      </c>
      <c r="C2410" s="264" t="s">
        <v>2257</v>
      </c>
    </row>
    <row r="2411" spans="1:3" x14ac:dyDescent="0.35">
      <c r="A2411" s="265" t="s">
        <v>530</v>
      </c>
      <c r="B2411" s="265" t="s">
        <v>3788</v>
      </c>
      <c r="C2411" s="264" t="s">
        <v>2257</v>
      </c>
    </row>
    <row r="2412" spans="1:3" x14ac:dyDescent="0.35">
      <c r="A2412" s="265" t="s">
        <v>3789</v>
      </c>
      <c r="B2412" s="265" t="s">
        <v>3790</v>
      </c>
      <c r="C2412" s="264" t="s">
        <v>2257</v>
      </c>
    </row>
    <row r="2413" spans="1:3" x14ac:dyDescent="0.35">
      <c r="A2413" s="265" t="s">
        <v>3791</v>
      </c>
      <c r="B2413" s="265" t="s">
        <v>3792</v>
      </c>
      <c r="C2413" s="264" t="s">
        <v>2257</v>
      </c>
    </row>
    <row r="2414" spans="1:3" x14ac:dyDescent="0.35">
      <c r="A2414" s="265" t="s">
        <v>3793</v>
      </c>
      <c r="B2414" s="265" t="s">
        <v>3794</v>
      </c>
      <c r="C2414" s="264" t="s">
        <v>2257</v>
      </c>
    </row>
    <row r="2415" spans="1:3" x14ac:dyDescent="0.35">
      <c r="A2415" s="265" t="s">
        <v>6296</v>
      </c>
      <c r="B2415" s="265" t="s">
        <v>6297</v>
      </c>
      <c r="C2415" s="264" t="s">
        <v>2257</v>
      </c>
    </row>
    <row r="2416" spans="1:3" x14ac:dyDescent="0.35">
      <c r="A2416" s="265" t="s">
        <v>6298</v>
      </c>
      <c r="B2416" s="265" t="s">
        <v>6299</v>
      </c>
      <c r="C2416" s="264" t="s">
        <v>2257</v>
      </c>
    </row>
    <row r="2417" spans="1:3" x14ac:dyDescent="0.35">
      <c r="A2417" s="265" t="s">
        <v>6300</v>
      </c>
      <c r="B2417" s="265" t="s">
        <v>6301</v>
      </c>
      <c r="C2417" s="264" t="s">
        <v>2257</v>
      </c>
    </row>
    <row r="2418" spans="1:3" x14ac:dyDescent="0.35">
      <c r="A2418" s="265" t="s">
        <v>6302</v>
      </c>
      <c r="B2418" s="265" t="s">
        <v>6303</v>
      </c>
      <c r="C2418" s="264" t="s">
        <v>2257</v>
      </c>
    </row>
    <row r="2419" spans="1:3" x14ac:dyDescent="0.35">
      <c r="A2419" s="265" t="s">
        <v>5100</v>
      </c>
      <c r="B2419" s="265" t="s">
        <v>6304</v>
      </c>
      <c r="C2419" s="264" t="s">
        <v>2257</v>
      </c>
    </row>
    <row r="2420" spans="1:3" x14ac:dyDescent="0.35">
      <c r="A2420" s="265" t="s">
        <v>5101</v>
      </c>
      <c r="B2420" s="265" t="s">
        <v>6305</v>
      </c>
      <c r="C2420" s="264" t="s">
        <v>2257</v>
      </c>
    </row>
    <row r="2421" spans="1:3" x14ac:dyDescent="0.35">
      <c r="A2421" s="265" t="s">
        <v>5102</v>
      </c>
      <c r="B2421" s="265" t="s">
        <v>6306</v>
      </c>
      <c r="C2421" s="264" t="s">
        <v>2257</v>
      </c>
    </row>
    <row r="2422" spans="1:3" x14ac:dyDescent="0.35">
      <c r="A2422" s="265" t="s">
        <v>5103</v>
      </c>
      <c r="B2422" s="265" t="s">
        <v>6307</v>
      </c>
      <c r="C2422" s="264" t="s">
        <v>2257</v>
      </c>
    </row>
    <row r="2423" spans="1:3" x14ac:dyDescent="0.35">
      <c r="A2423" s="265" t="s">
        <v>5104</v>
      </c>
      <c r="B2423" s="265" t="s">
        <v>6308</v>
      </c>
      <c r="C2423" s="264" t="s">
        <v>2257</v>
      </c>
    </row>
    <row r="2424" spans="1:3" x14ac:dyDescent="0.35">
      <c r="A2424" s="265" t="s">
        <v>5105</v>
      </c>
      <c r="B2424" s="265" t="s">
        <v>6309</v>
      </c>
      <c r="C2424" s="264" t="s">
        <v>2257</v>
      </c>
    </row>
    <row r="2425" spans="1:3" x14ac:dyDescent="0.35">
      <c r="A2425" s="265" t="s">
        <v>5106</v>
      </c>
      <c r="B2425" s="265" t="s">
        <v>6310</v>
      </c>
      <c r="C2425" s="264" t="s">
        <v>2257</v>
      </c>
    </row>
    <row r="2426" spans="1:3" x14ac:dyDescent="0.35">
      <c r="A2426" s="265" t="s">
        <v>5107</v>
      </c>
      <c r="B2426" s="265" t="s">
        <v>6311</v>
      </c>
      <c r="C2426" s="264" t="s">
        <v>2257</v>
      </c>
    </row>
    <row r="2427" spans="1:3" x14ac:dyDescent="0.35">
      <c r="A2427" s="265" t="s">
        <v>5108</v>
      </c>
      <c r="B2427" s="265" t="s">
        <v>6312</v>
      </c>
      <c r="C2427" s="264" t="s">
        <v>2257</v>
      </c>
    </row>
    <row r="2428" spans="1:3" x14ac:dyDescent="0.35">
      <c r="A2428" s="265" t="s">
        <v>5109</v>
      </c>
      <c r="B2428" s="265" t="s">
        <v>6313</v>
      </c>
      <c r="C2428" s="264" t="s">
        <v>2257</v>
      </c>
    </row>
    <row r="2429" spans="1:3" x14ac:dyDescent="0.35">
      <c r="A2429" s="265" t="s">
        <v>5110</v>
      </c>
      <c r="B2429" s="265" t="s">
        <v>6314</v>
      </c>
      <c r="C2429" s="264" t="s">
        <v>2257</v>
      </c>
    </row>
    <row r="2430" spans="1:3" x14ac:dyDescent="0.35">
      <c r="A2430" s="265" t="s">
        <v>5111</v>
      </c>
      <c r="B2430" s="265" t="s">
        <v>6315</v>
      </c>
      <c r="C2430" s="264" t="s">
        <v>2257</v>
      </c>
    </row>
    <row r="2431" spans="1:3" x14ac:dyDescent="0.35">
      <c r="A2431" s="265" t="s">
        <v>5112</v>
      </c>
      <c r="B2431" s="265" t="s">
        <v>6316</v>
      </c>
      <c r="C2431" s="264" t="s">
        <v>2257</v>
      </c>
    </row>
    <row r="2432" spans="1:3" x14ac:dyDescent="0.35">
      <c r="A2432" s="265" t="s">
        <v>5113</v>
      </c>
      <c r="B2432" s="265" t="s">
        <v>6317</v>
      </c>
      <c r="C2432" s="264" t="s">
        <v>2257</v>
      </c>
    </row>
    <row r="2433" spans="1:3" x14ac:dyDescent="0.35">
      <c r="A2433" s="265" t="s">
        <v>5114</v>
      </c>
      <c r="B2433" s="265" t="s">
        <v>6318</v>
      </c>
      <c r="C2433" s="264" t="s">
        <v>2257</v>
      </c>
    </row>
    <row r="2434" spans="1:3" x14ac:dyDescent="0.35">
      <c r="A2434" s="265" t="s">
        <v>5115</v>
      </c>
      <c r="B2434" s="265" t="s">
        <v>6319</v>
      </c>
      <c r="C2434" s="264" t="s">
        <v>2257</v>
      </c>
    </row>
    <row r="2435" spans="1:3" x14ac:dyDescent="0.35">
      <c r="A2435" s="265" t="s">
        <v>5116</v>
      </c>
      <c r="B2435" s="265" t="s">
        <v>6320</v>
      </c>
      <c r="C2435" s="264" t="s">
        <v>2257</v>
      </c>
    </row>
    <row r="2436" spans="1:3" x14ac:dyDescent="0.35">
      <c r="A2436" s="265" t="s">
        <v>5117</v>
      </c>
      <c r="B2436" s="265" t="s">
        <v>6321</v>
      </c>
      <c r="C2436" s="264" t="s">
        <v>2257</v>
      </c>
    </row>
    <row r="2437" spans="1:3" x14ac:dyDescent="0.35">
      <c r="A2437" s="265" t="s">
        <v>5118</v>
      </c>
      <c r="B2437" s="265" t="s">
        <v>6322</v>
      </c>
      <c r="C2437" s="264" t="s">
        <v>2257</v>
      </c>
    </row>
    <row r="2438" spans="1:3" x14ac:dyDescent="0.35">
      <c r="A2438" s="265" t="s">
        <v>5119</v>
      </c>
      <c r="B2438" s="265" t="s">
        <v>6323</v>
      </c>
      <c r="C2438" s="264" t="s">
        <v>2257</v>
      </c>
    </row>
    <row r="2439" spans="1:3" x14ac:dyDescent="0.35">
      <c r="A2439" s="265" t="s">
        <v>5120</v>
      </c>
      <c r="B2439" s="265" t="s">
        <v>6324</v>
      </c>
      <c r="C2439" s="264" t="s">
        <v>2257</v>
      </c>
    </row>
    <row r="2440" spans="1:3" x14ac:dyDescent="0.35">
      <c r="A2440" s="265" t="s">
        <v>5121</v>
      </c>
      <c r="B2440" s="265" t="s">
        <v>6325</v>
      </c>
      <c r="C2440" s="264" t="s">
        <v>2257</v>
      </c>
    </row>
    <row r="2441" spans="1:3" x14ac:dyDescent="0.35">
      <c r="A2441" s="265" t="s">
        <v>5122</v>
      </c>
      <c r="B2441" s="265" t="s">
        <v>6326</v>
      </c>
      <c r="C2441" s="264" t="s">
        <v>2257</v>
      </c>
    </row>
    <row r="2442" spans="1:3" x14ac:dyDescent="0.35">
      <c r="A2442" s="265" t="s">
        <v>5123</v>
      </c>
      <c r="B2442" s="265" t="s">
        <v>6327</v>
      </c>
      <c r="C2442" s="264" t="s">
        <v>2257</v>
      </c>
    </row>
    <row r="2443" spans="1:3" x14ac:dyDescent="0.35">
      <c r="A2443" s="265" t="s">
        <v>5124</v>
      </c>
      <c r="B2443" s="265" t="s">
        <v>6328</v>
      </c>
      <c r="C2443" s="264" t="s">
        <v>2257</v>
      </c>
    </row>
    <row r="2444" spans="1:3" x14ac:dyDescent="0.35">
      <c r="A2444" s="265" t="s">
        <v>5125</v>
      </c>
      <c r="B2444" s="265" t="s">
        <v>6329</v>
      </c>
      <c r="C2444" s="264" t="s">
        <v>2257</v>
      </c>
    </row>
    <row r="2445" spans="1:3" x14ac:dyDescent="0.35">
      <c r="A2445" s="265" t="s">
        <v>5126</v>
      </c>
      <c r="B2445" s="265" t="s">
        <v>6330</v>
      </c>
      <c r="C2445" s="264" t="s">
        <v>2257</v>
      </c>
    </row>
    <row r="2446" spans="1:3" x14ac:dyDescent="0.35">
      <c r="A2446" s="265" t="s">
        <v>5127</v>
      </c>
      <c r="B2446" s="265" t="s">
        <v>6331</v>
      </c>
      <c r="C2446" s="264" t="s">
        <v>2257</v>
      </c>
    </row>
    <row r="2447" spans="1:3" x14ac:dyDescent="0.35">
      <c r="A2447" s="265" t="s">
        <v>5128</v>
      </c>
      <c r="B2447" s="265" t="s">
        <v>6332</v>
      </c>
      <c r="C2447" s="264" t="s">
        <v>2257</v>
      </c>
    </row>
    <row r="2448" spans="1:3" x14ac:dyDescent="0.35">
      <c r="A2448" s="265" t="s">
        <v>5129</v>
      </c>
      <c r="B2448" s="265" t="s">
        <v>6333</v>
      </c>
      <c r="C2448" s="264" t="s">
        <v>2257</v>
      </c>
    </row>
    <row r="2449" spans="1:3" x14ac:dyDescent="0.35">
      <c r="A2449" s="265" t="s">
        <v>5130</v>
      </c>
      <c r="B2449" s="265" t="s">
        <v>6334</v>
      </c>
      <c r="C2449" s="264" t="s">
        <v>2257</v>
      </c>
    </row>
    <row r="2450" spans="1:3" x14ac:dyDescent="0.35">
      <c r="A2450" s="265" t="s">
        <v>5131</v>
      </c>
      <c r="B2450" s="265" t="s">
        <v>6335</v>
      </c>
      <c r="C2450" s="264" t="s">
        <v>2257</v>
      </c>
    </row>
    <row r="2451" spans="1:3" x14ac:dyDescent="0.35">
      <c r="A2451" s="265" t="s">
        <v>5132</v>
      </c>
      <c r="B2451" s="265" t="s">
        <v>6336</v>
      </c>
      <c r="C2451" s="264" t="s">
        <v>2257</v>
      </c>
    </row>
    <row r="2452" spans="1:3" x14ac:dyDescent="0.35">
      <c r="A2452" s="265" t="s">
        <v>5133</v>
      </c>
      <c r="B2452" s="265" t="s">
        <v>6337</v>
      </c>
      <c r="C2452" s="264" t="s">
        <v>2257</v>
      </c>
    </row>
    <row r="2453" spans="1:3" x14ac:dyDescent="0.35">
      <c r="A2453" s="265" t="s">
        <v>5134</v>
      </c>
      <c r="B2453" s="265" t="s">
        <v>6338</v>
      </c>
      <c r="C2453" s="264" t="s">
        <v>2257</v>
      </c>
    </row>
    <row r="2454" spans="1:3" x14ac:dyDescent="0.35">
      <c r="A2454" s="265" t="s">
        <v>5135</v>
      </c>
      <c r="B2454" s="265" t="s">
        <v>6339</v>
      </c>
      <c r="C2454" s="264" t="s">
        <v>2257</v>
      </c>
    </row>
    <row r="2455" spans="1:3" x14ac:dyDescent="0.35">
      <c r="A2455" s="265" t="s">
        <v>5136</v>
      </c>
      <c r="B2455" s="265" t="s">
        <v>6340</v>
      </c>
      <c r="C2455" s="264" t="s">
        <v>2257</v>
      </c>
    </row>
    <row r="2456" spans="1:3" x14ac:dyDescent="0.35">
      <c r="A2456" s="265" t="s">
        <v>5137</v>
      </c>
      <c r="B2456" s="265" t="s">
        <v>6341</v>
      </c>
      <c r="C2456" s="264" t="s">
        <v>2257</v>
      </c>
    </row>
    <row r="2457" spans="1:3" x14ac:dyDescent="0.35">
      <c r="A2457" s="265" t="s">
        <v>5138</v>
      </c>
      <c r="B2457" s="265" t="s">
        <v>6342</v>
      </c>
      <c r="C2457" s="264" t="s">
        <v>2257</v>
      </c>
    </row>
    <row r="2458" spans="1:3" x14ac:dyDescent="0.35">
      <c r="A2458" s="265" t="s">
        <v>5139</v>
      </c>
      <c r="B2458" s="265" t="s">
        <v>6343</v>
      </c>
      <c r="C2458" s="264" t="s">
        <v>2257</v>
      </c>
    </row>
    <row r="2459" spans="1:3" x14ac:dyDescent="0.35">
      <c r="A2459" s="265" t="s">
        <v>5140</v>
      </c>
      <c r="B2459" s="265" t="s">
        <v>6344</v>
      </c>
      <c r="C2459" s="264" t="s">
        <v>2257</v>
      </c>
    </row>
    <row r="2460" spans="1:3" x14ac:dyDescent="0.35">
      <c r="A2460" s="265" t="s">
        <v>5141</v>
      </c>
      <c r="B2460" s="265" t="s">
        <v>6345</v>
      </c>
      <c r="C2460" s="264" t="s">
        <v>2257</v>
      </c>
    </row>
    <row r="2461" spans="1:3" x14ac:dyDescent="0.35">
      <c r="A2461" s="265" t="s">
        <v>5142</v>
      </c>
      <c r="B2461" s="265" t="s">
        <v>6346</v>
      </c>
      <c r="C2461" s="264" t="s">
        <v>2257</v>
      </c>
    </row>
    <row r="2462" spans="1:3" x14ac:dyDescent="0.35">
      <c r="A2462" s="265" t="s">
        <v>5143</v>
      </c>
      <c r="B2462" s="265" t="s">
        <v>6347</v>
      </c>
      <c r="C2462" s="264" t="s">
        <v>2257</v>
      </c>
    </row>
    <row r="2463" spans="1:3" x14ac:dyDescent="0.35">
      <c r="A2463" s="265" t="s">
        <v>5144</v>
      </c>
      <c r="B2463" s="265" t="s">
        <v>6348</v>
      </c>
      <c r="C2463" s="264" t="s">
        <v>2257</v>
      </c>
    </row>
    <row r="2464" spans="1:3" x14ac:dyDescent="0.35">
      <c r="A2464" s="265" t="s">
        <v>5145</v>
      </c>
      <c r="B2464" s="265" t="s">
        <v>6349</v>
      </c>
      <c r="C2464" s="264" t="s">
        <v>2257</v>
      </c>
    </row>
    <row r="2465" spans="1:3" x14ac:dyDescent="0.35">
      <c r="A2465" s="265" t="s">
        <v>5146</v>
      </c>
      <c r="B2465" s="265" t="s">
        <v>6350</v>
      </c>
      <c r="C2465" s="264" t="s">
        <v>2257</v>
      </c>
    </row>
    <row r="2466" spans="1:3" x14ac:dyDescent="0.35">
      <c r="A2466" s="265" t="s">
        <v>5147</v>
      </c>
      <c r="B2466" s="265" t="s">
        <v>6351</v>
      </c>
      <c r="C2466" s="264" t="s">
        <v>2257</v>
      </c>
    </row>
    <row r="2467" spans="1:3" x14ac:dyDescent="0.35">
      <c r="A2467" s="265" t="s">
        <v>5148</v>
      </c>
      <c r="B2467" s="265" t="s">
        <v>3773</v>
      </c>
      <c r="C2467" s="264" t="s">
        <v>2257</v>
      </c>
    </row>
    <row r="2468" spans="1:3" x14ac:dyDescent="0.35">
      <c r="A2468" s="265" t="s">
        <v>5149</v>
      </c>
      <c r="B2468" s="265" t="s">
        <v>3774</v>
      </c>
      <c r="C2468" s="264" t="s">
        <v>2257</v>
      </c>
    </row>
    <row r="2469" spans="1:3" x14ac:dyDescent="0.35">
      <c r="A2469" s="265" t="s">
        <v>5150</v>
      </c>
      <c r="B2469" s="265" t="s">
        <v>3775</v>
      </c>
      <c r="C2469" s="264" t="s">
        <v>2257</v>
      </c>
    </row>
    <row r="2470" spans="1:3" x14ac:dyDescent="0.35">
      <c r="A2470" s="265" t="s">
        <v>6352</v>
      </c>
      <c r="B2470" s="265" t="s">
        <v>6353</v>
      </c>
      <c r="C2470" s="264" t="s">
        <v>2257</v>
      </c>
    </row>
    <row r="2471" spans="1:3" x14ac:dyDescent="0.35">
      <c r="A2471" s="265" t="s">
        <v>6354</v>
      </c>
      <c r="B2471" s="265" t="s">
        <v>6355</v>
      </c>
      <c r="C2471" s="264" t="s">
        <v>2257</v>
      </c>
    </row>
    <row r="2472" spans="1:3" x14ac:dyDescent="0.35">
      <c r="A2472" s="265" t="s">
        <v>5151</v>
      </c>
      <c r="B2472" s="265" t="s">
        <v>6356</v>
      </c>
      <c r="C2472" s="264" t="s">
        <v>2257</v>
      </c>
    </row>
    <row r="2473" spans="1:3" x14ac:dyDescent="0.35">
      <c r="A2473" s="265" t="s">
        <v>5152</v>
      </c>
      <c r="B2473" s="265" t="s">
        <v>6357</v>
      </c>
      <c r="C2473" s="264" t="s">
        <v>2257</v>
      </c>
    </row>
    <row r="2474" spans="1:3" x14ac:dyDescent="0.35">
      <c r="A2474" s="265" t="s">
        <v>5153</v>
      </c>
      <c r="B2474" s="265" t="s">
        <v>6358</v>
      </c>
      <c r="C2474" s="264" t="s">
        <v>2257</v>
      </c>
    </row>
    <row r="2475" spans="1:3" x14ac:dyDescent="0.35">
      <c r="A2475" s="265" t="s">
        <v>5154</v>
      </c>
      <c r="B2475" s="265" t="s">
        <v>6359</v>
      </c>
      <c r="C2475" s="264" t="s">
        <v>2257</v>
      </c>
    </row>
    <row r="2476" spans="1:3" x14ac:dyDescent="0.35">
      <c r="A2476" s="265" t="s">
        <v>5155</v>
      </c>
      <c r="B2476" s="265" t="s">
        <v>6360</v>
      </c>
      <c r="C2476" s="264" t="s">
        <v>2257</v>
      </c>
    </row>
    <row r="2477" spans="1:3" x14ac:dyDescent="0.35">
      <c r="A2477" s="265" t="s">
        <v>5156</v>
      </c>
      <c r="B2477" s="265" t="s">
        <v>3776</v>
      </c>
      <c r="C2477" s="264" t="s">
        <v>2257</v>
      </c>
    </row>
    <row r="2478" spans="1:3" x14ac:dyDescent="0.35">
      <c r="A2478" s="265" t="s">
        <v>5157</v>
      </c>
      <c r="B2478" s="265" t="s">
        <v>3777</v>
      </c>
      <c r="C2478" s="264" t="s">
        <v>2257</v>
      </c>
    </row>
    <row r="2479" spans="1:3" x14ac:dyDescent="0.35">
      <c r="A2479" s="265" t="s">
        <v>5158</v>
      </c>
      <c r="B2479" s="265" t="s">
        <v>6361</v>
      </c>
      <c r="C2479" s="264" t="s">
        <v>2257</v>
      </c>
    </row>
    <row r="2480" spans="1:3" x14ac:dyDescent="0.35">
      <c r="A2480" s="265" t="s">
        <v>5159</v>
      </c>
      <c r="B2480" s="265" t="s">
        <v>6362</v>
      </c>
      <c r="C2480" s="264" t="s">
        <v>2257</v>
      </c>
    </row>
    <row r="2481" spans="1:3" x14ac:dyDescent="0.35">
      <c r="A2481" s="265" t="s">
        <v>5160</v>
      </c>
      <c r="B2481" s="265" t="s">
        <v>6363</v>
      </c>
      <c r="C2481" s="264" t="s">
        <v>2257</v>
      </c>
    </row>
    <row r="2482" spans="1:3" x14ac:dyDescent="0.35">
      <c r="A2482" s="265" t="s">
        <v>5161</v>
      </c>
      <c r="B2482" s="265" t="s">
        <v>6364</v>
      </c>
      <c r="C2482" s="264" t="s">
        <v>2257</v>
      </c>
    </row>
    <row r="2483" spans="1:3" x14ac:dyDescent="0.35">
      <c r="A2483" s="265" t="s">
        <v>5162</v>
      </c>
      <c r="B2483" s="265" t="s">
        <v>6365</v>
      </c>
      <c r="C2483" s="264" t="s">
        <v>2257</v>
      </c>
    </row>
    <row r="2484" spans="1:3" x14ac:dyDescent="0.35">
      <c r="A2484" s="265" t="s">
        <v>5163</v>
      </c>
      <c r="B2484" s="265" t="s">
        <v>6366</v>
      </c>
      <c r="C2484" s="264" t="s">
        <v>2257</v>
      </c>
    </row>
    <row r="2485" spans="1:3" x14ac:dyDescent="0.35">
      <c r="A2485" s="265" t="s">
        <v>5164</v>
      </c>
      <c r="B2485" s="265" t="s">
        <v>6367</v>
      </c>
      <c r="C2485" s="264" t="s">
        <v>2257</v>
      </c>
    </row>
    <row r="2486" spans="1:3" x14ac:dyDescent="0.35">
      <c r="A2486" s="265" t="s">
        <v>5165</v>
      </c>
      <c r="B2486" s="265" t="s">
        <v>6368</v>
      </c>
      <c r="C2486" s="264" t="s">
        <v>2257</v>
      </c>
    </row>
    <row r="2487" spans="1:3" x14ac:dyDescent="0.35">
      <c r="A2487" s="265" t="s">
        <v>5166</v>
      </c>
      <c r="B2487" s="265" t="s">
        <v>6369</v>
      </c>
      <c r="C2487" s="264" t="s">
        <v>2257</v>
      </c>
    </row>
    <row r="2488" spans="1:3" x14ac:dyDescent="0.35">
      <c r="A2488" s="265" t="s">
        <v>5167</v>
      </c>
      <c r="B2488" s="265" t="s">
        <v>6370</v>
      </c>
      <c r="C2488" s="264" t="s">
        <v>2257</v>
      </c>
    </row>
    <row r="2489" spans="1:3" x14ac:dyDescent="0.35">
      <c r="A2489" s="265" t="s">
        <v>5168</v>
      </c>
      <c r="B2489" s="265" t="s">
        <v>6371</v>
      </c>
      <c r="C2489" s="264" t="s">
        <v>2257</v>
      </c>
    </row>
    <row r="2490" spans="1:3" x14ac:dyDescent="0.35">
      <c r="A2490" s="265" t="s">
        <v>5169</v>
      </c>
      <c r="B2490" s="265" t="s">
        <v>6372</v>
      </c>
      <c r="C2490" s="264" t="s">
        <v>2257</v>
      </c>
    </row>
    <row r="2491" spans="1:3" x14ac:dyDescent="0.35">
      <c r="A2491" s="265" t="s">
        <v>5170</v>
      </c>
      <c r="B2491" s="265" t="s">
        <v>6373</v>
      </c>
      <c r="C2491" s="264" t="s">
        <v>2257</v>
      </c>
    </row>
    <row r="2492" spans="1:3" x14ac:dyDescent="0.35">
      <c r="A2492" s="265" t="s">
        <v>5171</v>
      </c>
      <c r="B2492" s="265" t="s">
        <v>6374</v>
      </c>
      <c r="C2492" s="264" t="s">
        <v>2257</v>
      </c>
    </row>
    <row r="2493" spans="1:3" x14ac:dyDescent="0.35">
      <c r="A2493" s="265" t="s">
        <v>5172</v>
      </c>
      <c r="B2493" s="265" t="s">
        <v>6375</v>
      </c>
      <c r="C2493" s="264" t="s">
        <v>2257</v>
      </c>
    </row>
    <row r="2494" spans="1:3" x14ac:dyDescent="0.35">
      <c r="A2494" s="265" t="s">
        <v>5173</v>
      </c>
      <c r="B2494" s="265" t="s">
        <v>6376</v>
      </c>
      <c r="C2494" s="264" t="s">
        <v>2257</v>
      </c>
    </row>
    <row r="2495" spans="1:3" x14ac:dyDescent="0.35">
      <c r="A2495" s="265" t="s">
        <v>5174</v>
      </c>
      <c r="B2495" s="265" t="s">
        <v>6377</v>
      </c>
      <c r="C2495" s="264" t="s">
        <v>2257</v>
      </c>
    </row>
    <row r="2496" spans="1:3" x14ac:dyDescent="0.35">
      <c r="A2496" s="265" t="s">
        <v>5175</v>
      </c>
      <c r="B2496" s="265" t="s">
        <v>6378</v>
      </c>
      <c r="C2496" s="264" t="s">
        <v>2257</v>
      </c>
    </row>
    <row r="2497" spans="1:3" x14ac:dyDescent="0.35">
      <c r="A2497" s="265" t="s">
        <v>5176</v>
      </c>
      <c r="B2497" s="265" t="s">
        <v>6379</v>
      </c>
      <c r="C2497" s="264" t="s">
        <v>2257</v>
      </c>
    </row>
    <row r="2498" spans="1:3" x14ac:dyDescent="0.35">
      <c r="A2498" s="265" t="s">
        <v>5177</v>
      </c>
      <c r="B2498" s="265" t="s">
        <v>6380</v>
      </c>
      <c r="C2498" s="264" t="s">
        <v>2257</v>
      </c>
    </row>
    <row r="2499" spans="1:3" x14ac:dyDescent="0.35">
      <c r="A2499" s="265" t="s">
        <v>5178</v>
      </c>
      <c r="B2499" s="265" t="s">
        <v>6381</v>
      </c>
      <c r="C2499" s="264" t="s">
        <v>2257</v>
      </c>
    </row>
    <row r="2500" spans="1:3" x14ac:dyDescent="0.35">
      <c r="A2500" s="265" t="s">
        <v>5179</v>
      </c>
      <c r="B2500" s="265" t="s">
        <v>6382</v>
      </c>
      <c r="C2500" s="264" t="s">
        <v>2257</v>
      </c>
    </row>
    <row r="2501" spans="1:3" x14ac:dyDescent="0.35">
      <c r="A2501" s="265" t="s">
        <v>5180</v>
      </c>
      <c r="B2501" s="265" t="s">
        <v>6383</v>
      </c>
      <c r="C2501" s="264" t="s">
        <v>2257</v>
      </c>
    </row>
    <row r="2502" spans="1:3" x14ac:dyDescent="0.35">
      <c r="A2502" s="265" t="s">
        <v>5181</v>
      </c>
      <c r="B2502" s="265" t="s">
        <v>6384</v>
      </c>
      <c r="C2502" s="264" t="s">
        <v>2257</v>
      </c>
    </row>
    <row r="2503" spans="1:3" x14ac:dyDescent="0.35">
      <c r="A2503" s="265" t="s">
        <v>5182</v>
      </c>
      <c r="B2503" s="265" t="s">
        <v>6385</v>
      </c>
      <c r="C2503" s="264" t="s">
        <v>2257</v>
      </c>
    </row>
    <row r="2504" spans="1:3" x14ac:dyDescent="0.35">
      <c r="A2504" s="265" t="s">
        <v>5183</v>
      </c>
      <c r="B2504" s="265" t="s">
        <v>6386</v>
      </c>
      <c r="C2504" s="264" t="s">
        <v>2257</v>
      </c>
    </row>
    <row r="2505" spans="1:3" x14ac:dyDescent="0.35">
      <c r="A2505" s="265" t="s">
        <v>5184</v>
      </c>
      <c r="B2505" s="265" t="s">
        <v>6387</v>
      </c>
      <c r="C2505" s="264" t="s">
        <v>2257</v>
      </c>
    </row>
    <row r="2506" spans="1:3" x14ac:dyDescent="0.35">
      <c r="A2506" s="265" t="s">
        <v>5185</v>
      </c>
      <c r="B2506" s="265" t="s">
        <v>6388</v>
      </c>
      <c r="C2506" s="264" t="s">
        <v>2257</v>
      </c>
    </row>
    <row r="2507" spans="1:3" x14ac:dyDescent="0.35">
      <c r="A2507" s="265" t="s">
        <v>5186</v>
      </c>
      <c r="B2507" s="265" t="s">
        <v>6389</v>
      </c>
      <c r="C2507" s="264" t="s">
        <v>2257</v>
      </c>
    </row>
    <row r="2508" spans="1:3" x14ac:dyDescent="0.35">
      <c r="A2508" s="265" t="s">
        <v>5187</v>
      </c>
      <c r="B2508" s="265" t="s">
        <v>6390</v>
      </c>
      <c r="C2508" s="264" t="s">
        <v>2257</v>
      </c>
    </row>
    <row r="2509" spans="1:3" x14ac:dyDescent="0.35">
      <c r="A2509" s="265" t="s">
        <v>5188</v>
      </c>
      <c r="B2509" s="265" t="s">
        <v>6391</v>
      </c>
      <c r="C2509" s="264" t="s">
        <v>2257</v>
      </c>
    </row>
    <row r="2510" spans="1:3" x14ac:dyDescent="0.35">
      <c r="A2510" s="265" t="s">
        <v>5189</v>
      </c>
      <c r="B2510" s="265" t="s">
        <v>6392</v>
      </c>
      <c r="C2510" s="264" t="s">
        <v>2257</v>
      </c>
    </row>
    <row r="2511" spans="1:3" x14ac:dyDescent="0.35">
      <c r="A2511" s="265" t="s">
        <v>5190</v>
      </c>
      <c r="B2511" s="265" t="s">
        <v>6393</v>
      </c>
      <c r="C2511" s="264" t="s">
        <v>2257</v>
      </c>
    </row>
    <row r="2512" spans="1:3" x14ac:dyDescent="0.35">
      <c r="A2512" s="265" t="s">
        <v>5191</v>
      </c>
      <c r="B2512" s="265" t="s">
        <v>6394</v>
      </c>
      <c r="C2512" s="264" t="s">
        <v>2257</v>
      </c>
    </row>
    <row r="2513" spans="1:3" x14ac:dyDescent="0.35">
      <c r="A2513" s="265" t="s">
        <v>5192</v>
      </c>
      <c r="B2513" s="265" t="s">
        <v>6395</v>
      </c>
      <c r="C2513" s="264" t="s">
        <v>2257</v>
      </c>
    </row>
    <row r="2514" spans="1:3" x14ac:dyDescent="0.35">
      <c r="A2514" s="265" t="s">
        <v>5193</v>
      </c>
      <c r="B2514" s="265" t="s">
        <v>6396</v>
      </c>
      <c r="C2514" s="264" t="s">
        <v>2257</v>
      </c>
    </row>
    <row r="2515" spans="1:3" x14ac:dyDescent="0.35">
      <c r="A2515" s="265" t="s">
        <v>5194</v>
      </c>
      <c r="B2515" s="265" t="s">
        <v>6397</v>
      </c>
      <c r="C2515" s="264" t="s">
        <v>2257</v>
      </c>
    </row>
    <row r="2516" spans="1:3" x14ac:dyDescent="0.35">
      <c r="A2516" s="265" t="s">
        <v>5195</v>
      </c>
      <c r="B2516" s="265" t="s">
        <v>6398</v>
      </c>
      <c r="C2516" s="264" t="s">
        <v>2257</v>
      </c>
    </row>
    <row r="2517" spans="1:3" x14ac:dyDescent="0.35">
      <c r="A2517" s="265" t="s">
        <v>5196</v>
      </c>
      <c r="B2517" s="265" t="s">
        <v>6399</v>
      </c>
      <c r="C2517" s="264" t="s">
        <v>2257</v>
      </c>
    </row>
    <row r="2518" spans="1:3" x14ac:dyDescent="0.35">
      <c r="A2518" s="265" t="s">
        <v>5197</v>
      </c>
      <c r="B2518" s="265" t="s">
        <v>6400</v>
      </c>
      <c r="C2518" s="264" t="s">
        <v>2257</v>
      </c>
    </row>
    <row r="2519" spans="1:3" x14ac:dyDescent="0.35">
      <c r="A2519" s="265" t="s">
        <v>3795</v>
      </c>
      <c r="B2519" s="265" t="s">
        <v>3796</v>
      </c>
      <c r="C2519" s="264" t="s">
        <v>3101</v>
      </c>
    </row>
    <row r="2520" spans="1:3" x14ac:dyDescent="0.35">
      <c r="A2520" s="265" t="s">
        <v>3797</v>
      </c>
      <c r="B2520" s="265" t="s">
        <v>3798</v>
      </c>
      <c r="C2520" s="264" t="s">
        <v>3101</v>
      </c>
    </row>
    <row r="2521" spans="1:3" x14ac:dyDescent="0.35">
      <c r="A2521" s="265" t="s">
        <v>3799</v>
      </c>
      <c r="B2521" s="265" t="s">
        <v>3800</v>
      </c>
      <c r="C2521" s="264" t="s">
        <v>3101</v>
      </c>
    </row>
    <row r="2522" spans="1:3" x14ac:dyDescent="0.35">
      <c r="A2522" s="265" t="s">
        <v>3801</v>
      </c>
      <c r="B2522" s="265" t="s">
        <v>3802</v>
      </c>
      <c r="C2522" s="264" t="s">
        <v>3101</v>
      </c>
    </row>
    <row r="2523" spans="1:3" x14ac:dyDescent="0.35">
      <c r="A2523" s="265" t="s">
        <v>3803</v>
      </c>
      <c r="B2523" s="265" t="s">
        <v>3804</v>
      </c>
      <c r="C2523" s="264" t="s">
        <v>3101</v>
      </c>
    </row>
    <row r="2524" spans="1:3" x14ac:dyDescent="0.35">
      <c r="A2524" s="265" t="s">
        <v>3805</v>
      </c>
      <c r="B2524" s="265" t="s">
        <v>3806</v>
      </c>
      <c r="C2524" s="264" t="s">
        <v>3101</v>
      </c>
    </row>
    <row r="2525" spans="1:3" x14ac:dyDescent="0.35">
      <c r="A2525" s="265" t="s">
        <v>3807</v>
      </c>
      <c r="B2525" s="265" t="s">
        <v>3808</v>
      </c>
      <c r="C2525" s="264" t="s">
        <v>3101</v>
      </c>
    </row>
    <row r="2526" spans="1:3" x14ac:dyDescent="0.35">
      <c r="A2526" s="265" t="s">
        <v>3809</v>
      </c>
      <c r="B2526" s="265" t="s">
        <v>3810</v>
      </c>
      <c r="C2526" s="264" t="s">
        <v>3101</v>
      </c>
    </row>
    <row r="2527" spans="1:3" x14ac:dyDescent="0.35">
      <c r="A2527" s="265" t="s">
        <v>3811</v>
      </c>
      <c r="B2527" s="265" t="s">
        <v>3812</v>
      </c>
      <c r="C2527" s="264" t="s">
        <v>3101</v>
      </c>
    </row>
    <row r="2528" spans="1:3" x14ac:dyDescent="0.35">
      <c r="A2528" s="265" t="s">
        <v>3813</v>
      </c>
      <c r="B2528" s="265" t="s">
        <v>3814</v>
      </c>
      <c r="C2528" s="264" t="s">
        <v>3101</v>
      </c>
    </row>
    <row r="2529" spans="1:3" x14ac:dyDescent="0.35">
      <c r="A2529" s="265" t="s">
        <v>3815</v>
      </c>
      <c r="B2529" s="265" t="s">
        <v>3816</v>
      </c>
      <c r="C2529" s="264" t="s">
        <v>3101</v>
      </c>
    </row>
    <row r="2530" spans="1:3" x14ac:dyDescent="0.35">
      <c r="A2530" s="265" t="s">
        <v>3817</v>
      </c>
      <c r="B2530" s="265" t="s">
        <v>3818</v>
      </c>
      <c r="C2530" s="264" t="s">
        <v>3101</v>
      </c>
    </row>
    <row r="2531" spans="1:3" x14ac:dyDescent="0.35">
      <c r="A2531" s="265" t="s">
        <v>3819</v>
      </c>
      <c r="B2531" s="265" t="s">
        <v>3820</v>
      </c>
      <c r="C2531" s="264" t="s">
        <v>3101</v>
      </c>
    </row>
    <row r="2532" spans="1:3" x14ac:dyDescent="0.35">
      <c r="A2532" s="265" t="s">
        <v>3821</v>
      </c>
      <c r="B2532" s="265" t="s">
        <v>3822</v>
      </c>
      <c r="C2532" s="264" t="s">
        <v>3101</v>
      </c>
    </row>
    <row r="2533" spans="1:3" x14ac:dyDescent="0.35">
      <c r="A2533" s="265" t="s">
        <v>3823</v>
      </c>
      <c r="B2533" s="265" t="s">
        <v>3824</v>
      </c>
      <c r="C2533" s="264" t="s">
        <v>3101</v>
      </c>
    </row>
    <row r="2534" spans="1:3" x14ac:dyDescent="0.35">
      <c r="A2534" s="265" t="s">
        <v>3825</v>
      </c>
      <c r="B2534" s="265" t="s">
        <v>3826</v>
      </c>
      <c r="C2534" s="264" t="s">
        <v>3101</v>
      </c>
    </row>
    <row r="2535" spans="1:3" x14ac:dyDescent="0.35">
      <c r="A2535" s="265" t="s">
        <v>3827</v>
      </c>
      <c r="B2535" s="265" t="s">
        <v>3828</v>
      </c>
      <c r="C2535" s="264" t="s">
        <v>3101</v>
      </c>
    </row>
    <row r="2536" spans="1:3" x14ac:dyDescent="0.35">
      <c r="A2536" s="265" t="s">
        <v>3829</v>
      </c>
      <c r="B2536" s="265" t="s">
        <v>3830</v>
      </c>
      <c r="C2536" s="264" t="s">
        <v>3101</v>
      </c>
    </row>
    <row r="2537" spans="1:3" x14ac:dyDescent="0.35">
      <c r="A2537" s="265" t="s">
        <v>3831</v>
      </c>
      <c r="B2537" s="265" t="s">
        <v>3832</v>
      </c>
      <c r="C2537" s="264" t="s">
        <v>3101</v>
      </c>
    </row>
    <row r="2538" spans="1:3" x14ac:dyDescent="0.35">
      <c r="A2538" s="265" t="s">
        <v>3833</v>
      </c>
      <c r="B2538" s="265" t="s">
        <v>3834</v>
      </c>
      <c r="C2538" s="264" t="s">
        <v>3101</v>
      </c>
    </row>
    <row r="2539" spans="1:3" x14ac:dyDescent="0.35">
      <c r="A2539" s="265" t="s">
        <v>3835</v>
      </c>
      <c r="B2539" s="265" t="s">
        <v>3836</v>
      </c>
      <c r="C2539" s="264" t="s">
        <v>3101</v>
      </c>
    </row>
    <row r="2540" spans="1:3" x14ac:dyDescent="0.35">
      <c r="A2540" s="265" t="s">
        <v>3837</v>
      </c>
      <c r="B2540" s="265" t="s">
        <v>3838</v>
      </c>
      <c r="C2540" s="264" t="s">
        <v>3101</v>
      </c>
    </row>
    <row r="2541" spans="1:3" x14ac:dyDescent="0.35">
      <c r="A2541" s="265" t="s">
        <v>3839</v>
      </c>
      <c r="B2541" s="265" t="s">
        <v>6401</v>
      </c>
      <c r="C2541" s="264" t="s">
        <v>3101</v>
      </c>
    </row>
    <row r="2542" spans="1:3" x14ac:dyDescent="0.35">
      <c r="A2542" s="265" t="s">
        <v>3840</v>
      </c>
      <c r="B2542" s="265" t="s">
        <v>6402</v>
      </c>
      <c r="C2542" s="264" t="s">
        <v>3101</v>
      </c>
    </row>
    <row r="2543" spans="1:3" x14ac:dyDescent="0.35">
      <c r="A2543" s="265" t="s">
        <v>3841</v>
      </c>
      <c r="B2543" s="265" t="s">
        <v>6403</v>
      </c>
      <c r="C2543" s="264" t="s">
        <v>3101</v>
      </c>
    </row>
    <row r="2544" spans="1:3" x14ac:dyDescent="0.35">
      <c r="A2544" s="265" t="s">
        <v>3842</v>
      </c>
      <c r="B2544" s="265" t="s">
        <v>6404</v>
      </c>
      <c r="C2544" s="264" t="s">
        <v>3101</v>
      </c>
    </row>
    <row r="2545" spans="1:3" x14ac:dyDescent="0.35">
      <c r="A2545" s="265" t="s">
        <v>3843</v>
      </c>
      <c r="B2545" s="265" t="s">
        <v>3844</v>
      </c>
      <c r="C2545" s="264" t="s">
        <v>3101</v>
      </c>
    </row>
    <row r="2546" spans="1:3" x14ac:dyDescent="0.35">
      <c r="A2546" s="265" t="s">
        <v>3845</v>
      </c>
      <c r="B2546" s="265" t="s">
        <v>3846</v>
      </c>
      <c r="C2546" s="264" t="s">
        <v>3101</v>
      </c>
    </row>
    <row r="2547" spans="1:3" x14ac:dyDescent="0.35">
      <c r="A2547" s="265" t="s">
        <v>3847</v>
      </c>
      <c r="B2547" s="265" t="s">
        <v>3848</v>
      </c>
      <c r="C2547" s="264" t="s">
        <v>3101</v>
      </c>
    </row>
    <row r="2548" spans="1:3" x14ac:dyDescent="0.35">
      <c r="A2548" s="265" t="s">
        <v>3849</v>
      </c>
      <c r="B2548" s="265" t="s">
        <v>3850</v>
      </c>
      <c r="C2548" s="264" t="s">
        <v>3101</v>
      </c>
    </row>
    <row r="2549" spans="1:3" x14ac:dyDescent="0.35">
      <c r="A2549" s="265" t="s">
        <v>3851</v>
      </c>
      <c r="B2549" s="265" t="s">
        <v>3852</v>
      </c>
      <c r="C2549" s="264" t="s">
        <v>3101</v>
      </c>
    </row>
    <row r="2550" spans="1:3" x14ac:dyDescent="0.35">
      <c r="A2550" s="265" t="s">
        <v>3853</v>
      </c>
      <c r="B2550" s="265" t="s">
        <v>3854</v>
      </c>
      <c r="C2550" s="264" t="s">
        <v>3101</v>
      </c>
    </row>
    <row r="2551" spans="1:3" x14ac:dyDescent="0.35">
      <c r="A2551" s="265" t="s">
        <v>3855</v>
      </c>
      <c r="B2551" s="265" t="s">
        <v>3856</v>
      </c>
      <c r="C2551" s="264" t="s">
        <v>3101</v>
      </c>
    </row>
    <row r="2552" spans="1:3" x14ac:dyDescent="0.35">
      <c r="A2552" s="265" t="s">
        <v>3857</v>
      </c>
      <c r="B2552" s="265" t="s">
        <v>3858</v>
      </c>
      <c r="C2552" s="264" t="s">
        <v>3101</v>
      </c>
    </row>
    <row r="2553" spans="1:3" x14ac:dyDescent="0.35">
      <c r="A2553" s="265" t="s">
        <v>3859</v>
      </c>
      <c r="B2553" s="265" t="s">
        <v>3860</v>
      </c>
      <c r="C2553" s="264" t="s">
        <v>3101</v>
      </c>
    </row>
    <row r="2554" spans="1:3" x14ac:dyDescent="0.35">
      <c r="A2554" s="265" t="s">
        <v>3861</v>
      </c>
      <c r="B2554" s="265" t="s">
        <v>3862</v>
      </c>
      <c r="C2554" s="264" t="s">
        <v>3101</v>
      </c>
    </row>
    <row r="2555" spans="1:3" x14ac:dyDescent="0.35">
      <c r="A2555" s="265" t="s">
        <v>3863</v>
      </c>
      <c r="B2555" s="265" t="s">
        <v>3864</v>
      </c>
      <c r="C2555" s="264" t="s">
        <v>3101</v>
      </c>
    </row>
    <row r="2556" spans="1:3" x14ac:dyDescent="0.35">
      <c r="A2556" s="265" t="s">
        <v>3865</v>
      </c>
      <c r="B2556" s="265" t="s">
        <v>3866</v>
      </c>
      <c r="C2556" s="264" t="s">
        <v>3101</v>
      </c>
    </row>
    <row r="2557" spans="1:3" x14ac:dyDescent="0.35">
      <c r="A2557" s="265" t="s">
        <v>3867</v>
      </c>
      <c r="B2557" s="265" t="s">
        <v>3868</v>
      </c>
      <c r="C2557" s="264" t="s">
        <v>3101</v>
      </c>
    </row>
    <row r="2558" spans="1:3" x14ac:dyDescent="0.35">
      <c r="A2558" s="265" t="s">
        <v>3869</v>
      </c>
      <c r="B2558" s="265" t="s">
        <v>3870</v>
      </c>
      <c r="C2558" s="264" t="s">
        <v>3101</v>
      </c>
    </row>
    <row r="2559" spans="1:3" x14ac:dyDescent="0.35">
      <c r="A2559" s="265" t="s">
        <v>3871</v>
      </c>
      <c r="B2559" s="265" t="s">
        <v>3872</v>
      </c>
      <c r="C2559" s="264" t="s">
        <v>3101</v>
      </c>
    </row>
    <row r="2560" spans="1:3" x14ac:dyDescent="0.35">
      <c r="A2560" s="265" t="s">
        <v>3873</v>
      </c>
      <c r="B2560" s="265" t="s">
        <v>3874</v>
      </c>
      <c r="C2560" s="264" t="s">
        <v>3101</v>
      </c>
    </row>
    <row r="2561" spans="1:3" x14ac:dyDescent="0.35">
      <c r="A2561" s="265" t="s">
        <v>3875</v>
      </c>
      <c r="B2561" s="265" t="s">
        <v>3876</v>
      </c>
      <c r="C2561" s="264" t="s">
        <v>3101</v>
      </c>
    </row>
    <row r="2562" spans="1:3" x14ac:dyDescent="0.35">
      <c r="A2562" s="265" t="s">
        <v>3877</v>
      </c>
      <c r="B2562" s="265" t="s">
        <v>3878</v>
      </c>
      <c r="C2562" s="264" t="s">
        <v>3101</v>
      </c>
    </row>
    <row r="2563" spans="1:3" x14ac:dyDescent="0.35">
      <c r="A2563" s="265" t="s">
        <v>3879</v>
      </c>
      <c r="B2563" s="265" t="s">
        <v>3880</v>
      </c>
      <c r="C2563" s="264" t="s">
        <v>3101</v>
      </c>
    </row>
    <row r="2564" spans="1:3" x14ac:dyDescent="0.35">
      <c r="A2564" s="265" t="s">
        <v>3881</v>
      </c>
      <c r="B2564" s="265" t="s">
        <v>3882</v>
      </c>
      <c r="C2564" s="264" t="s">
        <v>3101</v>
      </c>
    </row>
    <row r="2565" spans="1:3" x14ac:dyDescent="0.35">
      <c r="A2565" s="265" t="s">
        <v>3883</v>
      </c>
      <c r="B2565" s="265" t="s">
        <v>3884</v>
      </c>
      <c r="C2565" s="264" t="s">
        <v>3101</v>
      </c>
    </row>
    <row r="2566" spans="1:3" x14ac:dyDescent="0.35">
      <c r="A2566" s="265" t="s">
        <v>3885</v>
      </c>
      <c r="B2566" s="265" t="s">
        <v>3886</v>
      </c>
      <c r="C2566" s="264" t="s">
        <v>3101</v>
      </c>
    </row>
    <row r="2567" spans="1:3" x14ac:dyDescent="0.35">
      <c r="A2567" s="265" t="s">
        <v>3887</v>
      </c>
      <c r="B2567" s="265" t="s">
        <v>3888</v>
      </c>
      <c r="C2567" s="264" t="s">
        <v>3101</v>
      </c>
    </row>
    <row r="2568" spans="1:3" x14ac:dyDescent="0.35">
      <c r="A2568" s="265" t="s">
        <v>3889</v>
      </c>
      <c r="B2568" s="265" t="s">
        <v>3890</v>
      </c>
      <c r="C2568" s="264" t="s">
        <v>3101</v>
      </c>
    </row>
    <row r="2569" spans="1:3" x14ac:dyDescent="0.35">
      <c r="A2569" s="265" t="s">
        <v>3891</v>
      </c>
      <c r="B2569" s="265" t="s">
        <v>3892</v>
      </c>
      <c r="C2569" s="264" t="s">
        <v>3101</v>
      </c>
    </row>
    <row r="2570" spans="1:3" x14ac:dyDescent="0.35">
      <c r="A2570" s="265" t="s">
        <v>3893</v>
      </c>
      <c r="B2570" s="265" t="s">
        <v>3894</v>
      </c>
      <c r="C2570" s="264" t="s">
        <v>3101</v>
      </c>
    </row>
    <row r="2571" spans="1:3" x14ac:dyDescent="0.35">
      <c r="A2571" s="265" t="s">
        <v>3895</v>
      </c>
      <c r="B2571" s="265" t="s">
        <v>3896</v>
      </c>
      <c r="C2571" s="264" t="s">
        <v>3101</v>
      </c>
    </row>
    <row r="2572" spans="1:3" x14ac:dyDescent="0.35">
      <c r="A2572" s="265" t="s">
        <v>3897</v>
      </c>
      <c r="B2572" s="265" t="s">
        <v>3898</v>
      </c>
      <c r="C2572" s="264" t="s">
        <v>3101</v>
      </c>
    </row>
    <row r="2573" spans="1:3" x14ac:dyDescent="0.35">
      <c r="A2573" s="265" t="s">
        <v>3899</v>
      </c>
      <c r="B2573" s="265" t="s">
        <v>3900</v>
      </c>
      <c r="C2573" s="264" t="s">
        <v>3101</v>
      </c>
    </row>
    <row r="2574" spans="1:3" x14ac:dyDescent="0.35">
      <c r="A2574" s="265" t="s">
        <v>3901</v>
      </c>
      <c r="B2574" s="265" t="s">
        <v>3902</v>
      </c>
      <c r="C2574" s="264" t="s">
        <v>3101</v>
      </c>
    </row>
    <row r="2575" spans="1:3" x14ac:dyDescent="0.35">
      <c r="A2575" s="265" t="s">
        <v>3903</v>
      </c>
      <c r="B2575" s="265" t="s">
        <v>3904</v>
      </c>
      <c r="C2575" s="264" t="s">
        <v>3101</v>
      </c>
    </row>
    <row r="2576" spans="1:3" x14ac:dyDescent="0.35">
      <c r="A2576" s="265" t="s">
        <v>3905</v>
      </c>
      <c r="B2576" s="265" t="s">
        <v>3906</v>
      </c>
      <c r="C2576" s="264" t="s">
        <v>3101</v>
      </c>
    </row>
    <row r="2577" spans="1:3" x14ac:dyDescent="0.35">
      <c r="A2577" s="265" t="s">
        <v>3907</v>
      </c>
      <c r="B2577" s="265" t="s">
        <v>3908</v>
      </c>
      <c r="C2577" s="264" t="s">
        <v>3101</v>
      </c>
    </row>
    <row r="2578" spans="1:3" x14ac:dyDescent="0.35">
      <c r="A2578" s="265" t="s">
        <v>3909</v>
      </c>
      <c r="B2578" s="265" t="s">
        <v>3910</v>
      </c>
      <c r="C2578" s="264" t="s">
        <v>3101</v>
      </c>
    </row>
    <row r="2579" spans="1:3" x14ac:dyDescent="0.35">
      <c r="A2579" s="265" t="s">
        <v>3911</v>
      </c>
      <c r="B2579" s="265" t="s">
        <v>3912</v>
      </c>
      <c r="C2579" s="264" t="s">
        <v>3101</v>
      </c>
    </row>
    <row r="2580" spans="1:3" x14ac:dyDescent="0.35">
      <c r="A2580" s="265" t="s">
        <v>3913</v>
      </c>
      <c r="B2580" s="265" t="s">
        <v>3914</v>
      </c>
      <c r="C2580" s="264" t="s">
        <v>3101</v>
      </c>
    </row>
    <row r="2581" spans="1:3" x14ac:dyDescent="0.35">
      <c r="A2581" s="265" t="s">
        <v>3915</v>
      </c>
      <c r="B2581" s="265" t="s">
        <v>3916</v>
      </c>
      <c r="C2581" s="264" t="s">
        <v>3101</v>
      </c>
    </row>
    <row r="2582" spans="1:3" x14ac:dyDescent="0.35">
      <c r="A2582" s="265" t="s">
        <v>3917</v>
      </c>
      <c r="B2582" s="265" t="s">
        <v>3918</v>
      </c>
      <c r="C2582" s="264" t="s">
        <v>3101</v>
      </c>
    </row>
    <row r="2583" spans="1:3" x14ac:dyDescent="0.35">
      <c r="A2583" s="265" t="s">
        <v>3919</v>
      </c>
      <c r="B2583" s="265" t="s">
        <v>3920</v>
      </c>
      <c r="C2583" s="264" t="s">
        <v>3101</v>
      </c>
    </row>
    <row r="2584" spans="1:3" x14ac:dyDescent="0.35">
      <c r="A2584" s="265" t="s">
        <v>3921</v>
      </c>
      <c r="B2584" s="265" t="s">
        <v>3922</v>
      </c>
      <c r="C2584" s="264" t="s">
        <v>3101</v>
      </c>
    </row>
    <row r="2585" spans="1:3" x14ac:dyDescent="0.35">
      <c r="A2585" s="265" t="s">
        <v>3923</v>
      </c>
      <c r="B2585" s="265" t="s">
        <v>3924</v>
      </c>
      <c r="C2585" s="264" t="s">
        <v>3101</v>
      </c>
    </row>
    <row r="2586" spans="1:3" x14ac:dyDescent="0.35">
      <c r="A2586" s="265" t="s">
        <v>3925</v>
      </c>
      <c r="B2586" s="265" t="s">
        <v>3926</v>
      </c>
      <c r="C2586" s="264" t="s">
        <v>3101</v>
      </c>
    </row>
    <row r="2587" spans="1:3" x14ac:dyDescent="0.35">
      <c r="A2587" s="265" t="s">
        <v>3927</v>
      </c>
      <c r="B2587" s="265" t="s">
        <v>3928</v>
      </c>
      <c r="C2587" s="264" t="s">
        <v>3101</v>
      </c>
    </row>
    <row r="2588" spans="1:3" x14ac:dyDescent="0.35">
      <c r="A2588" s="265" t="s">
        <v>3929</v>
      </c>
      <c r="B2588" s="265" t="s">
        <v>3930</v>
      </c>
      <c r="C2588" s="264" t="s">
        <v>3101</v>
      </c>
    </row>
    <row r="2589" spans="1:3" x14ac:dyDescent="0.35">
      <c r="A2589" s="265" t="s">
        <v>3931</v>
      </c>
      <c r="B2589" s="265" t="s">
        <v>3932</v>
      </c>
      <c r="C2589" s="264" t="s">
        <v>3101</v>
      </c>
    </row>
    <row r="2590" spans="1:3" x14ac:dyDescent="0.35">
      <c r="A2590" s="265" t="s">
        <v>3933</v>
      </c>
      <c r="B2590" s="265" t="s">
        <v>3934</v>
      </c>
      <c r="C2590" s="264" t="s">
        <v>3101</v>
      </c>
    </row>
    <row r="2591" spans="1:3" x14ac:dyDescent="0.35">
      <c r="A2591" s="265" t="s">
        <v>3935</v>
      </c>
      <c r="B2591" s="265" t="s">
        <v>6405</v>
      </c>
      <c r="C2591" s="264" t="s">
        <v>3101</v>
      </c>
    </row>
    <row r="2592" spans="1:3" x14ac:dyDescent="0.35">
      <c r="A2592" s="265" t="s">
        <v>3936</v>
      </c>
      <c r="B2592" s="265" t="s">
        <v>6406</v>
      </c>
      <c r="C2592" s="264" t="s">
        <v>3101</v>
      </c>
    </row>
    <row r="2593" spans="1:3" x14ac:dyDescent="0.35">
      <c r="A2593" s="265" t="s">
        <v>3937</v>
      </c>
      <c r="B2593" s="265" t="s">
        <v>6407</v>
      </c>
      <c r="C2593" s="264" t="s">
        <v>3101</v>
      </c>
    </row>
    <row r="2594" spans="1:3" x14ac:dyDescent="0.35">
      <c r="A2594" s="265" t="s">
        <v>3938</v>
      </c>
      <c r="B2594" s="265" t="s">
        <v>6408</v>
      </c>
      <c r="C2594" s="264" t="s">
        <v>3101</v>
      </c>
    </row>
    <row r="2595" spans="1:3" x14ac:dyDescent="0.35">
      <c r="A2595" s="265" t="s">
        <v>3939</v>
      </c>
      <c r="B2595" s="265" t="s">
        <v>6409</v>
      </c>
      <c r="C2595" s="264" t="s">
        <v>3101</v>
      </c>
    </row>
    <row r="2596" spans="1:3" x14ac:dyDescent="0.35">
      <c r="A2596" s="265" t="s">
        <v>3940</v>
      </c>
      <c r="B2596" s="265" t="s">
        <v>6410</v>
      </c>
      <c r="C2596" s="264" t="s">
        <v>3101</v>
      </c>
    </row>
    <row r="2597" spans="1:3" x14ac:dyDescent="0.35">
      <c r="A2597" s="265" t="s">
        <v>3941</v>
      </c>
      <c r="B2597" s="265" t="s">
        <v>6411</v>
      </c>
      <c r="C2597" s="264" t="s">
        <v>3101</v>
      </c>
    </row>
    <row r="2598" spans="1:3" x14ac:dyDescent="0.35">
      <c r="A2598" s="265" t="s">
        <v>3942</v>
      </c>
      <c r="B2598" s="265" t="s">
        <v>6412</v>
      </c>
      <c r="C2598" s="264" t="s">
        <v>3101</v>
      </c>
    </row>
    <row r="2599" spans="1:3" x14ac:dyDescent="0.35">
      <c r="A2599" s="265" t="s">
        <v>5198</v>
      </c>
      <c r="B2599" s="265" t="s">
        <v>6413</v>
      </c>
      <c r="C2599" s="264" t="s">
        <v>2257</v>
      </c>
    </row>
    <row r="2600" spans="1:3" x14ac:dyDescent="0.35">
      <c r="A2600" s="265" t="s">
        <v>5199</v>
      </c>
      <c r="B2600" s="265" t="s">
        <v>6414</v>
      </c>
      <c r="C2600" s="264" t="s">
        <v>2257</v>
      </c>
    </row>
    <row r="2601" spans="1:3" x14ac:dyDescent="0.35">
      <c r="A2601" s="265" t="s">
        <v>5200</v>
      </c>
      <c r="B2601" s="265" t="s">
        <v>6415</v>
      </c>
      <c r="C2601" s="264" t="s">
        <v>2257</v>
      </c>
    </row>
    <row r="2602" spans="1:3" x14ac:dyDescent="0.35">
      <c r="A2602" s="265" t="s">
        <v>5201</v>
      </c>
      <c r="B2602" s="265" t="s">
        <v>6416</v>
      </c>
      <c r="C2602" s="264" t="s">
        <v>2257</v>
      </c>
    </row>
    <row r="2603" spans="1:3" x14ac:dyDescent="0.35">
      <c r="A2603" s="265" t="s">
        <v>5202</v>
      </c>
      <c r="B2603" s="265" t="s">
        <v>6417</v>
      </c>
      <c r="C2603" s="264" t="s">
        <v>2257</v>
      </c>
    </row>
    <row r="2604" spans="1:3" x14ac:dyDescent="0.35">
      <c r="A2604" s="265" t="s">
        <v>5203</v>
      </c>
      <c r="B2604" s="265" t="s">
        <v>6418</v>
      </c>
      <c r="C2604" s="264" t="s">
        <v>2257</v>
      </c>
    </row>
    <row r="2605" spans="1:3" x14ac:dyDescent="0.35">
      <c r="A2605" s="265" t="s">
        <v>5204</v>
      </c>
      <c r="B2605" s="265" t="s">
        <v>6419</v>
      </c>
      <c r="C2605" s="264" t="s">
        <v>2257</v>
      </c>
    </row>
    <row r="2606" spans="1:3" x14ac:dyDescent="0.35">
      <c r="A2606" s="265" t="s">
        <v>5205</v>
      </c>
      <c r="B2606" s="265" t="s">
        <v>6420</v>
      </c>
      <c r="C2606" s="264" t="s">
        <v>2257</v>
      </c>
    </row>
    <row r="2607" spans="1:3" x14ac:dyDescent="0.35">
      <c r="A2607" s="265" t="s">
        <v>5206</v>
      </c>
      <c r="B2607" s="265" t="s">
        <v>6421</v>
      </c>
      <c r="C2607" s="264" t="s">
        <v>2257</v>
      </c>
    </row>
    <row r="2608" spans="1:3" x14ac:dyDescent="0.35">
      <c r="A2608" s="265" t="s">
        <v>5207</v>
      </c>
      <c r="B2608" s="265" t="s">
        <v>6422</v>
      </c>
      <c r="C2608" s="264" t="s">
        <v>2257</v>
      </c>
    </row>
    <row r="2609" spans="1:3" x14ac:dyDescent="0.35">
      <c r="A2609" s="265" t="s">
        <v>5208</v>
      </c>
      <c r="B2609" s="265" t="s">
        <v>6423</v>
      </c>
      <c r="C2609" s="264" t="s">
        <v>2257</v>
      </c>
    </row>
    <row r="2610" spans="1:3" x14ac:dyDescent="0.35">
      <c r="A2610" s="265" t="s">
        <v>5209</v>
      </c>
      <c r="B2610" s="265" t="s">
        <v>6424</v>
      </c>
      <c r="C2610" s="264" t="s">
        <v>2257</v>
      </c>
    </row>
    <row r="2611" spans="1:3" x14ac:dyDescent="0.35">
      <c r="A2611" s="265" t="s">
        <v>5210</v>
      </c>
      <c r="B2611" s="265" t="s">
        <v>6425</v>
      </c>
      <c r="C2611" s="264" t="s">
        <v>2257</v>
      </c>
    </row>
    <row r="2612" spans="1:3" x14ac:dyDescent="0.35">
      <c r="A2612" s="265" t="s">
        <v>5211</v>
      </c>
      <c r="B2612" s="265" t="s">
        <v>6426</v>
      </c>
      <c r="C2612" s="264" t="s">
        <v>2257</v>
      </c>
    </row>
    <row r="2613" spans="1:3" x14ac:dyDescent="0.35">
      <c r="A2613" s="265" t="s">
        <v>5212</v>
      </c>
      <c r="B2613" s="265" t="s">
        <v>6427</v>
      </c>
      <c r="C2613" s="264" t="s">
        <v>2257</v>
      </c>
    </row>
    <row r="2614" spans="1:3" x14ac:dyDescent="0.35">
      <c r="A2614" s="265" t="s">
        <v>5213</v>
      </c>
      <c r="B2614" s="265" t="s">
        <v>6428</v>
      </c>
      <c r="C2614" s="264" t="s">
        <v>2257</v>
      </c>
    </row>
    <row r="2615" spans="1:3" x14ac:dyDescent="0.35">
      <c r="A2615" s="265" t="s">
        <v>5214</v>
      </c>
      <c r="B2615" s="265" t="s">
        <v>6429</v>
      </c>
      <c r="C2615" s="264" t="s">
        <v>2257</v>
      </c>
    </row>
    <row r="2616" spans="1:3" x14ac:dyDescent="0.35">
      <c r="A2616" s="265" t="s">
        <v>5215</v>
      </c>
      <c r="B2616" s="265" t="s">
        <v>6430</v>
      </c>
      <c r="C2616" s="264" t="s">
        <v>2257</v>
      </c>
    </row>
    <row r="2617" spans="1:3" x14ac:dyDescent="0.35">
      <c r="A2617" s="265" t="s">
        <v>5216</v>
      </c>
      <c r="B2617" s="265" t="s">
        <v>6431</v>
      </c>
      <c r="C2617" s="264" t="s">
        <v>2257</v>
      </c>
    </row>
    <row r="2618" spans="1:3" x14ac:dyDescent="0.35">
      <c r="A2618" s="265" t="s">
        <v>5217</v>
      </c>
      <c r="B2618" s="265" t="s">
        <v>6432</v>
      </c>
      <c r="C2618" s="264" t="s">
        <v>2257</v>
      </c>
    </row>
    <row r="2619" spans="1:3" x14ac:dyDescent="0.35">
      <c r="A2619" s="265" t="s">
        <v>5218</v>
      </c>
      <c r="B2619" s="265" t="s">
        <v>6433</v>
      </c>
      <c r="C2619" s="264" t="s">
        <v>2257</v>
      </c>
    </row>
    <row r="2620" spans="1:3" x14ac:dyDescent="0.35">
      <c r="A2620" s="265" t="s">
        <v>5219</v>
      </c>
      <c r="B2620" s="265" t="s">
        <v>6434</v>
      </c>
      <c r="C2620" s="264" t="s">
        <v>2257</v>
      </c>
    </row>
    <row r="2621" spans="1:3" x14ac:dyDescent="0.35">
      <c r="A2621" s="265" t="s">
        <v>5220</v>
      </c>
      <c r="B2621" s="265" t="s">
        <v>6435</v>
      </c>
      <c r="C2621" s="264" t="s">
        <v>2257</v>
      </c>
    </row>
    <row r="2622" spans="1:3" x14ac:dyDescent="0.35">
      <c r="A2622" s="265" t="s">
        <v>5221</v>
      </c>
      <c r="B2622" s="265" t="s">
        <v>6436</v>
      </c>
      <c r="C2622" s="264" t="s">
        <v>2257</v>
      </c>
    </row>
    <row r="2623" spans="1:3" x14ac:dyDescent="0.35">
      <c r="A2623" s="265" t="s">
        <v>5222</v>
      </c>
      <c r="B2623" s="265" t="s">
        <v>6437</v>
      </c>
      <c r="C2623" s="264" t="s">
        <v>2257</v>
      </c>
    </row>
    <row r="2624" spans="1:3" x14ac:dyDescent="0.35">
      <c r="A2624" s="265" t="s">
        <v>5223</v>
      </c>
      <c r="B2624" s="265" t="s">
        <v>6438</v>
      </c>
      <c r="C2624" s="264" t="s">
        <v>2257</v>
      </c>
    </row>
    <row r="2625" spans="1:3" x14ac:dyDescent="0.35">
      <c r="A2625" s="265" t="s">
        <v>5224</v>
      </c>
      <c r="B2625" s="265" t="s">
        <v>6439</v>
      </c>
      <c r="C2625" s="264" t="s">
        <v>2257</v>
      </c>
    </row>
    <row r="2626" spans="1:3" x14ac:dyDescent="0.35">
      <c r="A2626" s="265" t="s">
        <v>5225</v>
      </c>
      <c r="B2626" s="265" t="s">
        <v>6440</v>
      </c>
      <c r="C2626" s="264" t="s">
        <v>2257</v>
      </c>
    </row>
    <row r="2627" spans="1:3" x14ac:dyDescent="0.35">
      <c r="A2627" s="265" t="s">
        <v>5226</v>
      </c>
      <c r="B2627" s="265" t="s">
        <v>6441</v>
      </c>
      <c r="C2627" s="264" t="s">
        <v>2257</v>
      </c>
    </row>
    <row r="2628" spans="1:3" x14ac:dyDescent="0.35">
      <c r="A2628" s="265" t="s">
        <v>5227</v>
      </c>
      <c r="B2628" s="265" t="s">
        <v>6442</v>
      </c>
      <c r="C2628" s="264" t="s">
        <v>2257</v>
      </c>
    </row>
    <row r="2629" spans="1:3" x14ac:dyDescent="0.35">
      <c r="A2629" s="265" t="s">
        <v>5228</v>
      </c>
      <c r="B2629" s="265" t="s">
        <v>6443</v>
      </c>
      <c r="C2629" s="264" t="s">
        <v>2257</v>
      </c>
    </row>
    <row r="2630" spans="1:3" x14ac:dyDescent="0.35">
      <c r="A2630" s="265" t="s">
        <v>5229</v>
      </c>
      <c r="B2630" s="265" t="s">
        <v>6444</v>
      </c>
      <c r="C2630" s="264" t="s">
        <v>2257</v>
      </c>
    </row>
    <row r="2631" spans="1:3" x14ac:dyDescent="0.35">
      <c r="A2631" s="265" t="s">
        <v>5230</v>
      </c>
      <c r="B2631" s="265" t="s">
        <v>6445</v>
      </c>
      <c r="C2631" s="264" t="s">
        <v>2257</v>
      </c>
    </row>
    <row r="2632" spans="1:3" x14ac:dyDescent="0.35">
      <c r="A2632" s="265" t="s">
        <v>5231</v>
      </c>
      <c r="B2632" s="265" t="s">
        <v>6446</v>
      </c>
      <c r="C2632" s="264" t="s">
        <v>2257</v>
      </c>
    </row>
    <row r="2633" spans="1:3" x14ac:dyDescent="0.35">
      <c r="A2633" s="265" t="s">
        <v>5232</v>
      </c>
      <c r="B2633" s="265" t="s">
        <v>6447</v>
      </c>
      <c r="C2633" s="264" t="s">
        <v>2257</v>
      </c>
    </row>
    <row r="2634" spans="1:3" x14ac:dyDescent="0.35">
      <c r="A2634" s="265" t="s">
        <v>5233</v>
      </c>
      <c r="B2634" s="265" t="s">
        <v>6448</v>
      </c>
      <c r="C2634" s="264" t="s">
        <v>2257</v>
      </c>
    </row>
    <row r="2635" spans="1:3" x14ac:dyDescent="0.35">
      <c r="A2635" s="265" t="s">
        <v>5234</v>
      </c>
      <c r="B2635" s="265" t="s">
        <v>6449</v>
      </c>
      <c r="C2635" s="264" t="s">
        <v>2257</v>
      </c>
    </row>
    <row r="2636" spans="1:3" x14ac:dyDescent="0.35">
      <c r="A2636" s="265" t="s">
        <v>5235</v>
      </c>
      <c r="B2636" s="265" t="s">
        <v>6450</v>
      </c>
      <c r="C2636" s="264" t="s">
        <v>2257</v>
      </c>
    </row>
    <row r="2637" spans="1:3" x14ac:dyDescent="0.35">
      <c r="A2637" s="265" t="s">
        <v>5236</v>
      </c>
      <c r="B2637" s="265" t="s">
        <v>6451</v>
      </c>
      <c r="C2637" s="264" t="s">
        <v>2257</v>
      </c>
    </row>
    <row r="2638" spans="1:3" x14ac:dyDescent="0.35">
      <c r="A2638" s="265" t="s">
        <v>5237</v>
      </c>
      <c r="B2638" s="265" t="s">
        <v>6452</v>
      </c>
      <c r="C2638" s="264" t="s">
        <v>2257</v>
      </c>
    </row>
    <row r="2639" spans="1:3" x14ac:dyDescent="0.35">
      <c r="A2639" s="265" t="s">
        <v>5238</v>
      </c>
      <c r="B2639" s="265" t="s">
        <v>6453</v>
      </c>
      <c r="C2639" s="264" t="s">
        <v>2257</v>
      </c>
    </row>
    <row r="2640" spans="1:3" x14ac:dyDescent="0.35">
      <c r="A2640" s="265" t="s">
        <v>5239</v>
      </c>
      <c r="B2640" s="265" t="s">
        <v>6454</v>
      </c>
      <c r="C2640" s="264" t="s">
        <v>2257</v>
      </c>
    </row>
    <row r="2641" spans="1:3" x14ac:dyDescent="0.35">
      <c r="A2641" s="265" t="s">
        <v>5240</v>
      </c>
      <c r="B2641" s="265" t="s">
        <v>6455</v>
      </c>
      <c r="C2641" s="264" t="s">
        <v>2257</v>
      </c>
    </row>
    <row r="2642" spans="1:3" x14ac:dyDescent="0.35">
      <c r="A2642" s="265" t="s">
        <v>5241</v>
      </c>
      <c r="B2642" s="265" t="s">
        <v>6456</v>
      </c>
      <c r="C2642" s="264" t="s">
        <v>2257</v>
      </c>
    </row>
    <row r="2643" spans="1:3" x14ac:dyDescent="0.35">
      <c r="A2643" s="265" t="s">
        <v>5242</v>
      </c>
      <c r="B2643" s="265" t="s">
        <v>6457</v>
      </c>
      <c r="C2643" s="264" t="s">
        <v>2257</v>
      </c>
    </row>
    <row r="2644" spans="1:3" x14ac:dyDescent="0.35">
      <c r="A2644" s="265" t="s">
        <v>5243</v>
      </c>
      <c r="B2644" s="265" t="s">
        <v>6458</v>
      </c>
      <c r="C2644" s="264" t="s">
        <v>2257</v>
      </c>
    </row>
    <row r="2645" spans="1:3" x14ac:dyDescent="0.35">
      <c r="A2645" s="265" t="s">
        <v>5244</v>
      </c>
      <c r="B2645" s="265" t="s">
        <v>6459</v>
      </c>
      <c r="C2645" s="264" t="s">
        <v>2257</v>
      </c>
    </row>
    <row r="2646" spans="1:3" x14ac:dyDescent="0.35">
      <c r="A2646" s="265" t="s">
        <v>5245</v>
      </c>
      <c r="B2646" s="265" t="s">
        <v>6460</v>
      </c>
      <c r="C2646" s="264" t="s">
        <v>2257</v>
      </c>
    </row>
    <row r="2647" spans="1:3" x14ac:dyDescent="0.35">
      <c r="A2647" s="265" t="s">
        <v>5246</v>
      </c>
      <c r="B2647" s="265" t="s">
        <v>6461</v>
      </c>
      <c r="C2647" s="264" t="s">
        <v>2257</v>
      </c>
    </row>
    <row r="2648" spans="1:3" x14ac:dyDescent="0.35">
      <c r="A2648" s="265" t="s">
        <v>5247</v>
      </c>
      <c r="B2648" s="265" t="s">
        <v>6462</v>
      </c>
      <c r="C2648" s="264" t="s">
        <v>2257</v>
      </c>
    </row>
    <row r="2649" spans="1:3" x14ac:dyDescent="0.35">
      <c r="A2649" s="265" t="s">
        <v>5248</v>
      </c>
      <c r="B2649" s="265" t="s">
        <v>6463</v>
      </c>
      <c r="C2649" s="264" t="s">
        <v>2257</v>
      </c>
    </row>
    <row r="2650" spans="1:3" x14ac:dyDescent="0.35">
      <c r="A2650" s="265" t="s">
        <v>5249</v>
      </c>
      <c r="B2650" s="265" t="s">
        <v>6464</v>
      </c>
      <c r="C2650" s="264" t="s">
        <v>2257</v>
      </c>
    </row>
    <row r="2651" spans="1:3" x14ac:dyDescent="0.35">
      <c r="A2651" s="265" t="s">
        <v>5250</v>
      </c>
      <c r="B2651" s="265" t="s">
        <v>6465</v>
      </c>
      <c r="C2651" s="264" t="s">
        <v>2257</v>
      </c>
    </row>
    <row r="2652" spans="1:3" x14ac:dyDescent="0.35">
      <c r="A2652" s="265" t="s">
        <v>5251</v>
      </c>
      <c r="B2652" s="265" t="s">
        <v>6466</v>
      </c>
      <c r="C2652" s="264" t="s">
        <v>2257</v>
      </c>
    </row>
    <row r="2653" spans="1:3" x14ac:dyDescent="0.35">
      <c r="A2653" s="265" t="s">
        <v>5252</v>
      </c>
      <c r="B2653" s="265" t="s">
        <v>6467</v>
      </c>
      <c r="C2653" s="264" t="s">
        <v>2257</v>
      </c>
    </row>
    <row r="2654" spans="1:3" x14ac:dyDescent="0.35">
      <c r="A2654" s="265" t="s">
        <v>5253</v>
      </c>
      <c r="B2654" s="265" t="s">
        <v>6468</v>
      </c>
      <c r="C2654" s="264" t="s">
        <v>2257</v>
      </c>
    </row>
    <row r="2655" spans="1:3" x14ac:dyDescent="0.35">
      <c r="A2655" s="265" t="s">
        <v>5254</v>
      </c>
      <c r="B2655" s="265" t="s">
        <v>6469</v>
      </c>
      <c r="C2655" s="264" t="s">
        <v>2257</v>
      </c>
    </row>
    <row r="2656" spans="1:3" x14ac:dyDescent="0.35">
      <c r="A2656" s="265" t="s">
        <v>5255</v>
      </c>
      <c r="B2656" s="265" t="s">
        <v>6470</v>
      </c>
      <c r="C2656" s="264" t="s">
        <v>2257</v>
      </c>
    </row>
    <row r="2657" spans="1:3" x14ac:dyDescent="0.35">
      <c r="A2657" s="265" t="s">
        <v>5256</v>
      </c>
      <c r="B2657" s="265" t="s">
        <v>6471</v>
      </c>
      <c r="C2657" s="264" t="s">
        <v>2257</v>
      </c>
    </row>
    <row r="2658" spans="1:3" x14ac:dyDescent="0.35">
      <c r="A2658" s="265" t="s">
        <v>5257</v>
      </c>
      <c r="B2658" s="265" t="s">
        <v>6472</v>
      </c>
      <c r="C2658" s="264" t="s">
        <v>2257</v>
      </c>
    </row>
    <row r="2659" spans="1:3" x14ac:dyDescent="0.35">
      <c r="A2659" s="265" t="s">
        <v>5258</v>
      </c>
      <c r="B2659" s="265" t="s">
        <v>6473</v>
      </c>
      <c r="C2659" s="264" t="s">
        <v>2257</v>
      </c>
    </row>
    <row r="2660" spans="1:3" x14ac:dyDescent="0.35">
      <c r="A2660" s="265" t="s">
        <v>5259</v>
      </c>
      <c r="B2660" s="265" t="s">
        <v>6474</v>
      </c>
      <c r="C2660" s="264" t="s">
        <v>2257</v>
      </c>
    </row>
    <row r="2661" spans="1:3" x14ac:dyDescent="0.35">
      <c r="A2661" s="265" t="s">
        <v>5260</v>
      </c>
      <c r="B2661" s="265" t="s">
        <v>6475</v>
      </c>
      <c r="C2661" s="264" t="s">
        <v>2257</v>
      </c>
    </row>
    <row r="2662" spans="1:3" x14ac:dyDescent="0.35">
      <c r="A2662" s="265" t="s">
        <v>5261</v>
      </c>
      <c r="B2662" s="265" t="s">
        <v>6476</v>
      </c>
      <c r="C2662" s="264" t="s">
        <v>2257</v>
      </c>
    </row>
    <row r="2663" spans="1:3" x14ac:dyDescent="0.35">
      <c r="A2663" s="265" t="s">
        <v>5262</v>
      </c>
      <c r="B2663" s="265" t="s">
        <v>6477</v>
      </c>
      <c r="C2663" s="264" t="s">
        <v>2257</v>
      </c>
    </row>
    <row r="2664" spans="1:3" x14ac:dyDescent="0.35">
      <c r="A2664" s="265" t="s">
        <v>5263</v>
      </c>
      <c r="B2664" s="265" t="s">
        <v>6478</v>
      </c>
      <c r="C2664" s="264" t="s">
        <v>2257</v>
      </c>
    </row>
    <row r="2665" spans="1:3" x14ac:dyDescent="0.35">
      <c r="A2665" s="265" t="s">
        <v>5264</v>
      </c>
      <c r="B2665" s="265" t="s">
        <v>6479</v>
      </c>
      <c r="C2665" s="264" t="s">
        <v>2257</v>
      </c>
    </row>
    <row r="2666" spans="1:3" x14ac:dyDescent="0.35">
      <c r="A2666" s="265" t="s">
        <v>1883</v>
      </c>
      <c r="B2666" s="265" t="s">
        <v>6480</v>
      </c>
      <c r="C2666" s="264" t="s">
        <v>2257</v>
      </c>
    </row>
    <row r="2667" spans="1:3" x14ac:dyDescent="0.35">
      <c r="A2667" s="265" t="s">
        <v>1884</v>
      </c>
      <c r="B2667" s="265" t="s">
        <v>6481</v>
      </c>
      <c r="C2667" s="264" t="s">
        <v>2257</v>
      </c>
    </row>
    <row r="2668" spans="1:3" x14ac:dyDescent="0.35">
      <c r="A2668" s="265" t="s">
        <v>1885</v>
      </c>
      <c r="B2668" s="265" t="s">
        <v>3943</v>
      </c>
      <c r="C2668" s="264" t="s">
        <v>2257</v>
      </c>
    </row>
    <row r="2669" spans="1:3" x14ac:dyDescent="0.35">
      <c r="A2669" s="265" t="s">
        <v>1886</v>
      </c>
      <c r="B2669" s="265" t="s">
        <v>3944</v>
      </c>
      <c r="C2669" s="264" t="s">
        <v>2257</v>
      </c>
    </row>
    <row r="2670" spans="1:3" x14ac:dyDescent="0.35">
      <c r="A2670" s="265" t="s">
        <v>1887</v>
      </c>
      <c r="B2670" s="265" t="s">
        <v>3945</v>
      </c>
      <c r="C2670" s="264" t="s">
        <v>2257</v>
      </c>
    </row>
    <row r="2671" spans="1:3" x14ac:dyDescent="0.35">
      <c r="A2671" s="265" t="s">
        <v>1888</v>
      </c>
      <c r="B2671" s="265" t="s">
        <v>6482</v>
      </c>
      <c r="C2671" s="264" t="s">
        <v>2257</v>
      </c>
    </row>
    <row r="2672" spans="1:3" x14ac:dyDescent="0.35">
      <c r="A2672" s="265" t="s">
        <v>1889</v>
      </c>
      <c r="B2672" s="265" t="s">
        <v>6483</v>
      </c>
      <c r="C2672" s="264" t="s">
        <v>2257</v>
      </c>
    </row>
    <row r="2673" spans="1:3" x14ac:dyDescent="0.35">
      <c r="A2673" s="265" t="s">
        <v>1890</v>
      </c>
      <c r="B2673" s="265" t="s">
        <v>6484</v>
      </c>
      <c r="C2673" s="264" t="s">
        <v>2257</v>
      </c>
    </row>
    <row r="2674" spans="1:3" x14ac:dyDescent="0.35">
      <c r="A2674" s="265" t="s">
        <v>1891</v>
      </c>
      <c r="B2674" s="265" t="s">
        <v>6485</v>
      </c>
      <c r="C2674" s="264" t="s">
        <v>2257</v>
      </c>
    </row>
    <row r="2675" spans="1:3" x14ac:dyDescent="0.35">
      <c r="A2675" s="265" t="s">
        <v>1892</v>
      </c>
      <c r="B2675" s="265" t="s">
        <v>3946</v>
      </c>
      <c r="C2675" s="264" t="s">
        <v>2257</v>
      </c>
    </row>
    <row r="2676" spans="1:3" x14ac:dyDescent="0.35">
      <c r="A2676" s="265" t="s">
        <v>1893</v>
      </c>
      <c r="B2676" s="265" t="s">
        <v>3947</v>
      </c>
      <c r="C2676" s="264" t="s">
        <v>2257</v>
      </c>
    </row>
    <row r="2677" spans="1:3" x14ac:dyDescent="0.35">
      <c r="A2677" s="265" t="s">
        <v>1894</v>
      </c>
      <c r="B2677" s="265" t="s">
        <v>3948</v>
      </c>
      <c r="C2677" s="264" t="s">
        <v>2257</v>
      </c>
    </row>
    <row r="2678" spans="1:3" x14ac:dyDescent="0.35">
      <c r="A2678" s="265" t="s">
        <v>1895</v>
      </c>
      <c r="B2678" s="265" t="s">
        <v>3949</v>
      </c>
      <c r="C2678" s="264" t="s">
        <v>2257</v>
      </c>
    </row>
    <row r="2679" spans="1:3" x14ac:dyDescent="0.35">
      <c r="A2679" s="265" t="s">
        <v>1896</v>
      </c>
      <c r="B2679" s="265" t="s">
        <v>3950</v>
      </c>
      <c r="C2679" s="264" t="s">
        <v>2257</v>
      </c>
    </row>
    <row r="2680" spans="1:3" x14ac:dyDescent="0.35">
      <c r="A2680" s="265" t="s">
        <v>1897</v>
      </c>
      <c r="B2680" s="265" t="s">
        <v>3951</v>
      </c>
      <c r="C2680" s="264" t="s">
        <v>2257</v>
      </c>
    </row>
    <row r="2681" spans="1:3" x14ac:dyDescent="0.35">
      <c r="A2681" s="265" t="s">
        <v>1898</v>
      </c>
      <c r="B2681" s="265" t="s">
        <v>3952</v>
      </c>
      <c r="C2681" s="264" t="s">
        <v>2257</v>
      </c>
    </row>
    <row r="2682" spans="1:3" x14ac:dyDescent="0.35">
      <c r="A2682" s="265" t="s">
        <v>1899</v>
      </c>
      <c r="B2682" s="265" t="s">
        <v>3953</v>
      </c>
      <c r="C2682" s="264" t="s">
        <v>2257</v>
      </c>
    </row>
    <row r="2683" spans="1:3" x14ac:dyDescent="0.35">
      <c r="A2683" s="265" t="s">
        <v>1900</v>
      </c>
      <c r="B2683" s="265" t="s">
        <v>3954</v>
      </c>
      <c r="C2683" s="264" t="s">
        <v>2257</v>
      </c>
    </row>
    <row r="2684" spans="1:3" x14ac:dyDescent="0.35">
      <c r="A2684" s="265" t="s">
        <v>1901</v>
      </c>
      <c r="B2684" s="265" t="s">
        <v>3955</v>
      </c>
      <c r="C2684" s="264" t="s">
        <v>2257</v>
      </c>
    </row>
    <row r="2685" spans="1:3" x14ac:dyDescent="0.35">
      <c r="A2685" s="265" t="s">
        <v>1902</v>
      </c>
      <c r="B2685" s="265" t="s">
        <v>3956</v>
      </c>
      <c r="C2685" s="264" t="s">
        <v>2257</v>
      </c>
    </row>
    <row r="2686" spans="1:3" x14ac:dyDescent="0.35">
      <c r="A2686" s="265" t="s">
        <v>1903</v>
      </c>
      <c r="B2686" s="265" t="s">
        <v>3957</v>
      </c>
      <c r="C2686" s="264" t="s">
        <v>2257</v>
      </c>
    </row>
    <row r="2687" spans="1:3" x14ac:dyDescent="0.35">
      <c r="A2687" s="265" t="s">
        <v>1904</v>
      </c>
      <c r="B2687" s="265" t="s">
        <v>3958</v>
      </c>
      <c r="C2687" s="264" t="s">
        <v>2257</v>
      </c>
    </row>
    <row r="2688" spans="1:3" x14ac:dyDescent="0.35">
      <c r="A2688" s="265" t="s">
        <v>1905</v>
      </c>
      <c r="B2688" s="265" t="s">
        <v>6486</v>
      </c>
      <c r="C2688" s="264" t="s">
        <v>2257</v>
      </c>
    </row>
    <row r="2689" spans="1:3" x14ac:dyDescent="0.35">
      <c r="A2689" s="265" t="s">
        <v>1906</v>
      </c>
      <c r="B2689" s="265" t="s">
        <v>3959</v>
      </c>
      <c r="C2689" s="264" t="s">
        <v>2257</v>
      </c>
    </row>
    <row r="2690" spans="1:3" x14ac:dyDescent="0.35">
      <c r="A2690" s="265" t="s">
        <v>1907</v>
      </c>
      <c r="B2690" s="265" t="s">
        <v>3960</v>
      </c>
      <c r="C2690" s="264" t="s">
        <v>2257</v>
      </c>
    </row>
    <row r="2691" spans="1:3" x14ac:dyDescent="0.35">
      <c r="A2691" s="265" t="s">
        <v>1908</v>
      </c>
      <c r="B2691" s="265" t="s">
        <v>3961</v>
      </c>
      <c r="C2691" s="264" t="s">
        <v>2257</v>
      </c>
    </row>
    <row r="2692" spans="1:3" x14ac:dyDescent="0.35">
      <c r="A2692" s="265" t="s">
        <v>1909</v>
      </c>
      <c r="B2692" s="265" t="s">
        <v>3962</v>
      </c>
      <c r="C2692" s="264" t="s">
        <v>2257</v>
      </c>
    </row>
    <row r="2693" spans="1:3" x14ac:dyDescent="0.35">
      <c r="A2693" s="265" t="s">
        <v>1910</v>
      </c>
      <c r="B2693" s="265" t="s">
        <v>3963</v>
      </c>
      <c r="C2693" s="264" t="s">
        <v>2257</v>
      </c>
    </row>
    <row r="2694" spans="1:3" x14ac:dyDescent="0.35">
      <c r="A2694" s="265" t="s">
        <v>1911</v>
      </c>
      <c r="B2694" s="265" t="s">
        <v>3964</v>
      </c>
      <c r="C2694" s="264" t="s">
        <v>2257</v>
      </c>
    </row>
    <row r="2695" spans="1:3" x14ac:dyDescent="0.35">
      <c r="A2695" s="265" t="s">
        <v>1912</v>
      </c>
      <c r="B2695" s="265" t="s">
        <v>3965</v>
      </c>
      <c r="C2695" s="264" t="s">
        <v>2257</v>
      </c>
    </row>
    <row r="2696" spans="1:3" x14ac:dyDescent="0.35">
      <c r="A2696" s="265" t="s">
        <v>1913</v>
      </c>
      <c r="B2696" s="265" t="s">
        <v>3966</v>
      </c>
      <c r="C2696" s="264" t="s">
        <v>2257</v>
      </c>
    </row>
    <row r="2697" spans="1:3" x14ac:dyDescent="0.35">
      <c r="A2697" s="265" t="s">
        <v>1914</v>
      </c>
      <c r="B2697" s="265" t="s">
        <v>6487</v>
      </c>
      <c r="C2697" s="264" t="s">
        <v>2257</v>
      </c>
    </row>
    <row r="2698" spans="1:3" x14ac:dyDescent="0.35">
      <c r="A2698" s="265" t="s">
        <v>1915</v>
      </c>
      <c r="B2698" s="265" t="s">
        <v>6488</v>
      </c>
      <c r="C2698" s="264" t="s">
        <v>2257</v>
      </c>
    </row>
    <row r="2699" spans="1:3" x14ac:dyDescent="0.35">
      <c r="A2699" s="265" t="s">
        <v>1916</v>
      </c>
      <c r="B2699" s="265" t="s">
        <v>6489</v>
      </c>
      <c r="C2699" s="264" t="s">
        <v>2257</v>
      </c>
    </row>
    <row r="2700" spans="1:3" x14ac:dyDescent="0.35">
      <c r="A2700" s="265" t="s">
        <v>1917</v>
      </c>
      <c r="B2700" s="265" t="s">
        <v>6490</v>
      </c>
      <c r="C2700" s="264" t="s">
        <v>2257</v>
      </c>
    </row>
    <row r="2701" spans="1:3" x14ac:dyDescent="0.35">
      <c r="A2701" s="265" t="s">
        <v>1918</v>
      </c>
      <c r="B2701" s="265" t="s">
        <v>6491</v>
      </c>
      <c r="C2701" s="264" t="s">
        <v>2257</v>
      </c>
    </row>
    <row r="2702" spans="1:3" x14ac:dyDescent="0.35">
      <c r="A2702" s="265" t="s">
        <v>1919</v>
      </c>
      <c r="B2702" s="265" t="s">
        <v>6492</v>
      </c>
      <c r="C2702" s="264" t="s">
        <v>2257</v>
      </c>
    </row>
    <row r="2703" spans="1:3" x14ac:dyDescent="0.35">
      <c r="A2703" s="265" t="s">
        <v>1920</v>
      </c>
      <c r="B2703" s="265" t="s">
        <v>6493</v>
      </c>
      <c r="C2703" s="264" t="s">
        <v>2257</v>
      </c>
    </row>
    <row r="2704" spans="1:3" x14ac:dyDescent="0.35">
      <c r="A2704" s="265" t="s">
        <v>1921</v>
      </c>
      <c r="B2704" s="265" t="s">
        <v>6494</v>
      </c>
      <c r="C2704" s="264" t="s">
        <v>2257</v>
      </c>
    </row>
    <row r="2705" spans="1:3" x14ac:dyDescent="0.35">
      <c r="A2705" s="265" t="s">
        <v>1922</v>
      </c>
      <c r="B2705" s="265" t="s">
        <v>6495</v>
      </c>
      <c r="C2705" s="264" t="s">
        <v>2257</v>
      </c>
    </row>
    <row r="2706" spans="1:3" x14ac:dyDescent="0.35">
      <c r="A2706" s="265" t="s">
        <v>1923</v>
      </c>
      <c r="B2706" s="265" t="s">
        <v>6496</v>
      </c>
      <c r="C2706" s="264" t="s">
        <v>2257</v>
      </c>
    </row>
    <row r="2707" spans="1:3" x14ac:dyDescent="0.35">
      <c r="A2707" s="265" t="s">
        <v>1924</v>
      </c>
      <c r="B2707" s="265" t="s">
        <v>3967</v>
      </c>
      <c r="C2707" s="264" t="s">
        <v>2257</v>
      </c>
    </row>
    <row r="2708" spans="1:3" x14ac:dyDescent="0.35">
      <c r="A2708" s="265" t="s">
        <v>1925</v>
      </c>
      <c r="B2708" s="265" t="s">
        <v>3968</v>
      </c>
      <c r="C2708" s="264" t="s">
        <v>2257</v>
      </c>
    </row>
    <row r="2709" spans="1:3" x14ac:dyDescent="0.35">
      <c r="A2709" s="265" t="s">
        <v>1926</v>
      </c>
      <c r="B2709" s="265" t="s">
        <v>6497</v>
      </c>
      <c r="C2709" s="264" t="s">
        <v>2257</v>
      </c>
    </row>
    <row r="2710" spans="1:3" x14ac:dyDescent="0.35">
      <c r="A2710" s="265" t="s">
        <v>1927</v>
      </c>
      <c r="B2710" s="265" t="s">
        <v>6498</v>
      </c>
      <c r="C2710" s="264" t="s">
        <v>2257</v>
      </c>
    </row>
    <row r="2711" spans="1:3" x14ac:dyDescent="0.35">
      <c r="A2711" s="265" t="s">
        <v>1928</v>
      </c>
      <c r="B2711" s="265" t="s">
        <v>3969</v>
      </c>
      <c r="C2711" s="264" t="s">
        <v>2257</v>
      </c>
    </row>
    <row r="2712" spans="1:3" x14ac:dyDescent="0.35">
      <c r="A2712" s="265" t="s">
        <v>5265</v>
      </c>
      <c r="B2712" s="265" t="s">
        <v>6499</v>
      </c>
      <c r="C2712" s="264" t="s">
        <v>2257</v>
      </c>
    </row>
    <row r="2713" spans="1:3" x14ac:dyDescent="0.35">
      <c r="A2713" s="265" t="s">
        <v>5266</v>
      </c>
      <c r="B2713" s="265" t="s">
        <v>6500</v>
      </c>
      <c r="C2713" s="264" t="s">
        <v>2257</v>
      </c>
    </row>
    <row r="2714" spans="1:3" x14ac:dyDescent="0.35">
      <c r="A2714" s="265" t="s">
        <v>1929</v>
      </c>
      <c r="B2714" s="265" t="s">
        <v>2203</v>
      </c>
      <c r="C2714" s="264" t="s">
        <v>2257</v>
      </c>
    </row>
    <row r="2715" spans="1:3" x14ac:dyDescent="0.35">
      <c r="A2715" s="265" t="s">
        <v>1930</v>
      </c>
      <c r="B2715" s="265" t="s">
        <v>3970</v>
      </c>
      <c r="C2715" s="264" t="s">
        <v>2257</v>
      </c>
    </row>
    <row r="2716" spans="1:3" x14ac:dyDescent="0.35">
      <c r="A2716" s="265" t="s">
        <v>1931</v>
      </c>
      <c r="B2716" s="265" t="s">
        <v>3971</v>
      </c>
      <c r="C2716" s="264" t="s">
        <v>2257</v>
      </c>
    </row>
    <row r="2717" spans="1:3" x14ac:dyDescent="0.35">
      <c r="A2717" s="265" t="s">
        <v>1932</v>
      </c>
      <c r="B2717" s="265" t="s">
        <v>3972</v>
      </c>
      <c r="C2717" s="264" t="s">
        <v>2257</v>
      </c>
    </row>
    <row r="2718" spans="1:3" x14ac:dyDescent="0.35">
      <c r="A2718" s="265" t="s">
        <v>1933</v>
      </c>
      <c r="B2718" s="265" t="s">
        <v>3973</v>
      </c>
      <c r="C2718" s="264" t="s">
        <v>2257</v>
      </c>
    </row>
    <row r="2719" spans="1:3" x14ac:dyDescent="0.35">
      <c r="A2719" s="265" t="s">
        <v>1934</v>
      </c>
      <c r="B2719" s="265" t="s">
        <v>3974</v>
      </c>
      <c r="C2719" s="264" t="s">
        <v>2257</v>
      </c>
    </row>
    <row r="2720" spans="1:3" x14ac:dyDescent="0.35">
      <c r="A2720" s="265" t="s">
        <v>1935</v>
      </c>
      <c r="B2720" s="265" t="s">
        <v>3975</v>
      </c>
      <c r="C2720" s="264" t="s">
        <v>2257</v>
      </c>
    </row>
    <row r="2721" spans="1:3" x14ac:dyDescent="0.35">
      <c r="A2721" s="265" t="s">
        <v>1936</v>
      </c>
      <c r="B2721" s="265" t="s">
        <v>3976</v>
      </c>
      <c r="C2721" s="264" t="s">
        <v>2257</v>
      </c>
    </row>
    <row r="2722" spans="1:3" x14ac:dyDescent="0.35">
      <c r="A2722" s="265" t="s">
        <v>1937</v>
      </c>
      <c r="B2722" s="265" t="s">
        <v>3977</v>
      </c>
      <c r="C2722" s="264" t="s">
        <v>2257</v>
      </c>
    </row>
    <row r="2723" spans="1:3" x14ac:dyDescent="0.35">
      <c r="A2723" s="265" t="s">
        <v>1938</v>
      </c>
      <c r="B2723" s="265" t="s">
        <v>1939</v>
      </c>
      <c r="C2723" s="264" t="s">
        <v>2257</v>
      </c>
    </row>
    <row r="2724" spans="1:3" x14ac:dyDescent="0.35">
      <c r="A2724" s="265" t="s">
        <v>1940</v>
      </c>
      <c r="B2724" s="265" t="s">
        <v>1941</v>
      </c>
      <c r="C2724" s="264" t="s">
        <v>2257</v>
      </c>
    </row>
    <row r="2725" spans="1:3" x14ac:dyDescent="0.35">
      <c r="A2725" s="265" t="s">
        <v>1942</v>
      </c>
      <c r="B2725" s="265" t="s">
        <v>1943</v>
      </c>
      <c r="C2725" s="264" t="s">
        <v>2257</v>
      </c>
    </row>
    <row r="2726" spans="1:3" x14ac:dyDescent="0.35">
      <c r="A2726" s="265" t="s">
        <v>1944</v>
      </c>
      <c r="B2726" s="265" t="s">
        <v>6501</v>
      </c>
      <c r="C2726" s="264" t="s">
        <v>2257</v>
      </c>
    </row>
    <row r="2727" spans="1:3" x14ac:dyDescent="0.35">
      <c r="A2727" s="265" t="s">
        <v>1945</v>
      </c>
      <c r="B2727" s="265" t="s">
        <v>6502</v>
      </c>
      <c r="C2727" s="264" t="s">
        <v>2257</v>
      </c>
    </row>
    <row r="2728" spans="1:3" x14ac:dyDescent="0.35">
      <c r="A2728" s="265" t="s">
        <v>1946</v>
      </c>
      <c r="B2728" s="265" t="s">
        <v>1947</v>
      </c>
      <c r="C2728" s="264" t="s">
        <v>2257</v>
      </c>
    </row>
    <row r="2729" spans="1:3" x14ac:dyDescent="0.35">
      <c r="A2729" s="265" t="s">
        <v>1948</v>
      </c>
      <c r="B2729" s="265" t="s">
        <v>1949</v>
      </c>
      <c r="C2729" s="264" t="s">
        <v>2257</v>
      </c>
    </row>
    <row r="2730" spans="1:3" x14ac:dyDescent="0.35">
      <c r="A2730" s="265" t="s">
        <v>1950</v>
      </c>
      <c r="B2730" s="265" t="s">
        <v>1951</v>
      </c>
      <c r="C2730" s="264" t="s">
        <v>2257</v>
      </c>
    </row>
    <row r="2731" spans="1:3" x14ac:dyDescent="0.35">
      <c r="A2731" s="265" t="s">
        <v>1952</v>
      </c>
      <c r="B2731" s="265" t="s">
        <v>1953</v>
      </c>
      <c r="C2731" s="264" t="s">
        <v>2257</v>
      </c>
    </row>
    <row r="2732" spans="1:3" x14ac:dyDescent="0.35">
      <c r="A2732" s="265" t="s">
        <v>1954</v>
      </c>
      <c r="B2732" s="265" t="s">
        <v>1955</v>
      </c>
      <c r="C2732" s="264" t="s">
        <v>2257</v>
      </c>
    </row>
    <row r="2733" spans="1:3" x14ac:dyDescent="0.35">
      <c r="A2733" s="265" t="s">
        <v>1956</v>
      </c>
      <c r="B2733" s="265" t="s">
        <v>1957</v>
      </c>
      <c r="C2733" s="264" t="s">
        <v>2257</v>
      </c>
    </row>
    <row r="2734" spans="1:3" x14ac:dyDescent="0.35">
      <c r="A2734" s="265" t="s">
        <v>1958</v>
      </c>
      <c r="B2734" s="265" t="s">
        <v>1959</v>
      </c>
      <c r="C2734" s="264" t="s">
        <v>2257</v>
      </c>
    </row>
    <row r="2735" spans="1:3" x14ac:dyDescent="0.35">
      <c r="A2735" s="265" t="s">
        <v>1960</v>
      </c>
      <c r="B2735" s="265" t="s">
        <v>1961</v>
      </c>
      <c r="C2735" s="264" t="s">
        <v>2257</v>
      </c>
    </row>
    <row r="2736" spans="1:3" x14ac:dyDescent="0.35">
      <c r="A2736" s="265" t="s">
        <v>1962</v>
      </c>
      <c r="B2736" s="265" t="s">
        <v>1963</v>
      </c>
      <c r="C2736" s="264" t="s">
        <v>2257</v>
      </c>
    </row>
    <row r="2737" spans="1:3" x14ac:dyDescent="0.35">
      <c r="A2737" s="265" t="s">
        <v>1964</v>
      </c>
      <c r="B2737" s="265" t="s">
        <v>1965</v>
      </c>
      <c r="C2737" s="264" t="s">
        <v>2257</v>
      </c>
    </row>
    <row r="2738" spans="1:3" x14ac:dyDescent="0.35">
      <c r="A2738" s="265" t="s">
        <v>1966</v>
      </c>
      <c r="B2738" s="265" t="s">
        <v>6503</v>
      </c>
      <c r="C2738" s="264" t="s">
        <v>2257</v>
      </c>
    </row>
    <row r="2739" spans="1:3" x14ac:dyDescent="0.35">
      <c r="A2739" s="265" t="s">
        <v>1967</v>
      </c>
      <c r="B2739" s="265" t="s">
        <v>1968</v>
      </c>
      <c r="C2739" s="264" t="s">
        <v>2257</v>
      </c>
    </row>
    <row r="2740" spans="1:3" x14ac:dyDescent="0.35">
      <c r="A2740" s="265" t="s">
        <v>1969</v>
      </c>
      <c r="B2740" s="265" t="s">
        <v>1970</v>
      </c>
      <c r="C2740" s="264" t="s">
        <v>2257</v>
      </c>
    </row>
    <row r="2741" spans="1:3" x14ac:dyDescent="0.35">
      <c r="A2741" s="265" t="s">
        <v>1971</v>
      </c>
      <c r="B2741" s="265" t="s">
        <v>1972</v>
      </c>
      <c r="C2741" s="264" t="s">
        <v>2257</v>
      </c>
    </row>
    <row r="2742" spans="1:3" x14ac:dyDescent="0.35">
      <c r="A2742" s="265" t="s">
        <v>1973</v>
      </c>
      <c r="B2742" s="265" t="s">
        <v>1974</v>
      </c>
      <c r="C2742" s="264" t="s">
        <v>2257</v>
      </c>
    </row>
    <row r="2743" spans="1:3" x14ac:dyDescent="0.35">
      <c r="A2743" s="265" t="s">
        <v>1975</v>
      </c>
      <c r="B2743" s="265" t="s">
        <v>1976</v>
      </c>
      <c r="C2743" s="264" t="s">
        <v>2257</v>
      </c>
    </row>
    <row r="2744" spans="1:3" x14ac:dyDescent="0.35">
      <c r="A2744" s="265" t="s">
        <v>5267</v>
      </c>
      <c r="B2744" s="265" t="s">
        <v>6504</v>
      </c>
      <c r="C2744" s="264" t="s">
        <v>2257</v>
      </c>
    </row>
    <row r="2745" spans="1:3" x14ac:dyDescent="0.35">
      <c r="A2745" s="265" t="s">
        <v>5268</v>
      </c>
      <c r="B2745" s="265" t="s">
        <v>6505</v>
      </c>
      <c r="C2745" s="264" t="s">
        <v>2257</v>
      </c>
    </row>
    <row r="2746" spans="1:3" x14ac:dyDescent="0.35">
      <c r="A2746" s="265" t="s">
        <v>1977</v>
      </c>
      <c r="B2746" s="265" t="s">
        <v>3978</v>
      </c>
      <c r="C2746" s="264" t="s">
        <v>2257</v>
      </c>
    </row>
    <row r="2747" spans="1:3" x14ac:dyDescent="0.35">
      <c r="A2747" s="265" t="s">
        <v>1978</v>
      </c>
      <c r="B2747" s="265" t="s">
        <v>3979</v>
      </c>
      <c r="C2747" s="264" t="s">
        <v>2257</v>
      </c>
    </row>
    <row r="2748" spans="1:3" x14ac:dyDescent="0.35">
      <c r="A2748" s="265" t="s">
        <v>1979</v>
      </c>
      <c r="B2748" s="265" t="s">
        <v>3980</v>
      </c>
      <c r="C2748" s="264" t="s">
        <v>2257</v>
      </c>
    </row>
    <row r="2749" spans="1:3" x14ac:dyDescent="0.35">
      <c r="A2749" s="265" t="s">
        <v>1980</v>
      </c>
      <c r="B2749" s="265" t="s">
        <v>3981</v>
      </c>
      <c r="C2749" s="264" t="s">
        <v>2257</v>
      </c>
    </row>
    <row r="2750" spans="1:3" x14ac:dyDescent="0.35">
      <c r="A2750" s="265" t="s">
        <v>1981</v>
      </c>
      <c r="B2750" s="265" t="s">
        <v>3982</v>
      </c>
      <c r="C2750" s="264" t="s">
        <v>2257</v>
      </c>
    </row>
    <row r="2751" spans="1:3" x14ac:dyDescent="0.35">
      <c r="A2751" s="265" t="s">
        <v>5269</v>
      </c>
      <c r="B2751" s="265" t="s">
        <v>6506</v>
      </c>
      <c r="C2751" s="264" t="s">
        <v>2257</v>
      </c>
    </row>
    <row r="2752" spans="1:3" x14ac:dyDescent="0.35">
      <c r="A2752" s="265" t="s">
        <v>5270</v>
      </c>
      <c r="B2752" s="265" t="s">
        <v>6507</v>
      </c>
      <c r="C2752" s="264" t="s">
        <v>2257</v>
      </c>
    </row>
    <row r="2753" spans="1:3" x14ac:dyDescent="0.35">
      <c r="A2753" s="265" t="s">
        <v>1982</v>
      </c>
      <c r="B2753" s="265" t="s">
        <v>2217</v>
      </c>
      <c r="C2753" s="264" t="s">
        <v>2257</v>
      </c>
    </row>
    <row r="2754" spans="1:3" x14ac:dyDescent="0.35">
      <c r="A2754" s="265" t="s">
        <v>1983</v>
      </c>
      <c r="B2754" s="265" t="s">
        <v>3983</v>
      </c>
      <c r="C2754" s="264" t="s">
        <v>2257</v>
      </c>
    </row>
    <row r="2755" spans="1:3" x14ac:dyDescent="0.35">
      <c r="A2755" s="265" t="s">
        <v>1984</v>
      </c>
      <c r="B2755" s="265" t="s">
        <v>3984</v>
      </c>
      <c r="C2755" s="264" t="s">
        <v>2257</v>
      </c>
    </row>
    <row r="2756" spans="1:3" x14ac:dyDescent="0.35">
      <c r="A2756" s="265" t="s">
        <v>1985</v>
      </c>
      <c r="B2756" s="265" t="s">
        <v>3985</v>
      </c>
      <c r="C2756" s="264" t="s">
        <v>2257</v>
      </c>
    </row>
    <row r="2757" spans="1:3" x14ac:dyDescent="0.35">
      <c r="A2757" s="265" t="s">
        <v>1986</v>
      </c>
      <c r="B2757" s="265" t="s">
        <v>3986</v>
      </c>
      <c r="C2757" s="264" t="s">
        <v>2257</v>
      </c>
    </row>
    <row r="2758" spans="1:3" x14ac:dyDescent="0.35">
      <c r="A2758" s="265" t="s">
        <v>1987</v>
      </c>
      <c r="B2758" s="265" t="s">
        <v>3987</v>
      </c>
      <c r="C2758" s="264" t="s">
        <v>2257</v>
      </c>
    </row>
    <row r="2759" spans="1:3" x14ac:dyDescent="0.35">
      <c r="A2759" s="265" t="s">
        <v>1988</v>
      </c>
      <c r="B2759" s="265" t="s">
        <v>3988</v>
      </c>
      <c r="C2759" s="264" t="s">
        <v>2257</v>
      </c>
    </row>
    <row r="2760" spans="1:3" x14ac:dyDescent="0.35">
      <c r="A2760" s="265" t="s">
        <v>1989</v>
      </c>
      <c r="B2760" s="265" t="s">
        <v>3989</v>
      </c>
      <c r="C2760" s="264" t="s">
        <v>2257</v>
      </c>
    </row>
    <row r="2761" spans="1:3" x14ac:dyDescent="0.35">
      <c r="A2761" s="265" t="s">
        <v>1990</v>
      </c>
      <c r="B2761" s="265" t="s">
        <v>3990</v>
      </c>
      <c r="C2761" s="264" t="s">
        <v>2257</v>
      </c>
    </row>
    <row r="2762" spans="1:3" x14ac:dyDescent="0.35">
      <c r="A2762" s="265" t="s">
        <v>1991</v>
      </c>
      <c r="B2762" s="265" t="s">
        <v>3991</v>
      </c>
      <c r="C2762" s="264" t="s">
        <v>2257</v>
      </c>
    </row>
    <row r="2763" spans="1:3" x14ac:dyDescent="0.35">
      <c r="A2763" s="265" t="s">
        <v>1992</v>
      </c>
      <c r="B2763" s="265" t="s">
        <v>3992</v>
      </c>
      <c r="C2763" s="264" t="s">
        <v>2257</v>
      </c>
    </row>
    <row r="2764" spans="1:3" x14ac:dyDescent="0.35">
      <c r="A2764" s="265" t="s">
        <v>1993</v>
      </c>
      <c r="B2764" s="265" t="s">
        <v>3993</v>
      </c>
      <c r="C2764" s="264" t="s">
        <v>2257</v>
      </c>
    </row>
    <row r="2765" spans="1:3" x14ac:dyDescent="0.35">
      <c r="A2765" s="265" t="s">
        <v>1994</v>
      </c>
      <c r="B2765" s="265" t="s">
        <v>3994</v>
      </c>
      <c r="C2765" s="264" t="s">
        <v>2257</v>
      </c>
    </row>
    <row r="2766" spans="1:3" x14ac:dyDescent="0.35">
      <c r="A2766" s="265" t="s">
        <v>1995</v>
      </c>
      <c r="B2766" s="265" t="s">
        <v>3995</v>
      </c>
      <c r="C2766" s="264" t="s">
        <v>2257</v>
      </c>
    </row>
    <row r="2767" spans="1:3" x14ac:dyDescent="0.35">
      <c r="A2767" s="265" t="s">
        <v>1996</v>
      </c>
      <c r="B2767" s="265" t="s">
        <v>3996</v>
      </c>
      <c r="C2767" s="264" t="s">
        <v>2257</v>
      </c>
    </row>
    <row r="2768" spans="1:3" x14ac:dyDescent="0.35">
      <c r="A2768" s="265" t="s">
        <v>1997</v>
      </c>
      <c r="B2768" s="265" t="s">
        <v>3997</v>
      </c>
      <c r="C2768" s="264" t="s">
        <v>2257</v>
      </c>
    </row>
    <row r="2769" spans="1:3" x14ac:dyDescent="0.35">
      <c r="A2769" s="265" t="s">
        <v>1998</v>
      </c>
      <c r="B2769" s="265" t="s">
        <v>3998</v>
      </c>
      <c r="C2769" s="264" t="s">
        <v>2257</v>
      </c>
    </row>
    <row r="2770" spans="1:3" x14ac:dyDescent="0.35">
      <c r="A2770" s="265" t="s">
        <v>1999</v>
      </c>
      <c r="B2770" s="265" t="s">
        <v>3999</v>
      </c>
      <c r="C2770" s="264" t="s">
        <v>2257</v>
      </c>
    </row>
    <row r="2771" spans="1:3" x14ac:dyDescent="0.35">
      <c r="A2771" s="265" t="s">
        <v>2000</v>
      </c>
      <c r="B2771" s="265" t="s">
        <v>4000</v>
      </c>
      <c r="C2771" s="264" t="s">
        <v>2257</v>
      </c>
    </row>
    <row r="2772" spans="1:3" x14ac:dyDescent="0.35">
      <c r="A2772" s="265" t="s">
        <v>2001</v>
      </c>
      <c r="B2772" s="265" t="s">
        <v>4001</v>
      </c>
      <c r="C2772" s="264" t="s">
        <v>2257</v>
      </c>
    </row>
    <row r="2773" spans="1:3" x14ac:dyDescent="0.35">
      <c r="A2773" s="265" t="s">
        <v>5271</v>
      </c>
      <c r="B2773" s="265" t="s">
        <v>6508</v>
      </c>
      <c r="C2773" s="264" t="s">
        <v>2257</v>
      </c>
    </row>
    <row r="2774" spans="1:3" x14ac:dyDescent="0.35">
      <c r="A2774" s="265" t="s">
        <v>5272</v>
      </c>
      <c r="B2774" s="265" t="s">
        <v>6509</v>
      </c>
      <c r="C2774" s="264" t="s">
        <v>2257</v>
      </c>
    </row>
    <row r="2775" spans="1:3" x14ac:dyDescent="0.35">
      <c r="A2775" s="265" t="s">
        <v>5273</v>
      </c>
      <c r="B2775" s="265" t="s">
        <v>6510</v>
      </c>
      <c r="C2775" s="264" t="s">
        <v>2257</v>
      </c>
    </row>
    <row r="2776" spans="1:3" x14ac:dyDescent="0.35">
      <c r="A2776" s="265" t="s">
        <v>5274</v>
      </c>
      <c r="B2776" s="265" t="s">
        <v>6511</v>
      </c>
      <c r="C2776" s="264" t="s">
        <v>2257</v>
      </c>
    </row>
    <row r="2777" spans="1:3" x14ac:dyDescent="0.35">
      <c r="A2777" s="265" t="s">
        <v>5275</v>
      </c>
      <c r="B2777" s="265" t="s">
        <v>6512</v>
      </c>
      <c r="C2777" s="264" t="s">
        <v>2257</v>
      </c>
    </row>
    <row r="2778" spans="1:3" x14ac:dyDescent="0.35">
      <c r="A2778" s="265" t="s">
        <v>5276</v>
      </c>
      <c r="B2778" s="265" t="s">
        <v>6513</v>
      </c>
      <c r="C2778" s="264" t="s">
        <v>2257</v>
      </c>
    </row>
    <row r="2779" spans="1:3" x14ac:dyDescent="0.35">
      <c r="A2779" s="265" t="s">
        <v>5277</v>
      </c>
      <c r="B2779" s="265" t="s">
        <v>6514</v>
      </c>
      <c r="C2779" s="264" t="s">
        <v>2257</v>
      </c>
    </row>
    <row r="2780" spans="1:3" x14ac:dyDescent="0.35">
      <c r="A2780" s="265" t="s">
        <v>5278</v>
      </c>
      <c r="B2780" s="265" t="s">
        <v>6515</v>
      </c>
      <c r="C2780" s="264" t="s">
        <v>2257</v>
      </c>
    </row>
    <row r="2781" spans="1:3" x14ac:dyDescent="0.35">
      <c r="A2781" s="265" t="s">
        <v>5279</v>
      </c>
      <c r="B2781" s="265" t="s">
        <v>6516</v>
      </c>
      <c r="C2781" s="264" t="s">
        <v>2257</v>
      </c>
    </row>
    <row r="2782" spans="1:3" x14ac:dyDescent="0.35">
      <c r="A2782" s="265" t="s">
        <v>5280</v>
      </c>
      <c r="B2782" s="265" t="s">
        <v>6517</v>
      </c>
      <c r="C2782" s="264" t="s">
        <v>2257</v>
      </c>
    </row>
    <row r="2783" spans="1:3" x14ac:dyDescent="0.35">
      <c r="A2783" s="265" t="s">
        <v>5281</v>
      </c>
      <c r="B2783" s="265" t="s">
        <v>6518</v>
      </c>
      <c r="C2783" s="264" t="s">
        <v>2257</v>
      </c>
    </row>
  </sheetData>
  <autoFilter ref="A1:D2783"/>
  <hyperlinks>
    <hyperlink ref="D1" location="CoverSheet!A1" display="home"/>
  </hyperlinks>
  <printOptions gridLines="1"/>
  <pageMargins left="0.74803149606299213" right="0.69" top="0.85" bottom="0.39370078740157483" header="0.23622047244094491" footer="0.15748031496062992"/>
  <pageSetup paperSize="9" scale="84" orientation="landscape" r:id="rId1"/>
  <headerFooter alignWithMargins="0">
    <oddHeader>&amp;L&amp;"Arial,Bold"&amp;22&amp;A&amp;R&amp;G</oddHeader>
    <oddFooter>&amp;L&amp;8&amp;F&amp;R&amp;8&amp;P of &amp;N</oddFooter>
  </headerFooter>
  <legacyDrawingHF r:id="rId2"/>
</worksheet>
</file>

<file path=xl/worksheets/sheet20.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3">
    <tabColor rgb="FFFFC000"/>
    <pageSetUpPr fitToPage="1"/>
  </sheetPr>
  <dimension ref="A1:I395"/>
  <sheetViews>
    <sheetView zoomScaleNormal="100" zoomScaleSheetLayoutView="85" workbookViewId="0">
      <pane ySplit="20" topLeftCell="A21" activePane="bottomLeft" state="frozen"/>
      <selection activeCell="C46" sqref="C46:D46"/>
      <selection pane="bottomLeft"/>
    </sheetView>
  </sheetViews>
  <sheetFormatPr defaultColWidth="9.1328125" defaultRowHeight="12.75" x14ac:dyDescent="0.35"/>
  <cols>
    <col min="1" max="1" width="7.59765625" style="175" customWidth="1"/>
    <col min="2" max="2" width="89" style="176" customWidth="1"/>
    <col min="3" max="3" width="17.3984375" style="176" customWidth="1"/>
    <col min="4" max="4" width="17.3984375" style="159" customWidth="1"/>
    <col min="5" max="5" width="15.86328125" style="159" customWidth="1"/>
    <col min="6" max="6" width="12.265625" style="159" customWidth="1"/>
    <col min="7" max="7" width="9.1328125" style="159"/>
    <col min="8" max="8" width="16.3984375" style="159" bestFit="1" customWidth="1"/>
    <col min="9" max="9" width="16" style="159" customWidth="1"/>
    <col min="10" max="16384" width="9.1328125" style="159"/>
  </cols>
  <sheetData>
    <row r="1" spans="1:9" s="36" customFormat="1" ht="12.75" customHeight="1" x14ac:dyDescent="0.35">
      <c r="A1" s="31" t="s">
        <v>6521</v>
      </c>
      <c r="B1" s="32"/>
      <c r="C1" s="1048" t="s">
        <v>481</v>
      </c>
      <c r="D1" s="33"/>
      <c r="E1" s="34"/>
      <c r="F1" s="35"/>
      <c r="G1" s="35"/>
      <c r="H1" s="862"/>
      <c r="I1" s="863"/>
    </row>
    <row r="2" spans="1:9" s="36" customFormat="1" ht="11.25" customHeight="1" x14ac:dyDescent="0.35">
      <c r="A2" s="864"/>
      <c r="B2" s="38"/>
      <c r="E2" s="34"/>
      <c r="F2" s="41"/>
      <c r="G2" s="41"/>
    </row>
    <row r="3" spans="1:9" s="36" customFormat="1" x14ac:dyDescent="0.35">
      <c r="A3" s="39">
        <v>1</v>
      </c>
      <c r="B3" s="1162" t="s">
        <v>529</v>
      </c>
      <c r="C3" s="38"/>
      <c r="D3" s="38"/>
      <c r="E3" s="34"/>
      <c r="F3" s="1187"/>
      <c r="G3" s="1187"/>
    </row>
    <row r="4" spans="1:9" s="36" customFormat="1" x14ac:dyDescent="0.35">
      <c r="A4" s="39">
        <v>2</v>
      </c>
      <c r="B4" s="1162" t="s">
        <v>507</v>
      </c>
      <c r="C4" s="38"/>
      <c r="D4" s="38"/>
      <c r="E4" s="34"/>
      <c r="F4" s="1187"/>
      <c r="G4" s="1187"/>
    </row>
    <row r="5" spans="1:9" s="36" customFormat="1" x14ac:dyDescent="0.35">
      <c r="A5" s="893">
        <v>3</v>
      </c>
      <c r="B5" s="1162" t="s">
        <v>465</v>
      </c>
      <c r="C5" s="38"/>
      <c r="D5" s="38"/>
      <c r="E5" s="34"/>
      <c r="F5" s="41"/>
      <c r="G5" s="41"/>
    </row>
    <row r="6" spans="1:9" s="36" customFormat="1" x14ac:dyDescent="0.35">
      <c r="A6" s="39">
        <v>4</v>
      </c>
      <c r="B6" s="1162" t="s">
        <v>380</v>
      </c>
      <c r="C6" s="38"/>
      <c r="D6" s="38"/>
      <c r="E6" s="34"/>
      <c r="F6" s="35"/>
      <c r="G6" s="35"/>
    </row>
    <row r="7" spans="1:9" s="36" customFormat="1" x14ac:dyDescent="0.35">
      <c r="A7" s="39">
        <v>5</v>
      </c>
      <c r="B7" s="1162" t="s">
        <v>359</v>
      </c>
      <c r="C7" s="38"/>
      <c r="D7" s="38"/>
      <c r="E7" s="34"/>
      <c r="F7" s="35"/>
      <c r="G7" s="35"/>
    </row>
    <row r="8" spans="1:9" s="36" customFormat="1" x14ac:dyDescent="0.35">
      <c r="A8" s="39">
        <v>6</v>
      </c>
      <c r="B8" s="1162" t="s">
        <v>351</v>
      </c>
      <c r="D8" s="38"/>
      <c r="E8" s="34"/>
      <c r="F8" s="35"/>
      <c r="G8" s="35"/>
    </row>
    <row r="9" spans="1:9" s="36" customFormat="1" x14ac:dyDescent="0.35">
      <c r="A9" s="39">
        <v>7</v>
      </c>
      <c r="B9" s="1162" t="s">
        <v>318</v>
      </c>
      <c r="D9" s="38"/>
      <c r="E9" s="34"/>
      <c r="F9" s="35"/>
      <c r="G9" s="35"/>
    </row>
    <row r="10" spans="1:9" s="36" customFormat="1" x14ac:dyDescent="0.35">
      <c r="A10" s="39">
        <v>8</v>
      </c>
      <c r="B10" s="1162" t="s">
        <v>271</v>
      </c>
      <c r="D10" s="38"/>
      <c r="E10" s="34"/>
      <c r="F10" s="35"/>
      <c r="G10" s="35"/>
    </row>
    <row r="11" spans="1:9" s="36" customFormat="1" x14ac:dyDescent="0.35">
      <c r="A11" s="39">
        <v>9</v>
      </c>
      <c r="B11" s="1162" t="s">
        <v>214</v>
      </c>
      <c r="D11" s="38"/>
      <c r="E11" s="34"/>
      <c r="F11" s="35"/>
      <c r="G11" s="35"/>
    </row>
    <row r="12" spans="1:9" s="36" customFormat="1" x14ac:dyDescent="0.35">
      <c r="A12" s="39">
        <v>10</v>
      </c>
      <c r="B12" s="1162" t="s">
        <v>205</v>
      </c>
      <c r="D12" s="38"/>
      <c r="E12" s="34"/>
      <c r="F12" s="35"/>
      <c r="G12" s="35"/>
    </row>
    <row r="13" spans="1:9" s="36" customFormat="1" x14ac:dyDescent="0.35">
      <c r="A13" s="39">
        <v>11</v>
      </c>
      <c r="B13" s="1162" t="s">
        <v>186</v>
      </c>
      <c r="C13" s="38"/>
      <c r="D13" s="38"/>
      <c r="E13" s="34"/>
      <c r="F13" s="35"/>
      <c r="G13" s="35"/>
    </row>
    <row r="14" spans="1:9" s="36" customFormat="1" x14ac:dyDescent="0.35">
      <c r="A14" s="39">
        <v>12</v>
      </c>
      <c r="B14" s="1162" t="s">
        <v>185</v>
      </c>
      <c r="C14" s="38"/>
      <c r="D14" s="38"/>
      <c r="E14" s="34"/>
      <c r="F14" s="35"/>
      <c r="G14" s="35"/>
    </row>
    <row r="15" spans="1:9" s="36" customFormat="1" x14ac:dyDescent="0.35">
      <c r="A15" s="39">
        <v>13</v>
      </c>
      <c r="B15" s="1162" t="s">
        <v>180</v>
      </c>
      <c r="D15" s="38"/>
      <c r="E15" s="34"/>
      <c r="F15" s="35"/>
      <c r="G15" s="35"/>
    </row>
    <row r="16" spans="1:9" s="36" customFormat="1" x14ac:dyDescent="0.35">
      <c r="A16" s="39">
        <v>14</v>
      </c>
      <c r="B16" s="1162" t="s">
        <v>176</v>
      </c>
      <c r="D16" s="38"/>
      <c r="E16" s="34"/>
    </row>
    <row r="17" spans="1:8" s="36" customFormat="1" x14ac:dyDescent="0.35">
      <c r="A17" s="39">
        <v>15</v>
      </c>
      <c r="B17" s="1162" t="s">
        <v>161</v>
      </c>
      <c r="D17" s="38"/>
      <c r="E17" s="34"/>
    </row>
    <row r="18" spans="1:8" s="36" customFormat="1" x14ac:dyDescent="0.35">
      <c r="A18" s="39">
        <v>16</v>
      </c>
      <c r="B18" s="1162" t="s">
        <v>152</v>
      </c>
      <c r="E18" s="34"/>
      <c r="F18" s="35"/>
      <c r="G18" s="35"/>
    </row>
    <row r="19" spans="1:8" s="36" customFormat="1" x14ac:dyDescent="0.35">
      <c r="A19" s="893">
        <v>17</v>
      </c>
      <c r="B19" s="1162" t="s">
        <v>24</v>
      </c>
      <c r="C19" s="38"/>
      <c r="D19" s="38"/>
      <c r="E19" s="34"/>
      <c r="F19" s="35"/>
      <c r="G19" s="35"/>
    </row>
    <row r="20" spans="1:8" s="36" customFormat="1" ht="13.15" thickBot="1" x14ac:dyDescent="0.4">
      <c r="A20" s="144">
        <v>18</v>
      </c>
      <c r="B20" s="1164" t="s">
        <v>14</v>
      </c>
      <c r="C20" s="43"/>
      <c r="D20" s="44"/>
      <c r="E20" s="45"/>
      <c r="F20" s="46"/>
      <c r="G20" s="46"/>
    </row>
    <row r="21" spans="1:8" s="36" customFormat="1" ht="10.15" x14ac:dyDescent="0.35">
      <c r="A21" s="47"/>
      <c r="B21" s="33"/>
      <c r="C21" s="48"/>
      <c r="D21" s="33"/>
      <c r="E21" s="48"/>
      <c r="F21" s="33"/>
      <c r="G21" s="33"/>
      <c r="H21" s="49"/>
    </row>
    <row r="22" spans="1:8" s="36" customFormat="1" x14ac:dyDescent="0.35">
      <c r="A22" s="50">
        <v>1</v>
      </c>
      <c r="B22" s="51" t="s">
        <v>529</v>
      </c>
      <c r="C22" s="900"/>
      <c r="D22" s="33"/>
      <c r="E22" s="48"/>
      <c r="H22" s="1163" t="s">
        <v>13</v>
      </c>
    </row>
    <row r="23" spans="1:8" s="36" customFormat="1" ht="10.15" x14ac:dyDescent="0.35">
      <c r="A23" s="33"/>
      <c r="B23" s="33"/>
      <c r="C23" s="48"/>
      <c r="D23" s="33"/>
      <c r="E23" s="48"/>
      <c r="F23" s="33"/>
      <c r="G23" s="33"/>
      <c r="H23" s="900"/>
    </row>
    <row r="24" spans="1:8" s="36" customFormat="1" ht="22.5" customHeight="1" x14ac:dyDescent="0.3">
      <c r="A24" s="1222" t="s">
        <v>528</v>
      </c>
      <c r="B24" s="1222"/>
      <c r="C24" s="1222"/>
      <c r="D24" s="1222"/>
      <c r="E24" s="1222"/>
      <c r="F24" s="1222"/>
      <c r="G24" s="1222"/>
    </row>
    <row r="25" spans="1:8" s="36" customFormat="1" ht="11.25" customHeight="1" x14ac:dyDescent="0.3">
      <c r="A25" s="1223" t="s">
        <v>527</v>
      </c>
      <c r="B25" s="1223"/>
      <c r="C25" s="1223"/>
      <c r="D25" s="1223"/>
      <c r="E25" s="1223"/>
      <c r="F25" s="1223"/>
      <c r="G25" s="1223"/>
    </row>
    <row r="26" spans="1:8" s="36" customFormat="1" ht="22.5" customHeight="1" x14ac:dyDescent="0.35">
      <c r="A26" s="1223" t="s">
        <v>316</v>
      </c>
      <c r="B26" s="1224"/>
      <c r="C26" s="1224"/>
      <c r="D26" s="1224"/>
      <c r="E26" s="1224"/>
      <c r="F26" s="1224"/>
      <c r="G26" s="1224"/>
    </row>
    <row r="27" spans="1:8" s="36" customFormat="1" ht="12.75" customHeight="1" x14ac:dyDescent="0.35">
      <c r="A27" s="1223" t="s">
        <v>526</v>
      </c>
      <c r="B27" s="1224"/>
      <c r="C27" s="1224"/>
      <c r="D27" s="1224"/>
      <c r="E27" s="1224"/>
      <c r="F27" s="1224"/>
      <c r="G27" s="1224"/>
    </row>
    <row r="28" spans="1:8" s="36" customFormat="1" ht="11.25" customHeight="1" x14ac:dyDescent="0.3">
      <c r="A28" s="1223" t="s">
        <v>525</v>
      </c>
      <c r="B28" s="1223"/>
      <c r="C28" s="1223"/>
      <c r="D28" s="1223"/>
      <c r="E28" s="1223"/>
      <c r="F28" s="1223"/>
      <c r="G28" s="1223"/>
    </row>
    <row r="29" spans="1:8" s="36" customFormat="1" ht="11.25" customHeight="1" x14ac:dyDescent="0.35">
      <c r="A29" s="1223" t="s">
        <v>524</v>
      </c>
      <c r="B29" s="1224"/>
      <c r="C29" s="1224"/>
      <c r="D29" s="1224"/>
      <c r="E29" s="1224"/>
      <c r="F29" s="1224"/>
      <c r="G29" s="1224"/>
    </row>
    <row r="30" spans="1:8" s="36" customFormat="1" ht="10.5" thickBot="1" x14ac:dyDescent="0.4">
      <c r="A30" s="894"/>
      <c r="B30" s="894"/>
      <c r="C30" s="55"/>
      <c r="D30" s="56"/>
      <c r="E30" s="48"/>
      <c r="F30" s="33"/>
      <c r="G30" s="33"/>
      <c r="H30" s="900"/>
    </row>
    <row r="31" spans="1:8" s="36" customFormat="1" ht="23.25" customHeight="1" thickBot="1" x14ac:dyDescent="0.4">
      <c r="B31" s="902" t="s">
        <v>523</v>
      </c>
      <c r="C31" s="57" t="s">
        <v>522</v>
      </c>
      <c r="D31" s="56"/>
      <c r="E31" s="48"/>
      <c r="F31" s="33"/>
      <c r="G31" s="33"/>
      <c r="H31" s="900"/>
    </row>
    <row r="32" spans="1:8" s="36" customFormat="1" ht="12.75" customHeight="1" x14ac:dyDescent="0.35">
      <c r="B32" s="58" t="s">
        <v>520</v>
      </c>
      <c r="C32" s="59">
        <v>404</v>
      </c>
      <c r="D32" s="56"/>
      <c r="E32" s="48"/>
      <c r="F32" s="33"/>
      <c r="G32" s="33"/>
      <c r="H32" s="900"/>
    </row>
    <row r="33" spans="1:9" s="36" customFormat="1" ht="13.5" customHeight="1" thickBot="1" x14ac:dyDescent="0.4">
      <c r="B33" s="865" t="s">
        <v>519</v>
      </c>
      <c r="C33" s="60">
        <v>1040</v>
      </c>
      <c r="D33" s="56"/>
      <c r="E33" s="48"/>
      <c r="F33" s="900"/>
    </row>
    <row r="34" spans="1:9" s="36" customFormat="1" ht="12.75" customHeight="1" thickBot="1" x14ac:dyDescent="0.4">
      <c r="B34" s="61" t="s">
        <v>518</v>
      </c>
      <c r="C34" s="60">
        <v>840</v>
      </c>
      <c r="D34" s="56"/>
      <c r="E34" s="48"/>
      <c r="F34" s="900"/>
    </row>
    <row r="35" spans="1:9" s="36" customFormat="1" ht="13.5" customHeight="1" thickBot="1" x14ac:dyDescent="0.4">
      <c r="A35" s="906"/>
      <c r="B35" s="900"/>
      <c r="C35" s="55"/>
      <c r="D35" s="33"/>
      <c r="E35" s="48"/>
      <c r="F35" s="900"/>
    </row>
    <row r="36" spans="1:9" s="36" customFormat="1" ht="20.65" thickBot="1" x14ac:dyDescent="0.4">
      <c r="A36" s="63" t="s">
        <v>11</v>
      </c>
      <c r="B36" s="64" t="s">
        <v>10</v>
      </c>
      <c r="C36" s="65" t="s">
        <v>311</v>
      </c>
      <c r="D36" s="66" t="s">
        <v>517</v>
      </c>
      <c r="E36" s="67" t="s">
        <v>779</v>
      </c>
      <c r="F36" s="900"/>
    </row>
    <row r="37" spans="1:9" s="36" customFormat="1" ht="10.15" x14ac:dyDescent="0.35">
      <c r="A37" s="132" t="s">
        <v>516</v>
      </c>
      <c r="B37" s="153" t="s">
        <v>515</v>
      </c>
      <c r="C37" s="178">
        <v>2680</v>
      </c>
      <c r="D37" s="179">
        <v>4124</v>
      </c>
      <c r="E37" s="1242" t="s">
        <v>514</v>
      </c>
      <c r="F37" s="900"/>
      <c r="H37" s="900"/>
      <c r="I37" s="900"/>
    </row>
    <row r="38" spans="1:9" s="36" customFormat="1" ht="12.75" customHeight="1" x14ac:dyDescent="0.35">
      <c r="A38" s="134" t="s">
        <v>513</v>
      </c>
      <c r="B38" s="180" t="s">
        <v>512</v>
      </c>
      <c r="C38" s="181">
        <v>1138</v>
      </c>
      <c r="D38" s="182">
        <v>2582</v>
      </c>
      <c r="E38" s="1243"/>
      <c r="F38" s="900"/>
      <c r="H38" s="900"/>
      <c r="I38" s="900"/>
    </row>
    <row r="39" spans="1:9" s="36" customFormat="1" ht="12.75" customHeight="1" x14ac:dyDescent="0.35">
      <c r="A39" s="134" t="s">
        <v>511</v>
      </c>
      <c r="B39" s="180" t="s">
        <v>510</v>
      </c>
      <c r="C39" s="181">
        <v>2891</v>
      </c>
      <c r="D39" s="182">
        <v>4335</v>
      </c>
      <c r="E39" s="1243"/>
      <c r="F39" s="900"/>
      <c r="H39" s="900"/>
      <c r="I39" s="900"/>
    </row>
    <row r="40" spans="1:9" s="36" customFormat="1" ht="13.5" customHeight="1" thickBot="1" x14ac:dyDescent="0.4">
      <c r="A40" s="136" t="s">
        <v>509</v>
      </c>
      <c r="B40" s="154" t="s">
        <v>508</v>
      </c>
      <c r="C40" s="183">
        <v>1004</v>
      </c>
      <c r="D40" s="184">
        <v>2448</v>
      </c>
      <c r="E40" s="1244"/>
      <c r="F40" s="900"/>
      <c r="H40" s="900"/>
      <c r="I40" s="900"/>
    </row>
    <row r="41" spans="1:9" s="36" customFormat="1" ht="13.15" thickBot="1" x14ac:dyDescent="0.4">
      <c r="A41" s="68"/>
      <c r="B41" s="44"/>
      <c r="C41" s="69"/>
      <c r="D41" s="68"/>
      <c r="E41" s="45"/>
      <c r="F41" s="44"/>
      <c r="G41" s="44"/>
      <c r="H41" s="69"/>
      <c r="I41" s="900"/>
    </row>
    <row r="42" spans="1:9" s="36" customFormat="1" x14ac:dyDescent="0.35">
      <c r="A42" s="70"/>
      <c r="B42" s="38"/>
      <c r="C42" s="38"/>
      <c r="E42" s="71"/>
      <c r="F42" s="41"/>
      <c r="G42" s="41"/>
    </row>
    <row r="43" spans="1:9" s="36" customFormat="1" x14ac:dyDescent="0.35">
      <c r="A43" s="50">
        <v>2</v>
      </c>
      <c r="B43" s="51" t="s">
        <v>507</v>
      </c>
      <c r="C43" s="900"/>
      <c r="D43" s="33"/>
      <c r="E43" s="48"/>
      <c r="H43" s="1163" t="s">
        <v>13</v>
      </c>
    </row>
    <row r="44" spans="1:9" s="36" customFormat="1" ht="10.15" x14ac:dyDescent="0.35">
      <c r="A44" s="72"/>
      <c r="B44" s="33"/>
      <c r="C44" s="48"/>
      <c r="D44" s="33"/>
      <c r="E44" s="48"/>
      <c r="F44" s="48"/>
      <c r="G44" s="48"/>
      <c r="H44" s="900"/>
    </row>
    <row r="45" spans="1:9" s="36" customFormat="1" ht="10.15" x14ac:dyDescent="0.35">
      <c r="A45" s="39" t="s">
        <v>506</v>
      </c>
      <c r="B45" s="73" t="s">
        <v>505</v>
      </c>
      <c r="C45" s="48"/>
      <c r="D45" s="33"/>
      <c r="E45" s="48"/>
      <c r="F45" s="48"/>
      <c r="G45" s="48"/>
      <c r="H45" s="900"/>
    </row>
    <row r="46" spans="1:9" s="36" customFormat="1" ht="10.15" x14ac:dyDescent="0.35">
      <c r="A46" s="39"/>
      <c r="B46" s="73"/>
      <c r="C46" s="48"/>
      <c r="D46" s="33"/>
      <c r="E46" s="48"/>
      <c r="F46" s="48"/>
      <c r="G46" s="48"/>
      <c r="H46" s="900"/>
    </row>
    <row r="47" spans="1:9" s="36" customFormat="1" ht="12.75" customHeight="1" x14ac:dyDescent="0.35">
      <c r="A47" s="1241" t="s">
        <v>504</v>
      </c>
      <c r="B47" s="1241"/>
      <c r="C47" s="1241"/>
      <c r="D47" s="1241"/>
      <c r="E47" s="1241"/>
      <c r="F47" s="1241"/>
      <c r="G47" s="1241"/>
      <c r="H47" s="900"/>
    </row>
    <row r="48" spans="1:9" s="36" customFormat="1" ht="10.15" x14ac:dyDescent="0.35">
      <c r="A48" s="1245" t="s">
        <v>503</v>
      </c>
      <c r="B48" s="1245"/>
      <c r="C48" s="1245"/>
      <c r="D48" s="1245"/>
      <c r="E48" s="1245"/>
      <c r="F48" s="1245"/>
      <c r="G48" s="1245"/>
      <c r="H48" s="900"/>
    </row>
    <row r="49" spans="1:8" s="36" customFormat="1" ht="12.75" customHeight="1" x14ac:dyDescent="0.35">
      <c r="A49" s="1241" t="s">
        <v>502</v>
      </c>
      <c r="B49" s="1241"/>
      <c r="C49" s="1241"/>
      <c r="D49" s="1241"/>
      <c r="E49" s="1241"/>
      <c r="F49" s="1241"/>
      <c r="G49" s="1241"/>
      <c r="H49" s="900"/>
    </row>
    <row r="50" spans="1:8" s="36" customFormat="1" ht="12.75" customHeight="1" x14ac:dyDescent="0.35">
      <c r="A50" s="1241" t="s">
        <v>501</v>
      </c>
      <c r="B50" s="1241"/>
      <c r="C50" s="1241"/>
      <c r="D50" s="1241"/>
      <c r="E50" s="1241"/>
      <c r="F50" s="1241"/>
      <c r="G50" s="1241"/>
      <c r="H50" s="900"/>
    </row>
    <row r="51" spans="1:8" s="36" customFormat="1" ht="10.5" thickBot="1" x14ac:dyDescent="0.4">
      <c r="A51" s="72"/>
      <c r="B51" s="33"/>
      <c r="C51" s="74"/>
      <c r="D51" s="33"/>
      <c r="E51" s="48"/>
      <c r="F51" s="48"/>
      <c r="H51" s="900"/>
    </row>
    <row r="52" spans="1:8" s="893" customFormat="1" ht="10.5" thickBot="1" x14ac:dyDescent="0.4">
      <c r="A52" s="75" t="s">
        <v>11</v>
      </c>
      <c r="B52" s="76" t="s">
        <v>10</v>
      </c>
      <c r="C52" s="57" t="s">
        <v>6</v>
      </c>
      <c r="D52" s="77"/>
      <c r="E52" s="77"/>
      <c r="G52" s="78"/>
    </row>
    <row r="53" spans="1:8" s="36" customFormat="1" ht="10.5" thickBot="1" x14ac:dyDescent="0.4">
      <c r="A53" s="79" t="s">
        <v>500</v>
      </c>
      <c r="B53" s="80"/>
      <c r="C53" s="81" t="s">
        <v>490</v>
      </c>
      <c r="D53" s="48"/>
      <c r="E53" s="48"/>
      <c r="G53" s="900"/>
    </row>
    <row r="54" spans="1:8" s="36" customFormat="1" ht="10.15" x14ac:dyDescent="0.35">
      <c r="A54" s="59" t="s">
        <v>499</v>
      </c>
      <c r="B54" s="82" t="s">
        <v>498</v>
      </c>
      <c r="C54" s="59">
        <v>118</v>
      </c>
      <c r="D54" s="48"/>
      <c r="E54" s="48"/>
      <c r="G54" s="900"/>
    </row>
    <row r="55" spans="1:8" s="36" customFormat="1" ht="10.15" x14ac:dyDescent="0.35">
      <c r="A55" s="83" t="s">
        <v>497</v>
      </c>
      <c r="B55" s="84" t="s">
        <v>496</v>
      </c>
      <c r="C55" s="83">
        <v>149</v>
      </c>
      <c r="D55" s="48"/>
      <c r="E55" s="48"/>
      <c r="G55" s="900"/>
    </row>
    <row r="56" spans="1:8" s="36" customFormat="1" ht="10.15" x14ac:dyDescent="0.35">
      <c r="A56" s="83" t="s">
        <v>495</v>
      </c>
      <c r="B56" s="84" t="s">
        <v>494</v>
      </c>
      <c r="C56" s="83">
        <v>141</v>
      </c>
      <c r="D56" s="48"/>
      <c r="E56" s="48"/>
      <c r="G56" s="900"/>
    </row>
    <row r="57" spans="1:8" s="36" customFormat="1" ht="10.5" thickBot="1" x14ac:dyDescent="0.4">
      <c r="A57" s="60" t="s">
        <v>493</v>
      </c>
      <c r="B57" s="85" t="s">
        <v>492</v>
      </c>
      <c r="C57" s="60">
        <v>178</v>
      </c>
      <c r="D57" s="48"/>
      <c r="E57" s="33"/>
      <c r="G57" s="900"/>
    </row>
    <row r="58" spans="1:8" s="36" customFormat="1" ht="10.5" thickBot="1" x14ac:dyDescent="0.4">
      <c r="A58" s="61" t="s">
        <v>491</v>
      </c>
      <c r="B58" s="80"/>
      <c r="C58" s="86" t="s">
        <v>490</v>
      </c>
      <c r="D58" s="48"/>
      <c r="E58" s="33"/>
      <c r="G58" s="900"/>
    </row>
    <row r="59" spans="1:8" s="36" customFormat="1" ht="10.15" x14ac:dyDescent="0.35">
      <c r="A59" s="59" t="s">
        <v>489</v>
      </c>
      <c r="B59" s="82" t="s">
        <v>488</v>
      </c>
      <c r="C59" s="59">
        <v>118</v>
      </c>
      <c r="D59" s="48"/>
      <c r="E59" s="33"/>
      <c r="G59" s="900"/>
    </row>
    <row r="60" spans="1:8" s="36" customFormat="1" ht="10.15" x14ac:dyDescent="0.35">
      <c r="A60" s="83" t="s">
        <v>487</v>
      </c>
      <c r="B60" s="84" t="s">
        <v>486</v>
      </c>
      <c r="C60" s="83">
        <v>149</v>
      </c>
      <c r="D60" s="48"/>
      <c r="E60" s="33"/>
      <c r="G60" s="900"/>
    </row>
    <row r="61" spans="1:8" s="36" customFormat="1" ht="10.15" x14ac:dyDescent="0.35">
      <c r="A61" s="83" t="s">
        <v>485</v>
      </c>
      <c r="B61" s="84" t="s">
        <v>484</v>
      </c>
      <c r="C61" s="83">
        <v>141</v>
      </c>
      <c r="D61" s="48"/>
      <c r="E61" s="33"/>
      <c r="G61" s="900"/>
    </row>
    <row r="62" spans="1:8" s="36" customFormat="1" ht="10.5" thickBot="1" x14ac:dyDescent="0.4">
      <c r="A62" s="60" t="s">
        <v>483</v>
      </c>
      <c r="B62" s="85" t="s">
        <v>482</v>
      </c>
      <c r="C62" s="60">
        <v>178</v>
      </c>
      <c r="D62" s="48"/>
      <c r="E62" s="33"/>
      <c r="G62" s="900"/>
    </row>
    <row r="63" spans="1:8" s="36" customFormat="1" ht="10.5" thickBot="1" x14ac:dyDescent="0.4">
      <c r="A63" s="61" t="s">
        <v>481</v>
      </c>
      <c r="B63" s="80"/>
      <c r="C63" s="86" t="s">
        <v>480</v>
      </c>
      <c r="D63" s="48"/>
      <c r="E63" s="33"/>
      <c r="G63" s="900"/>
    </row>
    <row r="64" spans="1:8" s="36" customFormat="1" ht="10.15" x14ac:dyDescent="0.35">
      <c r="A64" s="59" t="s">
        <v>479</v>
      </c>
      <c r="B64" s="82" t="s">
        <v>478</v>
      </c>
      <c r="C64" s="59">
        <v>446</v>
      </c>
      <c r="D64" s="48"/>
      <c r="E64" s="33"/>
      <c r="G64" s="900"/>
    </row>
    <row r="65" spans="1:8" s="36" customFormat="1" ht="10.5" thickBot="1" x14ac:dyDescent="0.4">
      <c r="A65" s="60" t="s">
        <v>477</v>
      </c>
      <c r="B65" s="85" t="s">
        <v>476</v>
      </c>
      <c r="C65" s="60">
        <v>446</v>
      </c>
      <c r="D65" s="48"/>
      <c r="E65" s="33"/>
      <c r="G65" s="900"/>
    </row>
    <row r="66" spans="1:8" s="36" customFormat="1" ht="10.15" x14ac:dyDescent="0.35">
      <c r="B66" s="900"/>
      <c r="C66" s="185"/>
      <c r="D66" s="48"/>
      <c r="E66" s="33"/>
      <c r="G66" s="900"/>
    </row>
    <row r="67" spans="1:8" s="36" customFormat="1" ht="10.15" x14ac:dyDescent="0.35">
      <c r="A67" s="39" t="s">
        <v>475</v>
      </c>
      <c r="B67" s="87" t="s">
        <v>474</v>
      </c>
      <c r="C67" s="84"/>
      <c r="D67" s="48"/>
      <c r="E67" s="33"/>
      <c r="G67" s="900"/>
    </row>
    <row r="68" spans="1:8" s="36" customFormat="1" ht="10.5" thickBot="1" x14ac:dyDescent="0.4">
      <c r="B68" s="900"/>
      <c r="C68" s="74"/>
      <c r="D68" s="48"/>
      <c r="E68" s="33"/>
      <c r="G68" s="900"/>
    </row>
    <row r="69" spans="1:8" s="893" customFormat="1" ht="20.65" thickBot="1" x14ac:dyDescent="0.4">
      <c r="A69" s="63" t="s">
        <v>11</v>
      </c>
      <c r="B69" s="64" t="s">
        <v>10</v>
      </c>
      <c r="C69" s="57" t="s">
        <v>780</v>
      </c>
      <c r="D69" s="77"/>
      <c r="E69" s="39"/>
      <c r="G69" s="78"/>
    </row>
    <row r="70" spans="1:8" s="36" customFormat="1" ht="10.15" x14ac:dyDescent="0.35">
      <c r="A70" s="88" t="s">
        <v>473</v>
      </c>
      <c r="B70" s="88" t="s">
        <v>472</v>
      </c>
      <c r="C70" s="59">
        <v>44</v>
      </c>
      <c r="D70" s="48"/>
      <c r="E70" s="33"/>
      <c r="G70" s="900"/>
    </row>
    <row r="71" spans="1:8" s="36" customFormat="1" ht="10.15" x14ac:dyDescent="0.35">
      <c r="A71" s="83" t="s">
        <v>471</v>
      </c>
      <c r="B71" s="83" t="s">
        <v>470</v>
      </c>
      <c r="C71" s="83">
        <v>51</v>
      </c>
      <c r="D71" s="48"/>
      <c r="E71" s="33"/>
      <c r="G71" s="900"/>
    </row>
    <row r="72" spans="1:8" s="36" customFormat="1" ht="10.5" thickBot="1" x14ac:dyDescent="0.4">
      <c r="A72" s="60" t="s">
        <v>469</v>
      </c>
      <c r="B72" s="85" t="s">
        <v>468</v>
      </c>
      <c r="C72" s="60">
        <v>83</v>
      </c>
      <c r="E72" s="900"/>
      <c r="H72" s="900"/>
    </row>
    <row r="73" spans="1:8" s="36" customFormat="1" ht="13.15" thickBot="1" x14ac:dyDescent="0.4">
      <c r="A73" s="68"/>
      <c r="B73" s="44"/>
      <c r="C73" s="69"/>
      <c r="D73" s="68"/>
      <c r="E73" s="45"/>
      <c r="F73" s="44"/>
      <c r="G73" s="44"/>
      <c r="H73" s="69"/>
    </row>
    <row r="74" spans="1:8" s="36" customFormat="1" x14ac:dyDescent="0.35">
      <c r="A74" s="91"/>
      <c r="C74" s="900"/>
      <c r="D74" s="91"/>
      <c r="E74" s="71"/>
      <c r="H74" s="900"/>
    </row>
    <row r="75" spans="1:8" s="36" customFormat="1" x14ac:dyDescent="0.35">
      <c r="A75" s="50">
        <v>3</v>
      </c>
      <c r="B75" s="51" t="s">
        <v>465</v>
      </c>
      <c r="C75" s="900"/>
      <c r="D75" s="33"/>
      <c r="E75" s="48"/>
      <c r="H75" s="1163" t="s">
        <v>13</v>
      </c>
    </row>
    <row r="76" spans="1:8" s="36" customFormat="1" ht="10.15" x14ac:dyDescent="0.35">
      <c r="A76" s="72"/>
      <c r="B76" s="33"/>
      <c r="C76" s="48"/>
      <c r="D76" s="33"/>
      <c r="E76" s="48"/>
      <c r="F76" s="33"/>
      <c r="H76" s="900"/>
    </row>
    <row r="77" spans="1:8" s="900" customFormat="1" ht="11.25" customHeight="1" x14ac:dyDescent="0.35">
      <c r="A77" s="1240" t="s">
        <v>464</v>
      </c>
      <c r="B77" s="1240"/>
      <c r="C77" s="1240"/>
      <c r="D77" s="1240"/>
      <c r="E77" s="1240"/>
      <c r="F77" s="1240"/>
      <c r="G77" s="1240"/>
    </row>
    <row r="78" spans="1:8" s="900" customFormat="1" ht="11.25" customHeight="1" x14ac:dyDescent="0.35">
      <c r="A78" s="1240" t="s">
        <v>463</v>
      </c>
      <c r="B78" s="1240"/>
      <c r="C78" s="1240"/>
      <c r="D78" s="1240"/>
      <c r="E78" s="1240"/>
      <c r="F78" s="1240"/>
      <c r="G78" s="1240"/>
    </row>
    <row r="79" spans="1:8" s="900" customFormat="1" ht="22.5" customHeight="1" x14ac:dyDescent="0.35">
      <c r="A79" s="1240" t="s">
        <v>149</v>
      </c>
      <c r="B79" s="1240"/>
      <c r="C79" s="1240"/>
      <c r="D79" s="1240"/>
      <c r="E79" s="1240"/>
      <c r="F79" s="1240"/>
      <c r="G79" s="1240"/>
    </row>
    <row r="80" spans="1:8" s="900" customFormat="1" ht="11.25" customHeight="1" x14ac:dyDescent="0.35">
      <c r="A80" s="1240" t="s">
        <v>269</v>
      </c>
      <c r="B80" s="1240"/>
      <c r="C80" s="1240"/>
      <c r="D80" s="1240"/>
      <c r="E80" s="1240"/>
      <c r="F80" s="1240"/>
      <c r="G80" s="1240"/>
      <c r="H80" s="897"/>
    </row>
    <row r="81" spans="1:9" s="900" customFormat="1" ht="11.25" customHeight="1" thickBot="1" x14ac:dyDescent="0.4">
      <c r="A81" s="1240" t="s">
        <v>268</v>
      </c>
      <c r="B81" s="1240"/>
      <c r="C81" s="1240"/>
      <c r="D81" s="1240"/>
      <c r="E81" s="1240"/>
      <c r="F81" s="1240"/>
      <c r="G81" s="1240"/>
    </row>
    <row r="82" spans="1:9" s="36" customFormat="1" ht="10.5" thickBot="1" x14ac:dyDescent="0.4">
      <c r="A82" s="73"/>
      <c r="C82" s="48"/>
      <c r="D82" s="33"/>
      <c r="E82" s="93"/>
      <c r="F82" s="93"/>
      <c r="G82" s="1251" t="s">
        <v>146</v>
      </c>
      <c r="H82" s="1252"/>
      <c r="I82" s="94"/>
    </row>
    <row r="83" spans="1:9" s="893" customFormat="1" ht="20.65" thickBot="1" x14ac:dyDescent="0.4">
      <c r="A83" s="63" t="s">
        <v>11</v>
      </c>
      <c r="B83" s="899" t="s">
        <v>10</v>
      </c>
      <c r="C83" s="95" t="s">
        <v>462</v>
      </c>
      <c r="D83" s="96" t="s">
        <v>201</v>
      </c>
      <c r="E83" s="65" t="s">
        <v>461</v>
      </c>
      <c r="F83" s="66" t="s">
        <v>460</v>
      </c>
      <c r="G83" s="65" t="s">
        <v>9</v>
      </c>
      <c r="H83" s="66" t="s">
        <v>166</v>
      </c>
    </row>
    <row r="84" spans="1:9" s="893" customFormat="1" ht="10.15" x14ac:dyDescent="0.35">
      <c r="A84" s="59" t="s">
        <v>450</v>
      </c>
      <c r="B84" s="102" t="s">
        <v>449</v>
      </c>
      <c r="C84" s="1232" t="s">
        <v>459</v>
      </c>
      <c r="D84" s="1235" t="s">
        <v>458</v>
      </c>
      <c r="E84" s="186">
        <v>1800</v>
      </c>
      <c r="F84" s="186">
        <v>1494</v>
      </c>
      <c r="G84" s="1238" t="s">
        <v>54</v>
      </c>
      <c r="H84" s="1236" t="s">
        <v>457</v>
      </c>
    </row>
    <row r="85" spans="1:9" s="893" customFormat="1" ht="10.15" x14ac:dyDescent="0.35">
      <c r="A85" s="83" t="s">
        <v>446</v>
      </c>
      <c r="B85" s="103" t="s">
        <v>445</v>
      </c>
      <c r="C85" s="1233"/>
      <c r="D85" s="1236"/>
      <c r="E85" s="186">
        <v>1747</v>
      </c>
      <c r="F85" s="186">
        <v>1440</v>
      </c>
      <c r="G85" s="1238"/>
      <c r="H85" s="1236"/>
    </row>
    <row r="86" spans="1:9" s="893" customFormat="1" ht="10.15" x14ac:dyDescent="0.35">
      <c r="A86" s="97" t="s">
        <v>216</v>
      </c>
      <c r="B86" s="104" t="s">
        <v>215</v>
      </c>
      <c r="C86" s="1233"/>
      <c r="D86" s="1237"/>
      <c r="E86" s="187">
        <v>1192</v>
      </c>
      <c r="F86" s="187">
        <v>886</v>
      </c>
      <c r="G86" s="1239"/>
      <c r="H86" s="1237"/>
    </row>
    <row r="87" spans="1:9" s="893" customFormat="1" ht="10.15" x14ac:dyDescent="0.35">
      <c r="A87" s="939" t="s">
        <v>450</v>
      </c>
      <c r="B87" s="960" t="s">
        <v>449</v>
      </c>
      <c r="C87" s="1233"/>
      <c r="D87" s="1230" t="s">
        <v>456</v>
      </c>
      <c r="E87" s="964">
        <v>2099</v>
      </c>
      <c r="F87" s="964">
        <v>1792</v>
      </c>
      <c r="G87" s="1228" t="s">
        <v>54</v>
      </c>
      <c r="H87" s="1230" t="s">
        <v>455</v>
      </c>
    </row>
    <row r="88" spans="1:9" s="893" customFormat="1" ht="10.15" x14ac:dyDescent="0.35">
      <c r="A88" s="83" t="s">
        <v>446</v>
      </c>
      <c r="B88" s="103" t="s">
        <v>445</v>
      </c>
      <c r="C88" s="1233"/>
      <c r="D88" s="1236"/>
      <c r="E88" s="186">
        <v>1905</v>
      </c>
      <c r="F88" s="186">
        <v>1598</v>
      </c>
      <c r="G88" s="1238"/>
      <c r="H88" s="1236"/>
    </row>
    <row r="89" spans="1:9" s="893" customFormat="1" ht="10.15" x14ac:dyDescent="0.35">
      <c r="A89" s="97" t="s">
        <v>454</v>
      </c>
      <c r="B89" s="104" t="s">
        <v>453</v>
      </c>
      <c r="C89" s="1233"/>
      <c r="D89" s="1237"/>
      <c r="E89" s="187">
        <v>2825</v>
      </c>
      <c r="F89" s="187">
        <v>2518</v>
      </c>
      <c r="G89" s="1239"/>
      <c r="H89" s="1237"/>
    </row>
    <row r="90" spans="1:9" s="893" customFormat="1" ht="10.15" x14ac:dyDescent="0.35">
      <c r="A90" s="939" t="s">
        <v>218</v>
      </c>
      <c r="B90" s="960" t="s">
        <v>217</v>
      </c>
      <c r="C90" s="1233"/>
      <c r="D90" s="1230" t="s">
        <v>452</v>
      </c>
      <c r="E90" s="964">
        <v>1214</v>
      </c>
      <c r="F90" s="964">
        <v>907</v>
      </c>
      <c r="G90" s="1228" t="s">
        <v>54</v>
      </c>
      <c r="H90" s="1230" t="s">
        <v>451</v>
      </c>
    </row>
    <row r="91" spans="1:9" s="893" customFormat="1" ht="10.15" x14ac:dyDescent="0.35">
      <c r="A91" s="97" t="s">
        <v>216</v>
      </c>
      <c r="B91" s="104" t="s">
        <v>215</v>
      </c>
      <c r="C91" s="1233"/>
      <c r="D91" s="1237"/>
      <c r="E91" s="187">
        <v>1123</v>
      </c>
      <c r="F91" s="187">
        <v>816</v>
      </c>
      <c r="G91" s="1239"/>
      <c r="H91" s="1237"/>
    </row>
    <row r="92" spans="1:9" s="893" customFormat="1" ht="10.15" x14ac:dyDescent="0.35">
      <c r="A92" s="939" t="s">
        <v>450</v>
      </c>
      <c r="B92" s="960" t="s">
        <v>449</v>
      </c>
      <c r="C92" s="1233"/>
      <c r="D92" s="1230" t="s">
        <v>448</v>
      </c>
      <c r="E92" s="964">
        <v>2026</v>
      </c>
      <c r="F92" s="964">
        <v>1720</v>
      </c>
      <c r="G92" s="1228" t="s">
        <v>54</v>
      </c>
      <c r="H92" s="1230" t="s">
        <v>447</v>
      </c>
    </row>
    <row r="93" spans="1:9" s="893" customFormat="1" ht="10.5" thickBot="1" x14ac:dyDescent="0.4">
      <c r="A93" s="60" t="s">
        <v>446</v>
      </c>
      <c r="B93" s="100" t="s">
        <v>445</v>
      </c>
      <c r="C93" s="1234"/>
      <c r="D93" s="1231"/>
      <c r="E93" s="188">
        <v>1861</v>
      </c>
      <c r="F93" s="188">
        <v>1554</v>
      </c>
      <c r="G93" s="1229"/>
      <c r="H93" s="1231"/>
    </row>
    <row r="94" spans="1:9" s="36" customFormat="1" ht="20.65" thickBot="1" x14ac:dyDescent="0.4">
      <c r="A94" s="189" t="s">
        <v>444</v>
      </c>
      <c r="B94" s="86" t="s">
        <v>443</v>
      </c>
      <c r="C94" s="190" t="s">
        <v>442</v>
      </c>
      <c r="D94" s="866" t="s">
        <v>441</v>
      </c>
      <c r="E94" s="191">
        <v>1110</v>
      </c>
      <c r="F94" s="192">
        <v>907</v>
      </c>
      <c r="G94" s="909" t="s">
        <v>3</v>
      </c>
      <c r="H94" s="193" t="s">
        <v>2</v>
      </c>
      <c r="I94" s="893"/>
    </row>
    <row r="95" spans="1:9" s="36" customFormat="1" ht="11.25" customHeight="1" x14ac:dyDescent="0.35">
      <c r="A95" s="59" t="s">
        <v>440</v>
      </c>
      <c r="B95" s="102" t="s">
        <v>439</v>
      </c>
      <c r="C95" s="1248" t="s">
        <v>438</v>
      </c>
      <c r="D95" s="1235" t="s">
        <v>437</v>
      </c>
      <c r="E95" s="194">
        <v>1907</v>
      </c>
      <c r="F95" s="195">
        <v>1703</v>
      </c>
      <c r="G95" s="1246" t="s">
        <v>3</v>
      </c>
      <c r="H95" s="905" t="s">
        <v>2</v>
      </c>
      <c r="I95" s="893"/>
    </row>
    <row r="96" spans="1:9" s="36" customFormat="1" ht="14.25" customHeight="1" x14ac:dyDescent="0.35">
      <c r="A96" s="97" t="s">
        <v>436</v>
      </c>
      <c r="B96" s="104" t="s">
        <v>435</v>
      </c>
      <c r="C96" s="1249"/>
      <c r="D96" s="1237"/>
      <c r="E96" s="196">
        <v>1821</v>
      </c>
      <c r="F96" s="197">
        <v>1617</v>
      </c>
      <c r="G96" s="1239"/>
      <c r="H96" s="908" t="s">
        <v>2</v>
      </c>
      <c r="I96" s="893"/>
    </row>
    <row r="97" spans="1:9" s="36" customFormat="1" ht="24" customHeight="1" thickBot="1" x14ac:dyDescent="0.4">
      <c r="A97" s="99" t="s">
        <v>436</v>
      </c>
      <c r="B97" s="107" t="s">
        <v>435</v>
      </c>
      <c r="C97" s="1250"/>
      <c r="D97" s="867" t="s">
        <v>434</v>
      </c>
      <c r="E97" s="868">
        <v>1821</v>
      </c>
      <c r="F97" s="198">
        <v>1617</v>
      </c>
      <c r="G97" s="101" t="s">
        <v>3</v>
      </c>
      <c r="H97" s="105" t="s">
        <v>2</v>
      </c>
      <c r="I97" s="893"/>
    </row>
    <row r="98" spans="1:9" s="36" customFormat="1" ht="12.75" customHeight="1" x14ac:dyDescent="0.35">
      <c r="A98" s="83" t="s">
        <v>433</v>
      </c>
      <c r="B98" s="103" t="s">
        <v>432</v>
      </c>
      <c r="C98" s="1248" t="s">
        <v>431</v>
      </c>
      <c r="D98" s="1235" t="s">
        <v>430</v>
      </c>
      <c r="E98" s="181">
        <v>1254</v>
      </c>
      <c r="F98" s="197">
        <v>948</v>
      </c>
      <c r="G98" s="1246" t="s">
        <v>3</v>
      </c>
      <c r="H98" s="905" t="s">
        <v>2</v>
      </c>
      <c r="I98" s="893"/>
    </row>
    <row r="99" spans="1:9" s="36" customFormat="1" ht="12.75" customHeight="1" x14ac:dyDescent="0.35">
      <c r="A99" s="97" t="s">
        <v>429</v>
      </c>
      <c r="B99" s="104" t="s">
        <v>428</v>
      </c>
      <c r="C99" s="1249"/>
      <c r="D99" s="1237"/>
      <c r="E99" s="869">
        <v>1233</v>
      </c>
      <c r="F99" s="200">
        <v>927</v>
      </c>
      <c r="G99" s="1239"/>
      <c r="H99" s="908" t="s">
        <v>2</v>
      </c>
      <c r="I99" s="893"/>
    </row>
    <row r="100" spans="1:9" s="36" customFormat="1" ht="11.25" customHeight="1" x14ac:dyDescent="0.35">
      <c r="A100" s="83" t="s">
        <v>427</v>
      </c>
      <c r="B100" s="103" t="s">
        <v>426</v>
      </c>
      <c r="C100" s="1249"/>
      <c r="D100" s="1230" t="s">
        <v>425</v>
      </c>
      <c r="E100" s="962" t="s">
        <v>29</v>
      </c>
      <c r="F100" s="949">
        <v>1394</v>
      </c>
      <c r="G100" s="1228" t="s">
        <v>3</v>
      </c>
      <c r="H100" s="963" t="s">
        <v>2</v>
      </c>
      <c r="I100" s="893"/>
    </row>
    <row r="101" spans="1:9" s="36" customFormat="1" ht="13.5" customHeight="1" thickBot="1" x14ac:dyDescent="0.4">
      <c r="A101" s="60" t="s">
        <v>424</v>
      </c>
      <c r="B101" s="100" t="s">
        <v>423</v>
      </c>
      <c r="C101" s="1250"/>
      <c r="D101" s="1231"/>
      <c r="E101" s="183">
        <v>1726</v>
      </c>
      <c r="F101" s="192">
        <v>1394</v>
      </c>
      <c r="G101" s="1229"/>
      <c r="H101" s="901" t="s">
        <v>2</v>
      </c>
      <c r="I101" s="893"/>
    </row>
    <row r="102" spans="1:9" s="36" customFormat="1" ht="22.5" customHeight="1" x14ac:dyDescent="0.35">
      <c r="A102" s="97" t="s">
        <v>422</v>
      </c>
      <c r="B102" s="104" t="s">
        <v>421</v>
      </c>
      <c r="C102" s="1248" t="s">
        <v>420</v>
      </c>
      <c r="D102" s="870" t="s">
        <v>419</v>
      </c>
      <c r="E102" s="869">
        <v>2397</v>
      </c>
      <c r="F102" s="200">
        <v>2195</v>
      </c>
      <c r="G102" s="907" t="s">
        <v>54</v>
      </c>
      <c r="H102" s="908" t="s">
        <v>418</v>
      </c>
      <c r="I102" s="893"/>
    </row>
    <row r="103" spans="1:9" s="36" customFormat="1" ht="15" customHeight="1" x14ac:dyDescent="0.35">
      <c r="A103" s="939" t="s">
        <v>417</v>
      </c>
      <c r="B103" s="960" t="s">
        <v>416</v>
      </c>
      <c r="C103" s="1249"/>
      <c r="D103" s="1230" t="s">
        <v>415</v>
      </c>
      <c r="E103" s="962">
        <v>1119</v>
      </c>
      <c r="F103" s="949">
        <v>918</v>
      </c>
      <c r="G103" s="1228" t="s">
        <v>54</v>
      </c>
      <c r="H103" s="1225" t="s">
        <v>414</v>
      </c>
      <c r="I103" s="893"/>
    </row>
    <row r="104" spans="1:9" s="36" customFormat="1" ht="15" customHeight="1" x14ac:dyDescent="0.35">
      <c r="A104" s="97" t="s">
        <v>413</v>
      </c>
      <c r="B104" s="104" t="s">
        <v>412</v>
      </c>
      <c r="C104" s="1249"/>
      <c r="D104" s="1236"/>
      <c r="E104" s="181">
        <v>1140</v>
      </c>
      <c r="F104" s="197">
        <v>939</v>
      </c>
      <c r="G104" s="1238"/>
      <c r="H104" s="1226"/>
      <c r="I104" s="893"/>
    </row>
    <row r="105" spans="1:9" s="36" customFormat="1" ht="15" customHeight="1" x14ac:dyDescent="0.35">
      <c r="A105" s="98" t="s">
        <v>411</v>
      </c>
      <c r="B105" s="961" t="s">
        <v>410</v>
      </c>
      <c r="C105" s="1249"/>
      <c r="D105" s="1237"/>
      <c r="E105" s="869">
        <v>769</v>
      </c>
      <c r="F105" s="200">
        <v>568</v>
      </c>
      <c r="G105" s="1239"/>
      <c r="H105" s="1227"/>
      <c r="I105" s="893"/>
    </row>
    <row r="106" spans="1:9" s="36" customFormat="1" ht="24" customHeight="1" thickBot="1" x14ac:dyDescent="0.4">
      <c r="A106" s="99" t="s">
        <v>409</v>
      </c>
      <c r="B106" s="107" t="s">
        <v>408</v>
      </c>
      <c r="C106" s="1250"/>
      <c r="D106" s="867" t="s">
        <v>407</v>
      </c>
      <c r="E106" s="868">
        <v>2291</v>
      </c>
      <c r="F106" s="198">
        <v>2089</v>
      </c>
      <c r="G106" s="101" t="s">
        <v>54</v>
      </c>
      <c r="H106" s="105" t="s">
        <v>406</v>
      </c>
      <c r="I106" s="893"/>
    </row>
    <row r="107" spans="1:9" s="36" customFormat="1" ht="12.75" customHeight="1" x14ac:dyDescent="0.35">
      <c r="A107" s="59" t="s">
        <v>405</v>
      </c>
      <c r="B107" s="102" t="s">
        <v>404</v>
      </c>
      <c r="C107" s="1232" t="s">
        <v>403</v>
      </c>
      <c r="D107" s="1235" t="s">
        <v>402</v>
      </c>
      <c r="E107" s="194">
        <v>1083</v>
      </c>
      <c r="F107" s="195">
        <v>777</v>
      </c>
      <c r="G107" s="1246" t="s">
        <v>54</v>
      </c>
      <c r="H107" s="1247" t="s">
        <v>401</v>
      </c>
      <c r="I107" s="893"/>
    </row>
    <row r="108" spans="1:9" s="36" customFormat="1" ht="13.5" customHeight="1" x14ac:dyDescent="0.35">
      <c r="A108" s="83" t="s">
        <v>400</v>
      </c>
      <c r="B108" s="103" t="s">
        <v>399</v>
      </c>
      <c r="C108" s="1233"/>
      <c r="D108" s="1236"/>
      <c r="E108" s="199">
        <v>1064</v>
      </c>
      <c r="F108" s="197">
        <v>758</v>
      </c>
      <c r="G108" s="1238"/>
      <c r="H108" s="1226"/>
      <c r="I108" s="893"/>
    </row>
    <row r="109" spans="1:9" s="36" customFormat="1" ht="12.75" customHeight="1" x14ac:dyDescent="0.35">
      <c r="A109" s="97" t="s">
        <v>398</v>
      </c>
      <c r="B109" s="104" t="s">
        <v>397</v>
      </c>
      <c r="C109" s="1233"/>
      <c r="D109" s="1237"/>
      <c r="E109" s="196">
        <v>1037</v>
      </c>
      <c r="F109" s="200">
        <v>732</v>
      </c>
      <c r="G109" s="1239"/>
      <c r="H109" s="1227"/>
      <c r="I109" s="893"/>
    </row>
    <row r="110" spans="1:9" s="36" customFormat="1" ht="12.75" customHeight="1" x14ac:dyDescent="0.35">
      <c r="A110" s="939" t="s">
        <v>396</v>
      </c>
      <c r="B110" s="960" t="s">
        <v>395</v>
      </c>
      <c r="C110" s="1233"/>
      <c r="D110" s="1230" t="s">
        <v>394</v>
      </c>
      <c r="E110" s="959">
        <v>1186</v>
      </c>
      <c r="F110" s="949">
        <v>982</v>
      </c>
      <c r="G110" s="1228" t="s">
        <v>54</v>
      </c>
      <c r="H110" s="1225" t="s">
        <v>393</v>
      </c>
      <c r="I110" s="893"/>
    </row>
    <row r="111" spans="1:9" s="36" customFormat="1" ht="13.5" customHeight="1" x14ac:dyDescent="0.35">
      <c r="A111" s="97" t="s">
        <v>392</v>
      </c>
      <c r="B111" s="104" t="s">
        <v>391</v>
      </c>
      <c r="C111" s="1233"/>
      <c r="D111" s="1237"/>
      <c r="E111" s="196">
        <v>1135</v>
      </c>
      <c r="F111" s="200">
        <v>931</v>
      </c>
      <c r="G111" s="1239"/>
      <c r="H111" s="1227"/>
      <c r="I111" s="893"/>
    </row>
    <row r="112" spans="1:9" s="36" customFormat="1" ht="13.5" customHeight="1" x14ac:dyDescent="0.35">
      <c r="A112" s="83" t="s">
        <v>390</v>
      </c>
      <c r="B112" s="103" t="s">
        <v>389</v>
      </c>
      <c r="C112" s="1233"/>
      <c r="D112" s="1230" t="s">
        <v>388</v>
      </c>
      <c r="E112" s="959">
        <v>1925</v>
      </c>
      <c r="F112" s="949">
        <v>1620</v>
      </c>
      <c r="G112" s="1228" t="s">
        <v>3</v>
      </c>
      <c r="H112" s="1225" t="s">
        <v>2</v>
      </c>
      <c r="I112" s="893"/>
    </row>
    <row r="113" spans="1:9" s="36" customFormat="1" ht="13.5" customHeight="1" x14ac:dyDescent="0.35">
      <c r="A113" s="83" t="s">
        <v>387</v>
      </c>
      <c r="B113" s="103" t="s">
        <v>386</v>
      </c>
      <c r="C113" s="1233"/>
      <c r="D113" s="1236"/>
      <c r="E113" s="199">
        <v>1968</v>
      </c>
      <c r="F113" s="197">
        <v>1663</v>
      </c>
      <c r="G113" s="1238"/>
      <c r="H113" s="1226"/>
      <c r="I113" s="893"/>
    </row>
    <row r="114" spans="1:9" s="36" customFormat="1" ht="13.5" customHeight="1" thickBot="1" x14ac:dyDescent="0.4">
      <c r="A114" s="60" t="s">
        <v>385</v>
      </c>
      <c r="B114" s="100" t="s">
        <v>384</v>
      </c>
      <c r="C114" s="1234"/>
      <c r="D114" s="1231"/>
      <c r="E114" s="191">
        <v>1944</v>
      </c>
      <c r="F114" s="192">
        <v>1638</v>
      </c>
      <c r="G114" s="1229"/>
      <c r="H114" s="1262"/>
      <c r="I114" s="893"/>
    </row>
    <row r="115" spans="1:9" s="36" customFormat="1" ht="10.15" x14ac:dyDescent="0.35">
      <c r="C115" s="78"/>
      <c r="D115" s="78"/>
      <c r="E115" s="900"/>
      <c r="G115" s="893"/>
      <c r="H115" s="78"/>
    </row>
    <row r="116" spans="1:9" s="36" customFormat="1" ht="10.15" x14ac:dyDescent="0.35">
      <c r="A116" s="1261" t="s">
        <v>383</v>
      </c>
      <c r="B116" s="1261"/>
      <c r="C116" s="1261"/>
      <c r="D116" s="1261"/>
      <c r="E116" s="1261"/>
      <c r="F116" s="1261"/>
      <c r="G116" s="1261"/>
      <c r="H116" s="900"/>
    </row>
    <row r="117" spans="1:9" s="36" customFormat="1" ht="10.15" x14ac:dyDescent="0.35">
      <c r="A117" s="1245" t="s">
        <v>382</v>
      </c>
      <c r="B117" s="1245"/>
      <c r="C117" s="1245"/>
      <c r="D117" s="1245"/>
      <c r="E117" s="1245"/>
      <c r="F117" s="1245"/>
      <c r="G117" s="1245"/>
      <c r="H117" s="900"/>
    </row>
    <row r="118" spans="1:9" s="36" customFormat="1" ht="10.15" x14ac:dyDescent="0.35">
      <c r="A118" s="894" t="s">
        <v>381</v>
      </c>
      <c r="B118" s="894"/>
      <c r="C118" s="894"/>
      <c r="D118" s="894"/>
      <c r="E118" s="894"/>
      <c r="F118" s="894"/>
      <c r="G118" s="894"/>
      <c r="H118" s="900"/>
    </row>
    <row r="119" spans="1:9" s="36" customFormat="1" ht="13.15" thickBot="1" x14ac:dyDescent="0.4">
      <c r="A119" s="108"/>
      <c r="B119" s="43"/>
      <c r="C119" s="43"/>
      <c r="D119" s="44"/>
      <c r="E119" s="44"/>
      <c r="F119" s="45"/>
      <c r="G119" s="45"/>
      <c r="H119" s="45"/>
    </row>
    <row r="120" spans="1:9" s="36" customFormat="1" x14ac:dyDescent="0.35">
      <c r="A120" s="109"/>
      <c r="B120" s="38"/>
      <c r="C120" s="38"/>
      <c r="D120" s="33"/>
      <c r="E120" s="33"/>
      <c r="F120" s="34"/>
      <c r="G120" s="34"/>
      <c r="H120" s="34"/>
    </row>
    <row r="121" spans="1:9" s="36" customFormat="1" x14ac:dyDescent="0.35">
      <c r="A121" s="50">
        <v>4</v>
      </c>
      <c r="B121" s="51" t="s">
        <v>380</v>
      </c>
      <c r="C121" s="900"/>
      <c r="D121" s="33"/>
      <c r="E121" s="33"/>
      <c r="F121" s="48"/>
      <c r="H121" s="1163" t="s">
        <v>13</v>
      </c>
    </row>
    <row r="122" spans="1:9" s="36" customFormat="1" ht="10.15" x14ac:dyDescent="0.35">
      <c r="A122" s="39"/>
      <c r="B122" s="73"/>
      <c r="C122" s="48"/>
      <c r="D122" s="33"/>
      <c r="E122" s="33"/>
      <c r="F122" s="48"/>
      <c r="G122" s="48"/>
      <c r="H122" s="48"/>
    </row>
    <row r="123" spans="1:9" s="36" customFormat="1" ht="12.75" customHeight="1" x14ac:dyDescent="0.35">
      <c r="A123" s="1241" t="s">
        <v>379</v>
      </c>
      <c r="B123" s="1241"/>
      <c r="C123" s="1241"/>
      <c r="D123" s="1241"/>
      <c r="E123" s="1241"/>
      <c r="F123" s="1241"/>
      <c r="G123" s="1241"/>
      <c r="H123" s="1241"/>
    </row>
    <row r="124" spans="1:9" s="36" customFormat="1" ht="12.75" customHeight="1" x14ac:dyDescent="0.35">
      <c r="A124" s="1241" t="s">
        <v>378</v>
      </c>
      <c r="B124" s="1241"/>
      <c r="C124" s="1241"/>
      <c r="D124" s="1241"/>
      <c r="E124" s="1241"/>
      <c r="F124" s="1241"/>
      <c r="G124" s="1241"/>
      <c r="H124" s="1241"/>
    </row>
    <row r="125" spans="1:9" s="36" customFormat="1" ht="10.15" x14ac:dyDescent="0.35">
      <c r="A125" s="1245" t="s">
        <v>377</v>
      </c>
      <c r="B125" s="1245"/>
      <c r="C125" s="1245"/>
      <c r="D125" s="1245"/>
      <c r="E125" s="1245"/>
      <c r="F125" s="1245"/>
      <c r="G125" s="1245"/>
      <c r="H125" s="1245"/>
    </row>
    <row r="126" spans="1:9" s="36" customFormat="1" ht="12.75" customHeight="1" thickBot="1" x14ac:dyDescent="0.4">
      <c r="A126" s="1241"/>
      <c r="B126" s="1241"/>
      <c r="C126" s="1241"/>
      <c r="D126" s="1241"/>
      <c r="E126" s="1241"/>
      <c r="F126" s="1241"/>
      <c r="G126" s="1241"/>
      <c r="H126" s="1241"/>
    </row>
    <row r="127" spans="1:9" s="893" customFormat="1" ht="30.75" thickBot="1" x14ac:dyDescent="0.4">
      <c r="A127" s="201" t="s">
        <v>11</v>
      </c>
      <c r="B127" s="202" t="s">
        <v>10</v>
      </c>
      <c r="C127" s="110" t="s">
        <v>311</v>
      </c>
      <c r="D127" s="67" t="s">
        <v>6</v>
      </c>
      <c r="E127" s="111" t="s">
        <v>9</v>
      </c>
      <c r="F127" s="67" t="s">
        <v>166</v>
      </c>
      <c r="H127" s="78"/>
    </row>
    <row r="128" spans="1:9" s="36" customFormat="1" ht="10.15" x14ac:dyDescent="0.35">
      <c r="A128" s="59" t="s">
        <v>376</v>
      </c>
      <c r="B128" s="82" t="s">
        <v>375</v>
      </c>
      <c r="C128" s="194">
        <v>1781</v>
      </c>
      <c r="D128" s="195">
        <v>2095</v>
      </c>
      <c r="E128" s="1253" t="s">
        <v>54</v>
      </c>
      <c r="F128" s="1247" t="s">
        <v>374</v>
      </c>
    </row>
    <row r="129" spans="1:9" s="36" customFormat="1" ht="12.75" customHeight="1" x14ac:dyDescent="0.35">
      <c r="A129" s="83" t="s">
        <v>373</v>
      </c>
      <c r="B129" s="84" t="s">
        <v>372</v>
      </c>
      <c r="C129" s="199">
        <v>1151</v>
      </c>
      <c r="D129" s="197">
        <v>1353</v>
      </c>
      <c r="E129" s="1254"/>
      <c r="F129" s="1226"/>
    </row>
    <row r="130" spans="1:9" s="36" customFormat="1" ht="12.75" customHeight="1" x14ac:dyDescent="0.35">
      <c r="A130" s="83" t="s">
        <v>371</v>
      </c>
      <c r="B130" s="84" t="s">
        <v>370</v>
      </c>
      <c r="C130" s="199">
        <v>2623</v>
      </c>
      <c r="D130" s="197">
        <v>3085</v>
      </c>
      <c r="E130" s="1254"/>
      <c r="F130" s="1226"/>
    </row>
    <row r="131" spans="1:9" s="36" customFormat="1" ht="12.75" customHeight="1" x14ac:dyDescent="0.35">
      <c r="A131" s="83" t="s">
        <v>369</v>
      </c>
      <c r="B131" s="84" t="s">
        <v>368</v>
      </c>
      <c r="C131" s="199">
        <v>1609</v>
      </c>
      <c r="D131" s="197">
        <v>1892</v>
      </c>
      <c r="E131" s="1254"/>
      <c r="F131" s="1226"/>
    </row>
    <row r="132" spans="1:9" s="36" customFormat="1" ht="12.75" customHeight="1" x14ac:dyDescent="0.35">
      <c r="A132" s="83" t="s">
        <v>367</v>
      </c>
      <c r="B132" s="84" t="s">
        <v>366</v>
      </c>
      <c r="C132" s="199">
        <v>1148</v>
      </c>
      <c r="D132" s="197">
        <v>1350</v>
      </c>
      <c r="E132" s="1254"/>
      <c r="F132" s="1226"/>
    </row>
    <row r="133" spans="1:9" s="36" customFormat="1" ht="12.75" customHeight="1" x14ac:dyDescent="0.35">
      <c r="A133" s="83" t="s">
        <v>365</v>
      </c>
      <c r="B133" s="84" t="s">
        <v>364</v>
      </c>
      <c r="C133" s="199">
        <v>1916</v>
      </c>
      <c r="D133" s="197">
        <v>2253</v>
      </c>
      <c r="E133" s="1254"/>
      <c r="F133" s="1226"/>
    </row>
    <row r="134" spans="1:9" s="36" customFormat="1" ht="12.75" customHeight="1" x14ac:dyDescent="0.35">
      <c r="A134" s="83" t="s">
        <v>363</v>
      </c>
      <c r="B134" s="84" t="s">
        <v>362</v>
      </c>
      <c r="C134" s="199">
        <v>1032</v>
      </c>
      <c r="D134" s="197">
        <v>1216</v>
      </c>
      <c r="E134" s="1254"/>
      <c r="F134" s="1226"/>
    </row>
    <row r="135" spans="1:9" s="36" customFormat="1" ht="13.5" customHeight="1" thickBot="1" x14ac:dyDescent="0.4">
      <c r="A135" s="60" t="s">
        <v>361</v>
      </c>
      <c r="B135" s="85" t="s">
        <v>360</v>
      </c>
      <c r="C135" s="191">
        <v>676</v>
      </c>
      <c r="D135" s="192">
        <v>795</v>
      </c>
      <c r="E135" s="1255"/>
      <c r="F135" s="1262"/>
    </row>
    <row r="136" spans="1:9" s="36" customFormat="1" ht="10.5" thickBot="1" x14ac:dyDescent="0.4">
      <c r="A136" s="44"/>
      <c r="B136" s="44"/>
      <c r="C136" s="69"/>
      <c r="D136" s="69"/>
      <c r="E136" s="69"/>
      <c r="F136" s="44"/>
      <c r="G136" s="44"/>
      <c r="H136" s="69"/>
    </row>
    <row r="137" spans="1:9" s="36" customFormat="1" ht="10.5" customHeight="1" x14ac:dyDescent="0.35">
      <c r="C137" s="900"/>
      <c r="F137" s="900"/>
    </row>
    <row r="138" spans="1:9" s="36" customFormat="1" x14ac:dyDescent="0.35">
      <c r="A138" s="890">
        <v>5</v>
      </c>
      <c r="B138" s="113" t="s">
        <v>359</v>
      </c>
      <c r="C138" s="900"/>
      <c r="F138" s="48"/>
      <c r="H138" s="1163" t="s">
        <v>13</v>
      </c>
    </row>
    <row r="139" spans="1:9" s="36" customFormat="1" ht="10.15" x14ac:dyDescent="0.35">
      <c r="A139" s="890"/>
      <c r="B139" s="113"/>
      <c r="C139" s="114"/>
      <c r="F139" s="48"/>
      <c r="G139" s="897"/>
    </row>
    <row r="140" spans="1:9" s="900" customFormat="1" ht="11.25" customHeight="1" x14ac:dyDescent="0.35">
      <c r="A140" s="1240" t="s">
        <v>358</v>
      </c>
      <c r="B140" s="1240"/>
      <c r="C140" s="1240"/>
      <c r="D140" s="897"/>
      <c r="E140" s="897"/>
      <c r="F140" s="897"/>
      <c r="G140" s="894"/>
      <c r="H140" s="897"/>
    </row>
    <row r="141" spans="1:9" s="36" customFormat="1" ht="12.75" customHeight="1" x14ac:dyDescent="0.3">
      <c r="A141" s="1256" t="s">
        <v>357</v>
      </c>
      <c r="B141" s="1256"/>
      <c r="C141" s="1256"/>
      <c r="D141" s="1256"/>
      <c r="E141" s="894"/>
      <c r="F141" s="894"/>
      <c r="G141" s="894"/>
      <c r="H141" s="894"/>
    </row>
    <row r="142" spans="1:9" s="36" customFormat="1" ht="10.5" thickBot="1" x14ac:dyDescent="0.4">
      <c r="C142" s="900"/>
      <c r="F142" s="48"/>
      <c r="G142" s="115"/>
    </row>
    <row r="143" spans="1:9" s="893" customFormat="1" ht="13.15" thickBot="1" x14ac:dyDescent="0.4">
      <c r="A143" s="57" t="s">
        <v>356</v>
      </c>
      <c r="B143" s="64" t="s">
        <v>10</v>
      </c>
      <c r="C143" s="57" t="s">
        <v>6</v>
      </c>
      <c r="F143" s="116"/>
      <c r="G143" s="78"/>
      <c r="I143" s="39"/>
    </row>
    <row r="144" spans="1:9" s="36" customFormat="1" x14ac:dyDescent="0.35">
      <c r="A144" s="88" t="s">
        <v>2</v>
      </c>
      <c r="B144" s="117" t="s">
        <v>355</v>
      </c>
      <c r="C144" s="88">
        <v>296</v>
      </c>
      <c r="D144" s="55"/>
      <c r="E144" s="55"/>
      <c r="F144" s="118"/>
      <c r="G144" s="900"/>
      <c r="I144" s="33"/>
    </row>
    <row r="145" spans="1:9" s="36" customFormat="1" x14ac:dyDescent="0.35">
      <c r="A145" s="89" t="s">
        <v>2</v>
      </c>
      <c r="B145" s="119" t="s">
        <v>354</v>
      </c>
      <c r="C145" s="89">
        <v>938</v>
      </c>
      <c r="D145" s="55"/>
      <c r="E145" s="55"/>
      <c r="F145" s="118"/>
      <c r="G145" s="900"/>
      <c r="I145" s="48"/>
    </row>
    <row r="146" spans="1:9" s="36" customFormat="1" ht="13.15" thickBot="1" x14ac:dyDescent="0.4">
      <c r="A146" s="90" t="s">
        <v>2</v>
      </c>
      <c r="B146" s="120" t="s">
        <v>353</v>
      </c>
      <c r="C146" s="90">
        <v>963</v>
      </c>
      <c r="F146" s="118"/>
      <c r="G146" s="900"/>
      <c r="I146" s="33"/>
    </row>
    <row r="147" spans="1:9" s="36" customFormat="1" ht="10.15" x14ac:dyDescent="0.35">
      <c r="C147" s="900"/>
      <c r="F147" s="900"/>
    </row>
    <row r="148" spans="1:9" s="36" customFormat="1" ht="10.15" x14ac:dyDescent="0.35">
      <c r="A148" s="36" t="s">
        <v>352</v>
      </c>
      <c r="C148" s="900"/>
      <c r="F148" s="900"/>
      <c r="G148" s="53"/>
    </row>
    <row r="149" spans="1:9" s="125" customFormat="1" ht="11.25" customHeight="1" thickBot="1" x14ac:dyDescent="0.4">
      <c r="A149" s="121"/>
      <c r="B149" s="122"/>
      <c r="C149" s="123"/>
      <c r="D149" s="121"/>
      <c r="E149" s="121"/>
      <c r="F149" s="121"/>
      <c r="G149" s="121"/>
      <c r="H149" s="121"/>
    </row>
    <row r="150" spans="1:9" s="36" customFormat="1" ht="10.15" x14ac:dyDescent="0.35">
      <c r="A150" s="894"/>
      <c r="B150" s="900"/>
      <c r="C150" s="55"/>
      <c r="D150" s="56"/>
      <c r="E150" s="56"/>
      <c r="F150" s="900"/>
    </row>
    <row r="151" spans="1:9" s="36" customFormat="1" x14ac:dyDescent="0.35">
      <c r="A151" s="50">
        <v>6</v>
      </c>
      <c r="B151" s="51" t="s">
        <v>351</v>
      </c>
      <c r="C151" s="900"/>
      <c r="D151" s="33"/>
      <c r="E151" s="33"/>
      <c r="F151" s="48"/>
      <c r="H151" s="1163" t="s">
        <v>13</v>
      </c>
    </row>
    <row r="152" spans="1:9" s="36" customFormat="1" ht="10.15" x14ac:dyDescent="0.35">
      <c r="A152" s="50"/>
      <c r="B152" s="51"/>
      <c r="C152" s="114"/>
      <c r="D152" s="33"/>
      <c r="E152" s="33"/>
      <c r="F152" s="48"/>
      <c r="G152" s="33"/>
      <c r="H152" s="33"/>
    </row>
    <row r="153" spans="1:9" s="36" customFormat="1" ht="10.15" x14ac:dyDescent="0.35">
      <c r="A153" s="1241" t="s">
        <v>6893</v>
      </c>
      <c r="B153" s="1241"/>
      <c r="C153" s="1241"/>
      <c r="D153" s="1241"/>
      <c r="E153" s="1241"/>
      <c r="F153" s="1241"/>
      <c r="G153" s="1241"/>
      <c r="H153" s="1241"/>
    </row>
    <row r="154" spans="1:9" s="36" customFormat="1" ht="10.15" x14ac:dyDescent="0.35">
      <c r="A154" s="1245" t="s">
        <v>350</v>
      </c>
      <c r="B154" s="1245"/>
      <c r="C154" s="1245"/>
      <c r="D154" s="1245"/>
      <c r="E154" s="1245"/>
      <c r="F154" s="1245"/>
      <c r="G154" s="1245"/>
      <c r="H154" s="1245"/>
    </row>
    <row r="155" spans="1:9" s="900" customFormat="1" ht="10.5" thickBot="1" x14ac:dyDescent="0.4">
      <c r="A155" s="1195"/>
      <c r="B155" s="1195"/>
      <c r="C155" s="1195"/>
      <c r="D155" s="1195"/>
      <c r="E155" s="1195"/>
      <c r="F155" s="1195"/>
      <c r="G155" s="1195"/>
      <c r="H155" s="1195"/>
    </row>
    <row r="156" spans="1:9" s="893" customFormat="1" ht="30.75" thickBot="1" x14ac:dyDescent="0.4">
      <c r="A156" s="124" t="s">
        <v>11</v>
      </c>
      <c r="B156" s="96" t="s">
        <v>10</v>
      </c>
      <c r="C156" s="57" t="s">
        <v>349</v>
      </c>
      <c r="D156" s="57" t="s">
        <v>348</v>
      </c>
      <c r="E156" s="57" t="s">
        <v>347</v>
      </c>
      <c r="F156" s="57" t="s">
        <v>9</v>
      </c>
      <c r="G156" s="903" t="s">
        <v>166</v>
      </c>
      <c r="H156" s="78"/>
    </row>
    <row r="157" spans="1:9" s="893" customFormat="1" ht="10.15" x14ac:dyDescent="0.3">
      <c r="A157" s="203" t="s">
        <v>346</v>
      </c>
      <c r="B157" s="204" t="s">
        <v>345</v>
      </c>
      <c r="C157" s="871">
        <v>582</v>
      </c>
      <c r="D157" s="871">
        <v>568</v>
      </c>
      <c r="E157" s="871">
        <v>554</v>
      </c>
      <c r="F157" s="1264" t="s">
        <v>3</v>
      </c>
      <c r="G157" s="1242" t="s">
        <v>2</v>
      </c>
    </row>
    <row r="158" spans="1:9" s="893" customFormat="1" ht="12.75" customHeight="1" x14ac:dyDescent="0.3">
      <c r="A158" s="206" t="s">
        <v>344</v>
      </c>
      <c r="B158" s="207" t="s">
        <v>343</v>
      </c>
      <c r="C158" s="872">
        <v>441</v>
      </c>
      <c r="D158" s="872">
        <v>430</v>
      </c>
      <c r="E158" s="872">
        <v>420</v>
      </c>
      <c r="F158" s="1265"/>
      <c r="G158" s="1243"/>
    </row>
    <row r="159" spans="1:9" s="893" customFormat="1" ht="12.75" customHeight="1" x14ac:dyDescent="0.3">
      <c r="A159" s="206" t="s">
        <v>342</v>
      </c>
      <c r="B159" s="207" t="s">
        <v>341</v>
      </c>
      <c r="C159" s="872">
        <v>474</v>
      </c>
      <c r="D159" s="872">
        <v>461</v>
      </c>
      <c r="E159" s="872">
        <v>449</v>
      </c>
      <c r="F159" s="1265"/>
      <c r="G159" s="1243"/>
    </row>
    <row r="160" spans="1:9" s="893" customFormat="1" ht="12.75" customHeight="1" x14ac:dyDescent="0.3">
      <c r="A160" s="206" t="s">
        <v>340</v>
      </c>
      <c r="B160" s="207" t="s">
        <v>339</v>
      </c>
      <c r="C160" s="872">
        <v>478</v>
      </c>
      <c r="D160" s="872">
        <v>466</v>
      </c>
      <c r="E160" s="872">
        <v>454</v>
      </c>
      <c r="F160" s="1265"/>
      <c r="G160" s="1243"/>
    </row>
    <row r="161" spans="1:9" s="893" customFormat="1" ht="12.75" customHeight="1" x14ac:dyDescent="0.3">
      <c r="A161" s="206" t="s">
        <v>338</v>
      </c>
      <c r="B161" s="207" t="s">
        <v>337</v>
      </c>
      <c r="C161" s="872">
        <v>344</v>
      </c>
      <c r="D161" s="872">
        <v>334</v>
      </c>
      <c r="E161" s="872">
        <v>326</v>
      </c>
      <c r="F161" s="1265"/>
      <c r="G161" s="1243"/>
    </row>
    <row r="162" spans="1:9" s="893" customFormat="1" ht="12.75" customHeight="1" x14ac:dyDescent="0.3">
      <c r="A162" s="206" t="s">
        <v>336</v>
      </c>
      <c r="B162" s="207" t="s">
        <v>335</v>
      </c>
      <c r="C162" s="872">
        <v>391</v>
      </c>
      <c r="D162" s="872">
        <v>381</v>
      </c>
      <c r="E162" s="872">
        <v>372</v>
      </c>
      <c r="F162" s="1265"/>
      <c r="G162" s="1243"/>
    </row>
    <row r="163" spans="1:9" s="893" customFormat="1" ht="12.75" customHeight="1" x14ac:dyDescent="0.3">
      <c r="A163" s="206" t="s">
        <v>334</v>
      </c>
      <c r="B163" s="207" t="s">
        <v>333</v>
      </c>
      <c r="C163" s="872">
        <v>431</v>
      </c>
      <c r="D163" s="872">
        <v>421</v>
      </c>
      <c r="E163" s="872">
        <v>410</v>
      </c>
      <c r="F163" s="1265"/>
      <c r="G163" s="1243"/>
    </row>
    <row r="164" spans="1:9" s="893" customFormat="1" ht="12.75" customHeight="1" x14ac:dyDescent="0.3">
      <c r="A164" s="206" t="s">
        <v>332</v>
      </c>
      <c r="B164" s="207" t="s">
        <v>331</v>
      </c>
      <c r="C164" s="872">
        <v>357</v>
      </c>
      <c r="D164" s="872">
        <v>349</v>
      </c>
      <c r="E164" s="872">
        <v>339</v>
      </c>
      <c r="F164" s="1265"/>
      <c r="G164" s="1243"/>
    </row>
    <row r="165" spans="1:9" s="893" customFormat="1" ht="12.75" customHeight="1" x14ac:dyDescent="0.3">
      <c r="A165" s="206" t="s">
        <v>330</v>
      </c>
      <c r="B165" s="207" t="s">
        <v>329</v>
      </c>
      <c r="C165" s="872">
        <v>375</v>
      </c>
      <c r="D165" s="872">
        <v>366</v>
      </c>
      <c r="E165" s="872">
        <v>356</v>
      </c>
      <c r="F165" s="1265"/>
      <c r="G165" s="1243"/>
    </row>
    <row r="166" spans="1:9" s="893" customFormat="1" ht="12.75" customHeight="1" x14ac:dyDescent="0.3">
      <c r="A166" s="206" t="s">
        <v>328</v>
      </c>
      <c r="B166" s="207" t="s">
        <v>327</v>
      </c>
      <c r="C166" s="872">
        <v>513</v>
      </c>
      <c r="D166" s="872">
        <v>500</v>
      </c>
      <c r="E166" s="872">
        <v>487</v>
      </c>
      <c r="F166" s="1265"/>
      <c r="G166" s="1243"/>
    </row>
    <row r="167" spans="1:9" s="893" customFormat="1" ht="12.75" customHeight="1" x14ac:dyDescent="0.3">
      <c r="A167" s="206" t="s">
        <v>326</v>
      </c>
      <c r="B167" s="207" t="s">
        <v>325</v>
      </c>
      <c r="C167" s="872">
        <v>535</v>
      </c>
      <c r="D167" s="872">
        <v>521</v>
      </c>
      <c r="E167" s="872">
        <v>508</v>
      </c>
      <c r="F167" s="1265"/>
      <c r="G167" s="1243"/>
    </row>
    <row r="168" spans="1:9" s="893" customFormat="1" ht="12.75" customHeight="1" x14ac:dyDescent="0.3">
      <c r="A168" s="206" t="s">
        <v>324</v>
      </c>
      <c r="B168" s="207" t="s">
        <v>323</v>
      </c>
      <c r="C168" s="872">
        <v>508</v>
      </c>
      <c r="D168" s="872">
        <v>496</v>
      </c>
      <c r="E168" s="872">
        <v>482</v>
      </c>
      <c r="F168" s="1265"/>
      <c r="G168" s="1243"/>
    </row>
    <row r="169" spans="1:9" s="893" customFormat="1" ht="12.75" customHeight="1" x14ac:dyDescent="0.3">
      <c r="A169" s="206" t="s">
        <v>322</v>
      </c>
      <c r="B169" s="207" t="s">
        <v>321</v>
      </c>
      <c r="C169" s="872">
        <v>449</v>
      </c>
      <c r="D169" s="872">
        <v>438</v>
      </c>
      <c r="E169" s="872">
        <v>427</v>
      </c>
      <c r="F169" s="1265"/>
      <c r="G169" s="1243"/>
    </row>
    <row r="170" spans="1:9" s="893" customFormat="1" ht="13.5" customHeight="1" thickBot="1" x14ac:dyDescent="0.35">
      <c r="A170" s="208" t="s">
        <v>320</v>
      </c>
      <c r="B170" s="209" t="s">
        <v>319</v>
      </c>
      <c r="C170" s="873">
        <v>895</v>
      </c>
      <c r="D170" s="873">
        <v>873</v>
      </c>
      <c r="E170" s="873">
        <v>851</v>
      </c>
      <c r="F170" s="1266"/>
      <c r="G170" s="1244"/>
    </row>
    <row r="171" spans="1:9" s="36" customFormat="1" ht="13.15" thickBot="1" x14ac:dyDescent="0.4">
      <c r="A171" s="68"/>
      <c r="B171" s="44"/>
      <c r="C171" s="69"/>
      <c r="D171" s="68"/>
      <c r="E171" s="68"/>
      <c r="F171" s="45"/>
      <c r="G171" s="44"/>
      <c r="H171" s="44"/>
    </row>
    <row r="172" spans="1:9" s="36" customFormat="1" ht="10.15" x14ac:dyDescent="0.35">
      <c r="C172" s="900"/>
      <c r="D172" s="900"/>
      <c r="E172" s="900"/>
      <c r="H172" s="900"/>
    </row>
    <row r="173" spans="1:9" s="36" customFormat="1" x14ac:dyDescent="0.35">
      <c r="A173" s="50">
        <v>7</v>
      </c>
      <c r="B173" s="51" t="s">
        <v>318</v>
      </c>
      <c r="C173" s="900"/>
      <c r="D173" s="33"/>
      <c r="E173" s="48"/>
      <c r="H173" s="1163" t="s">
        <v>13</v>
      </c>
    </row>
    <row r="174" spans="1:9" s="36" customFormat="1" ht="10.15" x14ac:dyDescent="0.35">
      <c r="A174" s="50"/>
      <c r="B174" s="51"/>
      <c r="C174" s="114"/>
      <c r="D174" s="33"/>
      <c r="E174" s="48"/>
      <c r="F174" s="33"/>
      <c r="G174" s="33"/>
      <c r="H174" s="900"/>
    </row>
    <row r="175" spans="1:9" s="900" customFormat="1" ht="22.5" customHeight="1" x14ac:dyDescent="0.3">
      <c r="A175" s="1222" t="s">
        <v>317</v>
      </c>
      <c r="B175" s="1222"/>
      <c r="C175" s="1222"/>
      <c r="D175" s="1222"/>
      <c r="E175" s="1222"/>
      <c r="F175" s="1222"/>
      <c r="G175" s="1222"/>
      <c r="H175" s="126"/>
      <c r="I175" s="36"/>
    </row>
    <row r="176" spans="1:9" s="900" customFormat="1" ht="11.25" customHeight="1" x14ac:dyDescent="0.3">
      <c r="A176" s="1223" t="s">
        <v>781</v>
      </c>
      <c r="B176" s="1223"/>
      <c r="C176" s="1223"/>
      <c r="D176" s="1223"/>
      <c r="E176" s="1223"/>
      <c r="F176" s="1223"/>
      <c r="G176" s="1223"/>
      <c r="H176" s="127"/>
      <c r="I176" s="36"/>
    </row>
    <row r="177" spans="1:9" s="900" customFormat="1" ht="22.5" customHeight="1" x14ac:dyDescent="0.35">
      <c r="A177" s="1223" t="s">
        <v>316</v>
      </c>
      <c r="B177" s="1223"/>
      <c r="C177" s="1223"/>
      <c r="D177" s="1223"/>
      <c r="E177" s="1223"/>
      <c r="F177" s="1223"/>
      <c r="G177" s="1223"/>
      <c r="H177" s="128"/>
      <c r="I177" s="36"/>
    </row>
    <row r="178" spans="1:9" s="900" customFormat="1" ht="12.75" customHeight="1" x14ac:dyDescent="0.35">
      <c r="A178" s="1223" t="s">
        <v>148</v>
      </c>
      <c r="B178" s="1223"/>
      <c r="C178" s="1223"/>
      <c r="D178" s="1223"/>
      <c r="E178" s="1223"/>
      <c r="F178" s="1223"/>
      <c r="G178" s="1223"/>
      <c r="H178" s="910"/>
      <c r="I178" s="36"/>
    </row>
    <row r="179" spans="1:9" s="36" customFormat="1" ht="12.75" customHeight="1" x14ac:dyDescent="0.35">
      <c r="A179" s="1223" t="s">
        <v>315</v>
      </c>
      <c r="B179" s="1223"/>
      <c r="C179" s="1223"/>
      <c r="D179" s="1223"/>
      <c r="E179" s="1223"/>
      <c r="F179" s="1223"/>
      <c r="G179" s="1223"/>
      <c r="H179" s="128"/>
    </row>
    <row r="180" spans="1:9" s="36" customFormat="1" ht="10.5" thickBot="1" x14ac:dyDescent="0.4">
      <c r="A180" s="894"/>
      <c r="B180" s="897"/>
      <c r="C180" s="897"/>
      <c r="D180" s="897"/>
      <c r="E180" s="48"/>
      <c r="F180" s="33"/>
      <c r="G180" s="33"/>
      <c r="H180" s="900"/>
    </row>
    <row r="181" spans="1:9" s="893" customFormat="1" ht="10.5" thickBot="1" x14ac:dyDescent="0.4">
      <c r="A181" s="890"/>
      <c r="B181" s="902" t="s">
        <v>314</v>
      </c>
      <c r="C181" s="57" t="s">
        <v>313</v>
      </c>
      <c r="D181" s="78"/>
      <c r="E181" s="77"/>
      <c r="F181" s="39"/>
      <c r="G181" s="39"/>
      <c r="H181" s="78"/>
    </row>
    <row r="182" spans="1:9" s="36" customFormat="1" ht="10.5" thickBot="1" x14ac:dyDescent="0.4">
      <c r="A182" s="894"/>
      <c r="B182" s="130" t="s">
        <v>312</v>
      </c>
      <c r="C182" s="211">
        <v>1353</v>
      </c>
      <c r="D182" s="897"/>
      <c r="E182" s="48"/>
      <c r="F182" s="33"/>
      <c r="G182" s="33"/>
      <c r="H182" s="900"/>
    </row>
    <row r="183" spans="1:9" s="36" customFormat="1" ht="10.5" thickBot="1" x14ac:dyDescent="0.4">
      <c r="A183" s="906"/>
      <c r="B183" s="900"/>
      <c r="C183" s="55"/>
      <c r="D183" s="897"/>
      <c r="E183" s="48"/>
      <c r="F183" s="33"/>
      <c r="G183" s="33"/>
      <c r="H183" s="900"/>
    </row>
    <row r="184" spans="1:9" s="893" customFormat="1" ht="20.65" thickBot="1" x14ac:dyDescent="0.4">
      <c r="A184" s="898" t="s">
        <v>11</v>
      </c>
      <c r="B184" s="57" t="s">
        <v>10</v>
      </c>
      <c r="C184" s="95" t="s">
        <v>311</v>
      </c>
      <c r="D184" s="66" t="s">
        <v>6</v>
      </c>
      <c r="E184" s="67" t="s">
        <v>166</v>
      </c>
      <c r="G184" s="78"/>
    </row>
    <row r="185" spans="1:9" s="36" customFormat="1" ht="10.15" x14ac:dyDescent="0.35">
      <c r="A185" s="131" t="s">
        <v>310</v>
      </c>
      <c r="B185" s="132" t="s">
        <v>309</v>
      </c>
      <c r="C185" s="212">
        <v>7051</v>
      </c>
      <c r="D185" s="213">
        <v>8404</v>
      </c>
      <c r="E185" s="1264" t="s">
        <v>308</v>
      </c>
      <c r="G185" s="900"/>
    </row>
    <row r="186" spans="1:9" s="36" customFormat="1" ht="10.15" x14ac:dyDescent="0.35">
      <c r="A186" s="133" t="s">
        <v>307</v>
      </c>
      <c r="B186" s="134" t="s">
        <v>306</v>
      </c>
      <c r="C186" s="214">
        <v>6279</v>
      </c>
      <c r="D186" s="215">
        <v>7632</v>
      </c>
      <c r="E186" s="1265"/>
      <c r="G186" s="900"/>
    </row>
    <row r="187" spans="1:9" s="36" customFormat="1" ht="10.15" x14ac:dyDescent="0.35">
      <c r="A187" s="133" t="s">
        <v>305</v>
      </c>
      <c r="B187" s="134" t="s">
        <v>304</v>
      </c>
      <c r="C187" s="214">
        <v>5130</v>
      </c>
      <c r="D187" s="215">
        <v>6483</v>
      </c>
      <c r="E187" s="1265"/>
      <c r="G187" s="900"/>
    </row>
    <row r="188" spans="1:9" s="36" customFormat="1" ht="10.15" x14ac:dyDescent="0.35">
      <c r="A188" s="133" t="s">
        <v>303</v>
      </c>
      <c r="B188" s="134" t="s">
        <v>302</v>
      </c>
      <c r="C188" s="214">
        <v>6827</v>
      </c>
      <c r="D188" s="215">
        <v>8180</v>
      </c>
      <c r="E188" s="1265"/>
      <c r="G188" s="900"/>
    </row>
    <row r="189" spans="1:9" s="36" customFormat="1" ht="10.15" x14ac:dyDescent="0.35">
      <c r="A189" s="133" t="s">
        <v>301</v>
      </c>
      <c r="B189" s="134" t="s">
        <v>300</v>
      </c>
      <c r="C189" s="214">
        <v>4878</v>
      </c>
      <c r="D189" s="215">
        <v>6231</v>
      </c>
      <c r="E189" s="1265"/>
      <c r="G189" s="900"/>
    </row>
    <row r="190" spans="1:9" s="36" customFormat="1" ht="10.15" x14ac:dyDescent="0.35">
      <c r="A190" s="133" t="s">
        <v>299</v>
      </c>
      <c r="B190" s="134" t="s">
        <v>298</v>
      </c>
      <c r="C190" s="216">
        <v>5526</v>
      </c>
      <c r="D190" s="182">
        <v>6879</v>
      </c>
      <c r="E190" s="1265"/>
      <c r="G190" s="900"/>
    </row>
    <row r="191" spans="1:9" s="36" customFormat="1" ht="10.15" x14ac:dyDescent="0.35">
      <c r="A191" s="133" t="s">
        <v>297</v>
      </c>
      <c r="B191" s="134" t="s">
        <v>296</v>
      </c>
      <c r="C191" s="216">
        <v>4237</v>
      </c>
      <c r="D191" s="182">
        <v>5590</v>
      </c>
      <c r="E191" s="1265"/>
      <c r="G191" s="900"/>
    </row>
    <row r="192" spans="1:9" s="36" customFormat="1" ht="10.15" x14ac:dyDescent="0.35">
      <c r="A192" s="133" t="s">
        <v>295</v>
      </c>
      <c r="B192" s="134" t="s">
        <v>294</v>
      </c>
      <c r="C192" s="216">
        <v>4236</v>
      </c>
      <c r="D192" s="182">
        <v>5589</v>
      </c>
      <c r="E192" s="1265"/>
      <c r="G192" s="900"/>
    </row>
    <row r="193" spans="1:9" s="36" customFormat="1" ht="10.15" x14ac:dyDescent="0.35">
      <c r="A193" s="133" t="s">
        <v>293</v>
      </c>
      <c r="B193" s="134" t="s">
        <v>292</v>
      </c>
      <c r="C193" s="216">
        <v>1548</v>
      </c>
      <c r="D193" s="182">
        <v>2901</v>
      </c>
      <c r="E193" s="1265"/>
      <c r="G193" s="900"/>
    </row>
    <row r="194" spans="1:9" s="36" customFormat="1" ht="10.15" x14ac:dyDescent="0.35">
      <c r="A194" s="133" t="s">
        <v>291</v>
      </c>
      <c r="B194" s="134" t="s">
        <v>290</v>
      </c>
      <c r="C194" s="216">
        <v>980</v>
      </c>
      <c r="D194" s="182">
        <v>2333</v>
      </c>
      <c r="E194" s="1265"/>
      <c r="G194" s="900"/>
    </row>
    <row r="195" spans="1:9" s="36" customFormat="1" ht="10.15" x14ac:dyDescent="0.35">
      <c r="A195" s="133" t="s">
        <v>289</v>
      </c>
      <c r="B195" s="134" t="s">
        <v>288</v>
      </c>
      <c r="C195" s="216">
        <v>399</v>
      </c>
      <c r="D195" s="182">
        <v>1752</v>
      </c>
      <c r="E195" s="1265"/>
      <c r="G195" s="900"/>
    </row>
    <row r="196" spans="1:9" s="36" customFormat="1" ht="10.15" x14ac:dyDescent="0.35">
      <c r="A196" s="133" t="s">
        <v>287</v>
      </c>
      <c r="B196" s="134" t="s">
        <v>286</v>
      </c>
      <c r="C196" s="216">
        <v>567</v>
      </c>
      <c r="D196" s="182">
        <v>1920</v>
      </c>
      <c r="E196" s="1265"/>
      <c r="G196" s="900"/>
    </row>
    <row r="197" spans="1:9" s="36" customFormat="1" ht="10.15" x14ac:dyDescent="0.35">
      <c r="A197" s="133" t="s">
        <v>285</v>
      </c>
      <c r="B197" s="134" t="s">
        <v>284</v>
      </c>
      <c r="C197" s="216">
        <v>1195</v>
      </c>
      <c r="D197" s="182">
        <v>2548</v>
      </c>
      <c r="E197" s="1265"/>
      <c r="G197" s="900"/>
    </row>
    <row r="198" spans="1:9" s="36" customFormat="1" ht="10.15" x14ac:dyDescent="0.35">
      <c r="A198" s="133" t="s">
        <v>283</v>
      </c>
      <c r="B198" s="134" t="s">
        <v>282</v>
      </c>
      <c r="C198" s="216">
        <v>2677</v>
      </c>
      <c r="D198" s="182">
        <v>4030</v>
      </c>
      <c r="E198" s="1265"/>
      <c r="G198" s="900"/>
    </row>
    <row r="199" spans="1:9" s="36" customFormat="1" ht="10.15" x14ac:dyDescent="0.35">
      <c r="A199" s="133" t="s">
        <v>281</v>
      </c>
      <c r="B199" s="134" t="s">
        <v>280</v>
      </c>
      <c r="C199" s="216">
        <v>5901</v>
      </c>
      <c r="D199" s="182">
        <v>7254</v>
      </c>
      <c r="E199" s="1265"/>
      <c r="G199" s="900"/>
    </row>
    <row r="200" spans="1:9" s="36" customFormat="1" ht="10.15" x14ac:dyDescent="0.35">
      <c r="A200" s="133" t="s">
        <v>279</v>
      </c>
      <c r="B200" s="134" t="s">
        <v>278</v>
      </c>
      <c r="C200" s="216">
        <v>2516</v>
      </c>
      <c r="D200" s="182">
        <v>3869</v>
      </c>
      <c r="E200" s="1265"/>
      <c r="G200" s="900"/>
    </row>
    <row r="201" spans="1:9" s="36" customFormat="1" ht="10.15" x14ac:dyDescent="0.35">
      <c r="A201" s="133" t="s">
        <v>277</v>
      </c>
      <c r="B201" s="134" t="s">
        <v>276</v>
      </c>
      <c r="C201" s="216">
        <v>4047</v>
      </c>
      <c r="D201" s="182">
        <v>5400</v>
      </c>
      <c r="E201" s="1265"/>
      <c r="G201" s="900"/>
    </row>
    <row r="202" spans="1:9" s="36" customFormat="1" ht="10.15" x14ac:dyDescent="0.35">
      <c r="A202" s="133" t="s">
        <v>275</v>
      </c>
      <c r="B202" s="134" t="s">
        <v>274</v>
      </c>
      <c r="C202" s="216">
        <v>5406</v>
      </c>
      <c r="D202" s="182">
        <v>6759</v>
      </c>
      <c r="E202" s="1265"/>
      <c r="G202" s="900"/>
      <c r="I202" s="900"/>
    </row>
    <row r="203" spans="1:9" s="36" customFormat="1" ht="10.5" thickBot="1" x14ac:dyDescent="0.4">
      <c r="A203" s="135" t="s">
        <v>273</v>
      </c>
      <c r="B203" s="136" t="s">
        <v>272</v>
      </c>
      <c r="C203" s="217">
        <v>8530</v>
      </c>
      <c r="D203" s="184">
        <v>9883</v>
      </c>
      <c r="E203" s="1266"/>
      <c r="G203" s="900"/>
    </row>
    <row r="204" spans="1:9" s="36" customFormat="1" ht="10.5" thickBot="1" x14ac:dyDescent="0.4">
      <c r="A204" s="44"/>
      <c r="B204" s="44"/>
      <c r="C204" s="69"/>
      <c r="D204" s="44"/>
      <c r="E204" s="69"/>
      <c r="F204" s="44"/>
      <c r="G204" s="44"/>
      <c r="H204" s="69"/>
      <c r="I204" s="900"/>
    </row>
    <row r="205" spans="1:9" s="36" customFormat="1" ht="10.15" x14ac:dyDescent="0.35">
      <c r="C205" s="900"/>
      <c r="E205" s="900"/>
      <c r="H205" s="900"/>
    </row>
    <row r="206" spans="1:9" s="36" customFormat="1" x14ac:dyDescent="0.35">
      <c r="A206" s="50">
        <v>8</v>
      </c>
      <c r="B206" s="51" t="s">
        <v>271</v>
      </c>
      <c r="C206" s="900"/>
      <c r="E206" s="48"/>
      <c r="H206" s="1163" t="s">
        <v>13</v>
      </c>
    </row>
    <row r="207" spans="1:9" s="36" customFormat="1" ht="10.15" x14ac:dyDescent="0.35">
      <c r="A207" s="50"/>
      <c r="B207" s="51"/>
      <c r="C207" s="114"/>
      <c r="E207" s="48"/>
      <c r="F207" s="33"/>
      <c r="H207" s="900"/>
    </row>
    <row r="208" spans="1:9" s="900" customFormat="1" ht="11.25" customHeight="1" x14ac:dyDescent="0.35">
      <c r="A208" s="1195" t="s">
        <v>270</v>
      </c>
      <c r="B208" s="1195"/>
      <c r="C208" s="1195"/>
      <c r="D208" s="1195"/>
      <c r="E208" s="1195"/>
      <c r="F208" s="1195"/>
      <c r="G208" s="1195"/>
      <c r="I208" s="36"/>
    </row>
    <row r="209" spans="1:9" s="36" customFormat="1" ht="12.75" customHeight="1" x14ac:dyDescent="0.35">
      <c r="A209" s="1195" t="s">
        <v>6894</v>
      </c>
      <c r="B209" s="1195"/>
      <c r="C209" s="1195"/>
      <c r="D209" s="1195"/>
      <c r="E209" s="1195"/>
      <c r="F209" s="1195"/>
      <c r="G209" s="1195"/>
      <c r="H209" s="900"/>
    </row>
    <row r="210" spans="1:9" s="900" customFormat="1" ht="22.5" customHeight="1" x14ac:dyDescent="0.35">
      <c r="A210" s="1195" t="s">
        <v>149</v>
      </c>
      <c r="B210" s="1195"/>
      <c r="C210" s="1195"/>
      <c r="D210" s="1195"/>
      <c r="E210" s="1195"/>
      <c r="F210" s="1195"/>
      <c r="G210" s="1195"/>
      <c r="I210" s="36"/>
    </row>
    <row r="211" spans="1:9" s="900" customFormat="1" ht="11.25" customHeight="1" x14ac:dyDescent="0.35">
      <c r="A211" s="1195" t="s">
        <v>269</v>
      </c>
      <c r="B211" s="1195"/>
      <c r="C211" s="1195"/>
      <c r="D211" s="1195"/>
      <c r="E211" s="1195"/>
      <c r="F211" s="1195"/>
      <c r="G211" s="1195"/>
      <c r="I211" s="36"/>
    </row>
    <row r="212" spans="1:9" s="36" customFormat="1" ht="13.5" customHeight="1" thickBot="1" x14ac:dyDescent="0.4">
      <c r="A212" s="1195" t="s">
        <v>268</v>
      </c>
      <c r="B212" s="1195"/>
      <c r="C212" s="1195"/>
      <c r="D212" s="1195"/>
      <c r="E212" s="1195"/>
      <c r="F212" s="1195"/>
      <c r="G212" s="1195"/>
      <c r="H212" s="900"/>
    </row>
    <row r="213" spans="1:9" s="36" customFormat="1" ht="10.5" thickBot="1" x14ac:dyDescent="0.4">
      <c r="A213" s="93"/>
      <c r="B213" s="44"/>
      <c r="C213" s="218"/>
      <c r="D213" s="33"/>
      <c r="E213" s="1251" t="s">
        <v>146</v>
      </c>
      <c r="F213" s="1252"/>
      <c r="H213" s="900"/>
    </row>
    <row r="214" spans="1:9" s="893" customFormat="1" ht="30.75" thickBot="1" x14ac:dyDescent="0.4">
      <c r="A214" s="63" t="s">
        <v>11</v>
      </c>
      <c r="B214" s="95" t="s">
        <v>10</v>
      </c>
      <c r="C214" s="96" t="s">
        <v>267</v>
      </c>
      <c r="D214" s="57" t="s">
        <v>6</v>
      </c>
      <c r="E214" s="65" t="s">
        <v>9</v>
      </c>
      <c r="F214" s="66" t="s">
        <v>166</v>
      </c>
      <c r="G214" s="78"/>
    </row>
    <row r="215" spans="1:9" s="36" customFormat="1" ht="10.15" x14ac:dyDescent="0.35">
      <c r="A215" s="59" t="s">
        <v>266</v>
      </c>
      <c r="B215" s="219" t="s">
        <v>265</v>
      </c>
      <c r="C215" s="1235" t="s">
        <v>264</v>
      </c>
      <c r="D215" s="59">
        <v>6137</v>
      </c>
      <c r="E215" s="1254" t="s">
        <v>3</v>
      </c>
      <c r="F215" s="1269" t="s">
        <v>2</v>
      </c>
    </row>
    <row r="216" spans="1:9" s="36" customFormat="1" ht="10.15" x14ac:dyDescent="0.35">
      <c r="A216" s="83" t="s">
        <v>263</v>
      </c>
      <c r="B216" s="220" t="s">
        <v>262</v>
      </c>
      <c r="C216" s="1236"/>
      <c r="D216" s="83">
        <v>6137</v>
      </c>
      <c r="E216" s="1268"/>
      <c r="F216" s="1269"/>
    </row>
    <row r="217" spans="1:9" s="36" customFormat="1" ht="10.15" x14ac:dyDescent="0.35">
      <c r="A217" s="83" t="s">
        <v>261</v>
      </c>
      <c r="B217" s="220" t="s">
        <v>260</v>
      </c>
      <c r="C217" s="1236"/>
      <c r="D217" s="83">
        <v>6137</v>
      </c>
      <c r="E217" s="1268"/>
      <c r="F217" s="1269"/>
    </row>
    <row r="218" spans="1:9" s="36" customFormat="1" ht="10.15" x14ac:dyDescent="0.35">
      <c r="A218" s="83" t="s">
        <v>259</v>
      </c>
      <c r="B218" s="220" t="s">
        <v>258</v>
      </c>
      <c r="C218" s="1236"/>
      <c r="D218" s="83">
        <v>6137</v>
      </c>
      <c r="E218" s="1268"/>
      <c r="F218" s="1269"/>
    </row>
    <row r="219" spans="1:9" s="36" customFormat="1" ht="10.15" x14ac:dyDescent="0.35">
      <c r="A219" s="83" t="s">
        <v>257</v>
      </c>
      <c r="B219" s="220" t="s">
        <v>256</v>
      </c>
      <c r="C219" s="1236"/>
      <c r="D219" s="83">
        <v>6137</v>
      </c>
      <c r="E219" s="1268"/>
      <c r="F219" s="1269"/>
    </row>
    <row r="220" spans="1:9" s="36" customFormat="1" ht="10.15" x14ac:dyDescent="0.35">
      <c r="A220" s="83" t="s">
        <v>255</v>
      </c>
      <c r="B220" s="220" t="s">
        <v>254</v>
      </c>
      <c r="C220" s="1236"/>
      <c r="D220" s="83">
        <v>6137</v>
      </c>
      <c r="E220" s="1268"/>
      <c r="F220" s="1269"/>
    </row>
    <row r="221" spans="1:9" s="36" customFormat="1" ht="10.15" x14ac:dyDescent="0.35">
      <c r="A221" s="83" t="s">
        <v>253</v>
      </c>
      <c r="B221" s="220" t="s">
        <v>252</v>
      </c>
      <c r="C221" s="1236"/>
      <c r="D221" s="83">
        <v>6137</v>
      </c>
      <c r="E221" s="1268"/>
      <c r="F221" s="1269"/>
    </row>
    <row r="222" spans="1:9" s="36" customFormat="1" ht="10.15" x14ac:dyDescent="0.35">
      <c r="A222" s="83" t="s">
        <v>251</v>
      </c>
      <c r="B222" s="220" t="s">
        <v>250</v>
      </c>
      <c r="C222" s="1236"/>
      <c r="D222" s="83">
        <v>6137</v>
      </c>
      <c r="E222" s="1268"/>
      <c r="F222" s="1269"/>
    </row>
    <row r="223" spans="1:9" s="36" customFormat="1" ht="10.15" x14ac:dyDescent="0.35">
      <c r="A223" s="83" t="s">
        <v>249</v>
      </c>
      <c r="B223" s="220" t="s">
        <v>248</v>
      </c>
      <c r="C223" s="1236"/>
      <c r="D223" s="83">
        <v>6137</v>
      </c>
      <c r="E223" s="1268"/>
      <c r="F223" s="1269"/>
    </row>
    <row r="224" spans="1:9" s="36" customFormat="1" ht="10.15" x14ac:dyDescent="0.35">
      <c r="A224" s="83" t="s">
        <v>247</v>
      </c>
      <c r="B224" s="220" t="s">
        <v>246</v>
      </c>
      <c r="C224" s="1236"/>
      <c r="D224" s="83">
        <v>6137</v>
      </c>
      <c r="E224" s="1268"/>
      <c r="F224" s="1269"/>
    </row>
    <row r="225" spans="1:8" s="36" customFormat="1" ht="10.15" x14ac:dyDescent="0.35">
      <c r="A225" s="98" t="s">
        <v>245</v>
      </c>
      <c r="B225" s="955" t="s">
        <v>244</v>
      </c>
      <c r="C225" s="947" t="s">
        <v>243</v>
      </c>
      <c r="D225" s="98">
        <v>2503</v>
      </c>
      <c r="E225" s="941" t="s">
        <v>3</v>
      </c>
      <c r="F225" s="958" t="s">
        <v>2</v>
      </c>
    </row>
    <row r="226" spans="1:8" s="36" customFormat="1" ht="10.15" x14ac:dyDescent="0.35">
      <c r="A226" s="939" t="s">
        <v>242</v>
      </c>
      <c r="B226" s="951" t="s">
        <v>241</v>
      </c>
      <c r="C226" s="1230" t="s">
        <v>240</v>
      </c>
      <c r="D226" s="939">
        <v>7157</v>
      </c>
      <c r="E226" s="1263" t="s">
        <v>54</v>
      </c>
      <c r="F226" s="1230" t="s">
        <v>239</v>
      </c>
    </row>
    <row r="227" spans="1:8" s="36" customFormat="1" ht="10.15" x14ac:dyDescent="0.35">
      <c r="A227" s="97" t="s">
        <v>238</v>
      </c>
      <c r="B227" s="221" t="s">
        <v>237</v>
      </c>
      <c r="C227" s="1237"/>
      <c r="D227" s="97">
        <v>5380</v>
      </c>
      <c r="E227" s="1267"/>
      <c r="F227" s="1237"/>
    </row>
    <row r="228" spans="1:8" s="36" customFormat="1" ht="17.25" customHeight="1" x14ac:dyDescent="0.35">
      <c r="A228" s="83" t="s">
        <v>231</v>
      </c>
      <c r="B228" s="220" t="s">
        <v>230</v>
      </c>
      <c r="C228" s="1236" t="s">
        <v>236</v>
      </c>
      <c r="D228" s="83">
        <v>1765</v>
      </c>
      <c r="E228" s="1254" t="s">
        <v>54</v>
      </c>
      <c r="F228" s="1236" t="s">
        <v>235</v>
      </c>
    </row>
    <row r="229" spans="1:8" s="36" customFormat="1" ht="16.5" customHeight="1" x14ac:dyDescent="0.35">
      <c r="A229" s="97" t="s">
        <v>228</v>
      </c>
      <c r="B229" s="221" t="s">
        <v>227</v>
      </c>
      <c r="C229" s="1236"/>
      <c r="D229" s="97">
        <v>1365</v>
      </c>
      <c r="E229" s="1267"/>
      <c r="F229" s="1237" t="e">
        <v>#N/A</v>
      </c>
    </row>
    <row r="230" spans="1:8" s="36" customFormat="1" ht="11.25" customHeight="1" x14ac:dyDescent="0.35">
      <c r="A230" s="83" t="s">
        <v>234</v>
      </c>
      <c r="B230" s="220" t="s">
        <v>233</v>
      </c>
      <c r="C230" s="1230" t="s">
        <v>232</v>
      </c>
      <c r="D230" s="83">
        <v>1911</v>
      </c>
      <c r="E230" s="896" t="s">
        <v>3</v>
      </c>
      <c r="F230" s="895" t="s">
        <v>2</v>
      </c>
    </row>
    <row r="231" spans="1:8" s="36" customFormat="1" ht="11.25" customHeight="1" x14ac:dyDescent="0.35">
      <c r="A231" s="939" t="s">
        <v>231</v>
      </c>
      <c r="B231" s="951" t="s">
        <v>230</v>
      </c>
      <c r="C231" s="1236"/>
      <c r="D231" s="939">
        <v>1995</v>
      </c>
      <c r="E231" s="1263" t="s">
        <v>54</v>
      </c>
      <c r="F231" s="1230" t="s">
        <v>229</v>
      </c>
    </row>
    <row r="232" spans="1:8" s="36" customFormat="1" ht="11.25" customHeight="1" x14ac:dyDescent="0.35">
      <c r="A232" s="83" t="s">
        <v>228</v>
      </c>
      <c r="B232" s="220" t="s">
        <v>227</v>
      </c>
      <c r="C232" s="1236"/>
      <c r="D232" s="83">
        <v>1595</v>
      </c>
      <c r="E232" s="1254"/>
      <c r="F232" s="1236"/>
    </row>
    <row r="233" spans="1:8" s="36" customFormat="1" ht="10.15" x14ac:dyDescent="0.35">
      <c r="A233" s="98" t="s">
        <v>226</v>
      </c>
      <c r="B233" s="955" t="s">
        <v>225</v>
      </c>
      <c r="C233" s="947" t="s">
        <v>224</v>
      </c>
      <c r="D233" s="98">
        <v>5677</v>
      </c>
      <c r="E233" s="957" t="s">
        <v>54</v>
      </c>
      <c r="F233" s="956" t="s">
        <v>223</v>
      </c>
    </row>
    <row r="234" spans="1:8" s="36" customFormat="1" ht="10.15" x14ac:dyDescent="0.35">
      <c r="A234" s="83" t="s">
        <v>222</v>
      </c>
      <c r="B234" s="220" t="s">
        <v>221</v>
      </c>
      <c r="C234" s="1236" t="s">
        <v>220</v>
      </c>
      <c r="D234" s="222">
        <v>1060</v>
      </c>
      <c r="E234" s="1254" t="s">
        <v>54</v>
      </c>
      <c r="F234" s="1230" t="s">
        <v>219</v>
      </c>
    </row>
    <row r="235" spans="1:8" s="36" customFormat="1" ht="10.15" x14ac:dyDescent="0.35">
      <c r="A235" s="83" t="s">
        <v>218</v>
      </c>
      <c r="B235" s="220" t="s">
        <v>217</v>
      </c>
      <c r="C235" s="1236"/>
      <c r="D235" s="222">
        <v>1060</v>
      </c>
      <c r="E235" s="1254"/>
      <c r="F235" s="1236"/>
    </row>
    <row r="236" spans="1:8" s="36" customFormat="1" ht="10.5" thickBot="1" x14ac:dyDescent="0.4">
      <c r="A236" s="60" t="s">
        <v>216</v>
      </c>
      <c r="B236" s="223" t="s">
        <v>215</v>
      </c>
      <c r="C236" s="1231"/>
      <c r="D236" s="224">
        <v>1012</v>
      </c>
      <c r="E236" s="1255"/>
      <c r="F236" s="1231"/>
    </row>
    <row r="237" spans="1:8" s="36" customFormat="1" ht="10.5" thickBot="1" x14ac:dyDescent="0.4">
      <c r="A237" s="44"/>
      <c r="B237" s="44"/>
      <c r="C237" s="69"/>
      <c r="D237" s="44"/>
      <c r="E237" s="69"/>
      <c r="F237" s="44"/>
      <c r="G237" s="44"/>
      <c r="H237" s="69"/>
    </row>
    <row r="238" spans="1:8" s="36" customFormat="1" ht="10.15" x14ac:dyDescent="0.35">
      <c r="C238" s="900"/>
      <c r="E238" s="900"/>
      <c r="H238" s="900"/>
    </row>
    <row r="239" spans="1:8" s="36" customFormat="1" x14ac:dyDescent="0.35">
      <c r="A239" s="890">
        <v>9</v>
      </c>
      <c r="B239" s="113" t="s">
        <v>214</v>
      </c>
      <c r="C239" s="900"/>
      <c r="E239" s="900"/>
      <c r="H239" s="1163" t="s">
        <v>13</v>
      </c>
    </row>
    <row r="240" spans="1:8" s="36" customFormat="1" ht="10.15" x14ac:dyDescent="0.35">
      <c r="A240" s="890"/>
      <c r="B240" s="113"/>
      <c r="C240" s="900"/>
      <c r="E240" s="900"/>
      <c r="H240" s="900"/>
    </row>
    <row r="241" spans="1:9" s="36" customFormat="1" ht="10.15" x14ac:dyDescent="0.35">
      <c r="A241" s="1245" t="s">
        <v>213</v>
      </c>
      <c r="B241" s="1245"/>
      <c r="C241" s="1245"/>
      <c r="D241" s="1245"/>
      <c r="E241" s="1245"/>
      <c r="F241" s="1245"/>
      <c r="G241" s="1245"/>
      <c r="H241" s="900"/>
    </row>
    <row r="242" spans="1:9" s="36" customFormat="1" ht="12.75" customHeight="1" x14ac:dyDescent="0.35">
      <c r="A242" s="1245" t="s">
        <v>212</v>
      </c>
      <c r="B242" s="1245"/>
      <c r="C242" s="1245"/>
      <c r="D242" s="1245"/>
      <c r="E242" s="1245"/>
      <c r="F242" s="1245"/>
      <c r="G242" s="1245"/>
      <c r="H242" s="900"/>
    </row>
    <row r="243" spans="1:9" s="36" customFormat="1" ht="12.75" customHeight="1" x14ac:dyDescent="0.35">
      <c r="A243" s="1245" t="s">
        <v>211</v>
      </c>
      <c r="B243" s="1245"/>
      <c r="C243" s="1245"/>
      <c r="D243" s="1245"/>
      <c r="E243" s="1245"/>
      <c r="F243" s="1245"/>
      <c r="G243" s="1245"/>
      <c r="H243" s="900"/>
    </row>
    <row r="244" spans="1:9" s="36" customFormat="1" ht="12.75" customHeight="1" x14ac:dyDescent="0.35">
      <c r="A244" s="1245" t="s">
        <v>210</v>
      </c>
      <c r="B244" s="1245"/>
      <c r="C244" s="1245"/>
      <c r="D244" s="1245"/>
      <c r="E244" s="1245"/>
      <c r="F244" s="1245"/>
      <c r="G244" s="1245"/>
      <c r="H244" s="900"/>
    </row>
    <row r="245" spans="1:9" s="36" customFormat="1" ht="10.15" x14ac:dyDescent="0.35">
      <c r="A245" s="1245" t="s">
        <v>209</v>
      </c>
      <c r="B245" s="1245"/>
      <c r="C245" s="1245"/>
      <c r="D245" s="1245"/>
      <c r="E245" s="1245"/>
      <c r="F245" s="1245"/>
      <c r="G245" s="1245"/>
      <c r="H245" s="900"/>
    </row>
    <row r="246" spans="1:9" s="36" customFormat="1" ht="10.5" thickBot="1" x14ac:dyDescent="0.4">
      <c r="C246" s="900"/>
      <c r="E246" s="900"/>
      <c r="H246" s="900"/>
    </row>
    <row r="247" spans="1:9" s="893" customFormat="1" ht="10.5" thickBot="1" x14ac:dyDescent="0.4">
      <c r="B247" s="898" t="s">
        <v>208</v>
      </c>
      <c r="C247" s="57" t="s">
        <v>6</v>
      </c>
      <c r="D247" s="78"/>
      <c r="G247" s="78"/>
    </row>
    <row r="248" spans="1:9" s="36" customFormat="1" ht="10.15" x14ac:dyDescent="0.3">
      <c r="B248" s="137" t="s">
        <v>207</v>
      </c>
      <c r="C248" s="205">
        <v>1464</v>
      </c>
      <c r="D248" s="900"/>
      <c r="G248" s="900"/>
      <c r="I248" s="900"/>
    </row>
    <row r="249" spans="1:9" s="36" customFormat="1" ht="10.5" thickBot="1" x14ac:dyDescent="0.35">
      <c r="B249" s="138" t="s">
        <v>206</v>
      </c>
      <c r="C249" s="210">
        <v>2815</v>
      </c>
      <c r="E249" s="900"/>
      <c r="H249" s="900"/>
    </row>
    <row r="250" spans="1:9" s="36" customFormat="1" ht="10.5" thickBot="1" x14ac:dyDescent="0.4">
      <c r="A250" s="44"/>
      <c r="B250" s="44"/>
      <c r="C250" s="69"/>
      <c r="D250" s="44"/>
      <c r="E250" s="69"/>
      <c r="F250" s="44"/>
      <c r="G250" s="44"/>
      <c r="H250" s="69"/>
    </row>
    <row r="251" spans="1:9" s="36" customFormat="1" ht="10.15" x14ac:dyDescent="0.35">
      <c r="C251" s="900"/>
      <c r="E251" s="900"/>
      <c r="H251" s="900"/>
    </row>
    <row r="252" spans="1:9" s="36" customFormat="1" x14ac:dyDescent="0.35">
      <c r="A252" s="890">
        <v>10</v>
      </c>
      <c r="B252" s="113" t="s">
        <v>205</v>
      </c>
      <c r="C252" s="900"/>
      <c r="E252" s="48"/>
      <c r="H252" s="1163" t="s">
        <v>13</v>
      </c>
    </row>
    <row r="253" spans="1:9" s="36" customFormat="1" ht="10.15" x14ac:dyDescent="0.35">
      <c r="A253" s="890"/>
      <c r="B253" s="113"/>
      <c r="C253" s="114"/>
      <c r="E253" s="48"/>
      <c r="F253" s="33"/>
      <c r="H253" s="900"/>
    </row>
    <row r="254" spans="1:9" s="900" customFormat="1" ht="25.5" customHeight="1" x14ac:dyDescent="0.35">
      <c r="A254" s="1240" t="s">
        <v>204</v>
      </c>
      <c r="B254" s="1240"/>
      <c r="C254" s="1240"/>
      <c r="D254" s="1240"/>
      <c r="E254" s="1240"/>
      <c r="F254" s="1240"/>
      <c r="G254" s="1240"/>
      <c r="I254" s="36"/>
    </row>
    <row r="255" spans="1:9" s="36" customFormat="1" ht="12.75" customHeight="1" x14ac:dyDescent="0.35">
      <c r="A255" s="1245" t="s">
        <v>203</v>
      </c>
      <c r="B255" s="1245"/>
      <c r="C255" s="1245"/>
      <c r="D255" s="1245"/>
      <c r="E255" s="1245"/>
      <c r="F255" s="1245"/>
      <c r="G255" s="1245"/>
      <c r="H255" s="900"/>
    </row>
    <row r="256" spans="1:9" s="36" customFormat="1" ht="12.75" customHeight="1" x14ac:dyDescent="0.35">
      <c r="A256" s="1245" t="s">
        <v>202</v>
      </c>
      <c r="B256" s="1245"/>
      <c r="C256" s="1245"/>
      <c r="D256" s="1245"/>
      <c r="E256" s="1245"/>
      <c r="F256" s="1245"/>
      <c r="G256" s="1245"/>
      <c r="H256" s="900"/>
    </row>
    <row r="257" spans="1:9" s="36" customFormat="1" ht="10.5" thickBot="1" x14ac:dyDescent="0.4">
      <c r="C257" s="900"/>
      <c r="E257" s="48"/>
      <c r="F257" s="900"/>
    </row>
    <row r="258" spans="1:9" s="893" customFormat="1" ht="30.75" thickBot="1" x14ac:dyDescent="0.4">
      <c r="A258" s="63" t="s">
        <v>11</v>
      </c>
      <c r="B258" s="64" t="s">
        <v>10</v>
      </c>
      <c r="C258" s="225" t="s">
        <v>201</v>
      </c>
      <c r="D258" s="95" t="s">
        <v>200</v>
      </c>
      <c r="E258" s="903" t="s">
        <v>199</v>
      </c>
      <c r="F258" s="78"/>
      <c r="H258" s="39"/>
      <c r="I258" s="39"/>
    </row>
    <row r="259" spans="1:9" s="36" customFormat="1" ht="25.5" customHeight="1" x14ac:dyDescent="0.35">
      <c r="A259" s="106" t="s">
        <v>198</v>
      </c>
      <c r="B259" s="226" t="s">
        <v>197</v>
      </c>
      <c r="C259" s="227" t="s">
        <v>196</v>
      </c>
      <c r="D259" s="228">
        <v>1083</v>
      </c>
      <c r="E259" s="229">
        <v>954</v>
      </c>
      <c r="F259" s="900"/>
      <c r="H259" s="33"/>
      <c r="I259" s="33"/>
    </row>
    <row r="260" spans="1:9" s="36" customFormat="1" ht="10.15" x14ac:dyDescent="0.35">
      <c r="A260" s="98" t="s">
        <v>195</v>
      </c>
      <c r="B260" s="955" t="s">
        <v>194</v>
      </c>
      <c r="C260" s="954" t="s">
        <v>194</v>
      </c>
      <c r="D260" s="953">
        <v>494</v>
      </c>
      <c r="E260" s="952">
        <v>282</v>
      </c>
      <c r="F260" s="900"/>
      <c r="G260" s="48"/>
      <c r="H260" s="48"/>
      <c r="I260" s="48"/>
    </row>
    <row r="261" spans="1:9" s="36" customFormat="1" ht="12.75" customHeight="1" x14ac:dyDescent="0.35">
      <c r="A261" s="939" t="s">
        <v>193</v>
      </c>
      <c r="B261" s="951" t="s">
        <v>192</v>
      </c>
      <c r="C261" s="1270" t="s">
        <v>191</v>
      </c>
      <c r="D261" s="950">
        <v>837</v>
      </c>
      <c r="E261" s="949">
        <v>479</v>
      </c>
      <c r="F261" s="900"/>
      <c r="H261" s="48"/>
      <c r="I261" s="48"/>
    </row>
    <row r="262" spans="1:9" s="36" customFormat="1" ht="13.5" customHeight="1" thickBot="1" x14ac:dyDescent="0.4">
      <c r="A262" s="60" t="s">
        <v>190</v>
      </c>
      <c r="B262" s="223" t="s">
        <v>189</v>
      </c>
      <c r="C262" s="1271"/>
      <c r="D262" s="85">
        <v>386</v>
      </c>
      <c r="E262" s="192">
        <v>221</v>
      </c>
      <c r="H262" s="900"/>
      <c r="I262" s="33"/>
    </row>
    <row r="263" spans="1:9" s="36" customFormat="1" ht="10.15" x14ac:dyDescent="0.35">
      <c r="C263" s="900"/>
      <c r="E263" s="900"/>
      <c r="H263" s="900"/>
      <c r="I263" s="33"/>
    </row>
    <row r="264" spans="1:9" s="36" customFormat="1" ht="10.5" thickBot="1" x14ac:dyDescent="0.4">
      <c r="A264" s="44"/>
      <c r="B264" s="44"/>
      <c r="C264" s="69"/>
      <c r="D264" s="44"/>
      <c r="E264" s="69"/>
      <c r="F264" s="44"/>
      <c r="G264" s="44"/>
      <c r="H264" s="69"/>
      <c r="I264" s="33"/>
    </row>
    <row r="265" spans="1:9" s="36" customFormat="1" ht="10.15" x14ac:dyDescent="0.35">
      <c r="C265" s="900"/>
      <c r="E265" s="900"/>
      <c r="H265" s="900"/>
      <c r="I265" s="33"/>
    </row>
    <row r="266" spans="1:9" s="33" customFormat="1" x14ac:dyDescent="0.35">
      <c r="A266" s="890">
        <v>11</v>
      </c>
      <c r="B266" s="38" t="s">
        <v>186</v>
      </c>
      <c r="C266" s="48"/>
      <c r="E266" s="48"/>
      <c r="H266" s="1163" t="s">
        <v>13</v>
      </c>
    </row>
    <row r="267" spans="1:9" s="33" customFormat="1" ht="10.15" x14ac:dyDescent="0.35">
      <c r="A267" s="890"/>
      <c r="B267" s="38"/>
      <c r="C267" s="114"/>
      <c r="E267" s="48"/>
      <c r="H267" s="48"/>
    </row>
    <row r="268" spans="1:9" s="48" customFormat="1" ht="26.25" customHeight="1" x14ac:dyDescent="0.35">
      <c r="A268" s="1240" t="s">
        <v>188</v>
      </c>
      <c r="B268" s="1240"/>
      <c r="C268" s="1240"/>
      <c r="D268" s="1240"/>
      <c r="E268" s="1240"/>
      <c r="F268" s="1240"/>
      <c r="G268" s="1240"/>
      <c r="I268" s="33"/>
    </row>
    <row r="269" spans="1:9" s="33" customFormat="1" ht="10.15" x14ac:dyDescent="0.35">
      <c r="A269" s="1245" t="s">
        <v>187</v>
      </c>
      <c r="B269" s="1245"/>
      <c r="C269" s="1245"/>
      <c r="D269" s="1245"/>
      <c r="E269" s="1245"/>
      <c r="F269" s="1245"/>
      <c r="G269" s="1245"/>
      <c r="H269" s="48"/>
      <c r="I269" s="36"/>
    </row>
    <row r="270" spans="1:9" s="33" customFormat="1" ht="10.5" thickBot="1" x14ac:dyDescent="0.4">
      <c r="A270" s="890"/>
      <c r="B270" s="139"/>
      <c r="C270" s="140"/>
      <c r="E270" s="48"/>
      <c r="H270" s="48"/>
      <c r="I270" s="36"/>
    </row>
    <row r="271" spans="1:9" s="39" customFormat="1" ht="20.65" thickBot="1" x14ac:dyDescent="0.4">
      <c r="A271" s="57" t="s">
        <v>20</v>
      </c>
      <c r="B271" s="141" t="s">
        <v>19</v>
      </c>
      <c r="C271" s="57" t="s">
        <v>6</v>
      </c>
      <c r="E271" s="77"/>
      <c r="H271" s="77"/>
      <c r="I271" s="893"/>
    </row>
    <row r="272" spans="1:9" s="33" customFormat="1" ht="10.5" thickBot="1" x14ac:dyDescent="0.4">
      <c r="A272" s="142" t="s">
        <v>2</v>
      </c>
      <c r="B272" s="143" t="s">
        <v>186</v>
      </c>
      <c r="C272" s="230">
        <v>2925</v>
      </c>
      <c r="E272" s="48"/>
      <c r="H272" s="48"/>
      <c r="I272" s="900"/>
    </row>
    <row r="273" spans="1:9" s="33" customFormat="1" ht="10.5" thickBot="1" x14ac:dyDescent="0.4">
      <c r="A273" s="144"/>
      <c r="B273" s="44"/>
      <c r="C273" s="145"/>
      <c r="D273" s="44"/>
      <c r="E273" s="69"/>
      <c r="F273" s="44"/>
      <c r="G273" s="44"/>
      <c r="H273" s="69"/>
      <c r="I273" s="36"/>
    </row>
    <row r="274" spans="1:9" s="36" customFormat="1" ht="10.15" x14ac:dyDescent="0.35">
      <c r="C274" s="900"/>
      <c r="E274" s="900"/>
      <c r="H274" s="900"/>
      <c r="I274" s="33"/>
    </row>
    <row r="275" spans="1:9" s="36" customFormat="1" x14ac:dyDescent="0.35">
      <c r="A275" s="890">
        <v>12</v>
      </c>
      <c r="B275" s="113" t="s">
        <v>185</v>
      </c>
      <c r="C275" s="900"/>
      <c r="F275" s="900"/>
      <c r="H275" s="1163" t="s">
        <v>13</v>
      </c>
    </row>
    <row r="276" spans="1:9" s="36" customFormat="1" ht="10.15" x14ac:dyDescent="0.35">
      <c r="A276" s="890"/>
      <c r="B276" s="113"/>
      <c r="C276" s="900"/>
      <c r="F276" s="900"/>
      <c r="G276" s="894"/>
    </row>
    <row r="277" spans="1:9" s="36" customFormat="1" ht="11.25" customHeight="1" x14ac:dyDescent="0.3">
      <c r="A277" s="1211" t="s">
        <v>184</v>
      </c>
      <c r="B277" s="1211"/>
      <c r="C277" s="1211"/>
      <c r="D277" s="1211"/>
      <c r="E277" s="1211"/>
      <c r="F277" s="1211"/>
      <c r="G277" s="1211"/>
      <c r="H277" s="894"/>
    </row>
    <row r="278" spans="1:9" s="36" customFormat="1" ht="22.5" customHeight="1" x14ac:dyDescent="0.35">
      <c r="A278" s="1240" t="s">
        <v>6829</v>
      </c>
      <c r="B278" s="1240"/>
      <c r="C278" s="1240"/>
      <c r="D278" s="1240"/>
      <c r="E278" s="1240"/>
      <c r="F278" s="1240"/>
      <c r="G278" s="1240"/>
      <c r="H278" s="894"/>
    </row>
    <row r="279" spans="1:9" s="36" customFormat="1" ht="10.5" thickBot="1" x14ac:dyDescent="0.4">
      <c r="A279" s="897"/>
      <c r="B279" s="897"/>
      <c r="C279" s="897"/>
      <c r="D279" s="897"/>
      <c r="E279" s="897"/>
      <c r="F279" s="897"/>
      <c r="G279" s="897"/>
      <c r="H279" s="894"/>
    </row>
    <row r="280" spans="1:9" s="36" customFormat="1" ht="10.5" thickBot="1" x14ac:dyDescent="0.4">
      <c r="C280" s="1278" t="s">
        <v>7</v>
      </c>
      <c r="D280" s="1279"/>
      <c r="F280" s="900"/>
      <c r="G280" s="893"/>
    </row>
    <row r="281" spans="1:9" s="893" customFormat="1" ht="30.75" thickBot="1" x14ac:dyDescent="0.4">
      <c r="A281" s="65" t="s">
        <v>20</v>
      </c>
      <c r="B281" s="146" t="s">
        <v>19</v>
      </c>
      <c r="C281" s="65" t="s">
        <v>183</v>
      </c>
      <c r="D281" s="96" t="s">
        <v>182</v>
      </c>
      <c r="E281" s="57" t="s">
        <v>6</v>
      </c>
      <c r="F281" s="36"/>
      <c r="G281" s="78"/>
    </row>
    <row r="282" spans="1:9" s="36" customFormat="1" ht="10.5" thickBot="1" x14ac:dyDescent="0.4">
      <c r="A282" s="147">
        <v>223</v>
      </c>
      <c r="B282" s="148" t="s">
        <v>181</v>
      </c>
      <c r="C282" s="231">
        <v>135</v>
      </c>
      <c r="D282" s="232">
        <v>156</v>
      </c>
      <c r="E282" s="233">
        <v>170</v>
      </c>
      <c r="G282" s="900"/>
      <c r="I282" s="900"/>
    </row>
    <row r="283" spans="1:9" s="36" customFormat="1" ht="10.5" thickBot="1" x14ac:dyDescent="0.4">
      <c r="A283" s="44"/>
      <c r="B283" s="44"/>
      <c r="C283" s="69"/>
      <c r="D283" s="44"/>
      <c r="E283" s="44"/>
      <c r="F283" s="69"/>
      <c r="G283" s="44"/>
      <c r="H283" s="44"/>
    </row>
    <row r="284" spans="1:9" s="36" customFormat="1" ht="10.15" x14ac:dyDescent="0.35">
      <c r="C284" s="900"/>
      <c r="F284" s="900"/>
    </row>
    <row r="285" spans="1:9" s="36" customFormat="1" x14ac:dyDescent="0.35">
      <c r="A285" s="50">
        <v>13</v>
      </c>
      <c r="B285" s="51" t="s">
        <v>180</v>
      </c>
      <c r="C285" s="900"/>
      <c r="F285" s="48"/>
      <c r="H285" s="1163" t="s">
        <v>13</v>
      </c>
    </row>
    <row r="286" spans="1:9" s="36" customFormat="1" ht="10.15" x14ac:dyDescent="0.35">
      <c r="A286" s="50"/>
      <c r="B286" s="51"/>
      <c r="C286" s="114"/>
      <c r="F286" s="48"/>
      <c r="G286" s="33"/>
    </row>
    <row r="287" spans="1:9" s="36" customFormat="1" ht="11.25" customHeight="1" x14ac:dyDescent="0.35">
      <c r="A287" s="1240" t="s">
        <v>179</v>
      </c>
      <c r="B287" s="1240"/>
      <c r="C287" s="1240"/>
      <c r="F287" s="48"/>
      <c r="G287" s="33"/>
    </row>
    <row r="288" spans="1:9" s="900" customFormat="1" ht="11.25" customHeight="1" x14ac:dyDescent="0.3">
      <c r="A288" s="1256" t="s">
        <v>178</v>
      </c>
      <c r="B288" s="1256"/>
      <c r="C288" s="1256"/>
      <c r="D288" s="1256"/>
      <c r="E288" s="1256"/>
      <c r="F288" s="1256"/>
      <c r="G288" s="891"/>
      <c r="H288" s="891"/>
    </row>
    <row r="289" spans="1:9" s="36" customFormat="1" ht="10.5" thickBot="1" x14ac:dyDescent="0.4">
      <c r="A289" s="892"/>
      <c r="B289" s="891"/>
      <c r="C289" s="891"/>
      <c r="D289" s="891"/>
      <c r="E289" s="891"/>
      <c r="F289" s="891"/>
      <c r="G289" s="891"/>
      <c r="H289" s="891"/>
    </row>
    <row r="290" spans="1:9" s="900" customFormat="1" ht="22.5" customHeight="1" thickBot="1" x14ac:dyDescent="0.4">
      <c r="A290" s="57" t="s">
        <v>20</v>
      </c>
      <c r="B290" s="141" t="s">
        <v>19</v>
      </c>
      <c r="C290" s="57" t="s">
        <v>6</v>
      </c>
      <c r="D290" s="891"/>
      <c r="E290" s="891"/>
      <c r="F290" s="891"/>
      <c r="G290" s="891"/>
      <c r="I290" s="36"/>
    </row>
    <row r="291" spans="1:9" s="900" customFormat="1" ht="11.25" customHeight="1" thickBot="1" x14ac:dyDescent="0.4">
      <c r="A291" s="142" t="s">
        <v>2</v>
      </c>
      <c r="B291" s="143" t="s">
        <v>177</v>
      </c>
      <c r="C291" s="230">
        <v>668</v>
      </c>
      <c r="D291" s="891"/>
      <c r="E291" s="891"/>
      <c r="F291" s="891"/>
      <c r="G291" s="891"/>
      <c r="I291" s="36"/>
    </row>
    <row r="292" spans="1:9" s="36" customFormat="1" ht="13.5" customHeight="1" thickBot="1" x14ac:dyDescent="0.4">
      <c r="A292" s="143"/>
      <c r="B292" s="151"/>
      <c r="C292" s="151"/>
      <c r="D292" s="151"/>
      <c r="E292" s="151"/>
      <c r="F292" s="151"/>
      <c r="G292" s="151"/>
      <c r="H292" s="151"/>
    </row>
    <row r="293" spans="1:9" s="36" customFormat="1" ht="10.15" x14ac:dyDescent="0.35">
      <c r="C293" s="900"/>
      <c r="D293" s="900"/>
      <c r="E293" s="900"/>
      <c r="F293" s="900"/>
    </row>
    <row r="294" spans="1:9" s="36" customFormat="1" x14ac:dyDescent="0.35">
      <c r="A294" s="50">
        <v>14</v>
      </c>
      <c r="B294" s="51" t="s">
        <v>176</v>
      </c>
      <c r="C294" s="900"/>
      <c r="D294" s="33"/>
      <c r="E294" s="33"/>
      <c r="F294" s="48"/>
      <c r="H294" s="1163" t="s">
        <v>13</v>
      </c>
    </row>
    <row r="295" spans="1:9" s="36" customFormat="1" ht="10.15" x14ac:dyDescent="0.35">
      <c r="A295" s="50"/>
      <c r="B295" s="51"/>
      <c r="C295" s="900"/>
      <c r="D295" s="33"/>
      <c r="E295" s="33"/>
      <c r="F295" s="48"/>
      <c r="G295" s="53"/>
      <c r="H295" s="33"/>
    </row>
    <row r="296" spans="1:9" s="900" customFormat="1" ht="11.25" customHeight="1" x14ac:dyDescent="0.35">
      <c r="A296" s="1240" t="s">
        <v>175</v>
      </c>
      <c r="B296" s="1240"/>
      <c r="C296" s="1240"/>
      <c r="D296" s="1240"/>
      <c r="E296" s="1240"/>
      <c r="F296" s="1240"/>
      <c r="G296" s="1240"/>
      <c r="H296" s="1240"/>
    </row>
    <row r="297" spans="1:9" s="900" customFormat="1" ht="10.15" x14ac:dyDescent="0.3">
      <c r="A297" s="894" t="s">
        <v>174</v>
      </c>
      <c r="B297" s="897"/>
      <c r="C297" s="897"/>
      <c r="D297" s="897"/>
      <c r="E297" s="897"/>
      <c r="F297" s="897"/>
      <c r="G297" s="897"/>
      <c r="H297" s="126"/>
    </row>
    <row r="298" spans="1:9" s="900" customFormat="1" ht="10.5" thickBot="1" x14ac:dyDescent="0.35">
      <c r="A298" s="894" t="s">
        <v>173</v>
      </c>
      <c r="B298" s="897"/>
      <c r="C298" s="897"/>
      <c r="D298" s="897"/>
      <c r="E298" s="897"/>
      <c r="F298" s="897"/>
      <c r="G298" s="897"/>
      <c r="H298" s="126"/>
      <c r="I298" s="36"/>
    </row>
    <row r="299" spans="1:9" s="900" customFormat="1" ht="10.5" thickBot="1" x14ac:dyDescent="0.35">
      <c r="A299" s="234"/>
      <c r="B299" s="904"/>
      <c r="C299" s="904"/>
      <c r="D299" s="1251" t="s">
        <v>146</v>
      </c>
      <c r="E299" s="1252"/>
      <c r="I299" s="36"/>
    </row>
    <row r="300" spans="1:9" s="893" customFormat="1" ht="20.65" thickBot="1" x14ac:dyDescent="0.4">
      <c r="A300" s="63" t="s">
        <v>11</v>
      </c>
      <c r="B300" s="64" t="s">
        <v>10</v>
      </c>
      <c r="C300" s="96" t="s">
        <v>172</v>
      </c>
      <c r="D300" s="65" t="s">
        <v>9</v>
      </c>
      <c r="E300" s="66" t="s">
        <v>166</v>
      </c>
    </row>
    <row r="301" spans="1:9" s="36" customFormat="1" ht="10.5" thickBot="1" x14ac:dyDescent="0.4">
      <c r="A301" s="235" t="s">
        <v>171</v>
      </c>
      <c r="B301" s="236" t="s">
        <v>170</v>
      </c>
      <c r="C301" s="232">
        <v>1328</v>
      </c>
      <c r="D301" s="237" t="s">
        <v>54</v>
      </c>
      <c r="E301" s="238" t="s">
        <v>169</v>
      </c>
    </row>
    <row r="302" spans="1:9" s="36" customFormat="1" ht="10.5" thickBot="1" x14ac:dyDescent="0.4">
      <c r="A302" s="894"/>
      <c r="B302" s="894"/>
      <c r="C302" s="893"/>
      <c r="E302" s="78"/>
      <c r="F302" s="893"/>
      <c r="H302" s="900"/>
    </row>
    <row r="303" spans="1:9" s="900" customFormat="1" ht="10.5" thickBot="1" x14ac:dyDescent="0.35">
      <c r="A303" s="894"/>
      <c r="B303" s="897"/>
      <c r="C303" s="897"/>
      <c r="E303" s="1251" t="s">
        <v>146</v>
      </c>
      <c r="F303" s="1252"/>
      <c r="H303" s="126"/>
      <c r="I303" s="36"/>
    </row>
    <row r="304" spans="1:9" s="893" customFormat="1" ht="30.75" thickBot="1" x14ac:dyDescent="0.4">
      <c r="A304" s="63" t="s">
        <v>11</v>
      </c>
      <c r="B304" s="64" t="s">
        <v>10</v>
      </c>
      <c r="C304" s="96" t="s">
        <v>168</v>
      </c>
      <c r="D304" s="66" t="s">
        <v>167</v>
      </c>
      <c r="E304" s="65" t="s">
        <v>9</v>
      </c>
      <c r="F304" s="66" t="s">
        <v>166</v>
      </c>
    </row>
    <row r="305" spans="1:9" s="36" customFormat="1" ht="10.15" x14ac:dyDescent="0.35">
      <c r="A305" s="132" t="s">
        <v>165</v>
      </c>
      <c r="B305" s="153" t="s">
        <v>164</v>
      </c>
      <c r="C305" s="213">
        <v>1240</v>
      </c>
      <c r="D305" s="213">
        <v>372</v>
      </c>
      <c r="E305" s="1254" t="s">
        <v>3</v>
      </c>
      <c r="F305" s="1226" t="s">
        <v>2</v>
      </c>
      <c r="H305" s="900"/>
    </row>
    <row r="306" spans="1:9" s="36" customFormat="1" ht="13.5" customHeight="1" thickBot="1" x14ac:dyDescent="0.4">
      <c r="A306" s="136" t="s">
        <v>163</v>
      </c>
      <c r="B306" s="154" t="s">
        <v>162</v>
      </c>
      <c r="C306" s="239">
        <v>620</v>
      </c>
      <c r="D306" s="184">
        <v>248</v>
      </c>
      <c r="E306" s="1255"/>
      <c r="F306" s="1262"/>
      <c r="H306" s="900"/>
    </row>
    <row r="307" spans="1:9" s="36" customFormat="1" ht="10.5" thickBot="1" x14ac:dyDescent="0.4">
      <c r="A307" s="44"/>
      <c r="B307" s="44"/>
      <c r="C307" s="69"/>
      <c r="D307" s="44"/>
      <c r="E307" s="44"/>
      <c r="F307" s="69"/>
      <c r="G307" s="44"/>
      <c r="H307" s="44"/>
    </row>
    <row r="308" spans="1:9" s="33" customFormat="1" ht="10.15" x14ac:dyDescent="0.35">
      <c r="A308" s="893"/>
      <c r="B308" s="36"/>
      <c r="C308" s="78"/>
      <c r="D308" s="36"/>
      <c r="E308" s="36"/>
      <c r="F308" s="36"/>
      <c r="H308" s="48"/>
      <c r="I308" s="36"/>
    </row>
    <row r="309" spans="1:9" s="36" customFormat="1" x14ac:dyDescent="0.35">
      <c r="A309" s="50">
        <v>15</v>
      </c>
      <c r="B309" s="51" t="s">
        <v>161</v>
      </c>
      <c r="C309" s="900"/>
      <c r="D309" s="152"/>
      <c r="E309" s="34"/>
      <c r="G309" s="53"/>
      <c r="H309" s="1163" t="s">
        <v>13</v>
      </c>
    </row>
    <row r="310" spans="1:9" s="36" customFormat="1" x14ac:dyDescent="0.35">
      <c r="A310" s="50"/>
      <c r="B310" s="51"/>
      <c r="C310" s="114"/>
      <c r="D310" s="152"/>
      <c r="E310" s="34"/>
      <c r="F310" s="34"/>
      <c r="G310" s="34"/>
      <c r="H310" s="900"/>
    </row>
    <row r="311" spans="1:9" s="36" customFormat="1" ht="22.5" customHeight="1" thickBot="1" x14ac:dyDescent="0.4">
      <c r="A311" s="1195" t="s">
        <v>6895</v>
      </c>
      <c r="B311" s="1195"/>
      <c r="C311" s="1195"/>
      <c r="D311" s="1195"/>
      <c r="E311" s="1195"/>
      <c r="F311" s="1195"/>
      <c r="G311" s="1195"/>
      <c r="H311" s="900"/>
    </row>
    <row r="312" spans="1:9" s="36" customFormat="1" ht="13.15" thickBot="1" x14ac:dyDescent="0.4">
      <c r="A312" s="118"/>
      <c r="B312" s="118"/>
      <c r="C312" s="34"/>
      <c r="E312" s="1251" t="s">
        <v>146</v>
      </c>
      <c r="F312" s="1252"/>
    </row>
    <row r="313" spans="1:9" s="36" customFormat="1" ht="34.5" customHeight="1" thickBot="1" x14ac:dyDescent="0.4">
      <c r="A313" s="63" t="s">
        <v>11</v>
      </c>
      <c r="B313" s="64" t="s">
        <v>10</v>
      </c>
      <c r="C313" s="57" t="s">
        <v>7</v>
      </c>
      <c r="D313" s="903" t="s">
        <v>6</v>
      </c>
      <c r="E313" s="95" t="s">
        <v>9</v>
      </c>
      <c r="F313" s="66" t="s">
        <v>782</v>
      </c>
    </row>
    <row r="314" spans="1:9" s="36" customFormat="1" ht="10.15" x14ac:dyDescent="0.35">
      <c r="A314" s="132" t="s">
        <v>160</v>
      </c>
      <c r="B314" s="153" t="s">
        <v>159</v>
      </c>
      <c r="C314" s="240">
        <v>5295</v>
      </c>
      <c r="D314" s="212">
        <v>5884</v>
      </c>
      <c r="E314" s="1273" t="s">
        <v>3</v>
      </c>
      <c r="F314" s="1275" t="s">
        <v>2</v>
      </c>
    </row>
    <row r="315" spans="1:9" s="36" customFormat="1" ht="13.5" customHeight="1" thickBot="1" x14ac:dyDescent="0.4">
      <c r="A315" s="136" t="s">
        <v>158</v>
      </c>
      <c r="B315" s="154" t="s">
        <v>157</v>
      </c>
      <c r="C315" s="241">
        <v>4636</v>
      </c>
      <c r="D315" s="242">
        <v>5150</v>
      </c>
      <c r="E315" s="1274"/>
      <c r="F315" s="1276"/>
    </row>
    <row r="316" spans="1:9" s="36" customFormat="1" ht="10.15" x14ac:dyDescent="0.35">
      <c r="A316" s="132" t="s">
        <v>156</v>
      </c>
      <c r="B316" s="153" t="s">
        <v>155</v>
      </c>
      <c r="C316" s="240">
        <v>5623</v>
      </c>
      <c r="D316" s="243">
        <v>6248</v>
      </c>
      <c r="E316" s="1273" t="s">
        <v>3</v>
      </c>
      <c r="F316" s="1275" t="s">
        <v>2</v>
      </c>
    </row>
    <row r="317" spans="1:9" s="36" customFormat="1" ht="13.5" customHeight="1" thickBot="1" x14ac:dyDescent="0.4">
      <c r="A317" s="136" t="s">
        <v>154</v>
      </c>
      <c r="B317" s="154" t="s">
        <v>153</v>
      </c>
      <c r="C317" s="241">
        <v>5010</v>
      </c>
      <c r="D317" s="242">
        <v>5566</v>
      </c>
      <c r="E317" s="1274"/>
      <c r="F317" s="1276"/>
    </row>
    <row r="318" spans="1:9" s="36" customFormat="1" ht="10.5" thickBot="1" x14ac:dyDescent="0.4">
      <c r="A318" s="44"/>
      <c r="B318" s="44"/>
      <c r="C318" s="69"/>
      <c r="D318" s="44"/>
      <c r="E318" s="44"/>
      <c r="F318" s="44"/>
      <c r="G318" s="44"/>
      <c r="H318" s="69"/>
    </row>
    <row r="319" spans="1:9" s="33" customFormat="1" ht="10.15" x14ac:dyDescent="0.35">
      <c r="A319" s="893"/>
      <c r="B319" s="36"/>
      <c r="C319" s="78"/>
      <c r="D319" s="36"/>
      <c r="E319" s="36"/>
      <c r="F319" s="36"/>
      <c r="H319" s="48"/>
      <c r="I319" s="36"/>
    </row>
    <row r="320" spans="1:9" s="36" customFormat="1" x14ac:dyDescent="0.35">
      <c r="A320" s="50">
        <v>16</v>
      </c>
      <c r="B320" s="51" t="s">
        <v>152</v>
      </c>
      <c r="C320" s="900"/>
      <c r="D320" s="33"/>
      <c r="E320" s="48"/>
      <c r="H320" s="1163" t="s">
        <v>13</v>
      </c>
    </row>
    <row r="321" spans="1:8" s="36" customFormat="1" ht="10.15" x14ac:dyDescent="0.35">
      <c r="A321" s="50"/>
      <c r="B321" s="51"/>
      <c r="C321" s="114"/>
      <c r="D321" s="33"/>
      <c r="E321" s="48"/>
      <c r="F321" s="33"/>
      <c r="G321" s="33"/>
      <c r="H321" s="900"/>
    </row>
    <row r="322" spans="1:8" s="900" customFormat="1" ht="11.25" customHeight="1" x14ac:dyDescent="0.35">
      <c r="A322" s="1240" t="s">
        <v>151</v>
      </c>
      <c r="B322" s="1240"/>
      <c r="C322" s="1240"/>
      <c r="D322" s="1240"/>
      <c r="E322" s="1240"/>
      <c r="F322" s="1240"/>
      <c r="G322" s="1240"/>
    </row>
    <row r="323" spans="1:8" s="900" customFormat="1" ht="22.5" customHeight="1" x14ac:dyDescent="0.35">
      <c r="A323" s="1240" t="s">
        <v>150</v>
      </c>
      <c r="B323" s="1277"/>
      <c r="C323" s="1277"/>
      <c r="D323" s="1277"/>
      <c r="E323" s="1277"/>
      <c r="F323" s="1277"/>
      <c r="G323" s="1277"/>
    </row>
    <row r="324" spans="1:8" s="900" customFormat="1" ht="22.5" customHeight="1" x14ac:dyDescent="0.35">
      <c r="A324" s="1240" t="s">
        <v>149</v>
      </c>
      <c r="B324" s="1240"/>
      <c r="C324" s="1240"/>
      <c r="D324" s="1240"/>
      <c r="E324" s="1240"/>
      <c r="F324" s="1240"/>
      <c r="G324" s="1240"/>
    </row>
    <row r="325" spans="1:8" s="900" customFormat="1" ht="11.25" customHeight="1" x14ac:dyDescent="0.35">
      <c r="A325" s="1280" t="s">
        <v>148</v>
      </c>
      <c r="B325" s="1280"/>
      <c r="C325" s="1280"/>
      <c r="D325" s="1280"/>
      <c r="E325" s="1280"/>
      <c r="F325" s="1280"/>
      <c r="G325" s="1280"/>
    </row>
    <row r="326" spans="1:8" s="900" customFormat="1" ht="12" customHeight="1" thickBot="1" x14ac:dyDescent="0.4">
      <c r="A326" s="1240" t="s">
        <v>147</v>
      </c>
      <c r="B326" s="1240"/>
      <c r="C326" s="1240"/>
      <c r="D326" s="1240"/>
      <c r="E326" s="1240"/>
      <c r="F326" s="1240"/>
      <c r="G326" s="1240"/>
    </row>
    <row r="327" spans="1:8" s="36" customFormat="1" ht="13.5" customHeight="1" thickBot="1" x14ac:dyDescent="0.4">
      <c r="A327" s="33"/>
      <c r="B327" s="33"/>
      <c r="C327" s="1272"/>
      <c r="D327" s="1272"/>
      <c r="E327" s="48"/>
      <c r="F327" s="1251" t="s">
        <v>146</v>
      </c>
      <c r="G327" s="1252"/>
    </row>
    <row r="328" spans="1:8" s="900" customFormat="1" ht="30.75" thickBot="1" x14ac:dyDescent="0.4">
      <c r="A328" s="63" t="s">
        <v>11</v>
      </c>
      <c r="B328" s="95" t="s">
        <v>10</v>
      </c>
      <c r="C328" s="96" t="s">
        <v>145</v>
      </c>
      <c r="D328" s="65" t="s">
        <v>783</v>
      </c>
      <c r="E328" s="66" t="s">
        <v>784</v>
      </c>
      <c r="F328" s="65" t="s">
        <v>9</v>
      </c>
      <c r="G328" s="66" t="s">
        <v>782</v>
      </c>
    </row>
    <row r="329" spans="1:8" s="36" customFormat="1" ht="12" customHeight="1" x14ac:dyDescent="0.35">
      <c r="A329" s="59" t="s">
        <v>144</v>
      </c>
      <c r="B329" s="155" t="s">
        <v>143</v>
      </c>
      <c r="C329" s="1235" t="s">
        <v>142</v>
      </c>
      <c r="D329" s="244">
        <v>1287</v>
      </c>
      <c r="E329" s="245">
        <v>1076</v>
      </c>
      <c r="F329" s="1253" t="s">
        <v>54</v>
      </c>
      <c r="G329" s="1235" t="s">
        <v>141</v>
      </c>
    </row>
    <row r="330" spans="1:8" s="36" customFormat="1" ht="12" customHeight="1" x14ac:dyDescent="0.35">
      <c r="A330" s="83" t="s">
        <v>140</v>
      </c>
      <c r="B330" s="246" t="s">
        <v>139</v>
      </c>
      <c r="C330" s="1236"/>
      <c r="D330" s="247">
        <v>631</v>
      </c>
      <c r="E330" s="248">
        <v>445</v>
      </c>
      <c r="F330" s="1254"/>
      <c r="G330" s="1236"/>
    </row>
    <row r="331" spans="1:8" s="36" customFormat="1" ht="12" customHeight="1" x14ac:dyDescent="0.35">
      <c r="A331" s="939" t="s">
        <v>138</v>
      </c>
      <c r="B331" s="948" t="s">
        <v>137</v>
      </c>
      <c r="C331" s="1230" t="s">
        <v>136</v>
      </c>
      <c r="D331" s="937">
        <v>779</v>
      </c>
      <c r="E331" s="936">
        <v>573</v>
      </c>
      <c r="F331" s="1263" t="s">
        <v>3</v>
      </c>
      <c r="G331" s="1230" t="s">
        <v>135</v>
      </c>
    </row>
    <row r="332" spans="1:8" s="36" customFormat="1" ht="12" customHeight="1" x14ac:dyDescent="0.35">
      <c r="A332" s="97" t="s">
        <v>134</v>
      </c>
      <c r="B332" s="249" t="s">
        <v>133</v>
      </c>
      <c r="C332" s="1237"/>
      <c r="D332" s="250">
        <v>588</v>
      </c>
      <c r="E332" s="251">
        <v>381</v>
      </c>
      <c r="F332" s="1267"/>
      <c r="G332" s="1237"/>
    </row>
    <row r="333" spans="1:8" s="36" customFormat="1" ht="12" customHeight="1" x14ac:dyDescent="0.35">
      <c r="A333" s="83" t="s">
        <v>132</v>
      </c>
      <c r="B333" s="246" t="s">
        <v>131</v>
      </c>
      <c r="C333" s="1236" t="s">
        <v>130</v>
      </c>
      <c r="D333" s="247">
        <v>1116</v>
      </c>
      <c r="E333" s="248">
        <v>925</v>
      </c>
      <c r="F333" s="1254" t="s">
        <v>3</v>
      </c>
      <c r="G333" s="1236" t="s">
        <v>129</v>
      </c>
    </row>
    <row r="334" spans="1:8" s="36" customFormat="1" ht="12" customHeight="1" x14ac:dyDescent="0.35">
      <c r="A334" s="83" t="s">
        <v>128</v>
      </c>
      <c r="B334" s="246" t="s">
        <v>127</v>
      </c>
      <c r="C334" s="1236"/>
      <c r="D334" s="247">
        <v>778</v>
      </c>
      <c r="E334" s="248">
        <v>588</v>
      </c>
      <c r="F334" s="1254"/>
      <c r="G334" s="1236"/>
    </row>
    <row r="335" spans="1:8" s="36" customFormat="1" ht="24" customHeight="1" x14ac:dyDescent="0.35">
      <c r="A335" s="98" t="s">
        <v>126</v>
      </c>
      <c r="B335" s="946" t="s">
        <v>125</v>
      </c>
      <c r="C335" s="940" t="s">
        <v>124</v>
      </c>
      <c r="D335" s="945">
        <v>647</v>
      </c>
      <c r="E335" s="944">
        <v>456</v>
      </c>
      <c r="F335" s="941" t="s">
        <v>3</v>
      </c>
      <c r="G335" s="940" t="s">
        <v>123</v>
      </c>
    </row>
    <row r="336" spans="1:8" s="36" customFormat="1" ht="12" customHeight="1" x14ac:dyDescent="0.35">
      <c r="A336" s="83" t="s">
        <v>122</v>
      </c>
      <c r="B336" s="246" t="s">
        <v>121</v>
      </c>
      <c r="C336" s="1236" t="s">
        <v>120</v>
      </c>
      <c r="D336" s="247">
        <v>1673</v>
      </c>
      <c r="E336" s="248">
        <v>1481</v>
      </c>
      <c r="F336" s="1254" t="s">
        <v>3</v>
      </c>
      <c r="G336" s="1236" t="s">
        <v>119</v>
      </c>
    </row>
    <row r="337" spans="1:7" s="36" customFormat="1" ht="12" customHeight="1" x14ac:dyDescent="0.35">
      <c r="A337" s="83" t="s">
        <v>118</v>
      </c>
      <c r="B337" s="246" t="s">
        <v>117</v>
      </c>
      <c r="C337" s="1236"/>
      <c r="D337" s="247">
        <v>1673</v>
      </c>
      <c r="E337" s="248">
        <v>1481</v>
      </c>
      <c r="F337" s="1254"/>
      <c r="G337" s="1269"/>
    </row>
    <row r="338" spans="1:7" s="36" customFormat="1" ht="12" customHeight="1" x14ac:dyDescent="0.35">
      <c r="A338" s="98" t="s">
        <v>116</v>
      </c>
      <c r="B338" s="946" t="s">
        <v>115</v>
      </c>
      <c r="C338" s="947" t="s">
        <v>114</v>
      </c>
      <c r="D338" s="945">
        <v>635</v>
      </c>
      <c r="E338" s="944">
        <v>434</v>
      </c>
      <c r="F338" s="941" t="s">
        <v>54</v>
      </c>
      <c r="G338" s="940" t="s">
        <v>113</v>
      </c>
    </row>
    <row r="339" spans="1:7" s="36" customFormat="1" ht="12" customHeight="1" x14ac:dyDescent="0.35">
      <c r="A339" s="83" t="s">
        <v>112</v>
      </c>
      <c r="B339" s="246" t="s">
        <v>111</v>
      </c>
      <c r="C339" s="1236" t="s">
        <v>110</v>
      </c>
      <c r="D339" s="247">
        <v>1041</v>
      </c>
      <c r="E339" s="248">
        <v>792</v>
      </c>
      <c r="F339" s="1254" t="s">
        <v>54</v>
      </c>
      <c r="G339" s="1236" t="s">
        <v>109</v>
      </c>
    </row>
    <row r="340" spans="1:7" s="36" customFormat="1" ht="12" customHeight="1" x14ac:dyDescent="0.35">
      <c r="A340" s="83" t="s">
        <v>108</v>
      </c>
      <c r="B340" s="246" t="s">
        <v>107</v>
      </c>
      <c r="C340" s="1236"/>
      <c r="D340" s="247">
        <v>726</v>
      </c>
      <c r="E340" s="248">
        <v>479</v>
      </c>
      <c r="F340" s="1254"/>
      <c r="G340" s="1236"/>
    </row>
    <row r="341" spans="1:7" s="36" customFormat="1" ht="12" customHeight="1" x14ac:dyDescent="0.35">
      <c r="A341" s="83" t="s">
        <v>106</v>
      </c>
      <c r="B341" s="246" t="s">
        <v>105</v>
      </c>
      <c r="C341" s="1236"/>
      <c r="D341" s="247">
        <v>562</v>
      </c>
      <c r="E341" s="248">
        <v>315</v>
      </c>
      <c r="F341" s="1254"/>
      <c r="G341" s="1236"/>
    </row>
    <row r="342" spans="1:7" s="36" customFormat="1" ht="12" customHeight="1" x14ac:dyDescent="0.35">
      <c r="A342" s="83" t="s">
        <v>104</v>
      </c>
      <c r="B342" s="246" t="s">
        <v>103</v>
      </c>
      <c r="C342" s="1236"/>
      <c r="D342" s="247">
        <v>559</v>
      </c>
      <c r="E342" s="248">
        <v>312</v>
      </c>
      <c r="F342" s="1254"/>
      <c r="G342" s="1236"/>
    </row>
    <row r="343" spans="1:7" s="36" customFormat="1" ht="12" customHeight="1" x14ac:dyDescent="0.35">
      <c r="A343" s="939" t="s">
        <v>102</v>
      </c>
      <c r="B343" s="948" t="s">
        <v>101</v>
      </c>
      <c r="C343" s="1230" t="s">
        <v>100</v>
      </c>
      <c r="D343" s="937">
        <v>1281</v>
      </c>
      <c r="E343" s="936">
        <v>1060</v>
      </c>
      <c r="F343" s="1263" t="s">
        <v>54</v>
      </c>
      <c r="G343" s="1230" t="s">
        <v>99</v>
      </c>
    </row>
    <row r="344" spans="1:7" s="36" customFormat="1" ht="12" customHeight="1" x14ac:dyDescent="0.35">
      <c r="A344" s="83" t="s">
        <v>98</v>
      </c>
      <c r="B344" s="246" t="s">
        <v>97</v>
      </c>
      <c r="C344" s="1236"/>
      <c r="D344" s="247">
        <v>875</v>
      </c>
      <c r="E344" s="248">
        <v>654</v>
      </c>
      <c r="F344" s="1254"/>
      <c r="G344" s="1236"/>
    </row>
    <row r="345" spans="1:7" s="36" customFormat="1" ht="12" customHeight="1" x14ac:dyDescent="0.35">
      <c r="A345" s="83" t="s">
        <v>96</v>
      </c>
      <c r="B345" s="246" t="s">
        <v>95</v>
      </c>
      <c r="C345" s="1236"/>
      <c r="D345" s="247">
        <v>1248</v>
      </c>
      <c r="E345" s="248">
        <v>1029</v>
      </c>
      <c r="F345" s="1254"/>
      <c r="G345" s="1236"/>
    </row>
    <row r="346" spans="1:7" s="36" customFormat="1" ht="12" customHeight="1" x14ac:dyDescent="0.35">
      <c r="A346" s="97" t="s">
        <v>94</v>
      </c>
      <c r="B346" s="249" t="s">
        <v>93</v>
      </c>
      <c r="C346" s="1237"/>
      <c r="D346" s="250">
        <v>904</v>
      </c>
      <c r="E346" s="251">
        <v>683</v>
      </c>
      <c r="F346" s="1267"/>
      <c r="G346" s="1237"/>
    </row>
    <row r="347" spans="1:7" s="36" customFormat="1" ht="12" customHeight="1" x14ac:dyDescent="0.35">
      <c r="A347" s="83" t="s">
        <v>92</v>
      </c>
      <c r="B347" s="246" t="s">
        <v>91</v>
      </c>
      <c r="C347" s="1236" t="s">
        <v>90</v>
      </c>
      <c r="D347" s="247">
        <v>981</v>
      </c>
      <c r="E347" s="248">
        <v>781</v>
      </c>
      <c r="F347" s="1254" t="s">
        <v>3</v>
      </c>
      <c r="G347" s="1236" t="s">
        <v>89</v>
      </c>
    </row>
    <row r="348" spans="1:7" s="36" customFormat="1" ht="12" customHeight="1" x14ac:dyDescent="0.35">
      <c r="A348" s="83" t="s">
        <v>88</v>
      </c>
      <c r="B348" s="246" t="s">
        <v>87</v>
      </c>
      <c r="C348" s="1236"/>
      <c r="D348" s="247">
        <v>665</v>
      </c>
      <c r="E348" s="248">
        <v>464</v>
      </c>
      <c r="F348" s="1254"/>
      <c r="G348" s="1269"/>
    </row>
    <row r="349" spans="1:7" s="36" customFormat="1" ht="12" customHeight="1" x14ac:dyDescent="0.35">
      <c r="A349" s="98" t="s">
        <v>86</v>
      </c>
      <c r="B349" s="946" t="s">
        <v>85</v>
      </c>
      <c r="C349" s="947" t="s">
        <v>84</v>
      </c>
      <c r="D349" s="945">
        <v>788</v>
      </c>
      <c r="E349" s="944">
        <v>562</v>
      </c>
      <c r="F349" s="941" t="s">
        <v>3</v>
      </c>
      <c r="G349" s="940" t="s">
        <v>83</v>
      </c>
    </row>
    <row r="350" spans="1:7" s="36" customFormat="1" ht="12" customHeight="1" x14ac:dyDescent="0.35">
      <c r="A350" s="83" t="s">
        <v>82</v>
      </c>
      <c r="B350" s="246" t="s">
        <v>81</v>
      </c>
      <c r="C350" s="1236" t="s">
        <v>2002</v>
      </c>
      <c r="D350" s="247">
        <v>656</v>
      </c>
      <c r="E350" s="248">
        <v>446</v>
      </c>
      <c r="F350" s="1254" t="s">
        <v>3</v>
      </c>
      <c r="G350" s="1236" t="s">
        <v>80</v>
      </c>
    </row>
    <row r="351" spans="1:7" s="36" customFormat="1" ht="12" customHeight="1" x14ac:dyDescent="0.35">
      <c r="A351" s="83" t="s">
        <v>79</v>
      </c>
      <c r="B351" s="246" t="s">
        <v>78</v>
      </c>
      <c r="C351" s="1236"/>
      <c r="D351" s="247">
        <v>367</v>
      </c>
      <c r="E351" s="248">
        <v>157</v>
      </c>
      <c r="F351" s="1254"/>
      <c r="G351" s="1269"/>
    </row>
    <row r="352" spans="1:7" s="36" customFormat="1" ht="20.25" x14ac:dyDescent="0.35">
      <c r="A352" s="98" t="s">
        <v>77</v>
      </c>
      <c r="B352" s="946" t="s">
        <v>76</v>
      </c>
      <c r="C352" s="940" t="s">
        <v>75</v>
      </c>
      <c r="D352" s="945">
        <v>746</v>
      </c>
      <c r="E352" s="944">
        <v>529</v>
      </c>
      <c r="F352" s="943" t="s">
        <v>3</v>
      </c>
      <c r="G352" s="940" t="s">
        <v>74</v>
      </c>
    </row>
    <row r="353" spans="1:7" s="36" customFormat="1" ht="20.25" x14ac:dyDescent="0.35">
      <c r="A353" s="83" t="s">
        <v>73</v>
      </c>
      <c r="B353" s="119" t="s">
        <v>72</v>
      </c>
      <c r="C353" s="895" t="s">
        <v>71</v>
      </c>
      <c r="D353" s="945">
        <v>1086</v>
      </c>
      <c r="E353" s="944">
        <v>895</v>
      </c>
      <c r="F353" s="943" t="s">
        <v>3</v>
      </c>
      <c r="G353" s="895" t="s">
        <v>70</v>
      </c>
    </row>
    <row r="354" spans="1:7" s="36" customFormat="1" ht="18" customHeight="1" x14ac:dyDescent="0.35">
      <c r="A354" s="939" t="s">
        <v>69</v>
      </c>
      <c r="B354" s="938" t="s">
        <v>68</v>
      </c>
      <c r="C354" s="1230" t="s">
        <v>67</v>
      </c>
      <c r="D354" s="247">
        <v>1933</v>
      </c>
      <c r="E354" s="248">
        <v>1717</v>
      </c>
      <c r="F354" s="1263" t="s">
        <v>3</v>
      </c>
      <c r="G354" s="1230" t="s">
        <v>66</v>
      </c>
    </row>
    <row r="355" spans="1:7" s="36" customFormat="1" ht="18" customHeight="1" x14ac:dyDescent="0.35">
      <c r="A355" s="97" t="s">
        <v>65</v>
      </c>
      <c r="B355" s="252" t="s">
        <v>64</v>
      </c>
      <c r="C355" s="1237"/>
      <c r="D355" s="247">
        <v>842</v>
      </c>
      <c r="E355" s="248">
        <v>625</v>
      </c>
      <c r="F355" s="1267"/>
      <c r="G355" s="1237"/>
    </row>
    <row r="356" spans="1:7" s="36" customFormat="1" ht="12" customHeight="1" x14ac:dyDescent="0.35">
      <c r="A356" s="83" t="s">
        <v>63</v>
      </c>
      <c r="B356" s="119" t="s">
        <v>62</v>
      </c>
      <c r="C356" s="1236" t="s">
        <v>61</v>
      </c>
      <c r="D356" s="937">
        <v>885</v>
      </c>
      <c r="E356" s="936">
        <v>637</v>
      </c>
      <c r="F356" s="1254" t="s">
        <v>3</v>
      </c>
      <c r="G356" s="1236" t="s">
        <v>60</v>
      </c>
    </row>
    <row r="357" spans="1:7" s="36" customFormat="1" ht="12" customHeight="1" x14ac:dyDescent="0.35">
      <c r="A357" s="83" t="s">
        <v>59</v>
      </c>
      <c r="B357" s="119" t="s">
        <v>58</v>
      </c>
      <c r="C357" s="1236"/>
      <c r="D357" s="250">
        <v>619</v>
      </c>
      <c r="E357" s="251">
        <v>372</v>
      </c>
      <c r="F357" s="1254"/>
      <c r="G357" s="1236"/>
    </row>
    <row r="358" spans="1:7" s="36" customFormat="1" ht="12" customHeight="1" x14ac:dyDescent="0.35">
      <c r="A358" s="98" t="s">
        <v>57</v>
      </c>
      <c r="B358" s="942" t="s">
        <v>56</v>
      </c>
      <c r="C358" s="940" t="s">
        <v>55</v>
      </c>
      <c r="D358" s="247">
        <v>1598</v>
      </c>
      <c r="E358" s="248">
        <v>1350</v>
      </c>
      <c r="F358" s="941" t="s">
        <v>54</v>
      </c>
      <c r="G358" s="940" t="s">
        <v>53</v>
      </c>
    </row>
    <row r="359" spans="1:7" s="36" customFormat="1" ht="12" customHeight="1" x14ac:dyDescent="0.35">
      <c r="A359" s="83" t="s">
        <v>52</v>
      </c>
      <c r="B359" s="119" t="s">
        <v>51</v>
      </c>
      <c r="C359" s="1236" t="s">
        <v>50</v>
      </c>
      <c r="D359" s="937">
        <v>1186</v>
      </c>
      <c r="E359" s="936">
        <v>985</v>
      </c>
      <c r="F359" s="1254" t="s">
        <v>3</v>
      </c>
      <c r="G359" s="1236" t="s">
        <v>49</v>
      </c>
    </row>
    <row r="360" spans="1:7" s="36" customFormat="1" ht="12" customHeight="1" x14ac:dyDescent="0.35">
      <c r="A360" s="83" t="s">
        <v>48</v>
      </c>
      <c r="B360" s="119" t="s">
        <v>47</v>
      </c>
      <c r="C360" s="1236"/>
      <c r="D360" s="250">
        <v>779</v>
      </c>
      <c r="E360" s="251">
        <v>579</v>
      </c>
      <c r="F360" s="1254"/>
      <c r="G360" s="1236"/>
    </row>
    <row r="361" spans="1:7" s="36" customFormat="1" ht="12" customHeight="1" x14ac:dyDescent="0.35">
      <c r="A361" s="939" t="s">
        <v>46</v>
      </c>
      <c r="B361" s="938" t="s">
        <v>45</v>
      </c>
      <c r="C361" s="1230" t="s">
        <v>44</v>
      </c>
      <c r="D361" s="247">
        <v>2876</v>
      </c>
      <c r="E361" s="248">
        <v>2630</v>
      </c>
      <c r="F361" s="1263" t="s">
        <v>3</v>
      </c>
      <c r="G361" s="1230" t="s">
        <v>43</v>
      </c>
    </row>
    <row r="362" spans="1:7" s="36" customFormat="1" ht="12" customHeight="1" x14ac:dyDescent="0.35">
      <c r="A362" s="83" t="s">
        <v>42</v>
      </c>
      <c r="B362" s="119" t="s">
        <v>41</v>
      </c>
      <c r="C362" s="1236"/>
      <c r="D362" s="247">
        <v>2084</v>
      </c>
      <c r="E362" s="248">
        <v>1838</v>
      </c>
      <c r="F362" s="1254"/>
      <c r="G362" s="1236"/>
    </row>
    <row r="363" spans="1:7" s="36" customFormat="1" ht="12" customHeight="1" x14ac:dyDescent="0.35">
      <c r="A363" s="83" t="s">
        <v>40</v>
      </c>
      <c r="B363" s="119" t="s">
        <v>39</v>
      </c>
      <c r="C363" s="1236"/>
      <c r="D363" s="247">
        <v>2207</v>
      </c>
      <c r="E363" s="248">
        <v>1962</v>
      </c>
      <c r="F363" s="1254"/>
      <c r="G363" s="1236"/>
    </row>
    <row r="364" spans="1:7" s="36" customFormat="1" ht="12" customHeight="1" x14ac:dyDescent="0.35">
      <c r="A364" s="83" t="s">
        <v>38</v>
      </c>
      <c r="B364" s="119" t="s">
        <v>37</v>
      </c>
      <c r="C364" s="1236"/>
      <c r="D364" s="247">
        <v>1073</v>
      </c>
      <c r="E364" s="248">
        <v>827</v>
      </c>
      <c r="F364" s="1254"/>
      <c r="G364" s="1236"/>
    </row>
    <row r="365" spans="1:7" s="36" customFormat="1" ht="12" customHeight="1" x14ac:dyDescent="0.35">
      <c r="A365" s="83" t="s">
        <v>36</v>
      </c>
      <c r="B365" s="119" t="s">
        <v>35</v>
      </c>
      <c r="C365" s="1236"/>
      <c r="D365" s="247">
        <v>2107</v>
      </c>
      <c r="E365" s="248">
        <v>1861</v>
      </c>
      <c r="F365" s="1254"/>
      <c r="G365" s="1236"/>
    </row>
    <row r="366" spans="1:7" s="36" customFormat="1" ht="12" customHeight="1" x14ac:dyDescent="0.35">
      <c r="A366" s="97" t="s">
        <v>34</v>
      </c>
      <c r="B366" s="252" t="s">
        <v>33</v>
      </c>
      <c r="C366" s="1237"/>
      <c r="D366" s="247">
        <v>1389</v>
      </c>
      <c r="E366" s="248">
        <v>1143</v>
      </c>
      <c r="F366" s="1267"/>
      <c r="G366" s="1237"/>
    </row>
    <row r="367" spans="1:7" s="36" customFormat="1" ht="12" customHeight="1" x14ac:dyDescent="0.35">
      <c r="A367" s="83" t="s">
        <v>32</v>
      </c>
      <c r="B367" s="119" t="s">
        <v>31</v>
      </c>
      <c r="C367" s="1236" t="s">
        <v>30</v>
      </c>
      <c r="D367" s="937" t="s">
        <v>29</v>
      </c>
      <c r="E367" s="936">
        <v>687</v>
      </c>
      <c r="F367" s="1254" t="s">
        <v>3</v>
      </c>
      <c r="G367" s="1236" t="s">
        <v>28</v>
      </c>
    </row>
    <row r="368" spans="1:7" s="36" customFormat="1" ht="12" customHeight="1" thickBot="1" x14ac:dyDescent="0.4">
      <c r="A368" s="60" t="s">
        <v>27</v>
      </c>
      <c r="B368" s="120" t="s">
        <v>26</v>
      </c>
      <c r="C368" s="1231"/>
      <c r="D368" s="253">
        <v>911</v>
      </c>
      <c r="E368" s="254">
        <v>687</v>
      </c>
      <c r="F368" s="1255"/>
      <c r="G368" s="1231"/>
    </row>
    <row r="369" spans="1:9" s="36" customFormat="1" ht="10.15" x14ac:dyDescent="0.35">
      <c r="A369" s="906"/>
      <c r="B369" s="900"/>
      <c r="C369" s="55"/>
      <c r="D369" s="56"/>
      <c r="E369" s="900"/>
      <c r="H369" s="900"/>
    </row>
    <row r="370" spans="1:9" s="36" customFormat="1" ht="10.15" x14ac:dyDescent="0.35">
      <c r="A370" s="1245" t="s">
        <v>25</v>
      </c>
      <c r="B370" s="1245"/>
      <c r="C370" s="1245"/>
      <c r="D370" s="1245"/>
      <c r="E370" s="1245"/>
      <c r="F370" s="1245"/>
      <c r="G370" s="1245"/>
      <c r="H370" s="900"/>
    </row>
    <row r="371" spans="1:9" s="36" customFormat="1" ht="10.5" thickBot="1" x14ac:dyDescent="0.4">
      <c r="A371" s="143"/>
      <c r="B371" s="69"/>
      <c r="C371" s="156"/>
      <c r="D371" s="157"/>
      <c r="E371" s="69"/>
      <c r="F371" s="44"/>
      <c r="G371" s="44"/>
      <c r="H371" s="69"/>
    </row>
    <row r="372" spans="1:9" s="36" customFormat="1" x14ac:dyDescent="0.35">
      <c r="A372" s="118"/>
      <c r="B372" s="33"/>
      <c r="C372" s="48"/>
      <c r="D372" s="118"/>
      <c r="E372" s="34"/>
      <c r="F372" s="33"/>
      <c r="G372" s="33"/>
      <c r="H372" s="900"/>
    </row>
    <row r="373" spans="1:9" s="36" customFormat="1" x14ac:dyDescent="0.35">
      <c r="A373" s="50">
        <v>17</v>
      </c>
      <c r="B373" s="51" t="s">
        <v>24</v>
      </c>
      <c r="C373" s="900"/>
      <c r="D373" s="33"/>
      <c r="E373" s="48"/>
      <c r="H373" s="1163" t="s">
        <v>13</v>
      </c>
    </row>
    <row r="374" spans="1:9" s="36" customFormat="1" ht="10.15" x14ac:dyDescent="0.35">
      <c r="A374" s="50"/>
      <c r="B374" s="51"/>
      <c r="C374" s="114"/>
      <c r="D374" s="33"/>
      <c r="E374" s="48"/>
      <c r="F374" s="33"/>
      <c r="G374" s="33"/>
      <c r="H374" s="900"/>
    </row>
    <row r="375" spans="1:9" s="900" customFormat="1" ht="11.25" customHeight="1" x14ac:dyDescent="0.35">
      <c r="A375" s="1195" t="s">
        <v>23</v>
      </c>
      <c r="B375" s="1195"/>
      <c r="C375" s="1195"/>
      <c r="D375" s="1195"/>
      <c r="E375" s="1195"/>
      <c r="F375" s="1195"/>
      <c r="G375" s="1195"/>
      <c r="I375" s="36"/>
    </row>
    <row r="376" spans="1:9" s="900" customFormat="1" ht="22.5" customHeight="1" x14ac:dyDescent="0.35">
      <c r="A376" s="1195" t="s">
        <v>22</v>
      </c>
      <c r="B376" s="1195"/>
      <c r="C376" s="1195"/>
      <c r="D376" s="1195"/>
      <c r="E376" s="1195"/>
      <c r="F376" s="1195"/>
      <c r="G376" s="1195"/>
      <c r="I376" s="36"/>
    </row>
    <row r="377" spans="1:9" s="900" customFormat="1" ht="12.75" customHeight="1" x14ac:dyDescent="0.35">
      <c r="A377" s="1195" t="s">
        <v>21</v>
      </c>
      <c r="B377" s="1195"/>
      <c r="C377" s="1195"/>
      <c r="D377" s="1195"/>
      <c r="E377" s="1195"/>
      <c r="F377" s="1195"/>
      <c r="G377" s="1195"/>
      <c r="I377" s="36"/>
    </row>
    <row r="378" spans="1:9" s="36" customFormat="1" ht="13.5" customHeight="1" thickBot="1" x14ac:dyDescent="0.4">
      <c r="A378" s="33"/>
      <c r="B378" s="33"/>
      <c r="C378" s="1272"/>
      <c r="D378" s="1272"/>
      <c r="E378" s="900"/>
    </row>
    <row r="379" spans="1:9" s="36" customFormat="1" ht="30.75" thickBot="1" x14ac:dyDescent="0.4">
      <c r="A379" s="57" t="s">
        <v>20</v>
      </c>
      <c r="B379" s="64" t="s">
        <v>19</v>
      </c>
      <c r="C379" s="65" t="s">
        <v>785</v>
      </c>
      <c r="D379" s="66" t="s">
        <v>786</v>
      </c>
      <c r="E379" s="900"/>
    </row>
    <row r="380" spans="1:9" s="36" customFormat="1" ht="13.15" thickBot="1" x14ac:dyDescent="0.4">
      <c r="A380" s="142">
        <v>329</v>
      </c>
      <c r="B380" s="143" t="s">
        <v>18</v>
      </c>
      <c r="C380" s="255">
        <v>306</v>
      </c>
      <c r="D380" s="256">
        <v>306</v>
      </c>
      <c r="E380" s="900"/>
      <c r="G380" s="125"/>
      <c r="H380" s="125"/>
      <c r="I380" s="125"/>
    </row>
    <row r="381" spans="1:9" s="36" customFormat="1" ht="13.15" thickBot="1" x14ac:dyDescent="0.4">
      <c r="A381" s="894"/>
      <c r="B381" s="894"/>
      <c r="C381" s="55"/>
      <c r="D381" s="56"/>
      <c r="E381" s="900"/>
      <c r="G381" s="125"/>
      <c r="H381" s="125"/>
      <c r="I381" s="125"/>
    </row>
    <row r="382" spans="1:9" s="36" customFormat="1" ht="13.15" thickBot="1" x14ac:dyDescent="0.4">
      <c r="A382" s="890"/>
      <c r="B382" s="902" t="s">
        <v>17</v>
      </c>
      <c r="C382" s="57" t="s">
        <v>16</v>
      </c>
      <c r="D382" s="33"/>
      <c r="E382" s="900"/>
      <c r="G382" s="125"/>
      <c r="H382" s="125"/>
      <c r="I382" s="125"/>
    </row>
    <row r="383" spans="1:9" s="36" customFormat="1" ht="13.15" thickBot="1" x14ac:dyDescent="0.4">
      <c r="A383" s="906"/>
      <c r="B383" s="161" t="s">
        <v>15</v>
      </c>
      <c r="C383" s="257">
        <v>102</v>
      </c>
      <c r="D383" s="33"/>
      <c r="E383" s="900"/>
      <c r="G383" s="125"/>
      <c r="H383" s="125"/>
      <c r="I383" s="125"/>
    </row>
    <row r="384" spans="1:9" s="36" customFormat="1" ht="13.15" thickBot="1" x14ac:dyDescent="0.4">
      <c r="A384" s="162"/>
      <c r="B384" s="69"/>
      <c r="C384" s="156"/>
      <c r="D384" s="157"/>
      <c r="E384" s="69"/>
      <c r="F384" s="44"/>
      <c r="G384" s="44"/>
      <c r="H384" s="69"/>
      <c r="I384" s="125"/>
    </row>
    <row r="385" spans="1:8" s="158" customFormat="1" x14ac:dyDescent="0.35">
      <c r="A385" s="163"/>
      <c r="B385" s="164"/>
      <c r="C385" s="164"/>
    </row>
    <row r="386" spans="1:8" x14ac:dyDescent="0.35">
      <c r="A386" s="934">
        <v>18</v>
      </c>
      <c r="B386" s="933" t="s">
        <v>14</v>
      </c>
      <c r="C386" s="935"/>
      <c r="D386" s="932"/>
      <c r="E386" s="932"/>
      <c r="F386" s="931"/>
      <c r="G386" s="36"/>
      <c r="H386" s="1163" t="s">
        <v>13</v>
      </c>
    </row>
    <row r="387" spans="1:8" ht="14.25" x14ac:dyDescent="0.45">
      <c r="A387" s="934"/>
      <c r="B387" s="933"/>
      <c r="C387" s="875"/>
      <c r="D387" s="932"/>
      <c r="E387" s="932"/>
      <c r="F387" s="931"/>
      <c r="G387" s="917"/>
      <c r="H387" s="917"/>
    </row>
    <row r="388" spans="1:8" ht="27" customHeight="1" x14ac:dyDescent="0.45">
      <c r="A388" s="1195" t="s">
        <v>12</v>
      </c>
      <c r="B388" s="1195"/>
      <c r="C388" s="1195"/>
      <c r="D388" s="1195"/>
      <c r="E388" s="1195"/>
      <c r="F388" s="1195"/>
      <c r="G388" s="1195"/>
      <c r="H388" s="917"/>
    </row>
    <row r="389" spans="1:8" ht="14.25" x14ac:dyDescent="0.45">
      <c r="A389" s="930"/>
      <c r="B389" s="930"/>
      <c r="C389" s="930"/>
      <c r="D389" s="930"/>
      <c r="E389" s="930"/>
      <c r="F389" s="930"/>
      <c r="G389" s="917"/>
      <c r="H389" s="917"/>
    </row>
    <row r="390" spans="1:8" ht="14.65" thickBot="1" x14ac:dyDescent="0.5">
      <c r="A390" s="929"/>
      <c r="B390" s="929"/>
      <c r="C390" s="929"/>
      <c r="D390" s="929"/>
      <c r="E390" s="929"/>
      <c r="F390" s="929"/>
      <c r="G390" s="917"/>
      <c r="H390" s="917"/>
    </row>
    <row r="391" spans="1:8" ht="30.75" thickBot="1" x14ac:dyDescent="0.5">
      <c r="A391" s="928" t="s">
        <v>11</v>
      </c>
      <c r="B391" s="927" t="s">
        <v>10</v>
      </c>
      <c r="C391" s="926" t="s">
        <v>7</v>
      </c>
      <c r="D391" s="925" t="s">
        <v>6</v>
      </c>
      <c r="E391" s="925" t="s">
        <v>9</v>
      </c>
      <c r="F391" s="924" t="s">
        <v>8</v>
      </c>
      <c r="G391" s="917"/>
      <c r="H391" s="917"/>
    </row>
    <row r="392" spans="1:8" ht="14.25" x14ac:dyDescent="0.45">
      <c r="A392" s="923" t="s">
        <v>5</v>
      </c>
      <c r="B392" s="922" t="s">
        <v>4</v>
      </c>
      <c r="C392" s="876">
        <v>3270</v>
      </c>
      <c r="D392" s="877">
        <v>3633</v>
      </c>
      <c r="E392" s="1257" t="s">
        <v>3</v>
      </c>
      <c r="F392" s="1259" t="s">
        <v>2</v>
      </c>
      <c r="G392" s="917"/>
      <c r="H392" s="917"/>
    </row>
    <row r="393" spans="1:8" ht="14.65" thickBot="1" x14ac:dyDescent="0.5">
      <c r="A393" s="921" t="s">
        <v>1</v>
      </c>
      <c r="B393" s="920" t="s">
        <v>0</v>
      </c>
      <c r="C393" s="878">
        <v>2039</v>
      </c>
      <c r="D393" s="879">
        <v>2266</v>
      </c>
      <c r="E393" s="1258"/>
      <c r="F393" s="1260"/>
      <c r="G393" s="917"/>
      <c r="H393" s="917"/>
    </row>
    <row r="394" spans="1:8" ht="14.25" x14ac:dyDescent="0.45">
      <c r="A394" s="919"/>
      <c r="B394" s="918"/>
      <c r="C394" s="918"/>
      <c r="D394" s="917"/>
      <c r="E394" s="917"/>
      <c r="F394" s="917"/>
      <c r="G394" s="917"/>
      <c r="H394" s="917"/>
    </row>
    <row r="395" spans="1:8" ht="14.65" thickBot="1" x14ac:dyDescent="0.5">
      <c r="A395" s="916"/>
      <c r="B395" s="915"/>
      <c r="C395" s="915"/>
      <c r="D395" s="914"/>
      <c r="E395" s="914"/>
      <c r="F395" s="914"/>
      <c r="G395" s="914"/>
      <c r="H395" s="914"/>
    </row>
  </sheetData>
  <mergeCells count="177">
    <mergeCell ref="A375:G375"/>
    <mergeCell ref="A376:G376"/>
    <mergeCell ref="C359:C360"/>
    <mergeCell ref="F359:F360"/>
    <mergeCell ref="G359:G360"/>
    <mergeCell ref="C361:C366"/>
    <mergeCell ref="F361:F366"/>
    <mergeCell ref="G361:G366"/>
    <mergeCell ref="C354:C355"/>
    <mergeCell ref="F354:F355"/>
    <mergeCell ref="G354:G355"/>
    <mergeCell ref="C356:C357"/>
    <mergeCell ref="F356:F357"/>
    <mergeCell ref="G356:G357"/>
    <mergeCell ref="C347:C348"/>
    <mergeCell ref="F347:F348"/>
    <mergeCell ref="G347:G348"/>
    <mergeCell ref="C350:C351"/>
    <mergeCell ref="F350:F351"/>
    <mergeCell ref="G350:G351"/>
    <mergeCell ref="C339:C342"/>
    <mergeCell ref="F339:F342"/>
    <mergeCell ref="G339:G342"/>
    <mergeCell ref="C343:C346"/>
    <mergeCell ref="F343:F346"/>
    <mergeCell ref="G343:G346"/>
    <mergeCell ref="A388:G388"/>
    <mergeCell ref="C234:C236"/>
    <mergeCell ref="E234:E236"/>
    <mergeCell ref="F234:F236"/>
    <mergeCell ref="A377:G377"/>
    <mergeCell ref="C378:D378"/>
    <mergeCell ref="C367:C368"/>
    <mergeCell ref="F367:F368"/>
    <mergeCell ref="G367:G368"/>
    <mergeCell ref="A370:G370"/>
    <mergeCell ref="C333:C334"/>
    <mergeCell ref="F333:F334"/>
    <mergeCell ref="G333:G334"/>
    <mergeCell ref="C336:C337"/>
    <mergeCell ref="F336:F337"/>
    <mergeCell ref="G336:G337"/>
    <mergeCell ref="A324:G324"/>
    <mergeCell ref="A325:G325"/>
    <mergeCell ref="G329:G330"/>
    <mergeCell ref="C331:C332"/>
    <mergeCell ref="F331:F332"/>
    <mergeCell ref="G331:G332"/>
    <mergeCell ref="C329:C330"/>
    <mergeCell ref="F329:F330"/>
    <mergeCell ref="A326:G326"/>
    <mergeCell ref="C327:D327"/>
    <mergeCell ref="F327:G327"/>
    <mergeCell ref="E303:F303"/>
    <mergeCell ref="E305:E306"/>
    <mergeCell ref="F305:F306"/>
    <mergeCell ref="A311:G311"/>
    <mergeCell ref="A269:G269"/>
    <mergeCell ref="E314:E315"/>
    <mergeCell ref="F314:F315"/>
    <mergeCell ref="E316:E317"/>
    <mergeCell ref="F316:F317"/>
    <mergeCell ref="A322:G322"/>
    <mergeCell ref="A323:G323"/>
    <mergeCell ref="A277:G277"/>
    <mergeCell ref="A278:G278"/>
    <mergeCell ref="C280:D280"/>
    <mergeCell ref="A287:C287"/>
    <mergeCell ref="A288:F288"/>
    <mergeCell ref="E312:F312"/>
    <mergeCell ref="A241:G241"/>
    <mergeCell ref="A242:G242"/>
    <mergeCell ref="A243:G243"/>
    <mergeCell ref="C261:C262"/>
    <mergeCell ref="A296:H296"/>
    <mergeCell ref="D299:E299"/>
    <mergeCell ref="A244:G244"/>
    <mergeCell ref="A245:G245"/>
    <mergeCell ref="A254:G254"/>
    <mergeCell ref="A255:G255"/>
    <mergeCell ref="A256:G256"/>
    <mergeCell ref="A268:G268"/>
    <mergeCell ref="C226:C227"/>
    <mergeCell ref="E226:E227"/>
    <mergeCell ref="F226:F227"/>
    <mergeCell ref="C228:C229"/>
    <mergeCell ref="E228:E229"/>
    <mergeCell ref="F228:F229"/>
    <mergeCell ref="A176:G176"/>
    <mergeCell ref="A177:G177"/>
    <mergeCell ref="A178:G178"/>
    <mergeCell ref="A179:G179"/>
    <mergeCell ref="E185:E203"/>
    <mergeCell ref="C215:C224"/>
    <mergeCell ref="E215:E224"/>
    <mergeCell ref="F215:F224"/>
    <mergeCell ref="E392:E393"/>
    <mergeCell ref="F392:F393"/>
    <mergeCell ref="A116:G116"/>
    <mergeCell ref="G110:G111"/>
    <mergeCell ref="F128:F135"/>
    <mergeCell ref="C230:C232"/>
    <mergeCell ref="E231:E232"/>
    <mergeCell ref="F231:F232"/>
    <mergeCell ref="A211:G211"/>
    <mergeCell ref="A212:G212"/>
    <mergeCell ref="E213:F213"/>
    <mergeCell ref="A175:G175"/>
    <mergeCell ref="A154:H154"/>
    <mergeCell ref="A155:H155"/>
    <mergeCell ref="C107:C114"/>
    <mergeCell ref="F157:F170"/>
    <mergeCell ref="A124:H124"/>
    <mergeCell ref="A125:H125"/>
    <mergeCell ref="H110:H111"/>
    <mergeCell ref="D112:D114"/>
    <mergeCell ref="G112:G114"/>
    <mergeCell ref="H112:H114"/>
    <mergeCell ref="A210:G210"/>
    <mergeCell ref="A117:G117"/>
    <mergeCell ref="G157:G170"/>
    <mergeCell ref="A208:G208"/>
    <mergeCell ref="A209:G209"/>
    <mergeCell ref="A49:G49"/>
    <mergeCell ref="G82:H82"/>
    <mergeCell ref="C98:C101"/>
    <mergeCell ref="D98:D99"/>
    <mergeCell ref="G98:G99"/>
    <mergeCell ref="A79:G79"/>
    <mergeCell ref="H90:H91"/>
    <mergeCell ref="A80:G80"/>
    <mergeCell ref="G90:G91"/>
    <mergeCell ref="D110:D111"/>
    <mergeCell ref="A123:H123"/>
    <mergeCell ref="C102:C106"/>
    <mergeCell ref="D103:D105"/>
    <mergeCell ref="G103:G105"/>
    <mergeCell ref="A126:H126"/>
    <mergeCell ref="E128:E135"/>
    <mergeCell ref="A140:C140"/>
    <mergeCell ref="A141:D141"/>
    <mergeCell ref="A153:H153"/>
    <mergeCell ref="E37:E40"/>
    <mergeCell ref="A47:G47"/>
    <mergeCell ref="A48:G48"/>
    <mergeCell ref="D107:D109"/>
    <mergeCell ref="G107:G109"/>
    <mergeCell ref="H107:H109"/>
    <mergeCell ref="D100:D101"/>
    <mergeCell ref="G100:G101"/>
    <mergeCell ref="C95:C97"/>
    <mergeCell ref="D95:D96"/>
    <mergeCell ref="G95:G96"/>
    <mergeCell ref="F3:G3"/>
    <mergeCell ref="F4:G4"/>
    <mergeCell ref="A24:G24"/>
    <mergeCell ref="A25:G25"/>
    <mergeCell ref="A26:G26"/>
    <mergeCell ref="H103:H105"/>
    <mergeCell ref="G92:G93"/>
    <mergeCell ref="H92:H93"/>
    <mergeCell ref="C84:C93"/>
    <mergeCell ref="D84:D86"/>
    <mergeCell ref="D87:D89"/>
    <mergeCell ref="D90:D91"/>
    <mergeCell ref="D92:D93"/>
    <mergeCell ref="G84:G86"/>
    <mergeCell ref="A81:G81"/>
    <mergeCell ref="H84:H86"/>
    <mergeCell ref="G87:G89"/>
    <mergeCell ref="H87:H89"/>
    <mergeCell ref="A50:G50"/>
    <mergeCell ref="A77:G77"/>
    <mergeCell ref="A78:G78"/>
    <mergeCell ref="A27:G27"/>
    <mergeCell ref="A28:G28"/>
    <mergeCell ref="A29:G29"/>
  </mergeCells>
  <hyperlinks>
    <hyperlink ref="B18" location="'201617 BPT Tariffs'!A320" display="Same day emergency care"/>
    <hyperlink ref="B19" location="'201617 BPT Tariffs'!A373" display="Transient ischaemic attack"/>
    <hyperlink ref="B9" location="'201617 BPT Tariffs'!A173" display="Fragility hip fracture"/>
    <hyperlink ref="B3" location="'201617 BPT Tariffs'!A22" display="Acute stroke care"/>
    <hyperlink ref="B4" location="'201617 BPT Tariffs'!A43" display="Adult renal dialysis"/>
    <hyperlink ref="B5" location="'201617 BPT Tariffs'!A75" display="Daycases"/>
    <hyperlink ref="B10" location="'201617 BPT Tariffs'!A206" display="Interventional radiology"/>
    <hyperlink ref="B12" location="'201617 BPT Tariffs'!A252" display="Outpatient procedures"/>
    <hyperlink ref="B6" location="'201617 BPT Tariffs'!A121" display="Diabetic ketoacidosis and hypoglycaemia"/>
    <hyperlink ref="B8" location="'201617 BPT Tariffs'!A151" display="Endoscopy procedures"/>
    <hyperlink ref="B14" location="'201617 BPT Tariffs'!A275" display="Paediatric epilepsy"/>
    <hyperlink ref="B15" location="'201617 BPT Tariffs'!A285" display="Parkinson's disease"/>
    <hyperlink ref="B16" location="'201617 BPT Tariffs'!A294" display="Pleural effusion"/>
    <hyperlink ref="B11" location="'201617 BPT Tariffs'!A239" display="Major trauma"/>
    <hyperlink ref="H22" location="'201617 BPT Tariffs'!A1" display="Return to top"/>
    <hyperlink ref="B7" location="'201617 BPT Tariffs'!A138" display="Early inflammatory arthritis"/>
    <hyperlink ref="B17" location="'201617 BPT Tariffs'!A309" display="Primary total hip and knee replacements"/>
    <hyperlink ref="B13" location="'201617 BPT Tariffs'!A266" display="Paediatric diabetes year of care"/>
    <hyperlink ref="B20" location="'201617 BPT Tariffs'!A386" display="Heart Failure"/>
    <hyperlink ref="C1" location="CoverSheet!A1" display="home"/>
    <hyperlink ref="H43" location="'201617 BPT Tariffs'!A1" display="Return to top"/>
    <hyperlink ref="H75" location="'201617 BPT Tariffs'!A1" display="Return to top"/>
    <hyperlink ref="H121" location="'201617 BPT Tariffs'!A1" display="Return to top"/>
    <hyperlink ref="H138" location="'201617 BPT Tariffs'!A1" display="Return to top"/>
    <hyperlink ref="H151" location="'201617 BPT Tariffs'!A1" display="Return to top"/>
    <hyperlink ref="H173" location="'201617 BPT Tariffs'!A1" display="Return to top"/>
    <hyperlink ref="H206" location="'201617 BPT Tariffs'!A1" display="Return to top"/>
    <hyperlink ref="H239" location="'201617 BPT Tariffs'!A1" display="Return to top"/>
    <hyperlink ref="H252" location="'201617 BPT Tariffs'!A1" display="Return to top"/>
    <hyperlink ref="H266" location="'201617 BPT Tariffs'!A1" display="Return to top"/>
    <hyperlink ref="H275" location="'201617 BPT Tariffs'!A1" display="Return to top"/>
    <hyperlink ref="H285" location="'201617 BPT Tariffs'!A1" display="Return to top"/>
    <hyperlink ref="H294" location="'201617 BPT Tariffs'!A1" display="Return to top"/>
    <hyperlink ref="H309" location="'201617 BPT Tariffs'!A1" display="Return to top"/>
    <hyperlink ref="H320" location="'201617 BPT Tariffs'!A1" display="Return to top"/>
    <hyperlink ref="H373" location="'201617 BPT Tariffs'!A1" display="Return to top"/>
    <hyperlink ref="H386" location="'201617 BPT Tariffs'!A1" display="Return to top"/>
  </hyperlinks>
  <printOptions headings="1" gridLines="1"/>
  <pageMargins left="0.74803149606299213" right="0.74803149606299213" top="0.98425196850393704" bottom="0.98425196850393704" header="0.51181102362204722" footer="0.51181102362204722"/>
  <pageSetup paperSize="9" scale="64" fitToHeight="0" orientation="landscape" r:id="rId1"/>
  <headerFooter alignWithMargins="0">
    <oddFooter>&amp;R&amp;P of &amp;N</oddFooter>
  </headerFooter>
  <rowBreaks count="12" manualBreakCount="12">
    <brk id="41" max="7" man="1"/>
    <brk id="72" max="7" man="1"/>
    <brk id="94" max="7" man="1"/>
    <brk id="120" max="7" man="1"/>
    <brk id="149" max="7" man="1"/>
    <brk id="171" max="7" man="1"/>
    <brk id="204" max="7" man="1"/>
    <brk id="250" max="7" man="1"/>
    <brk id="283" max="7" man="1"/>
    <brk id="318" max="7" man="1"/>
    <brk id="342" max="7" man="1"/>
    <brk id="370" max="7" man="1"/>
  </rowBreaks>
</worksheet>
</file>

<file path=xl/worksheets/sheet2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0">
    <tabColor rgb="FFFFC000"/>
  </sheetPr>
  <dimension ref="A1:M654"/>
  <sheetViews>
    <sheetView workbookViewId="0"/>
  </sheetViews>
  <sheetFormatPr defaultRowHeight="12.75" x14ac:dyDescent="0.35"/>
  <cols>
    <col min="1" max="1" width="17.1328125" style="10" customWidth="1"/>
    <col min="2" max="2" width="15.3984375" customWidth="1"/>
    <col min="9" max="9" width="32.3984375" customWidth="1"/>
    <col min="10" max="10" width="42.73046875" customWidth="1"/>
    <col min="11" max="11" width="18.86328125" customWidth="1"/>
    <col min="12" max="12" width="61" bestFit="1" customWidth="1"/>
    <col min="13" max="13" width="48.73046875" bestFit="1" customWidth="1"/>
  </cols>
  <sheetData>
    <row r="1" spans="1:13" ht="13.15" x14ac:dyDescent="0.4">
      <c r="A1" s="355" t="s">
        <v>6538</v>
      </c>
    </row>
    <row r="2" spans="1:13" ht="13.15" x14ac:dyDescent="0.4">
      <c r="A2" s="1048" t="s">
        <v>481</v>
      </c>
      <c r="I2" s="9" t="s">
        <v>6539</v>
      </c>
    </row>
    <row r="4" spans="1:13" ht="14.25" x14ac:dyDescent="0.45">
      <c r="B4" s="351" t="s">
        <v>773</v>
      </c>
      <c r="C4" s="351" t="s">
        <v>4165</v>
      </c>
      <c r="D4" s="351" t="s">
        <v>6804</v>
      </c>
      <c r="E4" s="351" t="s">
        <v>4166</v>
      </c>
      <c r="F4" s="351" t="s">
        <v>778</v>
      </c>
      <c r="I4" s="353" t="s">
        <v>4171</v>
      </c>
    </row>
    <row r="5" spans="1:13" ht="14.25" x14ac:dyDescent="0.45">
      <c r="A5" s="10" t="str">
        <f>C5&amp;E5&amp;D5</f>
        <v>AA25CEMBP01</v>
      </c>
      <c r="B5" s="352" t="str">
        <f>C5&amp;E5</f>
        <v>AA25CEM</v>
      </c>
      <c r="C5" s="388" t="s">
        <v>803</v>
      </c>
      <c r="D5" s="388" t="s">
        <v>308</v>
      </c>
      <c r="E5" s="388" t="s">
        <v>559</v>
      </c>
      <c r="F5" s="388">
        <v>1</v>
      </c>
      <c r="I5" s="353" t="s">
        <v>4172</v>
      </c>
    </row>
    <row r="6" spans="1:13" ht="14.25" x14ac:dyDescent="0.45">
      <c r="A6" s="10" t="str">
        <f t="shared" ref="A6:A69" si="0">C6&amp;E6&amp;D6</f>
        <v>AA26EEMBP35</v>
      </c>
      <c r="B6" s="352" t="str">
        <f t="shared" ref="B6:B69" si="1">C6&amp;E6</f>
        <v>AA26EEM</v>
      </c>
      <c r="C6" s="388" t="s">
        <v>810</v>
      </c>
      <c r="D6" s="388" t="s">
        <v>141</v>
      </c>
      <c r="E6" s="388" t="s">
        <v>559</v>
      </c>
      <c r="F6" s="388">
        <v>16</v>
      </c>
      <c r="I6" s="353" t="s">
        <v>4173</v>
      </c>
    </row>
    <row r="7" spans="1:13" x14ac:dyDescent="0.35">
      <c r="A7" s="10" t="str">
        <f t="shared" si="0"/>
        <v>AA26EEMBP49</v>
      </c>
      <c r="B7" s="352" t="str">
        <f t="shared" si="1"/>
        <v>AA26EEM</v>
      </c>
      <c r="C7" s="388" t="s">
        <v>810</v>
      </c>
      <c r="D7" s="388" t="s">
        <v>135</v>
      </c>
      <c r="E7" s="388" t="s">
        <v>559</v>
      </c>
      <c r="F7" s="388">
        <v>2</v>
      </c>
      <c r="L7" s="10"/>
      <c r="M7" s="10"/>
    </row>
    <row r="8" spans="1:13" ht="14.25" x14ac:dyDescent="0.45">
      <c r="A8" s="10" t="str">
        <f t="shared" si="0"/>
        <v>AA26FEMBP35</v>
      </c>
      <c r="B8" s="352" t="str">
        <f t="shared" si="1"/>
        <v>AA26FEM</v>
      </c>
      <c r="C8" s="388" t="s">
        <v>811</v>
      </c>
      <c r="D8" s="388" t="s">
        <v>141</v>
      </c>
      <c r="E8" s="388" t="s">
        <v>559</v>
      </c>
      <c r="F8" s="388">
        <v>1679</v>
      </c>
      <c r="I8" s="911" t="s">
        <v>6540</v>
      </c>
      <c r="J8" s="889"/>
      <c r="K8" s="889"/>
      <c r="L8" s="1060"/>
      <c r="M8" s="10"/>
    </row>
    <row r="9" spans="1:13" ht="14.25" x14ac:dyDescent="0.45">
      <c r="A9" s="10" t="str">
        <f t="shared" si="0"/>
        <v>AA26GEMBP35</v>
      </c>
      <c r="B9" s="352" t="str">
        <f t="shared" si="1"/>
        <v>AA26GEM</v>
      </c>
      <c r="C9" s="388" t="s">
        <v>813</v>
      </c>
      <c r="D9" s="388" t="s">
        <v>141</v>
      </c>
      <c r="E9" s="388" t="s">
        <v>559</v>
      </c>
      <c r="F9" s="388">
        <v>12191</v>
      </c>
      <c r="I9" s="353" t="s">
        <v>4174</v>
      </c>
    </row>
    <row r="10" spans="1:13" x14ac:dyDescent="0.35">
      <c r="A10" s="10" t="str">
        <f t="shared" si="0"/>
        <v>AA26HEMBP35</v>
      </c>
      <c r="B10" s="352" t="str">
        <f t="shared" si="1"/>
        <v>AA26HEM</v>
      </c>
      <c r="C10" s="388" t="s">
        <v>815</v>
      </c>
      <c r="D10" s="388" t="s">
        <v>141</v>
      </c>
      <c r="E10" s="388" t="s">
        <v>559</v>
      </c>
      <c r="F10" s="388">
        <v>16050</v>
      </c>
    </row>
    <row r="11" spans="1:13" ht="14.25" x14ac:dyDescent="0.45">
      <c r="A11" s="10" t="str">
        <f t="shared" si="0"/>
        <v>AA29DEMBP49</v>
      </c>
      <c r="B11" s="352" t="str">
        <f t="shared" si="1"/>
        <v>AA29DEM</v>
      </c>
      <c r="C11" s="388" t="s">
        <v>823</v>
      </c>
      <c r="D11" s="388" t="s">
        <v>135</v>
      </c>
      <c r="E11" s="388" t="s">
        <v>559</v>
      </c>
      <c r="F11" s="388">
        <v>1</v>
      </c>
      <c r="I11" s="353" t="s">
        <v>4175</v>
      </c>
    </row>
    <row r="12" spans="1:13" ht="14.25" x14ac:dyDescent="0.45">
      <c r="A12" s="10" t="str">
        <f t="shared" si="0"/>
        <v>AA31CEMBP49</v>
      </c>
      <c r="B12" s="352" t="str">
        <f t="shared" si="1"/>
        <v>AA31CEM</v>
      </c>
      <c r="C12" s="388" t="s">
        <v>830</v>
      </c>
      <c r="D12" s="388" t="s">
        <v>135</v>
      </c>
      <c r="E12" s="388" t="s">
        <v>559</v>
      </c>
      <c r="F12" s="388">
        <v>245</v>
      </c>
      <c r="I12" s="353" t="s">
        <v>4176</v>
      </c>
    </row>
    <row r="13" spans="1:13" ht="14.25" x14ac:dyDescent="0.45">
      <c r="A13" s="10" t="str">
        <f t="shared" si="0"/>
        <v>AA31CEMBP50</v>
      </c>
      <c r="B13" s="352" t="str">
        <f t="shared" si="1"/>
        <v>AA31CEM</v>
      </c>
      <c r="C13" s="388" t="s">
        <v>830</v>
      </c>
      <c r="D13" s="388" t="s">
        <v>4167</v>
      </c>
      <c r="E13" s="388" t="s">
        <v>559</v>
      </c>
      <c r="F13" s="388">
        <v>1</v>
      </c>
      <c r="I13" s="353" t="s">
        <v>4177</v>
      </c>
    </row>
    <row r="14" spans="1:13" ht="14.25" x14ac:dyDescent="0.45">
      <c r="A14" s="10" t="str">
        <f t="shared" si="0"/>
        <v>AA31DEMBP49</v>
      </c>
      <c r="B14" s="352" t="str">
        <f t="shared" si="1"/>
        <v>AA31DEM</v>
      </c>
      <c r="C14" s="388" t="s">
        <v>831</v>
      </c>
      <c r="D14" s="388" t="s">
        <v>135</v>
      </c>
      <c r="E14" s="388" t="s">
        <v>559</v>
      </c>
      <c r="F14" s="388">
        <v>3372</v>
      </c>
      <c r="I14" s="353" t="s">
        <v>4178</v>
      </c>
    </row>
    <row r="15" spans="1:13" ht="14.25" x14ac:dyDescent="0.45">
      <c r="A15" s="10" t="str">
        <f t="shared" si="0"/>
        <v>AA31EEMBP49</v>
      </c>
      <c r="B15" s="352" t="str">
        <f t="shared" si="1"/>
        <v>AA31EEM</v>
      </c>
      <c r="C15" s="388" t="s">
        <v>833</v>
      </c>
      <c r="D15" s="388" t="s">
        <v>135</v>
      </c>
      <c r="E15" s="388" t="s">
        <v>559</v>
      </c>
      <c r="F15" s="388">
        <v>47193</v>
      </c>
      <c r="I15" s="353" t="s">
        <v>4179</v>
      </c>
    </row>
    <row r="16" spans="1:13" ht="14.25" x14ac:dyDescent="0.45">
      <c r="A16" s="10" t="str">
        <f t="shared" si="0"/>
        <v>AA35AEMBP42</v>
      </c>
      <c r="B16" s="352" t="str">
        <f t="shared" si="1"/>
        <v>AA35AEM</v>
      </c>
      <c r="C16" s="388" t="s">
        <v>835</v>
      </c>
      <c r="D16" s="388" t="s">
        <v>109</v>
      </c>
      <c r="E16" s="388" t="s">
        <v>559</v>
      </c>
      <c r="F16" s="388">
        <v>1</v>
      </c>
      <c r="I16" s="353" t="s">
        <v>4180</v>
      </c>
    </row>
    <row r="17" spans="1:12" ht="14.25" x14ac:dyDescent="0.45">
      <c r="A17" s="10" t="str">
        <f t="shared" si="0"/>
        <v>AA80ZEMBP50</v>
      </c>
      <c r="B17" s="352" t="str">
        <f t="shared" si="1"/>
        <v>AA80ZEM</v>
      </c>
      <c r="C17" s="388" t="s">
        <v>4313</v>
      </c>
      <c r="D17" s="388" t="s">
        <v>4167</v>
      </c>
      <c r="E17" s="388" t="s">
        <v>559</v>
      </c>
      <c r="F17" s="388">
        <v>1</v>
      </c>
      <c r="I17" s="353" t="s">
        <v>4181</v>
      </c>
    </row>
    <row r="18" spans="1:12" ht="14.25" x14ac:dyDescent="0.45">
      <c r="A18" s="10" t="str">
        <f t="shared" si="0"/>
        <v>AA81ZEMBP50</v>
      </c>
      <c r="B18" s="352" t="str">
        <f t="shared" si="1"/>
        <v>AA81ZEM</v>
      </c>
      <c r="C18" s="388" t="s">
        <v>4314</v>
      </c>
      <c r="D18" s="388" t="s">
        <v>4167</v>
      </c>
      <c r="E18" s="388" t="s">
        <v>559</v>
      </c>
      <c r="F18" s="388">
        <v>9</v>
      </c>
      <c r="I18" s="353" t="s">
        <v>4182</v>
      </c>
    </row>
    <row r="19" spans="1:12" ht="14.25" x14ac:dyDescent="0.45">
      <c r="A19" s="10" t="str">
        <f t="shared" si="0"/>
        <v>AB17ZDCBP67</v>
      </c>
      <c r="B19" s="352" t="str">
        <f t="shared" si="1"/>
        <v>AB17ZDC</v>
      </c>
      <c r="C19" s="388" t="s">
        <v>4320</v>
      </c>
      <c r="D19" s="388" t="s">
        <v>4168</v>
      </c>
      <c r="E19" s="388" t="s">
        <v>610</v>
      </c>
      <c r="F19" s="388">
        <v>3</v>
      </c>
      <c r="I19" s="353" t="s">
        <v>4183</v>
      </c>
    </row>
    <row r="20" spans="1:12" ht="14.25" x14ac:dyDescent="0.45">
      <c r="A20" s="10" t="str">
        <f t="shared" si="0"/>
        <v>AB22ZEMBP40</v>
      </c>
      <c r="B20" s="352" t="str">
        <f t="shared" si="1"/>
        <v>AB22ZEM</v>
      </c>
      <c r="C20" s="388" t="s">
        <v>4325</v>
      </c>
      <c r="D20" s="388" t="s">
        <v>113</v>
      </c>
      <c r="E20" s="388" t="s">
        <v>559</v>
      </c>
      <c r="F20" s="388">
        <v>2</v>
      </c>
      <c r="I20" s="353" t="s">
        <v>4184</v>
      </c>
      <c r="L20" s="11"/>
    </row>
    <row r="21" spans="1:12" ht="14.25" x14ac:dyDescent="0.45">
      <c r="A21" s="10" t="str">
        <f t="shared" si="0"/>
        <v>AB22ZEMBP61</v>
      </c>
      <c r="B21" s="352" t="str">
        <f t="shared" si="1"/>
        <v>AB22ZEM</v>
      </c>
      <c r="C21" s="388" t="s">
        <v>4325</v>
      </c>
      <c r="D21" s="388" t="s">
        <v>28</v>
      </c>
      <c r="E21" s="388" t="s">
        <v>559</v>
      </c>
      <c r="F21" s="388">
        <v>3</v>
      </c>
      <c r="I21" s="353" t="s">
        <v>4185</v>
      </c>
      <c r="L21" s="11"/>
    </row>
    <row r="22" spans="1:12" ht="14.25" x14ac:dyDescent="0.45">
      <c r="A22" s="10" t="str">
        <f t="shared" si="0"/>
        <v>BZ40ZDCBP66</v>
      </c>
      <c r="B22" s="352" t="str">
        <f t="shared" si="1"/>
        <v>BZ40ZDC</v>
      </c>
      <c r="C22" s="388" t="s">
        <v>4337</v>
      </c>
      <c r="D22" s="388" t="s">
        <v>2234</v>
      </c>
      <c r="E22" s="388" t="s">
        <v>610</v>
      </c>
      <c r="F22" s="388">
        <v>3</v>
      </c>
      <c r="I22" s="353" t="s">
        <v>4186</v>
      </c>
      <c r="L22" s="11"/>
    </row>
    <row r="23" spans="1:12" ht="14.25" x14ac:dyDescent="0.45">
      <c r="A23" s="10" t="str">
        <f t="shared" si="0"/>
        <v>BZ40ZELBP66</v>
      </c>
      <c r="B23" s="352" t="str">
        <f t="shared" si="1"/>
        <v>BZ40ZEL</v>
      </c>
      <c r="C23" s="388" t="s">
        <v>4337</v>
      </c>
      <c r="D23" s="388" t="s">
        <v>2234</v>
      </c>
      <c r="E23" s="388" t="s">
        <v>609</v>
      </c>
      <c r="F23" s="388">
        <v>1</v>
      </c>
      <c r="I23" s="353" t="s">
        <v>4187</v>
      </c>
      <c r="L23" s="11"/>
    </row>
    <row r="24" spans="1:12" ht="14.25" x14ac:dyDescent="0.45">
      <c r="A24" s="10" t="str">
        <f t="shared" si="0"/>
        <v>BZ41BDCBP66</v>
      </c>
      <c r="B24" s="352" t="str">
        <f t="shared" si="1"/>
        <v>BZ41BDC</v>
      </c>
      <c r="C24" s="388" t="s">
        <v>4339</v>
      </c>
      <c r="D24" s="388" t="s">
        <v>2234</v>
      </c>
      <c r="E24" s="388" t="s">
        <v>610</v>
      </c>
      <c r="F24" s="388">
        <v>2</v>
      </c>
      <c r="I24" s="353" t="s">
        <v>4188</v>
      </c>
      <c r="L24" s="11"/>
    </row>
    <row r="25" spans="1:12" ht="14.25" x14ac:dyDescent="0.45">
      <c r="A25" s="10" t="str">
        <f t="shared" si="0"/>
        <v>BZ41BELBP64</v>
      </c>
      <c r="B25" s="352" t="str">
        <f t="shared" si="1"/>
        <v>BZ41BEL</v>
      </c>
      <c r="C25" s="388" t="s">
        <v>4339</v>
      </c>
      <c r="D25" s="388" t="s">
        <v>2232</v>
      </c>
      <c r="E25" s="388" t="s">
        <v>609</v>
      </c>
      <c r="F25" s="388">
        <v>1</v>
      </c>
      <c r="I25" s="353" t="s">
        <v>4189</v>
      </c>
      <c r="L25" s="11"/>
    </row>
    <row r="26" spans="1:12" ht="14.25" x14ac:dyDescent="0.45">
      <c r="A26" s="10" t="str">
        <f t="shared" si="0"/>
        <v>BZ41BELBP66</v>
      </c>
      <c r="B26" s="352" t="str">
        <f t="shared" si="1"/>
        <v>BZ41BEL</v>
      </c>
      <c r="C26" s="388" t="s">
        <v>4339</v>
      </c>
      <c r="D26" s="388" t="s">
        <v>2234</v>
      </c>
      <c r="E26" s="388" t="s">
        <v>609</v>
      </c>
      <c r="F26" s="388">
        <v>1</v>
      </c>
      <c r="I26" s="353" t="s">
        <v>4190</v>
      </c>
      <c r="L26" s="11"/>
    </row>
    <row r="27" spans="1:12" ht="14.25" x14ac:dyDescent="0.45">
      <c r="A27" s="10" t="str">
        <f t="shared" si="0"/>
        <v>BZ51ADCBP66</v>
      </c>
      <c r="B27" s="352" t="str">
        <f t="shared" si="1"/>
        <v>BZ51ADC</v>
      </c>
      <c r="C27" s="388" t="s">
        <v>4353</v>
      </c>
      <c r="D27" s="388" t="s">
        <v>2234</v>
      </c>
      <c r="E27" s="388" t="s">
        <v>610</v>
      </c>
      <c r="F27" s="388">
        <v>3</v>
      </c>
      <c r="I27" s="353" t="s">
        <v>4191</v>
      </c>
      <c r="L27" s="11"/>
    </row>
    <row r="28" spans="1:12" ht="14.25" x14ac:dyDescent="0.45">
      <c r="A28" s="10" t="str">
        <f t="shared" si="0"/>
        <v>BZ51BDCBP66</v>
      </c>
      <c r="B28" s="352" t="str">
        <f t="shared" si="1"/>
        <v>BZ51BDC</v>
      </c>
      <c r="C28" s="388" t="s">
        <v>4354</v>
      </c>
      <c r="D28" s="388" t="s">
        <v>2234</v>
      </c>
      <c r="E28" s="388" t="s">
        <v>610</v>
      </c>
      <c r="F28" s="388">
        <v>11</v>
      </c>
      <c r="I28" s="353" t="s">
        <v>4192</v>
      </c>
      <c r="L28" s="11"/>
    </row>
    <row r="29" spans="1:12" ht="14.25" x14ac:dyDescent="0.45">
      <c r="A29" s="10" t="str">
        <f t="shared" si="0"/>
        <v>BZ51BELBP66</v>
      </c>
      <c r="B29" s="352" t="str">
        <f t="shared" si="1"/>
        <v>BZ51BEL</v>
      </c>
      <c r="C29" s="388" t="s">
        <v>4354</v>
      </c>
      <c r="D29" s="388" t="s">
        <v>2234</v>
      </c>
      <c r="E29" s="388" t="s">
        <v>609</v>
      </c>
      <c r="F29" s="388">
        <v>7</v>
      </c>
      <c r="I29" s="353" t="s">
        <v>4193</v>
      </c>
      <c r="L29" s="11"/>
    </row>
    <row r="30" spans="1:12" ht="14.25" x14ac:dyDescent="0.45">
      <c r="A30" s="10" t="str">
        <f t="shared" si="0"/>
        <v>BZ53ADCBP66</v>
      </c>
      <c r="B30" s="352" t="str">
        <f t="shared" si="1"/>
        <v>BZ53ADC</v>
      </c>
      <c r="C30" s="388" t="s">
        <v>4356</v>
      </c>
      <c r="D30" s="388" t="s">
        <v>2234</v>
      </c>
      <c r="E30" s="388" t="s">
        <v>610</v>
      </c>
      <c r="F30" s="388">
        <v>86</v>
      </c>
      <c r="I30" s="353" t="s">
        <v>4194</v>
      </c>
      <c r="L30" s="11"/>
    </row>
    <row r="31" spans="1:12" ht="14.25" x14ac:dyDescent="0.45">
      <c r="A31" s="10" t="str">
        <f t="shared" si="0"/>
        <v>BZ53AELBP66</v>
      </c>
      <c r="B31" s="352" t="str">
        <f t="shared" si="1"/>
        <v>BZ53AEL</v>
      </c>
      <c r="C31" s="388" t="s">
        <v>4356</v>
      </c>
      <c r="D31" s="388" t="s">
        <v>2234</v>
      </c>
      <c r="E31" s="388" t="s">
        <v>609</v>
      </c>
      <c r="F31" s="388">
        <v>59</v>
      </c>
      <c r="I31" s="353" t="s">
        <v>4195</v>
      </c>
      <c r="L31" s="11"/>
    </row>
    <row r="32" spans="1:12" ht="14.25" x14ac:dyDescent="0.45">
      <c r="A32" s="10" t="str">
        <f t="shared" si="0"/>
        <v>BZ53BDCBP66</v>
      </c>
      <c r="B32" s="352" t="str">
        <f t="shared" si="1"/>
        <v>BZ53BDC</v>
      </c>
      <c r="C32" s="388" t="s">
        <v>4357</v>
      </c>
      <c r="D32" s="388" t="s">
        <v>2234</v>
      </c>
      <c r="E32" s="388" t="s">
        <v>610</v>
      </c>
      <c r="F32" s="388">
        <v>248</v>
      </c>
      <c r="I32" s="353" t="s">
        <v>4196</v>
      </c>
      <c r="L32" s="11"/>
    </row>
    <row r="33" spans="1:12" ht="14.25" x14ac:dyDescent="0.45">
      <c r="A33" s="10" t="str">
        <f t="shared" si="0"/>
        <v>BZ53BELBP66</v>
      </c>
      <c r="B33" s="352" t="str">
        <f t="shared" si="1"/>
        <v>BZ53BEL</v>
      </c>
      <c r="C33" s="388" t="s">
        <v>4357</v>
      </c>
      <c r="D33" s="388" t="s">
        <v>2234</v>
      </c>
      <c r="E33" s="388" t="s">
        <v>609</v>
      </c>
      <c r="F33" s="388">
        <v>128</v>
      </c>
      <c r="I33" s="353" t="s">
        <v>4197</v>
      </c>
      <c r="L33" s="11"/>
    </row>
    <row r="34" spans="1:12" ht="14.25" x14ac:dyDescent="0.45">
      <c r="A34" s="10" t="str">
        <f t="shared" si="0"/>
        <v>BZ54ADCBP66</v>
      </c>
      <c r="B34" s="352" t="str">
        <f t="shared" si="1"/>
        <v>BZ54ADC</v>
      </c>
      <c r="C34" s="388" t="s">
        <v>4358</v>
      </c>
      <c r="D34" s="388" t="s">
        <v>2234</v>
      </c>
      <c r="E34" s="388" t="s">
        <v>610</v>
      </c>
      <c r="F34" s="388">
        <v>363</v>
      </c>
      <c r="I34" s="353" t="s">
        <v>4198</v>
      </c>
      <c r="L34" s="11"/>
    </row>
    <row r="35" spans="1:12" ht="14.25" x14ac:dyDescent="0.45">
      <c r="A35" s="10" t="str">
        <f t="shared" si="0"/>
        <v>BZ54AELBP66</v>
      </c>
      <c r="B35" s="352" t="str">
        <f t="shared" si="1"/>
        <v>BZ54AEL</v>
      </c>
      <c r="C35" s="388" t="s">
        <v>4358</v>
      </c>
      <c r="D35" s="388" t="s">
        <v>2234</v>
      </c>
      <c r="E35" s="388" t="s">
        <v>609</v>
      </c>
      <c r="F35" s="388">
        <v>197</v>
      </c>
      <c r="I35" s="353" t="s">
        <v>4199</v>
      </c>
      <c r="L35" s="11"/>
    </row>
    <row r="36" spans="1:12" ht="14.25" x14ac:dyDescent="0.45">
      <c r="A36" s="10" t="str">
        <f t="shared" si="0"/>
        <v>BZ54BDCBP66</v>
      </c>
      <c r="B36" s="352" t="str">
        <f t="shared" si="1"/>
        <v>BZ54BDC</v>
      </c>
      <c r="C36" s="388" t="s">
        <v>4359</v>
      </c>
      <c r="D36" s="388" t="s">
        <v>2234</v>
      </c>
      <c r="E36" s="388" t="s">
        <v>610</v>
      </c>
      <c r="F36" s="388">
        <v>1504</v>
      </c>
      <c r="I36" s="353" t="s">
        <v>4200</v>
      </c>
      <c r="L36" s="11"/>
    </row>
    <row r="37" spans="1:12" ht="14.25" x14ac:dyDescent="0.45">
      <c r="A37" s="10" t="str">
        <f t="shared" si="0"/>
        <v>BZ54BELBP66</v>
      </c>
      <c r="B37" s="352" t="str">
        <f t="shared" si="1"/>
        <v>BZ54BEL</v>
      </c>
      <c r="C37" s="388" t="s">
        <v>4359</v>
      </c>
      <c r="D37" s="388" t="s">
        <v>2234</v>
      </c>
      <c r="E37" s="388" t="s">
        <v>609</v>
      </c>
      <c r="F37" s="388">
        <v>559</v>
      </c>
      <c r="I37" s="353" t="s">
        <v>4201</v>
      </c>
      <c r="L37" s="11"/>
    </row>
    <row r="38" spans="1:12" ht="14.25" x14ac:dyDescent="0.45">
      <c r="A38" s="10" t="str">
        <f t="shared" si="0"/>
        <v>BZ70ZDCBP66</v>
      </c>
      <c r="B38" s="352" t="str">
        <f t="shared" si="1"/>
        <v>BZ70ZDC</v>
      </c>
      <c r="C38" s="388" t="s">
        <v>4377</v>
      </c>
      <c r="D38" s="388" t="s">
        <v>2234</v>
      </c>
      <c r="E38" s="388" t="s">
        <v>610</v>
      </c>
      <c r="F38" s="388">
        <v>1</v>
      </c>
      <c r="I38" s="353" t="s">
        <v>4202</v>
      </c>
      <c r="L38" s="11"/>
    </row>
    <row r="39" spans="1:12" ht="14.25" x14ac:dyDescent="0.45">
      <c r="A39" s="10" t="str">
        <f t="shared" si="0"/>
        <v>BZ86AEMBP49</v>
      </c>
      <c r="B39" s="352" t="str">
        <f t="shared" si="1"/>
        <v>BZ86AEM</v>
      </c>
      <c r="C39" s="388" t="s">
        <v>4397</v>
      </c>
      <c r="D39" s="388" t="s">
        <v>135</v>
      </c>
      <c r="E39" s="388" t="s">
        <v>559</v>
      </c>
      <c r="F39" s="388">
        <v>1</v>
      </c>
      <c r="I39" s="353" t="s">
        <v>4203</v>
      </c>
      <c r="L39" s="11"/>
    </row>
    <row r="40" spans="1:12" x14ac:dyDescent="0.35">
      <c r="A40" s="10" t="str">
        <f t="shared" si="0"/>
        <v>BZ86BEMBP49</v>
      </c>
      <c r="B40" s="352" t="str">
        <f t="shared" si="1"/>
        <v>BZ86BEM</v>
      </c>
      <c r="C40" s="388" t="s">
        <v>4398</v>
      </c>
      <c r="D40" s="388" t="s">
        <v>135</v>
      </c>
      <c r="E40" s="388" t="s">
        <v>559</v>
      </c>
      <c r="F40" s="388">
        <v>1</v>
      </c>
      <c r="L40" s="11"/>
    </row>
    <row r="41" spans="1:12" x14ac:dyDescent="0.35">
      <c r="A41" s="10" t="str">
        <f t="shared" si="0"/>
        <v>CA04ADCBP64</v>
      </c>
      <c r="B41" s="352" t="str">
        <f t="shared" si="1"/>
        <v>CA04ADC</v>
      </c>
      <c r="C41" s="388" t="s">
        <v>856</v>
      </c>
      <c r="D41" s="388" t="s">
        <v>2232</v>
      </c>
      <c r="E41" s="388" t="s">
        <v>610</v>
      </c>
      <c r="F41" s="388">
        <v>10</v>
      </c>
      <c r="L41" s="11"/>
    </row>
    <row r="42" spans="1:12" x14ac:dyDescent="0.35">
      <c r="A42" s="10" t="str">
        <f t="shared" si="0"/>
        <v>CA04AELBP64</v>
      </c>
      <c r="B42" s="352" t="str">
        <f t="shared" si="1"/>
        <v>CA04AEL</v>
      </c>
      <c r="C42" s="388" t="s">
        <v>856</v>
      </c>
      <c r="D42" s="388" t="s">
        <v>2232</v>
      </c>
      <c r="E42" s="388" t="s">
        <v>609</v>
      </c>
      <c r="F42" s="388">
        <v>2</v>
      </c>
      <c r="L42" s="11"/>
    </row>
    <row r="43" spans="1:12" x14ac:dyDescent="0.35">
      <c r="A43" s="10" t="str">
        <f t="shared" si="0"/>
        <v>CA05ADCBP31</v>
      </c>
      <c r="B43" s="352" t="str">
        <f t="shared" si="1"/>
        <v>CA05ADC</v>
      </c>
      <c r="C43" s="388" t="s">
        <v>858</v>
      </c>
      <c r="D43" s="388" t="s">
        <v>451</v>
      </c>
      <c r="E43" s="388" t="s">
        <v>610</v>
      </c>
      <c r="F43" s="388">
        <v>4</v>
      </c>
      <c r="L43" s="11"/>
    </row>
    <row r="44" spans="1:12" x14ac:dyDescent="0.35">
      <c r="A44" s="10" t="str">
        <f t="shared" si="0"/>
        <v>CA05ADCBP64</v>
      </c>
      <c r="B44" s="352" t="str">
        <f t="shared" si="1"/>
        <v>CA05ADC</v>
      </c>
      <c r="C44" s="388" t="s">
        <v>858</v>
      </c>
      <c r="D44" s="388" t="s">
        <v>2232</v>
      </c>
      <c r="E44" s="388" t="s">
        <v>610</v>
      </c>
      <c r="F44" s="388">
        <v>2928</v>
      </c>
      <c r="L44" s="11"/>
    </row>
    <row r="45" spans="1:12" x14ac:dyDescent="0.35">
      <c r="A45" s="10" t="str">
        <f t="shared" si="0"/>
        <v>CA05AELBP31</v>
      </c>
      <c r="B45" s="352" t="str">
        <f t="shared" si="1"/>
        <v>CA05AEL</v>
      </c>
      <c r="C45" s="388" t="s">
        <v>858</v>
      </c>
      <c r="D45" s="388" t="s">
        <v>451</v>
      </c>
      <c r="E45" s="388" t="s">
        <v>609</v>
      </c>
      <c r="F45" s="388">
        <v>10</v>
      </c>
      <c r="L45" s="11"/>
    </row>
    <row r="46" spans="1:12" x14ac:dyDescent="0.35">
      <c r="A46" s="10" t="str">
        <f t="shared" si="0"/>
        <v>CA05AELBP64</v>
      </c>
      <c r="B46" s="352" t="str">
        <f t="shared" si="1"/>
        <v>CA05AEL</v>
      </c>
      <c r="C46" s="388" t="s">
        <v>858</v>
      </c>
      <c r="D46" s="388" t="s">
        <v>2232</v>
      </c>
      <c r="E46" s="388" t="s">
        <v>609</v>
      </c>
      <c r="F46" s="388">
        <v>895</v>
      </c>
      <c r="L46" s="11"/>
    </row>
    <row r="47" spans="1:12" x14ac:dyDescent="0.35">
      <c r="A47" s="10" t="str">
        <f t="shared" si="0"/>
        <v>CA21ZELBP66</v>
      </c>
      <c r="B47" s="352" t="str">
        <f t="shared" si="1"/>
        <v>CA21ZEL</v>
      </c>
      <c r="C47" s="388" t="s">
        <v>872</v>
      </c>
      <c r="D47" s="388" t="s">
        <v>2234</v>
      </c>
      <c r="E47" s="388" t="s">
        <v>609</v>
      </c>
      <c r="F47" s="388">
        <v>2</v>
      </c>
      <c r="L47" s="11"/>
    </row>
    <row r="48" spans="1:12" x14ac:dyDescent="0.35">
      <c r="A48" s="10" t="str">
        <f t="shared" si="0"/>
        <v>CA22ZDCBP66</v>
      </c>
      <c r="B48" s="352" t="str">
        <f t="shared" si="1"/>
        <v>CA22ZDC</v>
      </c>
      <c r="C48" s="388" t="s">
        <v>873</v>
      </c>
      <c r="D48" s="388" t="s">
        <v>2234</v>
      </c>
      <c r="E48" s="388" t="s">
        <v>610</v>
      </c>
      <c r="F48" s="388">
        <v>42</v>
      </c>
      <c r="L48" s="11"/>
    </row>
    <row r="49" spans="1:12" x14ac:dyDescent="0.35">
      <c r="A49" s="10" t="str">
        <f t="shared" si="0"/>
        <v>CA22ZELBP66</v>
      </c>
      <c r="B49" s="352" t="str">
        <f t="shared" si="1"/>
        <v>CA22ZEL</v>
      </c>
      <c r="C49" s="388" t="s">
        <v>873</v>
      </c>
      <c r="D49" s="388" t="s">
        <v>2234</v>
      </c>
      <c r="E49" s="388" t="s">
        <v>609</v>
      </c>
      <c r="F49" s="388">
        <v>36</v>
      </c>
      <c r="L49" s="11"/>
    </row>
    <row r="50" spans="1:12" x14ac:dyDescent="0.35">
      <c r="A50" s="10" t="str">
        <f t="shared" si="0"/>
        <v>CA27ZDCBP74</v>
      </c>
      <c r="B50" s="352" t="str">
        <f t="shared" si="1"/>
        <v>CA27ZDC</v>
      </c>
      <c r="C50" s="388" t="s">
        <v>880</v>
      </c>
      <c r="D50" s="388" t="s">
        <v>2240</v>
      </c>
      <c r="E50" s="388" t="s">
        <v>610</v>
      </c>
      <c r="F50" s="388">
        <v>4</v>
      </c>
      <c r="L50" s="11"/>
    </row>
    <row r="51" spans="1:12" x14ac:dyDescent="0.35">
      <c r="A51" s="10" t="str">
        <f t="shared" si="0"/>
        <v>CA27ZELBP74</v>
      </c>
      <c r="B51" s="352" t="str">
        <f t="shared" si="1"/>
        <v>CA27ZEL</v>
      </c>
      <c r="C51" s="388" t="s">
        <v>880</v>
      </c>
      <c r="D51" s="388" t="s">
        <v>2240</v>
      </c>
      <c r="E51" s="388" t="s">
        <v>609</v>
      </c>
      <c r="F51" s="388">
        <v>3</v>
      </c>
      <c r="L51" s="11"/>
    </row>
    <row r="52" spans="1:12" x14ac:dyDescent="0.35">
      <c r="A52" s="10" t="str">
        <f t="shared" si="0"/>
        <v>CA28ZDCBP66</v>
      </c>
      <c r="B52" s="352" t="str">
        <f t="shared" si="1"/>
        <v>CA28ZDC</v>
      </c>
      <c r="C52" s="388" t="s">
        <v>881</v>
      </c>
      <c r="D52" s="388" t="s">
        <v>2234</v>
      </c>
      <c r="E52" s="388" t="s">
        <v>610</v>
      </c>
      <c r="F52" s="388">
        <v>4</v>
      </c>
      <c r="L52" s="11"/>
    </row>
    <row r="53" spans="1:12" x14ac:dyDescent="0.35">
      <c r="A53" s="10" t="str">
        <f t="shared" si="0"/>
        <v>CA28ZDCBP74</v>
      </c>
      <c r="B53" s="352" t="str">
        <f t="shared" si="1"/>
        <v>CA28ZDC</v>
      </c>
      <c r="C53" s="388" t="s">
        <v>881</v>
      </c>
      <c r="D53" s="388" t="s">
        <v>2240</v>
      </c>
      <c r="E53" s="388" t="s">
        <v>610</v>
      </c>
      <c r="F53" s="388">
        <v>1684</v>
      </c>
      <c r="L53" s="11"/>
    </row>
    <row r="54" spans="1:12" x14ac:dyDescent="0.35">
      <c r="A54" s="10" t="str">
        <f t="shared" si="0"/>
        <v>CA28ZELBP66</v>
      </c>
      <c r="B54" s="352" t="str">
        <f t="shared" si="1"/>
        <v>CA28ZEL</v>
      </c>
      <c r="C54" s="388" t="s">
        <v>881</v>
      </c>
      <c r="D54" s="388" t="s">
        <v>2234</v>
      </c>
      <c r="E54" s="388" t="s">
        <v>609</v>
      </c>
      <c r="F54" s="388">
        <v>2</v>
      </c>
      <c r="L54" s="11"/>
    </row>
    <row r="55" spans="1:12" x14ac:dyDescent="0.35">
      <c r="A55" s="10" t="str">
        <f t="shared" si="0"/>
        <v>CA28ZELBP74</v>
      </c>
      <c r="B55" s="352" t="str">
        <f t="shared" si="1"/>
        <v>CA28ZEL</v>
      </c>
      <c r="C55" s="388" t="s">
        <v>881</v>
      </c>
      <c r="D55" s="388" t="s">
        <v>2240</v>
      </c>
      <c r="E55" s="388" t="s">
        <v>609</v>
      </c>
      <c r="F55" s="388">
        <v>1353</v>
      </c>
      <c r="L55" s="11"/>
    </row>
    <row r="56" spans="1:12" x14ac:dyDescent="0.35">
      <c r="A56" s="10" t="str">
        <f t="shared" si="0"/>
        <v>CA70ZDCBP67</v>
      </c>
      <c r="B56" s="352" t="str">
        <f t="shared" si="1"/>
        <v>CA70ZDC</v>
      </c>
      <c r="C56" s="388" t="s">
        <v>936</v>
      </c>
      <c r="D56" s="388" t="s">
        <v>4168</v>
      </c>
      <c r="E56" s="388" t="s">
        <v>610</v>
      </c>
      <c r="F56" s="388">
        <v>1</v>
      </c>
      <c r="L56" s="11"/>
    </row>
    <row r="57" spans="1:12" x14ac:dyDescent="0.35">
      <c r="A57" s="10" t="str">
        <f t="shared" si="0"/>
        <v>CA70ZELBP67</v>
      </c>
      <c r="B57" s="352" t="str">
        <f t="shared" si="1"/>
        <v>CA70ZEL</v>
      </c>
      <c r="C57" s="388" t="s">
        <v>936</v>
      </c>
      <c r="D57" s="388" t="s">
        <v>4168</v>
      </c>
      <c r="E57" s="388" t="s">
        <v>609</v>
      </c>
      <c r="F57" s="388">
        <v>3</v>
      </c>
      <c r="L57" s="11"/>
    </row>
    <row r="58" spans="1:12" x14ac:dyDescent="0.35">
      <c r="A58" s="10" t="str">
        <f t="shared" si="0"/>
        <v>CB01CELBP31</v>
      </c>
      <c r="B58" s="352" t="str">
        <f t="shared" si="1"/>
        <v>CB01CEL</v>
      </c>
      <c r="C58" s="388" t="s">
        <v>977</v>
      </c>
      <c r="D58" s="388" t="s">
        <v>451</v>
      </c>
      <c r="E58" s="388" t="s">
        <v>609</v>
      </c>
      <c r="F58" s="388">
        <v>1</v>
      </c>
      <c r="L58" s="11"/>
    </row>
    <row r="59" spans="1:12" x14ac:dyDescent="0.35">
      <c r="A59" s="10" t="str">
        <f t="shared" si="0"/>
        <v>CB02AEMBP58</v>
      </c>
      <c r="B59" s="352" t="str">
        <f t="shared" si="1"/>
        <v>CB02AEM</v>
      </c>
      <c r="C59" s="388" t="s">
        <v>981</v>
      </c>
      <c r="D59" s="388" t="s">
        <v>60</v>
      </c>
      <c r="E59" s="388" t="s">
        <v>559</v>
      </c>
      <c r="F59" s="388">
        <v>18</v>
      </c>
      <c r="L59" s="11"/>
    </row>
    <row r="60" spans="1:12" x14ac:dyDescent="0.35">
      <c r="A60" s="10" t="str">
        <f t="shared" si="0"/>
        <v>CB02BELBP74</v>
      </c>
      <c r="B60" s="352" t="str">
        <f t="shared" si="1"/>
        <v>CB02BEL</v>
      </c>
      <c r="C60" s="388" t="s">
        <v>982</v>
      </c>
      <c r="D60" s="388" t="s">
        <v>2240</v>
      </c>
      <c r="E60" s="388" t="s">
        <v>609</v>
      </c>
      <c r="F60" s="388">
        <v>1</v>
      </c>
      <c r="L60" s="11"/>
    </row>
    <row r="61" spans="1:12" x14ac:dyDescent="0.35">
      <c r="A61" s="10" t="str">
        <f t="shared" si="0"/>
        <v>CB02BEMBP58</v>
      </c>
      <c r="B61" s="352" t="str">
        <f t="shared" si="1"/>
        <v>CB02BEM</v>
      </c>
      <c r="C61" s="388" t="s">
        <v>982</v>
      </c>
      <c r="D61" s="388" t="s">
        <v>60</v>
      </c>
      <c r="E61" s="388" t="s">
        <v>559</v>
      </c>
      <c r="F61" s="388">
        <v>26</v>
      </c>
      <c r="L61" s="11"/>
    </row>
    <row r="62" spans="1:12" x14ac:dyDescent="0.35">
      <c r="A62" s="10" t="str">
        <f t="shared" si="0"/>
        <v>CB02CEMBP58</v>
      </c>
      <c r="B62" s="352" t="str">
        <f t="shared" si="1"/>
        <v>CB02CEM</v>
      </c>
      <c r="C62" s="388" t="s">
        <v>983</v>
      </c>
      <c r="D62" s="388" t="s">
        <v>60</v>
      </c>
      <c r="E62" s="388" t="s">
        <v>559</v>
      </c>
      <c r="F62" s="388">
        <v>7</v>
      </c>
      <c r="L62" s="11"/>
    </row>
    <row r="63" spans="1:12" x14ac:dyDescent="0.35">
      <c r="A63" s="10" t="str">
        <f t="shared" si="0"/>
        <v>CB02DEMBP49</v>
      </c>
      <c r="B63" s="352" t="str">
        <f t="shared" si="1"/>
        <v>CB02DEM</v>
      </c>
      <c r="C63" s="388" t="s">
        <v>984</v>
      </c>
      <c r="D63" s="388" t="s">
        <v>135</v>
      </c>
      <c r="E63" s="388" t="s">
        <v>559</v>
      </c>
      <c r="F63" s="388">
        <v>2</v>
      </c>
      <c r="L63" s="11"/>
    </row>
    <row r="64" spans="1:12" x14ac:dyDescent="0.35">
      <c r="A64" s="10" t="str">
        <f t="shared" si="0"/>
        <v>CB02DEMBP58</v>
      </c>
      <c r="B64" s="352" t="str">
        <f t="shared" si="1"/>
        <v>CB02DEM</v>
      </c>
      <c r="C64" s="388" t="s">
        <v>984</v>
      </c>
      <c r="D64" s="388" t="s">
        <v>60</v>
      </c>
      <c r="E64" s="388" t="s">
        <v>559</v>
      </c>
      <c r="F64" s="388">
        <v>1459</v>
      </c>
      <c r="L64" s="11"/>
    </row>
    <row r="65" spans="1:12" x14ac:dyDescent="0.35">
      <c r="A65" s="10" t="str">
        <f t="shared" si="0"/>
        <v>CB02DEMBP61</v>
      </c>
      <c r="B65" s="352" t="str">
        <f t="shared" si="1"/>
        <v>CB02DEM</v>
      </c>
      <c r="C65" s="388" t="s">
        <v>984</v>
      </c>
      <c r="D65" s="388" t="s">
        <v>28</v>
      </c>
      <c r="E65" s="388" t="s">
        <v>559</v>
      </c>
      <c r="F65" s="388">
        <v>1</v>
      </c>
      <c r="L65" s="11"/>
    </row>
    <row r="66" spans="1:12" x14ac:dyDescent="0.35">
      <c r="A66" s="10" t="str">
        <f t="shared" si="0"/>
        <v>CB02EEMBP40</v>
      </c>
      <c r="B66" s="352" t="str">
        <f t="shared" si="1"/>
        <v>CB02EEM</v>
      </c>
      <c r="C66" s="388" t="s">
        <v>985</v>
      </c>
      <c r="D66" s="388" t="s">
        <v>113</v>
      </c>
      <c r="E66" s="388" t="s">
        <v>559</v>
      </c>
      <c r="F66" s="388">
        <v>2</v>
      </c>
      <c r="L66" s="11"/>
    </row>
    <row r="67" spans="1:12" x14ac:dyDescent="0.35">
      <c r="A67" s="10" t="str">
        <f t="shared" si="0"/>
        <v>CB02EEMBP49</v>
      </c>
      <c r="B67" s="352" t="str">
        <f t="shared" si="1"/>
        <v>CB02EEM</v>
      </c>
      <c r="C67" s="388" t="s">
        <v>985</v>
      </c>
      <c r="D67" s="388" t="s">
        <v>135</v>
      </c>
      <c r="E67" s="388" t="s">
        <v>559</v>
      </c>
      <c r="F67" s="388">
        <v>2</v>
      </c>
      <c r="L67" s="11"/>
    </row>
    <row r="68" spans="1:12" x14ac:dyDescent="0.35">
      <c r="A68" s="10" t="str">
        <f t="shared" si="0"/>
        <v>CB02EEMBP58</v>
      </c>
      <c r="B68" s="352" t="str">
        <f t="shared" si="1"/>
        <v>CB02EEM</v>
      </c>
      <c r="C68" s="388" t="s">
        <v>985</v>
      </c>
      <c r="D68" s="388" t="s">
        <v>60</v>
      </c>
      <c r="E68" s="388" t="s">
        <v>559</v>
      </c>
      <c r="F68" s="388">
        <v>5487</v>
      </c>
      <c r="L68" s="11"/>
    </row>
    <row r="69" spans="1:12" x14ac:dyDescent="0.35">
      <c r="A69" s="10" t="str">
        <f t="shared" si="0"/>
        <v>CB02FEMBP49</v>
      </c>
      <c r="B69" s="352" t="str">
        <f t="shared" si="1"/>
        <v>CB02FEM</v>
      </c>
      <c r="C69" s="388" t="s">
        <v>986</v>
      </c>
      <c r="D69" s="388" t="s">
        <v>135</v>
      </c>
      <c r="E69" s="388" t="s">
        <v>559</v>
      </c>
      <c r="F69" s="388">
        <v>1</v>
      </c>
      <c r="L69" s="11"/>
    </row>
    <row r="70" spans="1:12" x14ac:dyDescent="0.35">
      <c r="A70" s="10" t="str">
        <f t="shared" ref="A70:A133" si="2">C70&amp;E70&amp;D70</f>
        <v>CB02FEMBP58</v>
      </c>
      <c r="B70" s="352" t="str">
        <f t="shared" ref="B70:B133" si="3">C70&amp;E70</f>
        <v>CB02FEM</v>
      </c>
      <c r="C70" s="388" t="s">
        <v>986</v>
      </c>
      <c r="D70" s="388" t="s">
        <v>60</v>
      </c>
      <c r="E70" s="388" t="s">
        <v>559</v>
      </c>
      <c r="F70" s="388">
        <v>3846</v>
      </c>
      <c r="L70" s="11"/>
    </row>
    <row r="71" spans="1:12" x14ac:dyDescent="0.35">
      <c r="A71" s="10" t="str">
        <f t="shared" si="2"/>
        <v>DZ02HEMBP01</v>
      </c>
      <c r="B71" s="352" t="str">
        <f t="shared" si="3"/>
        <v>DZ02HEM</v>
      </c>
      <c r="C71" s="388" t="s">
        <v>1010</v>
      </c>
      <c r="D71" s="388" t="s">
        <v>308</v>
      </c>
      <c r="E71" s="388" t="s">
        <v>559</v>
      </c>
      <c r="F71" s="388">
        <v>1</v>
      </c>
      <c r="L71" s="11"/>
    </row>
    <row r="72" spans="1:12" x14ac:dyDescent="0.35">
      <c r="A72" s="10" t="str">
        <f t="shared" si="2"/>
        <v>DZ09JEMBP42</v>
      </c>
      <c r="B72" s="352" t="str">
        <f t="shared" si="3"/>
        <v>DZ09JEM</v>
      </c>
      <c r="C72" s="388" t="s">
        <v>4417</v>
      </c>
      <c r="D72" s="388" t="s">
        <v>109</v>
      </c>
      <c r="E72" s="388" t="s">
        <v>559</v>
      </c>
      <c r="F72" s="388">
        <v>1</v>
      </c>
      <c r="L72" s="11"/>
    </row>
    <row r="73" spans="1:12" x14ac:dyDescent="0.35">
      <c r="A73" s="10" t="str">
        <f t="shared" si="2"/>
        <v>DZ09KEMBP46</v>
      </c>
      <c r="B73" s="352" t="str">
        <f t="shared" si="3"/>
        <v>DZ09KEM</v>
      </c>
      <c r="C73" s="388" t="s">
        <v>4418</v>
      </c>
      <c r="D73" s="388" t="s">
        <v>119</v>
      </c>
      <c r="E73" s="388" t="s">
        <v>559</v>
      </c>
      <c r="F73" s="388">
        <v>228</v>
      </c>
      <c r="L73" s="11"/>
    </row>
    <row r="74" spans="1:12" x14ac:dyDescent="0.35">
      <c r="A74" s="10" t="str">
        <f t="shared" si="2"/>
        <v>DZ09NEMBP46</v>
      </c>
      <c r="B74" s="352" t="str">
        <f t="shared" si="3"/>
        <v>DZ09NEM</v>
      </c>
      <c r="C74" s="388" t="s">
        <v>4421</v>
      </c>
      <c r="D74" s="388" t="s">
        <v>119</v>
      </c>
      <c r="E74" s="388" t="s">
        <v>559</v>
      </c>
      <c r="F74" s="388">
        <v>41</v>
      </c>
      <c r="L74" s="11"/>
    </row>
    <row r="75" spans="1:12" x14ac:dyDescent="0.35">
      <c r="A75" s="10" t="str">
        <f t="shared" si="2"/>
        <v>DZ09PEMBP46</v>
      </c>
      <c r="B75" s="352" t="str">
        <f t="shared" si="3"/>
        <v>DZ09PEM</v>
      </c>
      <c r="C75" s="388" t="s">
        <v>4422</v>
      </c>
      <c r="D75" s="388" t="s">
        <v>119</v>
      </c>
      <c r="E75" s="388" t="s">
        <v>559</v>
      </c>
      <c r="F75" s="388">
        <v>5354</v>
      </c>
      <c r="L75" s="11"/>
    </row>
    <row r="76" spans="1:12" x14ac:dyDescent="0.35">
      <c r="A76" s="10" t="str">
        <f t="shared" si="2"/>
        <v>DZ09QEMBP46</v>
      </c>
      <c r="B76" s="352" t="str">
        <f t="shared" si="3"/>
        <v>DZ09QEM</v>
      </c>
      <c r="C76" s="388" t="s">
        <v>4423</v>
      </c>
      <c r="D76" s="388" t="s">
        <v>119</v>
      </c>
      <c r="E76" s="388" t="s">
        <v>559</v>
      </c>
      <c r="F76" s="388">
        <v>6960</v>
      </c>
      <c r="L76" s="11"/>
    </row>
    <row r="77" spans="1:12" x14ac:dyDescent="0.35">
      <c r="A77" s="10" t="str">
        <f t="shared" si="2"/>
        <v>DZ11KEMBP42</v>
      </c>
      <c r="B77" s="352" t="str">
        <f t="shared" si="3"/>
        <v>DZ11KEM</v>
      </c>
      <c r="C77" s="388" t="s">
        <v>4430</v>
      </c>
      <c r="D77" s="388" t="s">
        <v>109</v>
      </c>
      <c r="E77" s="388" t="s">
        <v>559</v>
      </c>
      <c r="F77" s="388">
        <v>1</v>
      </c>
      <c r="L77" s="11"/>
    </row>
    <row r="78" spans="1:12" x14ac:dyDescent="0.35">
      <c r="A78" s="10" t="str">
        <f t="shared" si="2"/>
        <v>DZ11LEMBP42</v>
      </c>
      <c r="B78" s="352" t="str">
        <f t="shared" si="3"/>
        <v>DZ11LEM</v>
      </c>
      <c r="C78" s="388" t="s">
        <v>4431</v>
      </c>
      <c r="D78" s="388" t="s">
        <v>109</v>
      </c>
      <c r="E78" s="388" t="s">
        <v>559</v>
      </c>
      <c r="F78" s="388">
        <v>1</v>
      </c>
      <c r="L78" s="11"/>
    </row>
    <row r="79" spans="1:12" x14ac:dyDescent="0.35">
      <c r="A79" s="10" t="str">
        <f t="shared" si="2"/>
        <v>DZ11MEMBP56</v>
      </c>
      <c r="B79" s="352" t="str">
        <f t="shared" si="3"/>
        <v>DZ11MEM</v>
      </c>
      <c r="C79" s="388" t="s">
        <v>4432</v>
      </c>
      <c r="D79" s="388" t="s">
        <v>70</v>
      </c>
      <c r="E79" s="388" t="s">
        <v>559</v>
      </c>
      <c r="F79" s="388">
        <v>88</v>
      </c>
      <c r="L79" s="11"/>
    </row>
    <row r="80" spans="1:12" x14ac:dyDescent="0.35">
      <c r="A80" s="10" t="str">
        <f t="shared" si="2"/>
        <v>DZ11QEMBP56</v>
      </c>
      <c r="B80" s="352" t="str">
        <f t="shared" si="3"/>
        <v>DZ11QEM</v>
      </c>
      <c r="C80" s="388" t="s">
        <v>4435</v>
      </c>
      <c r="D80" s="388" t="s">
        <v>70</v>
      </c>
      <c r="E80" s="388" t="s">
        <v>559</v>
      </c>
      <c r="F80" s="388">
        <v>549</v>
      </c>
      <c r="L80" s="11"/>
    </row>
    <row r="81" spans="1:12" x14ac:dyDescent="0.35">
      <c r="A81" s="10" t="str">
        <f t="shared" si="2"/>
        <v>DZ11UEMBP56</v>
      </c>
      <c r="B81" s="352" t="str">
        <f t="shared" si="3"/>
        <v>DZ11UEM</v>
      </c>
      <c r="C81" s="388" t="s">
        <v>4439</v>
      </c>
      <c r="D81" s="388" t="s">
        <v>70</v>
      </c>
      <c r="E81" s="388" t="s">
        <v>559</v>
      </c>
      <c r="F81" s="388">
        <v>2</v>
      </c>
      <c r="L81" s="11"/>
    </row>
    <row r="82" spans="1:12" x14ac:dyDescent="0.35">
      <c r="A82" s="10" t="str">
        <f t="shared" si="2"/>
        <v>DZ11VEMBP56</v>
      </c>
      <c r="B82" s="352" t="str">
        <f t="shared" si="3"/>
        <v>DZ11VEM</v>
      </c>
      <c r="C82" s="388" t="s">
        <v>4440</v>
      </c>
      <c r="D82" s="388" t="s">
        <v>70</v>
      </c>
      <c r="E82" s="388" t="s">
        <v>559</v>
      </c>
      <c r="F82" s="388">
        <v>22466</v>
      </c>
      <c r="L82" s="11"/>
    </row>
    <row r="83" spans="1:12" x14ac:dyDescent="0.35">
      <c r="A83" s="10" t="str">
        <f t="shared" si="2"/>
        <v>DZ14FEMBP56</v>
      </c>
      <c r="B83" s="352" t="str">
        <f t="shared" si="3"/>
        <v>DZ14FEM</v>
      </c>
      <c r="C83" s="388" t="s">
        <v>4441</v>
      </c>
      <c r="D83" s="388" t="s">
        <v>70</v>
      </c>
      <c r="E83" s="388" t="s">
        <v>559</v>
      </c>
      <c r="F83" s="388">
        <v>1</v>
      </c>
      <c r="L83" s="11"/>
    </row>
    <row r="84" spans="1:12" x14ac:dyDescent="0.35">
      <c r="A84" s="10" t="str">
        <f t="shared" si="2"/>
        <v>DZ15MEMBP44</v>
      </c>
      <c r="B84" s="352" t="str">
        <f t="shared" si="3"/>
        <v>DZ15MEM</v>
      </c>
      <c r="C84" s="388" t="s">
        <v>4445</v>
      </c>
      <c r="D84" s="388" t="s">
        <v>129</v>
      </c>
      <c r="E84" s="388" t="s">
        <v>559</v>
      </c>
      <c r="F84" s="388">
        <v>324</v>
      </c>
      <c r="L84" s="11"/>
    </row>
    <row r="85" spans="1:12" x14ac:dyDescent="0.35">
      <c r="A85" s="10" t="str">
        <f t="shared" si="2"/>
        <v>DZ15PEMBP44</v>
      </c>
      <c r="B85" s="352" t="str">
        <f t="shared" si="3"/>
        <v>DZ15PEM</v>
      </c>
      <c r="C85" s="388" t="s">
        <v>4447</v>
      </c>
      <c r="D85" s="388" t="s">
        <v>129</v>
      </c>
      <c r="E85" s="388" t="s">
        <v>559</v>
      </c>
      <c r="F85" s="388">
        <v>39</v>
      </c>
      <c r="L85" s="11"/>
    </row>
    <row r="86" spans="1:12" x14ac:dyDescent="0.35">
      <c r="A86" s="10" t="str">
        <f t="shared" si="2"/>
        <v>DZ15QEMBP44</v>
      </c>
      <c r="B86" s="352" t="str">
        <f t="shared" si="3"/>
        <v>DZ15QEM</v>
      </c>
      <c r="C86" s="388" t="s">
        <v>4448</v>
      </c>
      <c r="D86" s="388" t="s">
        <v>129</v>
      </c>
      <c r="E86" s="388" t="s">
        <v>559</v>
      </c>
      <c r="F86" s="388">
        <v>6034</v>
      </c>
      <c r="L86" s="11"/>
    </row>
    <row r="87" spans="1:12" x14ac:dyDescent="0.35">
      <c r="A87" s="10" t="str">
        <f t="shared" si="2"/>
        <v>DZ15REMBP44</v>
      </c>
      <c r="B87" s="352" t="str">
        <f t="shared" si="3"/>
        <v>DZ15REM</v>
      </c>
      <c r="C87" s="388" t="s">
        <v>4449</v>
      </c>
      <c r="D87" s="388" t="s">
        <v>129</v>
      </c>
      <c r="E87" s="388" t="s">
        <v>559</v>
      </c>
      <c r="F87" s="388">
        <v>18745</v>
      </c>
      <c r="L87" s="11"/>
    </row>
    <row r="88" spans="1:12" x14ac:dyDescent="0.35">
      <c r="A88" s="10" t="str">
        <f t="shared" si="2"/>
        <v>DZ22LEMBP45</v>
      </c>
      <c r="B88" s="352" t="str">
        <f t="shared" si="3"/>
        <v>DZ22LEM</v>
      </c>
      <c r="C88" s="388" t="s">
        <v>4483</v>
      </c>
      <c r="D88" s="388" t="s">
        <v>123</v>
      </c>
      <c r="E88" s="388" t="s">
        <v>559</v>
      </c>
      <c r="F88" s="388">
        <v>46</v>
      </c>
      <c r="L88" s="11"/>
    </row>
    <row r="89" spans="1:12" x14ac:dyDescent="0.35">
      <c r="A89" s="10" t="str">
        <f t="shared" si="2"/>
        <v>DZ22QEMBP45</v>
      </c>
      <c r="B89" s="352" t="str">
        <f t="shared" si="3"/>
        <v>DZ22QEM</v>
      </c>
      <c r="C89" s="388" t="s">
        <v>4487</v>
      </c>
      <c r="D89" s="388" t="s">
        <v>123</v>
      </c>
      <c r="E89" s="388" t="s">
        <v>559</v>
      </c>
      <c r="F89" s="388">
        <v>12946</v>
      </c>
      <c r="L89" s="11"/>
    </row>
    <row r="90" spans="1:12" x14ac:dyDescent="0.35">
      <c r="A90" s="10" t="str">
        <f t="shared" si="2"/>
        <v>DZ27MEMBP01</v>
      </c>
      <c r="B90" s="352" t="str">
        <f t="shared" si="3"/>
        <v>DZ27MEM</v>
      </c>
      <c r="C90" s="388" t="s">
        <v>4516</v>
      </c>
      <c r="D90" s="388" t="s">
        <v>308</v>
      </c>
      <c r="E90" s="388" t="s">
        <v>559</v>
      </c>
      <c r="F90" s="388">
        <v>1</v>
      </c>
      <c r="L90" s="11"/>
    </row>
    <row r="91" spans="1:12" x14ac:dyDescent="0.35">
      <c r="A91" s="10" t="str">
        <f t="shared" si="2"/>
        <v>DZ37AEMBP39</v>
      </c>
      <c r="B91" s="352" t="str">
        <f t="shared" si="3"/>
        <v>DZ37AEM</v>
      </c>
      <c r="C91" s="388" t="s">
        <v>761</v>
      </c>
      <c r="D91" s="388" t="s">
        <v>99</v>
      </c>
      <c r="E91" s="388" t="s">
        <v>559</v>
      </c>
      <c r="F91" s="388">
        <v>1</v>
      </c>
      <c r="L91" s="11"/>
    </row>
    <row r="92" spans="1:12" x14ac:dyDescent="0.35">
      <c r="A92" s="10" t="str">
        <f t="shared" si="2"/>
        <v>DZ63BEMBP40</v>
      </c>
      <c r="B92" s="352" t="str">
        <f t="shared" si="3"/>
        <v>DZ63BEM</v>
      </c>
      <c r="C92" s="388" t="s">
        <v>1025</v>
      </c>
      <c r="D92" s="388" t="s">
        <v>113</v>
      </c>
      <c r="E92" s="388" t="s">
        <v>559</v>
      </c>
      <c r="F92" s="388">
        <v>1</v>
      </c>
      <c r="L92" s="11"/>
    </row>
    <row r="93" spans="1:12" x14ac:dyDescent="0.35">
      <c r="A93" s="10" t="str">
        <f t="shared" si="2"/>
        <v>DZ63CELBP51</v>
      </c>
      <c r="B93" s="352" t="str">
        <f t="shared" si="3"/>
        <v>DZ63CEL</v>
      </c>
      <c r="C93" s="388" t="s">
        <v>1026</v>
      </c>
      <c r="D93" s="388" t="s">
        <v>169</v>
      </c>
      <c r="E93" s="388" t="s">
        <v>609</v>
      </c>
      <c r="F93" s="388">
        <v>1</v>
      </c>
      <c r="L93" s="11"/>
    </row>
    <row r="94" spans="1:12" x14ac:dyDescent="0.35">
      <c r="A94" s="10" t="str">
        <f t="shared" si="2"/>
        <v>DZ64BELBP51</v>
      </c>
      <c r="B94" s="352" t="str">
        <f t="shared" si="3"/>
        <v>DZ64BEL</v>
      </c>
      <c r="C94" s="388" t="s">
        <v>1030</v>
      </c>
      <c r="D94" s="388" t="s">
        <v>169</v>
      </c>
      <c r="E94" s="388" t="s">
        <v>609</v>
      </c>
      <c r="F94" s="388">
        <v>1</v>
      </c>
      <c r="L94" s="11"/>
    </row>
    <row r="95" spans="1:12" x14ac:dyDescent="0.35">
      <c r="A95" s="10" t="str">
        <f t="shared" si="2"/>
        <v>DZ64BEMBP46</v>
      </c>
      <c r="B95" s="352" t="str">
        <f t="shared" si="3"/>
        <v>DZ64BEM</v>
      </c>
      <c r="C95" s="388" t="s">
        <v>1030</v>
      </c>
      <c r="D95" s="388" t="s">
        <v>119</v>
      </c>
      <c r="E95" s="388" t="s">
        <v>559</v>
      </c>
      <c r="F95" s="388">
        <v>1</v>
      </c>
      <c r="L95" s="11"/>
    </row>
    <row r="96" spans="1:12" x14ac:dyDescent="0.35">
      <c r="A96" s="10" t="str">
        <f t="shared" si="2"/>
        <v>DZ64CDCBP51</v>
      </c>
      <c r="B96" s="352" t="str">
        <f t="shared" si="3"/>
        <v>DZ64CDC</v>
      </c>
      <c r="C96" s="388" t="s">
        <v>1031</v>
      </c>
      <c r="D96" s="388" t="s">
        <v>169</v>
      </c>
      <c r="E96" s="388" t="s">
        <v>610</v>
      </c>
      <c r="F96" s="388">
        <v>2</v>
      </c>
      <c r="L96" s="11"/>
    </row>
    <row r="97" spans="1:12" x14ac:dyDescent="0.35">
      <c r="A97" s="10" t="str">
        <f t="shared" si="2"/>
        <v>DZ64CELBP51</v>
      </c>
      <c r="B97" s="352" t="str">
        <f t="shared" si="3"/>
        <v>DZ64CEL</v>
      </c>
      <c r="C97" s="388" t="s">
        <v>1031</v>
      </c>
      <c r="D97" s="388" t="s">
        <v>169</v>
      </c>
      <c r="E97" s="388" t="s">
        <v>609</v>
      </c>
      <c r="F97" s="388">
        <v>1</v>
      </c>
      <c r="L97" s="11"/>
    </row>
    <row r="98" spans="1:12" x14ac:dyDescent="0.35">
      <c r="A98" s="10" t="str">
        <f t="shared" si="2"/>
        <v>DZ64CELBP67</v>
      </c>
      <c r="B98" s="352" t="str">
        <f t="shared" si="3"/>
        <v>DZ64CEL</v>
      </c>
      <c r="C98" s="388" t="s">
        <v>1031</v>
      </c>
      <c r="D98" s="388" t="s">
        <v>4168</v>
      </c>
      <c r="E98" s="388" t="s">
        <v>609</v>
      </c>
      <c r="F98" s="388">
        <v>2</v>
      </c>
      <c r="L98" s="11"/>
    </row>
    <row r="99" spans="1:12" x14ac:dyDescent="0.35">
      <c r="A99" s="10" t="str">
        <f t="shared" si="2"/>
        <v>DZ65BEMBP01</v>
      </c>
      <c r="B99" s="352" t="str">
        <f t="shared" si="3"/>
        <v>DZ65BEM</v>
      </c>
      <c r="C99" s="388" t="s">
        <v>4529</v>
      </c>
      <c r="D99" s="388" t="s">
        <v>308</v>
      </c>
      <c r="E99" s="388" t="s">
        <v>559</v>
      </c>
      <c r="F99" s="388">
        <v>1</v>
      </c>
      <c r="L99" s="11"/>
    </row>
    <row r="100" spans="1:12" x14ac:dyDescent="0.35">
      <c r="A100" s="10" t="str">
        <f t="shared" si="2"/>
        <v>EB03AEMBP42</v>
      </c>
      <c r="B100" s="352" t="str">
        <f t="shared" si="3"/>
        <v>EB03AEM</v>
      </c>
      <c r="C100" s="388" t="s">
        <v>1037</v>
      </c>
      <c r="D100" s="388" t="s">
        <v>109</v>
      </c>
      <c r="E100" s="388" t="s">
        <v>559</v>
      </c>
      <c r="F100" s="388">
        <v>1</v>
      </c>
      <c r="L100" s="11"/>
    </row>
    <row r="101" spans="1:12" x14ac:dyDescent="0.35">
      <c r="A101" s="10" t="str">
        <f t="shared" si="2"/>
        <v>EB07BEMBP42</v>
      </c>
      <c r="B101" s="352" t="str">
        <f t="shared" si="3"/>
        <v>EB07BEM</v>
      </c>
      <c r="C101" s="388" t="s">
        <v>1056</v>
      </c>
      <c r="D101" s="388" t="s">
        <v>109</v>
      </c>
      <c r="E101" s="388" t="s">
        <v>559</v>
      </c>
      <c r="F101" s="388">
        <v>1</v>
      </c>
      <c r="L101" s="11"/>
    </row>
    <row r="102" spans="1:12" x14ac:dyDescent="0.35">
      <c r="A102" s="10" t="str">
        <f t="shared" si="2"/>
        <v>EB07BEMBP59</v>
      </c>
      <c r="B102" s="352" t="str">
        <f t="shared" si="3"/>
        <v>EB07BEM</v>
      </c>
      <c r="C102" s="388" t="s">
        <v>1056</v>
      </c>
      <c r="D102" s="388" t="s">
        <v>66</v>
      </c>
      <c r="E102" s="388" t="s">
        <v>559</v>
      </c>
      <c r="F102" s="388">
        <v>169</v>
      </c>
      <c r="L102" s="11"/>
    </row>
    <row r="103" spans="1:12" x14ac:dyDescent="0.35">
      <c r="A103" s="10" t="str">
        <f t="shared" si="2"/>
        <v>EB07CEMBP59</v>
      </c>
      <c r="B103" s="352" t="str">
        <f t="shared" si="3"/>
        <v>EB07CEM</v>
      </c>
      <c r="C103" s="388" t="s">
        <v>1057</v>
      </c>
      <c r="D103" s="388" t="s">
        <v>66</v>
      </c>
      <c r="E103" s="388" t="s">
        <v>559</v>
      </c>
      <c r="F103" s="388">
        <v>7747</v>
      </c>
      <c r="L103" s="11"/>
    </row>
    <row r="104" spans="1:12" x14ac:dyDescent="0.35">
      <c r="A104" s="10" t="str">
        <f t="shared" si="2"/>
        <v>EB07DEMBP59</v>
      </c>
      <c r="B104" s="352" t="str">
        <f t="shared" si="3"/>
        <v>EB07DEM</v>
      </c>
      <c r="C104" s="388" t="s">
        <v>1059</v>
      </c>
      <c r="D104" s="388" t="s">
        <v>66</v>
      </c>
      <c r="E104" s="388" t="s">
        <v>559</v>
      </c>
      <c r="F104" s="388">
        <v>19697</v>
      </c>
      <c r="L104" s="11"/>
    </row>
    <row r="105" spans="1:12" x14ac:dyDescent="0.35">
      <c r="A105" s="10" t="str">
        <f t="shared" si="2"/>
        <v>EB07EEMBP59</v>
      </c>
      <c r="B105" s="352" t="str">
        <f t="shared" si="3"/>
        <v>EB07EEM</v>
      </c>
      <c r="C105" s="388" t="s">
        <v>1061</v>
      </c>
      <c r="D105" s="388" t="s">
        <v>66</v>
      </c>
      <c r="E105" s="388" t="s">
        <v>559</v>
      </c>
      <c r="F105" s="388">
        <v>42126</v>
      </c>
      <c r="L105" s="11"/>
    </row>
    <row r="106" spans="1:12" x14ac:dyDescent="0.35">
      <c r="A106" s="10" t="str">
        <f t="shared" si="2"/>
        <v>EB08CEMBP49</v>
      </c>
      <c r="B106" s="352" t="str">
        <f t="shared" si="3"/>
        <v>EB08CEM</v>
      </c>
      <c r="C106" s="388" t="s">
        <v>1065</v>
      </c>
      <c r="D106" s="388" t="s">
        <v>135</v>
      </c>
      <c r="E106" s="388" t="s">
        <v>559</v>
      </c>
      <c r="F106" s="388">
        <v>1</v>
      </c>
      <c r="L106" s="11"/>
    </row>
    <row r="107" spans="1:12" x14ac:dyDescent="0.35">
      <c r="A107" s="10" t="str">
        <f t="shared" si="2"/>
        <v>EB08DEMBP41</v>
      </c>
      <c r="B107" s="352" t="str">
        <f t="shared" si="3"/>
        <v>EB08DEM</v>
      </c>
      <c r="C107" s="388" t="s">
        <v>1066</v>
      </c>
      <c r="D107" s="388" t="s">
        <v>74</v>
      </c>
      <c r="E107" s="388" t="s">
        <v>559</v>
      </c>
      <c r="F107" s="388">
        <v>370</v>
      </c>
      <c r="L107" s="11"/>
    </row>
    <row r="108" spans="1:12" x14ac:dyDescent="0.35">
      <c r="A108" s="10" t="str">
        <f t="shared" si="2"/>
        <v>EB08EEMBP41</v>
      </c>
      <c r="B108" s="352" t="str">
        <f t="shared" si="3"/>
        <v>EB08EEM</v>
      </c>
      <c r="C108" s="388" t="s">
        <v>1067</v>
      </c>
      <c r="D108" s="388" t="s">
        <v>74</v>
      </c>
      <c r="E108" s="388" t="s">
        <v>559</v>
      </c>
      <c r="F108" s="388">
        <v>30445</v>
      </c>
      <c r="L108" s="11"/>
    </row>
    <row r="109" spans="1:12" x14ac:dyDescent="0.35">
      <c r="A109" s="10" t="str">
        <f t="shared" si="2"/>
        <v>EB10AEMBP50</v>
      </c>
      <c r="B109" s="352" t="str">
        <f t="shared" si="3"/>
        <v>EB10AEM</v>
      </c>
      <c r="C109" s="388" t="s">
        <v>1071</v>
      </c>
      <c r="D109" s="388" t="s">
        <v>4167</v>
      </c>
      <c r="E109" s="388" t="s">
        <v>559</v>
      </c>
      <c r="F109" s="388">
        <v>1</v>
      </c>
      <c r="L109" s="11"/>
    </row>
    <row r="110" spans="1:12" x14ac:dyDescent="0.35">
      <c r="A110" s="10" t="str">
        <f t="shared" si="2"/>
        <v>EB10BEMBP50</v>
      </c>
      <c r="B110" s="352" t="str">
        <f t="shared" si="3"/>
        <v>EB10BEM</v>
      </c>
      <c r="C110" s="388" t="s">
        <v>1072</v>
      </c>
      <c r="D110" s="388" t="s">
        <v>4167</v>
      </c>
      <c r="E110" s="388" t="s">
        <v>559</v>
      </c>
      <c r="F110" s="388">
        <v>2</v>
      </c>
      <c r="L110" s="11"/>
    </row>
    <row r="111" spans="1:12" x14ac:dyDescent="0.35">
      <c r="A111" s="10" t="str">
        <f t="shared" si="2"/>
        <v>EB10CEMBP50</v>
      </c>
      <c r="B111" s="352" t="str">
        <f t="shared" si="3"/>
        <v>EB10CEM</v>
      </c>
      <c r="C111" s="388" t="s">
        <v>1073</v>
      </c>
      <c r="D111" s="388" t="s">
        <v>4167</v>
      </c>
      <c r="E111" s="388" t="s">
        <v>559</v>
      </c>
      <c r="F111" s="388">
        <v>3</v>
      </c>
      <c r="L111" s="11"/>
    </row>
    <row r="112" spans="1:12" x14ac:dyDescent="0.35">
      <c r="A112" s="10" t="str">
        <f t="shared" si="2"/>
        <v>EB12AEMBP40</v>
      </c>
      <c r="B112" s="352" t="str">
        <f t="shared" si="3"/>
        <v>EB12AEM</v>
      </c>
      <c r="C112" s="388" t="s">
        <v>1076</v>
      </c>
      <c r="D112" s="388" t="s">
        <v>113</v>
      </c>
      <c r="E112" s="388" t="s">
        <v>559</v>
      </c>
      <c r="F112" s="388">
        <v>181</v>
      </c>
      <c r="L112" s="11"/>
    </row>
    <row r="113" spans="1:12" x14ac:dyDescent="0.35">
      <c r="A113" s="10" t="str">
        <f t="shared" si="2"/>
        <v>EB12BEMBP40</v>
      </c>
      <c r="B113" s="352" t="str">
        <f t="shared" si="3"/>
        <v>EB12BEM</v>
      </c>
      <c r="C113" s="388" t="s">
        <v>1077</v>
      </c>
      <c r="D113" s="388" t="s">
        <v>113</v>
      </c>
      <c r="E113" s="388" t="s">
        <v>559</v>
      </c>
      <c r="F113" s="388">
        <v>40989</v>
      </c>
      <c r="L113" s="11"/>
    </row>
    <row r="114" spans="1:12" x14ac:dyDescent="0.35">
      <c r="A114" s="10" t="str">
        <f t="shared" si="2"/>
        <v>EB12CEMBP40</v>
      </c>
      <c r="B114" s="352" t="str">
        <f t="shared" si="3"/>
        <v>EB12CEM</v>
      </c>
      <c r="C114" s="388" t="s">
        <v>1079</v>
      </c>
      <c r="D114" s="388" t="s">
        <v>113</v>
      </c>
      <c r="E114" s="388" t="s">
        <v>559</v>
      </c>
      <c r="F114" s="388">
        <v>138096</v>
      </c>
      <c r="L114" s="11"/>
    </row>
    <row r="115" spans="1:12" x14ac:dyDescent="0.35">
      <c r="A115" s="10" t="str">
        <f t="shared" si="2"/>
        <v>EB12CEMBP49</v>
      </c>
      <c r="B115" s="352" t="str">
        <f t="shared" si="3"/>
        <v>EB12CEM</v>
      </c>
      <c r="C115" s="388" t="s">
        <v>1079</v>
      </c>
      <c r="D115" s="388" t="s">
        <v>135</v>
      </c>
      <c r="E115" s="388" t="s">
        <v>559</v>
      </c>
      <c r="F115" s="388">
        <v>1</v>
      </c>
      <c r="L115" s="11"/>
    </row>
    <row r="116" spans="1:12" x14ac:dyDescent="0.35">
      <c r="A116" s="10" t="str">
        <f t="shared" si="2"/>
        <v>EB13BEMBP40</v>
      </c>
      <c r="B116" s="352" t="str">
        <f t="shared" si="3"/>
        <v>EB13BEM</v>
      </c>
      <c r="C116" s="388" t="s">
        <v>1082</v>
      </c>
      <c r="D116" s="388" t="s">
        <v>113</v>
      </c>
      <c r="E116" s="388" t="s">
        <v>559</v>
      </c>
      <c r="F116" s="388">
        <v>102</v>
      </c>
      <c r="L116" s="11"/>
    </row>
    <row r="117" spans="1:12" x14ac:dyDescent="0.35">
      <c r="A117" s="10" t="str">
        <f t="shared" si="2"/>
        <v>EB13CEMBP40</v>
      </c>
      <c r="B117" s="352" t="str">
        <f t="shared" si="3"/>
        <v>EB13CEM</v>
      </c>
      <c r="C117" s="388" t="s">
        <v>1083</v>
      </c>
      <c r="D117" s="388" t="s">
        <v>113</v>
      </c>
      <c r="E117" s="388" t="s">
        <v>559</v>
      </c>
      <c r="F117" s="388">
        <v>10618</v>
      </c>
      <c r="L117" s="11"/>
    </row>
    <row r="118" spans="1:12" x14ac:dyDescent="0.35">
      <c r="A118" s="10" t="str">
        <f t="shared" si="2"/>
        <v>EB13CEMBP50</v>
      </c>
      <c r="B118" s="352" t="str">
        <f t="shared" si="3"/>
        <v>EB13CEM</v>
      </c>
      <c r="C118" s="388" t="s">
        <v>1083</v>
      </c>
      <c r="D118" s="388" t="s">
        <v>4167</v>
      </c>
      <c r="E118" s="388" t="s">
        <v>559</v>
      </c>
      <c r="F118" s="388">
        <v>1</v>
      </c>
      <c r="L118" s="11"/>
    </row>
    <row r="119" spans="1:12" x14ac:dyDescent="0.35">
      <c r="A119" s="10" t="str">
        <f t="shared" si="2"/>
        <v>EB13DEMBP40</v>
      </c>
      <c r="B119" s="352" t="str">
        <f t="shared" si="3"/>
        <v>EB13DEM</v>
      </c>
      <c r="C119" s="388" t="s">
        <v>1085</v>
      </c>
      <c r="D119" s="388" t="s">
        <v>113</v>
      </c>
      <c r="E119" s="388" t="s">
        <v>559</v>
      </c>
      <c r="F119" s="388">
        <v>8179</v>
      </c>
      <c r="L119" s="11"/>
    </row>
    <row r="120" spans="1:12" x14ac:dyDescent="0.35">
      <c r="A120" s="10" t="str">
        <f t="shared" si="2"/>
        <v>EC12AEMBP50</v>
      </c>
      <c r="B120" s="352" t="str">
        <f t="shared" si="3"/>
        <v>EC12AEM</v>
      </c>
      <c r="C120" s="388" t="s">
        <v>4551</v>
      </c>
      <c r="D120" s="388" t="s">
        <v>4167</v>
      </c>
      <c r="E120" s="388" t="s">
        <v>559</v>
      </c>
      <c r="F120" s="388">
        <v>1</v>
      </c>
      <c r="L120" s="11"/>
    </row>
    <row r="121" spans="1:12" x14ac:dyDescent="0.35">
      <c r="A121" s="10" t="str">
        <f t="shared" si="2"/>
        <v>EC12BEMBP50</v>
      </c>
      <c r="B121" s="352" t="str">
        <f t="shared" si="3"/>
        <v>EC12BEM</v>
      </c>
      <c r="C121" s="388" t="s">
        <v>4552</v>
      </c>
      <c r="D121" s="388" t="s">
        <v>4167</v>
      </c>
      <c r="E121" s="388" t="s">
        <v>559</v>
      </c>
      <c r="F121" s="388">
        <v>1</v>
      </c>
      <c r="L121" s="11"/>
    </row>
    <row r="122" spans="1:12" x14ac:dyDescent="0.35">
      <c r="A122" s="10" t="str">
        <f t="shared" si="2"/>
        <v>EC13AEMBP50</v>
      </c>
      <c r="B122" s="352" t="str">
        <f t="shared" si="3"/>
        <v>EC13AEM</v>
      </c>
      <c r="C122" s="388" t="s">
        <v>4554</v>
      </c>
      <c r="D122" s="388" t="s">
        <v>4167</v>
      </c>
      <c r="E122" s="388" t="s">
        <v>559</v>
      </c>
      <c r="F122" s="388">
        <v>1</v>
      </c>
      <c r="L122" s="11"/>
    </row>
    <row r="123" spans="1:12" x14ac:dyDescent="0.35">
      <c r="A123" s="10" t="str">
        <f t="shared" si="2"/>
        <v>EC13CDCBP70</v>
      </c>
      <c r="B123" s="352" t="str">
        <f t="shared" si="3"/>
        <v>EC13CDC</v>
      </c>
      <c r="C123" s="388" t="s">
        <v>4556</v>
      </c>
      <c r="D123" s="388" t="s">
        <v>2237</v>
      </c>
      <c r="E123" s="388" t="s">
        <v>610</v>
      </c>
      <c r="F123" s="388">
        <v>1</v>
      </c>
      <c r="L123" s="11"/>
    </row>
    <row r="124" spans="1:12" x14ac:dyDescent="0.35">
      <c r="A124" s="10" t="str">
        <f t="shared" si="2"/>
        <v>EC14AEMBP50</v>
      </c>
      <c r="B124" s="352" t="str">
        <f t="shared" si="3"/>
        <v>EC14AEM</v>
      </c>
      <c r="C124" s="388" t="s">
        <v>4557</v>
      </c>
      <c r="D124" s="388" t="s">
        <v>4167</v>
      </c>
      <c r="E124" s="388" t="s">
        <v>559</v>
      </c>
      <c r="F124" s="388">
        <v>3</v>
      </c>
      <c r="L124" s="11"/>
    </row>
    <row r="125" spans="1:12" x14ac:dyDescent="0.35">
      <c r="A125" s="10" t="str">
        <f t="shared" si="2"/>
        <v>EC14BDCBP70</v>
      </c>
      <c r="B125" s="352" t="str">
        <f t="shared" si="3"/>
        <v>EC14BDC</v>
      </c>
      <c r="C125" s="388" t="s">
        <v>4558</v>
      </c>
      <c r="D125" s="388" t="s">
        <v>2237</v>
      </c>
      <c r="E125" s="388" t="s">
        <v>610</v>
      </c>
      <c r="F125" s="388">
        <v>1</v>
      </c>
      <c r="L125" s="11"/>
    </row>
    <row r="126" spans="1:12" x14ac:dyDescent="0.35">
      <c r="A126" s="10" t="str">
        <f t="shared" si="2"/>
        <v>EC14BELBP70</v>
      </c>
      <c r="B126" s="352" t="str">
        <f t="shared" si="3"/>
        <v>EC14BEL</v>
      </c>
      <c r="C126" s="388" t="s">
        <v>4558</v>
      </c>
      <c r="D126" s="388" t="s">
        <v>2237</v>
      </c>
      <c r="E126" s="388" t="s">
        <v>609</v>
      </c>
      <c r="F126" s="388">
        <v>1</v>
      </c>
      <c r="L126" s="11"/>
    </row>
    <row r="127" spans="1:12" x14ac:dyDescent="0.35">
      <c r="A127" s="10" t="str">
        <f t="shared" si="2"/>
        <v>EC14BEMBP50</v>
      </c>
      <c r="B127" s="352" t="str">
        <f t="shared" si="3"/>
        <v>EC14BEM</v>
      </c>
      <c r="C127" s="388" t="s">
        <v>4558</v>
      </c>
      <c r="D127" s="388" t="s">
        <v>4167</v>
      </c>
      <c r="E127" s="388" t="s">
        <v>559</v>
      </c>
      <c r="F127" s="388">
        <v>5</v>
      </c>
      <c r="L127" s="11"/>
    </row>
    <row r="128" spans="1:12" x14ac:dyDescent="0.35">
      <c r="A128" s="10" t="str">
        <f t="shared" si="2"/>
        <v>EC14CELBP70</v>
      </c>
      <c r="B128" s="352" t="str">
        <f t="shared" si="3"/>
        <v>EC14CEL</v>
      </c>
      <c r="C128" s="388" t="s">
        <v>4559</v>
      </c>
      <c r="D128" s="388" t="s">
        <v>2237</v>
      </c>
      <c r="E128" s="388" t="s">
        <v>609</v>
      </c>
      <c r="F128" s="388">
        <v>1</v>
      </c>
      <c r="L128" s="11"/>
    </row>
    <row r="129" spans="1:12" x14ac:dyDescent="0.35">
      <c r="A129" s="10" t="str">
        <f t="shared" si="2"/>
        <v>EC14CEMBP50</v>
      </c>
      <c r="B129" s="352" t="str">
        <f t="shared" si="3"/>
        <v>EC14CEM</v>
      </c>
      <c r="C129" s="388" t="s">
        <v>4559</v>
      </c>
      <c r="D129" s="388" t="s">
        <v>4167</v>
      </c>
      <c r="E129" s="388" t="s">
        <v>559</v>
      </c>
      <c r="F129" s="388">
        <v>2</v>
      </c>
      <c r="L129" s="11"/>
    </row>
    <row r="130" spans="1:12" x14ac:dyDescent="0.35">
      <c r="A130" s="10" t="str">
        <f t="shared" si="2"/>
        <v>EC15ADCBP70</v>
      </c>
      <c r="B130" s="352" t="str">
        <f t="shared" si="3"/>
        <v>EC15ADC</v>
      </c>
      <c r="C130" s="388" t="s">
        <v>4560</v>
      </c>
      <c r="D130" s="388" t="s">
        <v>2237</v>
      </c>
      <c r="E130" s="388" t="s">
        <v>610</v>
      </c>
      <c r="F130" s="388">
        <v>14</v>
      </c>
      <c r="L130" s="11"/>
    </row>
    <row r="131" spans="1:12" x14ac:dyDescent="0.35">
      <c r="A131" s="10" t="str">
        <f t="shared" si="2"/>
        <v>EC15AELBP70</v>
      </c>
      <c r="B131" s="352" t="str">
        <f t="shared" si="3"/>
        <v>EC15AEL</v>
      </c>
      <c r="C131" s="388" t="s">
        <v>4560</v>
      </c>
      <c r="D131" s="388" t="s">
        <v>2237</v>
      </c>
      <c r="E131" s="388" t="s">
        <v>609</v>
      </c>
      <c r="F131" s="388">
        <v>45</v>
      </c>
      <c r="L131" s="11"/>
    </row>
    <row r="132" spans="1:12" x14ac:dyDescent="0.35">
      <c r="A132" s="10" t="str">
        <f t="shared" si="2"/>
        <v>EC15AEMBP50</v>
      </c>
      <c r="B132" s="352" t="str">
        <f t="shared" si="3"/>
        <v>EC15AEM</v>
      </c>
      <c r="C132" s="388" t="s">
        <v>4560</v>
      </c>
      <c r="D132" s="388" t="s">
        <v>4167</v>
      </c>
      <c r="E132" s="388" t="s">
        <v>559</v>
      </c>
      <c r="F132" s="388">
        <v>30</v>
      </c>
      <c r="L132" s="11"/>
    </row>
    <row r="133" spans="1:12" x14ac:dyDescent="0.35">
      <c r="A133" s="10" t="str">
        <f t="shared" si="2"/>
        <v>EC15BDCBP70</v>
      </c>
      <c r="B133" s="352" t="str">
        <f t="shared" si="3"/>
        <v>EC15BDC</v>
      </c>
      <c r="C133" s="388" t="s">
        <v>4561</v>
      </c>
      <c r="D133" s="388" t="s">
        <v>2237</v>
      </c>
      <c r="E133" s="388" t="s">
        <v>610</v>
      </c>
      <c r="F133" s="388">
        <v>29</v>
      </c>
      <c r="L133" s="11"/>
    </row>
    <row r="134" spans="1:12" x14ac:dyDescent="0.35">
      <c r="A134" s="10" t="str">
        <f t="shared" ref="A134:A197" si="4">C134&amp;E134&amp;D134</f>
        <v>EC15BELBP70</v>
      </c>
      <c r="B134" s="352" t="str">
        <f t="shared" ref="B134:B197" si="5">C134&amp;E134</f>
        <v>EC15BEL</v>
      </c>
      <c r="C134" s="388" t="s">
        <v>4561</v>
      </c>
      <c r="D134" s="388" t="s">
        <v>2237</v>
      </c>
      <c r="E134" s="388" t="s">
        <v>609</v>
      </c>
      <c r="F134" s="388">
        <v>20</v>
      </c>
      <c r="L134" s="11"/>
    </row>
    <row r="135" spans="1:12" x14ac:dyDescent="0.35">
      <c r="A135" s="10" t="str">
        <f t="shared" si="4"/>
        <v>EC15BEMBP50</v>
      </c>
      <c r="B135" s="352" t="str">
        <f t="shared" si="5"/>
        <v>EC15BEM</v>
      </c>
      <c r="C135" s="388" t="s">
        <v>4561</v>
      </c>
      <c r="D135" s="388" t="s">
        <v>4167</v>
      </c>
      <c r="E135" s="388" t="s">
        <v>559</v>
      </c>
      <c r="F135" s="388">
        <v>3</v>
      </c>
      <c r="L135" s="11"/>
    </row>
    <row r="136" spans="1:12" x14ac:dyDescent="0.35">
      <c r="A136" s="10" t="str">
        <f t="shared" si="4"/>
        <v>EC20AEMBP50</v>
      </c>
      <c r="B136" s="352" t="str">
        <f t="shared" si="5"/>
        <v>EC20AEM</v>
      </c>
      <c r="C136" s="388" t="s">
        <v>4562</v>
      </c>
      <c r="D136" s="388" t="s">
        <v>4167</v>
      </c>
      <c r="E136" s="388" t="s">
        <v>559</v>
      </c>
      <c r="F136" s="388">
        <v>23</v>
      </c>
      <c r="L136" s="11"/>
    </row>
    <row r="137" spans="1:12" x14ac:dyDescent="0.35">
      <c r="A137" s="10" t="str">
        <f t="shared" si="4"/>
        <v>EC20BEMBP50</v>
      </c>
      <c r="B137" s="352" t="str">
        <f t="shared" si="5"/>
        <v>EC20BEM</v>
      </c>
      <c r="C137" s="388" t="s">
        <v>4563</v>
      </c>
      <c r="D137" s="388" t="s">
        <v>4167</v>
      </c>
      <c r="E137" s="388" t="s">
        <v>559</v>
      </c>
      <c r="F137" s="388">
        <v>9</v>
      </c>
      <c r="L137" s="11"/>
    </row>
    <row r="138" spans="1:12" x14ac:dyDescent="0.35">
      <c r="A138" s="10" t="str">
        <f t="shared" si="4"/>
        <v>ED14BELBP23</v>
      </c>
      <c r="B138" s="352" t="str">
        <f t="shared" si="5"/>
        <v>ED14BEL</v>
      </c>
      <c r="C138" s="388" t="s">
        <v>4573</v>
      </c>
      <c r="D138" s="388" t="s">
        <v>239</v>
      </c>
      <c r="E138" s="388" t="s">
        <v>609</v>
      </c>
      <c r="F138" s="388">
        <v>1</v>
      </c>
      <c r="L138" s="11"/>
    </row>
    <row r="139" spans="1:12" x14ac:dyDescent="0.35">
      <c r="A139" s="10" t="str">
        <f t="shared" si="4"/>
        <v>ED30CELBP70</v>
      </c>
      <c r="B139" s="352" t="str">
        <f t="shared" si="5"/>
        <v>ED30CEL</v>
      </c>
      <c r="C139" s="388" t="s">
        <v>4603</v>
      </c>
      <c r="D139" s="388" t="s">
        <v>2237</v>
      </c>
      <c r="E139" s="388" t="s">
        <v>609</v>
      </c>
      <c r="F139" s="388">
        <v>2</v>
      </c>
      <c r="L139" s="11"/>
    </row>
    <row r="140" spans="1:12" x14ac:dyDescent="0.35">
      <c r="A140" s="10" t="str">
        <f t="shared" si="4"/>
        <v>ED31CELBP70</v>
      </c>
      <c r="B140" s="352" t="str">
        <f t="shared" si="5"/>
        <v>ED31CEL</v>
      </c>
      <c r="C140" s="388" t="s">
        <v>4606</v>
      </c>
      <c r="D140" s="388" t="s">
        <v>2237</v>
      </c>
      <c r="E140" s="388" t="s">
        <v>609</v>
      </c>
      <c r="F140" s="388">
        <v>1</v>
      </c>
      <c r="L140" s="11"/>
    </row>
    <row r="141" spans="1:12" x14ac:dyDescent="0.35">
      <c r="A141" s="10" t="str">
        <f t="shared" si="4"/>
        <v>EY06AEMBP01</v>
      </c>
      <c r="B141" s="352" t="str">
        <f t="shared" si="5"/>
        <v>EY06AEM</v>
      </c>
      <c r="C141" s="388" t="s">
        <v>4616</v>
      </c>
      <c r="D141" s="388" t="s">
        <v>308</v>
      </c>
      <c r="E141" s="388" t="s">
        <v>559</v>
      </c>
      <c r="F141" s="388">
        <v>1</v>
      </c>
      <c r="L141" s="11"/>
    </row>
    <row r="142" spans="1:12" x14ac:dyDescent="0.35">
      <c r="A142" s="10" t="str">
        <f t="shared" si="4"/>
        <v>EY06BEMBP01</v>
      </c>
      <c r="B142" s="352" t="str">
        <f t="shared" si="5"/>
        <v>EY06BEM</v>
      </c>
      <c r="C142" s="388" t="s">
        <v>4617</v>
      </c>
      <c r="D142" s="388" t="s">
        <v>308</v>
      </c>
      <c r="E142" s="388" t="s">
        <v>559</v>
      </c>
      <c r="F142" s="388">
        <v>1</v>
      </c>
      <c r="L142" s="11"/>
    </row>
    <row r="143" spans="1:12" x14ac:dyDescent="0.35">
      <c r="A143" s="10" t="str">
        <f t="shared" si="4"/>
        <v>EY06CEMBP01</v>
      </c>
      <c r="B143" s="352" t="str">
        <f t="shared" si="5"/>
        <v>EY06CEM</v>
      </c>
      <c r="C143" s="388" t="s">
        <v>4618</v>
      </c>
      <c r="D143" s="388" t="s">
        <v>308</v>
      </c>
      <c r="E143" s="388" t="s">
        <v>559</v>
      </c>
      <c r="F143" s="388">
        <v>3</v>
      </c>
      <c r="L143" s="11"/>
    </row>
    <row r="144" spans="1:12" x14ac:dyDescent="0.35">
      <c r="A144" s="10" t="str">
        <f t="shared" si="4"/>
        <v>EY06DEMBP01</v>
      </c>
      <c r="B144" s="352" t="str">
        <f t="shared" si="5"/>
        <v>EY06DEM</v>
      </c>
      <c r="C144" s="388" t="s">
        <v>4619</v>
      </c>
      <c r="D144" s="388" t="s">
        <v>308</v>
      </c>
      <c r="E144" s="388" t="s">
        <v>559</v>
      </c>
      <c r="F144" s="388">
        <v>1</v>
      </c>
      <c r="L144" s="11"/>
    </row>
    <row r="145" spans="1:12" x14ac:dyDescent="0.35">
      <c r="A145" s="10" t="str">
        <f t="shared" si="4"/>
        <v>EY06EEMBP01</v>
      </c>
      <c r="B145" s="352" t="str">
        <f t="shared" si="5"/>
        <v>EY06EEM</v>
      </c>
      <c r="C145" s="388" t="s">
        <v>4620</v>
      </c>
      <c r="D145" s="388" t="s">
        <v>308</v>
      </c>
      <c r="E145" s="388" t="s">
        <v>559</v>
      </c>
      <c r="F145" s="388">
        <v>1</v>
      </c>
      <c r="L145" s="11"/>
    </row>
    <row r="146" spans="1:12" x14ac:dyDescent="0.35">
      <c r="A146" s="10" t="str">
        <f t="shared" si="4"/>
        <v>EY07AELBP70</v>
      </c>
      <c r="B146" s="352" t="str">
        <f t="shared" si="5"/>
        <v>EY07AEL</v>
      </c>
      <c r="C146" s="388" t="s">
        <v>4621</v>
      </c>
      <c r="D146" s="388" t="s">
        <v>2237</v>
      </c>
      <c r="E146" s="388" t="s">
        <v>609</v>
      </c>
      <c r="F146" s="388">
        <v>1</v>
      </c>
      <c r="L146" s="11"/>
    </row>
    <row r="147" spans="1:12" x14ac:dyDescent="0.35">
      <c r="A147" s="10" t="str">
        <f t="shared" si="4"/>
        <v>EY07BDCBP70</v>
      </c>
      <c r="B147" s="352" t="str">
        <f t="shared" si="5"/>
        <v>EY07BDC</v>
      </c>
      <c r="C147" s="388" t="s">
        <v>4622</v>
      </c>
      <c r="D147" s="388" t="s">
        <v>2237</v>
      </c>
      <c r="E147" s="388" t="s">
        <v>610</v>
      </c>
      <c r="F147" s="388">
        <v>25</v>
      </c>
      <c r="L147" s="11"/>
    </row>
    <row r="148" spans="1:12" x14ac:dyDescent="0.35">
      <c r="A148" s="10" t="str">
        <f t="shared" si="4"/>
        <v>EY07BELBP70</v>
      </c>
      <c r="B148" s="352" t="str">
        <f t="shared" si="5"/>
        <v>EY07BEL</v>
      </c>
      <c r="C148" s="388" t="s">
        <v>4622</v>
      </c>
      <c r="D148" s="388" t="s">
        <v>2237</v>
      </c>
      <c r="E148" s="388" t="s">
        <v>609</v>
      </c>
      <c r="F148" s="388">
        <v>54</v>
      </c>
      <c r="L148" s="11"/>
    </row>
    <row r="149" spans="1:12" x14ac:dyDescent="0.35">
      <c r="A149" s="10" t="str">
        <f t="shared" si="4"/>
        <v>EY08BDCBP70</v>
      </c>
      <c r="B149" s="352" t="str">
        <f t="shared" si="5"/>
        <v>EY08BDC</v>
      </c>
      <c r="C149" s="388" t="s">
        <v>4624</v>
      </c>
      <c r="D149" s="388" t="s">
        <v>2237</v>
      </c>
      <c r="E149" s="388" t="s">
        <v>610</v>
      </c>
      <c r="F149" s="388">
        <v>1</v>
      </c>
      <c r="L149" s="11"/>
    </row>
    <row r="150" spans="1:12" x14ac:dyDescent="0.35">
      <c r="A150" s="10" t="str">
        <f t="shared" si="4"/>
        <v>EY08BEMBP01</v>
      </c>
      <c r="B150" s="352" t="str">
        <f t="shared" si="5"/>
        <v>EY08BEM</v>
      </c>
      <c r="C150" s="388" t="s">
        <v>4624</v>
      </c>
      <c r="D150" s="388" t="s">
        <v>308</v>
      </c>
      <c r="E150" s="388" t="s">
        <v>559</v>
      </c>
      <c r="F150" s="388">
        <v>3</v>
      </c>
      <c r="L150" s="11"/>
    </row>
    <row r="151" spans="1:12" x14ac:dyDescent="0.35">
      <c r="A151" s="10" t="str">
        <f t="shared" si="4"/>
        <v>EY08CDCBP70</v>
      </c>
      <c r="B151" s="352" t="str">
        <f t="shared" si="5"/>
        <v>EY08CDC</v>
      </c>
      <c r="C151" s="388" t="s">
        <v>4625</v>
      </c>
      <c r="D151" s="388" t="s">
        <v>2237</v>
      </c>
      <c r="E151" s="388" t="s">
        <v>610</v>
      </c>
      <c r="F151" s="388">
        <v>39</v>
      </c>
      <c r="L151" s="11"/>
    </row>
    <row r="152" spans="1:12" x14ac:dyDescent="0.35">
      <c r="A152" s="10" t="str">
        <f t="shared" si="4"/>
        <v>EY08CELBP70</v>
      </c>
      <c r="B152" s="352" t="str">
        <f t="shared" si="5"/>
        <v>EY08CEL</v>
      </c>
      <c r="C152" s="388" t="s">
        <v>4625</v>
      </c>
      <c r="D152" s="388" t="s">
        <v>2237</v>
      </c>
      <c r="E152" s="388" t="s">
        <v>609</v>
      </c>
      <c r="F152" s="388">
        <v>27</v>
      </c>
      <c r="L152" s="11"/>
    </row>
    <row r="153" spans="1:12" x14ac:dyDescent="0.35">
      <c r="A153" s="10" t="str">
        <f t="shared" si="4"/>
        <v>EY08CEMBP01</v>
      </c>
      <c r="B153" s="352" t="str">
        <f t="shared" si="5"/>
        <v>EY08CEM</v>
      </c>
      <c r="C153" s="388" t="s">
        <v>4625</v>
      </c>
      <c r="D153" s="388" t="s">
        <v>308</v>
      </c>
      <c r="E153" s="388" t="s">
        <v>559</v>
      </c>
      <c r="F153" s="388">
        <v>2</v>
      </c>
      <c r="L153" s="11"/>
    </row>
    <row r="154" spans="1:12" x14ac:dyDescent="0.35">
      <c r="A154" s="10" t="str">
        <f t="shared" si="4"/>
        <v>EY08DDCBP70</v>
      </c>
      <c r="B154" s="352" t="str">
        <f t="shared" si="5"/>
        <v>EY08DDC</v>
      </c>
      <c r="C154" s="388" t="s">
        <v>4626</v>
      </c>
      <c r="D154" s="388" t="s">
        <v>2237</v>
      </c>
      <c r="E154" s="388" t="s">
        <v>610</v>
      </c>
      <c r="F154" s="388">
        <v>1739</v>
      </c>
      <c r="L154" s="11"/>
    </row>
    <row r="155" spans="1:12" x14ac:dyDescent="0.35">
      <c r="A155" s="10" t="str">
        <f t="shared" si="4"/>
        <v>EY08DELBP70</v>
      </c>
      <c r="B155" s="352" t="str">
        <f t="shared" si="5"/>
        <v>EY08DEL</v>
      </c>
      <c r="C155" s="388" t="s">
        <v>4626</v>
      </c>
      <c r="D155" s="388" t="s">
        <v>2237</v>
      </c>
      <c r="E155" s="388" t="s">
        <v>609</v>
      </c>
      <c r="F155" s="388">
        <v>1235</v>
      </c>
      <c r="L155" s="11"/>
    </row>
    <row r="156" spans="1:12" x14ac:dyDescent="0.35">
      <c r="A156" s="10" t="str">
        <f t="shared" si="4"/>
        <v>EY08DEMBP01</v>
      </c>
      <c r="B156" s="352" t="str">
        <f t="shared" si="5"/>
        <v>EY08DEM</v>
      </c>
      <c r="C156" s="388" t="s">
        <v>4626</v>
      </c>
      <c r="D156" s="388" t="s">
        <v>308</v>
      </c>
      <c r="E156" s="388" t="s">
        <v>559</v>
      </c>
      <c r="F156" s="388">
        <v>2</v>
      </c>
      <c r="L156" s="11"/>
    </row>
    <row r="157" spans="1:12" x14ac:dyDescent="0.35">
      <c r="A157" s="10" t="str">
        <f t="shared" si="4"/>
        <v>EY08EDCBP70</v>
      </c>
      <c r="B157" s="352" t="str">
        <f t="shared" si="5"/>
        <v>EY08EDC</v>
      </c>
      <c r="C157" s="388" t="s">
        <v>4627</v>
      </c>
      <c r="D157" s="388" t="s">
        <v>2237</v>
      </c>
      <c r="E157" s="388" t="s">
        <v>610</v>
      </c>
      <c r="F157" s="388">
        <v>5544</v>
      </c>
      <c r="L157" s="11"/>
    </row>
    <row r="158" spans="1:12" x14ac:dyDescent="0.35">
      <c r="A158" s="10" t="str">
        <f t="shared" si="4"/>
        <v>EY08EELBP70</v>
      </c>
      <c r="B158" s="352" t="str">
        <f t="shared" si="5"/>
        <v>EY08EEL</v>
      </c>
      <c r="C158" s="388" t="s">
        <v>4627</v>
      </c>
      <c r="D158" s="388" t="s">
        <v>2237</v>
      </c>
      <c r="E158" s="388" t="s">
        <v>609</v>
      </c>
      <c r="F158" s="388">
        <v>2706</v>
      </c>
      <c r="L158" s="11"/>
    </row>
    <row r="159" spans="1:12" x14ac:dyDescent="0.35">
      <c r="A159" s="10" t="str">
        <f t="shared" si="4"/>
        <v>EY08EEMBP01</v>
      </c>
      <c r="B159" s="352" t="str">
        <f t="shared" si="5"/>
        <v>EY08EEM</v>
      </c>
      <c r="C159" s="388" t="s">
        <v>4627</v>
      </c>
      <c r="D159" s="388" t="s">
        <v>308</v>
      </c>
      <c r="E159" s="388" t="s">
        <v>559</v>
      </c>
      <c r="F159" s="388">
        <v>1</v>
      </c>
      <c r="L159" s="11"/>
    </row>
    <row r="160" spans="1:12" x14ac:dyDescent="0.35">
      <c r="A160" s="10" t="str">
        <f t="shared" si="4"/>
        <v>EY22AEMBP01</v>
      </c>
      <c r="B160" s="352" t="str">
        <f t="shared" si="5"/>
        <v>EY22AEM</v>
      </c>
      <c r="C160" s="388" t="s">
        <v>4640</v>
      </c>
      <c r="D160" s="388" t="s">
        <v>308</v>
      </c>
      <c r="E160" s="388" t="s">
        <v>559</v>
      </c>
      <c r="F160" s="388">
        <v>1</v>
      </c>
      <c r="L160" s="11"/>
    </row>
    <row r="161" spans="1:12" x14ac:dyDescent="0.35">
      <c r="A161" s="10" t="str">
        <f t="shared" si="4"/>
        <v>EY22AEMBP50</v>
      </c>
      <c r="B161" s="352" t="str">
        <f t="shared" si="5"/>
        <v>EY22AEM</v>
      </c>
      <c r="C161" s="388" t="s">
        <v>4640</v>
      </c>
      <c r="D161" s="388" t="s">
        <v>4167</v>
      </c>
      <c r="E161" s="388" t="s">
        <v>559</v>
      </c>
      <c r="F161" s="388">
        <v>57</v>
      </c>
      <c r="L161" s="11"/>
    </row>
    <row r="162" spans="1:12" x14ac:dyDescent="0.35">
      <c r="A162" s="10" t="str">
        <f t="shared" si="4"/>
        <v>EY22BEMBP50</v>
      </c>
      <c r="B162" s="352" t="str">
        <f t="shared" si="5"/>
        <v>EY22BEM</v>
      </c>
      <c r="C162" s="388" t="s">
        <v>4641</v>
      </c>
      <c r="D162" s="388" t="s">
        <v>4167</v>
      </c>
      <c r="E162" s="388" t="s">
        <v>559</v>
      </c>
      <c r="F162" s="388">
        <v>53</v>
      </c>
      <c r="L162" s="11"/>
    </row>
    <row r="163" spans="1:12" x14ac:dyDescent="0.35">
      <c r="A163" s="10" t="str">
        <f t="shared" si="4"/>
        <v>EY22CELBP70</v>
      </c>
      <c r="B163" s="352" t="str">
        <f t="shared" si="5"/>
        <v>EY22CEL</v>
      </c>
      <c r="C163" s="388" t="s">
        <v>4642</v>
      </c>
      <c r="D163" s="388" t="s">
        <v>2237</v>
      </c>
      <c r="E163" s="388" t="s">
        <v>609</v>
      </c>
      <c r="F163" s="388">
        <v>17</v>
      </c>
      <c r="L163" s="11"/>
    </row>
    <row r="164" spans="1:12" x14ac:dyDescent="0.35">
      <c r="A164" s="10" t="str">
        <f t="shared" si="4"/>
        <v>EY22CEMBP50</v>
      </c>
      <c r="B164" s="352" t="str">
        <f t="shared" si="5"/>
        <v>EY22CEM</v>
      </c>
      <c r="C164" s="388" t="s">
        <v>4642</v>
      </c>
      <c r="D164" s="388" t="s">
        <v>4167</v>
      </c>
      <c r="E164" s="388" t="s">
        <v>559</v>
      </c>
      <c r="F164" s="388">
        <v>25</v>
      </c>
      <c r="L164" s="11"/>
    </row>
    <row r="165" spans="1:12" x14ac:dyDescent="0.35">
      <c r="A165" s="10" t="str">
        <f t="shared" si="4"/>
        <v>EY23AEMBP50</v>
      </c>
      <c r="B165" s="352" t="str">
        <f t="shared" si="5"/>
        <v>EY23AEM</v>
      </c>
      <c r="C165" s="388" t="s">
        <v>4643</v>
      </c>
      <c r="D165" s="388" t="s">
        <v>4167</v>
      </c>
      <c r="E165" s="388" t="s">
        <v>559</v>
      </c>
      <c r="F165" s="388">
        <v>33</v>
      </c>
      <c r="L165" s="11"/>
    </row>
    <row r="166" spans="1:12" x14ac:dyDescent="0.35">
      <c r="A166" s="10" t="str">
        <f t="shared" si="4"/>
        <v>EY23BEMBP50</v>
      </c>
      <c r="B166" s="352" t="str">
        <f t="shared" si="5"/>
        <v>EY23BEM</v>
      </c>
      <c r="C166" s="388" t="s">
        <v>4644</v>
      </c>
      <c r="D166" s="388" t="s">
        <v>4167</v>
      </c>
      <c r="E166" s="388" t="s">
        <v>559</v>
      </c>
      <c r="F166" s="388">
        <v>33</v>
      </c>
      <c r="L166" s="11"/>
    </row>
    <row r="167" spans="1:12" x14ac:dyDescent="0.35">
      <c r="A167" s="10" t="str">
        <f t="shared" si="4"/>
        <v>EY23CEMBP50</v>
      </c>
      <c r="B167" s="352" t="str">
        <f t="shared" si="5"/>
        <v>EY23CEM</v>
      </c>
      <c r="C167" s="388" t="s">
        <v>4645</v>
      </c>
      <c r="D167" s="388" t="s">
        <v>4167</v>
      </c>
      <c r="E167" s="388" t="s">
        <v>559</v>
      </c>
      <c r="F167" s="388">
        <v>66</v>
      </c>
      <c r="L167" s="11"/>
    </row>
    <row r="168" spans="1:12" x14ac:dyDescent="0.35">
      <c r="A168" s="10" t="str">
        <f t="shared" si="4"/>
        <v>EY40AEMBP50</v>
      </c>
      <c r="B168" s="352" t="str">
        <f t="shared" si="5"/>
        <v>EY40AEM</v>
      </c>
      <c r="C168" s="388" t="s">
        <v>4652</v>
      </c>
      <c r="D168" s="388" t="s">
        <v>4167</v>
      </c>
      <c r="E168" s="388" t="s">
        <v>559</v>
      </c>
      <c r="F168" s="388">
        <v>106</v>
      </c>
      <c r="L168" s="11"/>
    </row>
    <row r="169" spans="1:12" x14ac:dyDescent="0.35">
      <c r="A169" s="10" t="str">
        <f t="shared" si="4"/>
        <v>EY40BEMBP50</v>
      </c>
      <c r="B169" s="352" t="str">
        <f t="shared" si="5"/>
        <v>EY40BEM</v>
      </c>
      <c r="C169" s="388" t="s">
        <v>4653</v>
      </c>
      <c r="D169" s="388" t="s">
        <v>4167</v>
      </c>
      <c r="E169" s="388" t="s">
        <v>559</v>
      </c>
      <c r="F169" s="388">
        <v>141</v>
      </c>
      <c r="L169" s="11"/>
    </row>
    <row r="170" spans="1:12" x14ac:dyDescent="0.35">
      <c r="A170" s="10" t="str">
        <f t="shared" si="4"/>
        <v>EY40CEMBP50</v>
      </c>
      <c r="B170" s="352" t="str">
        <f t="shared" si="5"/>
        <v>EY40CEM</v>
      </c>
      <c r="C170" s="388" t="s">
        <v>4654</v>
      </c>
      <c r="D170" s="388" t="s">
        <v>4167</v>
      </c>
      <c r="E170" s="388" t="s">
        <v>559</v>
      </c>
      <c r="F170" s="388">
        <v>466</v>
      </c>
      <c r="L170" s="11"/>
    </row>
    <row r="171" spans="1:12" x14ac:dyDescent="0.35">
      <c r="A171" s="10" t="str">
        <f t="shared" si="4"/>
        <v>EY40DEMBP50</v>
      </c>
      <c r="B171" s="352" t="str">
        <f t="shared" si="5"/>
        <v>EY40DEM</v>
      </c>
      <c r="C171" s="388" t="s">
        <v>4655</v>
      </c>
      <c r="D171" s="388" t="s">
        <v>4167</v>
      </c>
      <c r="E171" s="388" t="s">
        <v>559</v>
      </c>
      <c r="F171" s="388">
        <v>844</v>
      </c>
      <c r="L171" s="11"/>
    </row>
    <row r="172" spans="1:12" x14ac:dyDescent="0.35">
      <c r="A172" s="10" t="str">
        <f t="shared" si="4"/>
        <v>EY41AEMBP50</v>
      </c>
      <c r="B172" s="352" t="str">
        <f t="shared" si="5"/>
        <v>EY41AEM</v>
      </c>
      <c r="C172" s="388" t="s">
        <v>4656</v>
      </c>
      <c r="D172" s="388" t="s">
        <v>4167</v>
      </c>
      <c r="E172" s="388" t="s">
        <v>559</v>
      </c>
      <c r="F172" s="388">
        <v>397</v>
      </c>
      <c r="L172" s="11"/>
    </row>
    <row r="173" spans="1:12" x14ac:dyDescent="0.35">
      <c r="A173" s="10" t="str">
        <f t="shared" si="4"/>
        <v>EY41BEMBP50</v>
      </c>
      <c r="B173" s="352" t="str">
        <f t="shared" si="5"/>
        <v>EY41BEM</v>
      </c>
      <c r="C173" s="388" t="s">
        <v>4657</v>
      </c>
      <c r="D173" s="388" t="s">
        <v>4167</v>
      </c>
      <c r="E173" s="388" t="s">
        <v>559</v>
      </c>
      <c r="F173" s="388">
        <v>1145</v>
      </c>
      <c r="L173" s="11"/>
    </row>
    <row r="174" spans="1:12" x14ac:dyDescent="0.35">
      <c r="A174" s="10" t="str">
        <f t="shared" si="4"/>
        <v>EY41CEMBP01</v>
      </c>
      <c r="B174" s="352" t="str">
        <f t="shared" si="5"/>
        <v>EY41CEM</v>
      </c>
      <c r="C174" s="388" t="s">
        <v>4658</v>
      </c>
      <c r="D174" s="388" t="s">
        <v>308</v>
      </c>
      <c r="E174" s="388" t="s">
        <v>559</v>
      </c>
      <c r="F174" s="388">
        <v>1</v>
      </c>
      <c r="L174" s="11"/>
    </row>
    <row r="175" spans="1:12" x14ac:dyDescent="0.35">
      <c r="A175" s="10" t="str">
        <f t="shared" si="4"/>
        <v>EY41CEMBP50</v>
      </c>
      <c r="B175" s="352" t="str">
        <f t="shared" si="5"/>
        <v>EY41CEM</v>
      </c>
      <c r="C175" s="388" t="s">
        <v>4658</v>
      </c>
      <c r="D175" s="388" t="s">
        <v>4167</v>
      </c>
      <c r="E175" s="388" t="s">
        <v>559</v>
      </c>
      <c r="F175" s="388">
        <v>5584</v>
      </c>
      <c r="L175" s="11"/>
    </row>
    <row r="176" spans="1:12" x14ac:dyDescent="0.35">
      <c r="A176" s="10" t="str">
        <f t="shared" si="4"/>
        <v>EY41DEMBP50</v>
      </c>
      <c r="B176" s="352" t="str">
        <f t="shared" si="5"/>
        <v>EY41DEM</v>
      </c>
      <c r="C176" s="388" t="s">
        <v>4659</v>
      </c>
      <c r="D176" s="388" t="s">
        <v>4167</v>
      </c>
      <c r="E176" s="388" t="s">
        <v>559</v>
      </c>
      <c r="F176" s="388">
        <v>9780</v>
      </c>
      <c r="L176" s="11"/>
    </row>
    <row r="177" spans="1:12" x14ac:dyDescent="0.35">
      <c r="A177" s="10" t="str">
        <f t="shared" si="4"/>
        <v>EY42AEMBP50</v>
      </c>
      <c r="B177" s="352" t="str">
        <f t="shared" si="5"/>
        <v>EY42AEM</v>
      </c>
      <c r="C177" s="388" t="s">
        <v>4660</v>
      </c>
      <c r="D177" s="388" t="s">
        <v>4167</v>
      </c>
      <c r="E177" s="388" t="s">
        <v>559</v>
      </c>
      <c r="F177" s="388">
        <v>18</v>
      </c>
      <c r="L177" s="11"/>
    </row>
    <row r="178" spans="1:12" x14ac:dyDescent="0.35">
      <c r="A178" s="10" t="str">
        <f t="shared" si="4"/>
        <v>EY42BEMBP50</v>
      </c>
      <c r="B178" s="352" t="str">
        <f t="shared" si="5"/>
        <v>EY42BEM</v>
      </c>
      <c r="C178" s="388" t="s">
        <v>4661</v>
      </c>
      <c r="D178" s="388" t="s">
        <v>4167</v>
      </c>
      <c r="E178" s="388" t="s">
        <v>559</v>
      </c>
      <c r="F178" s="388">
        <v>37</v>
      </c>
      <c r="L178" s="11"/>
    </row>
    <row r="179" spans="1:12" x14ac:dyDescent="0.35">
      <c r="A179" s="10" t="str">
        <f t="shared" si="4"/>
        <v>EY42CEMBP50</v>
      </c>
      <c r="B179" s="352" t="str">
        <f t="shared" si="5"/>
        <v>EY42CEM</v>
      </c>
      <c r="C179" s="388" t="s">
        <v>4662</v>
      </c>
      <c r="D179" s="388" t="s">
        <v>4167</v>
      </c>
      <c r="E179" s="388" t="s">
        <v>559</v>
      </c>
      <c r="F179" s="388">
        <v>30</v>
      </c>
      <c r="L179" s="11"/>
    </row>
    <row r="180" spans="1:12" x14ac:dyDescent="0.35">
      <c r="A180" s="10" t="str">
        <f t="shared" si="4"/>
        <v>EY42DEMBP50</v>
      </c>
      <c r="B180" s="352" t="str">
        <f t="shared" si="5"/>
        <v>EY42DEM</v>
      </c>
      <c r="C180" s="388" t="s">
        <v>4663</v>
      </c>
      <c r="D180" s="388" t="s">
        <v>4167</v>
      </c>
      <c r="E180" s="388" t="s">
        <v>559</v>
      </c>
      <c r="F180" s="388">
        <v>13</v>
      </c>
      <c r="L180" s="11"/>
    </row>
    <row r="181" spans="1:12" x14ac:dyDescent="0.35">
      <c r="A181" s="10" t="str">
        <f t="shared" si="4"/>
        <v>EY43AEMBP50</v>
      </c>
      <c r="B181" s="352" t="str">
        <f t="shared" si="5"/>
        <v>EY43AEM</v>
      </c>
      <c r="C181" s="388" t="s">
        <v>4664</v>
      </c>
      <c r="D181" s="388" t="s">
        <v>4167</v>
      </c>
      <c r="E181" s="388" t="s">
        <v>559</v>
      </c>
      <c r="F181" s="388">
        <v>253</v>
      </c>
      <c r="L181" s="11"/>
    </row>
    <row r="182" spans="1:12" x14ac:dyDescent="0.35">
      <c r="A182" s="10" t="str">
        <f t="shared" si="4"/>
        <v>EY43BEMBP50</v>
      </c>
      <c r="B182" s="352" t="str">
        <f t="shared" si="5"/>
        <v>EY43BEM</v>
      </c>
      <c r="C182" s="388" t="s">
        <v>4665</v>
      </c>
      <c r="D182" s="388" t="s">
        <v>4167</v>
      </c>
      <c r="E182" s="388" t="s">
        <v>559</v>
      </c>
      <c r="F182" s="388">
        <v>400</v>
      </c>
      <c r="L182" s="11"/>
    </row>
    <row r="183" spans="1:12" x14ac:dyDescent="0.35">
      <c r="A183" s="10" t="str">
        <f t="shared" si="4"/>
        <v>EY43CEMBP50</v>
      </c>
      <c r="B183" s="352" t="str">
        <f t="shared" si="5"/>
        <v>EY43CEM</v>
      </c>
      <c r="C183" s="388" t="s">
        <v>4666</v>
      </c>
      <c r="D183" s="388" t="s">
        <v>4167</v>
      </c>
      <c r="E183" s="388" t="s">
        <v>559</v>
      </c>
      <c r="F183" s="388">
        <v>983</v>
      </c>
      <c r="L183" s="11"/>
    </row>
    <row r="184" spans="1:12" x14ac:dyDescent="0.35">
      <c r="A184" s="10" t="str">
        <f t="shared" si="4"/>
        <v>EY43DEMBP50</v>
      </c>
      <c r="B184" s="352" t="str">
        <f t="shared" si="5"/>
        <v>EY43DEM</v>
      </c>
      <c r="C184" s="388" t="s">
        <v>4667</v>
      </c>
      <c r="D184" s="388" t="s">
        <v>4167</v>
      </c>
      <c r="E184" s="388" t="s">
        <v>559</v>
      </c>
      <c r="F184" s="388">
        <v>2656</v>
      </c>
      <c r="L184" s="11"/>
    </row>
    <row r="185" spans="1:12" x14ac:dyDescent="0.35">
      <c r="A185" s="10" t="str">
        <f t="shared" si="4"/>
        <v>EY43EEMBP50</v>
      </c>
      <c r="B185" s="352" t="str">
        <f t="shared" si="5"/>
        <v>EY43EEM</v>
      </c>
      <c r="C185" s="388" t="s">
        <v>4668</v>
      </c>
      <c r="D185" s="388" t="s">
        <v>4167</v>
      </c>
      <c r="E185" s="388" t="s">
        <v>559</v>
      </c>
      <c r="F185" s="388">
        <v>2935</v>
      </c>
      <c r="L185" s="11"/>
    </row>
    <row r="186" spans="1:12" x14ac:dyDescent="0.35">
      <c r="A186" s="10" t="str">
        <f t="shared" si="4"/>
        <v>EY43FEMBP50</v>
      </c>
      <c r="B186" s="352" t="str">
        <f t="shared" si="5"/>
        <v>EY43FEM</v>
      </c>
      <c r="C186" s="388" t="s">
        <v>4669</v>
      </c>
      <c r="D186" s="388" t="s">
        <v>4167</v>
      </c>
      <c r="E186" s="388" t="s">
        <v>559</v>
      </c>
      <c r="F186" s="388">
        <v>2134</v>
      </c>
      <c r="L186" s="11"/>
    </row>
    <row r="187" spans="1:12" x14ac:dyDescent="0.35">
      <c r="A187" s="10" t="str">
        <f t="shared" si="4"/>
        <v>FZ12LEMBP50</v>
      </c>
      <c r="B187" s="352" t="str">
        <f t="shared" si="5"/>
        <v>FZ12LEM</v>
      </c>
      <c r="C187" s="388" t="s">
        <v>1095</v>
      </c>
      <c r="D187" s="388" t="s">
        <v>4167</v>
      </c>
      <c r="E187" s="388" t="s">
        <v>559</v>
      </c>
      <c r="F187" s="388">
        <v>1</v>
      </c>
      <c r="L187" s="11"/>
    </row>
    <row r="188" spans="1:12" x14ac:dyDescent="0.35">
      <c r="A188" s="10" t="str">
        <f t="shared" si="4"/>
        <v>FZ12QDCBP69</v>
      </c>
      <c r="B188" s="352" t="str">
        <f t="shared" si="5"/>
        <v>FZ12QDC</v>
      </c>
      <c r="C188" s="388" t="s">
        <v>1099</v>
      </c>
      <c r="D188" s="388" t="s">
        <v>2236</v>
      </c>
      <c r="E188" s="388" t="s">
        <v>610</v>
      </c>
      <c r="F188" s="388">
        <v>1407</v>
      </c>
      <c r="L188" s="11"/>
    </row>
    <row r="189" spans="1:12" x14ac:dyDescent="0.35">
      <c r="A189" s="10" t="str">
        <f t="shared" si="4"/>
        <v>FZ12QELBP69</v>
      </c>
      <c r="B189" s="352" t="str">
        <f t="shared" si="5"/>
        <v>FZ12QEL</v>
      </c>
      <c r="C189" s="388" t="s">
        <v>1099</v>
      </c>
      <c r="D189" s="388" t="s">
        <v>2236</v>
      </c>
      <c r="E189" s="388" t="s">
        <v>609</v>
      </c>
      <c r="F189" s="388">
        <v>746</v>
      </c>
      <c r="L189" s="11"/>
    </row>
    <row r="190" spans="1:12" x14ac:dyDescent="0.35">
      <c r="A190" s="10" t="str">
        <f t="shared" si="4"/>
        <v>FZ13CDCBP67</v>
      </c>
      <c r="B190" s="352" t="str">
        <f t="shared" si="5"/>
        <v>FZ13CDC</v>
      </c>
      <c r="C190" s="388" t="s">
        <v>755</v>
      </c>
      <c r="D190" s="388" t="s">
        <v>4168</v>
      </c>
      <c r="E190" s="388" t="s">
        <v>610</v>
      </c>
      <c r="F190" s="388">
        <v>6526</v>
      </c>
      <c r="L190" s="11"/>
    </row>
    <row r="191" spans="1:12" x14ac:dyDescent="0.35">
      <c r="A191" s="10" t="str">
        <f t="shared" si="4"/>
        <v>FZ13CELBP67</v>
      </c>
      <c r="B191" s="352" t="str">
        <f t="shared" si="5"/>
        <v>FZ13CEL</v>
      </c>
      <c r="C191" s="388" t="s">
        <v>755</v>
      </c>
      <c r="D191" s="388" t="s">
        <v>4168</v>
      </c>
      <c r="E191" s="388" t="s">
        <v>609</v>
      </c>
      <c r="F191" s="388">
        <v>2331</v>
      </c>
      <c r="L191" s="11"/>
    </row>
    <row r="192" spans="1:12" x14ac:dyDescent="0.35">
      <c r="A192" s="10" t="str">
        <f t="shared" si="4"/>
        <v>FZ17FDCBP76</v>
      </c>
      <c r="B192" s="352" t="str">
        <f t="shared" si="5"/>
        <v>FZ17FDC</v>
      </c>
      <c r="C192" s="388" t="s">
        <v>1105</v>
      </c>
      <c r="D192" s="388" t="s">
        <v>2241</v>
      </c>
      <c r="E192" s="388" t="s">
        <v>610</v>
      </c>
      <c r="F192" s="388">
        <v>1</v>
      </c>
      <c r="L192" s="11"/>
    </row>
    <row r="193" spans="1:12" x14ac:dyDescent="0.35">
      <c r="A193" s="10" t="str">
        <f t="shared" si="4"/>
        <v>FZ17FELBP76</v>
      </c>
      <c r="B193" s="352" t="str">
        <f t="shared" si="5"/>
        <v>FZ17FEL</v>
      </c>
      <c r="C193" s="388" t="s">
        <v>1105</v>
      </c>
      <c r="D193" s="388" t="s">
        <v>2241</v>
      </c>
      <c r="E193" s="388" t="s">
        <v>609</v>
      </c>
      <c r="F193" s="388">
        <v>2</v>
      </c>
      <c r="L193" s="11"/>
    </row>
    <row r="194" spans="1:12" x14ac:dyDescent="0.35">
      <c r="A194" s="10" t="str">
        <f t="shared" si="4"/>
        <v>FZ17GDCBP76</v>
      </c>
      <c r="B194" s="352" t="str">
        <f t="shared" si="5"/>
        <v>FZ17GDC</v>
      </c>
      <c r="C194" s="388" t="s">
        <v>1106</v>
      </c>
      <c r="D194" s="388" t="s">
        <v>2241</v>
      </c>
      <c r="E194" s="388" t="s">
        <v>610</v>
      </c>
      <c r="F194" s="388">
        <v>2907</v>
      </c>
      <c r="L194" s="11"/>
    </row>
    <row r="195" spans="1:12" x14ac:dyDescent="0.35">
      <c r="A195" s="10" t="str">
        <f t="shared" si="4"/>
        <v>FZ17GELBP76</v>
      </c>
      <c r="B195" s="352" t="str">
        <f t="shared" si="5"/>
        <v>FZ17GEL</v>
      </c>
      <c r="C195" s="388" t="s">
        <v>1106</v>
      </c>
      <c r="D195" s="388" t="s">
        <v>2241</v>
      </c>
      <c r="E195" s="388" t="s">
        <v>609</v>
      </c>
      <c r="F195" s="388">
        <v>1358</v>
      </c>
      <c r="L195" s="11"/>
    </row>
    <row r="196" spans="1:12" x14ac:dyDescent="0.35">
      <c r="A196" s="10" t="str">
        <f t="shared" si="4"/>
        <v>FZ18GEMBP01</v>
      </c>
      <c r="B196" s="352" t="str">
        <f t="shared" si="5"/>
        <v>FZ18GEM</v>
      </c>
      <c r="C196" s="388" t="s">
        <v>1107</v>
      </c>
      <c r="D196" s="388" t="s">
        <v>308</v>
      </c>
      <c r="E196" s="388" t="s">
        <v>559</v>
      </c>
      <c r="F196" s="388">
        <v>1</v>
      </c>
      <c r="L196" s="11"/>
    </row>
    <row r="197" spans="1:12" x14ac:dyDescent="0.35">
      <c r="A197" s="10" t="str">
        <f t="shared" si="4"/>
        <v>FZ18HEMBP01</v>
      </c>
      <c r="B197" s="352" t="str">
        <f t="shared" si="5"/>
        <v>FZ18HEM</v>
      </c>
      <c r="C197" s="388" t="s">
        <v>1108</v>
      </c>
      <c r="D197" s="388" t="s">
        <v>308</v>
      </c>
      <c r="E197" s="388" t="s">
        <v>559</v>
      </c>
      <c r="F197" s="388">
        <v>1</v>
      </c>
      <c r="L197" s="11"/>
    </row>
    <row r="198" spans="1:12" x14ac:dyDescent="0.35">
      <c r="A198" s="10" t="str">
        <f t="shared" ref="A198:A210" si="6">C198&amp;E198&amp;D198</f>
        <v>FZ18JDCBP15</v>
      </c>
      <c r="B198" s="352" t="str">
        <f t="shared" ref="B198:B210" si="7">C198&amp;E198</f>
        <v>FZ18JDC</v>
      </c>
      <c r="C198" s="388" t="s">
        <v>1109</v>
      </c>
      <c r="D198" s="388" t="s">
        <v>418</v>
      </c>
      <c r="E198" s="388" t="s">
        <v>610</v>
      </c>
      <c r="F198" s="388">
        <v>1</v>
      </c>
      <c r="L198" s="11"/>
    </row>
    <row r="199" spans="1:12" x14ac:dyDescent="0.35">
      <c r="A199" s="10" t="str">
        <f t="shared" si="6"/>
        <v>FZ38GEMBP01</v>
      </c>
      <c r="B199" s="352" t="str">
        <f t="shared" si="7"/>
        <v>FZ38GEM</v>
      </c>
      <c r="C199" s="388" t="s">
        <v>1149</v>
      </c>
      <c r="D199" s="388" t="s">
        <v>308</v>
      </c>
      <c r="E199" s="388" t="s">
        <v>559</v>
      </c>
      <c r="F199" s="388">
        <v>1</v>
      </c>
      <c r="L199" s="11"/>
    </row>
    <row r="200" spans="1:12" x14ac:dyDescent="0.35">
      <c r="A200" s="10" t="str">
        <f t="shared" si="6"/>
        <v>FZ38GEMBP42</v>
      </c>
      <c r="B200" s="352" t="str">
        <f t="shared" si="7"/>
        <v>FZ38GEM</v>
      </c>
      <c r="C200" s="388" t="s">
        <v>1149</v>
      </c>
      <c r="D200" s="388" t="s">
        <v>109</v>
      </c>
      <c r="E200" s="388" t="s">
        <v>559</v>
      </c>
      <c r="F200" s="388">
        <v>1</v>
      </c>
      <c r="L200" s="11"/>
    </row>
    <row r="201" spans="1:12" x14ac:dyDescent="0.35">
      <c r="A201" s="10" t="str">
        <f t="shared" si="6"/>
        <v>FZ38HEMBP42</v>
      </c>
      <c r="B201" s="352" t="str">
        <f t="shared" si="7"/>
        <v>FZ38HEM</v>
      </c>
      <c r="C201" s="388" t="s">
        <v>1150</v>
      </c>
      <c r="D201" s="388" t="s">
        <v>109</v>
      </c>
      <c r="E201" s="388" t="s">
        <v>559</v>
      </c>
      <c r="F201" s="388">
        <v>1</v>
      </c>
      <c r="L201" s="11"/>
    </row>
    <row r="202" spans="1:12" x14ac:dyDescent="0.35">
      <c r="A202" s="10" t="str">
        <f t="shared" si="6"/>
        <v>FZ69CEMBP01</v>
      </c>
      <c r="B202" s="352" t="str">
        <f t="shared" si="7"/>
        <v>FZ69CEM</v>
      </c>
      <c r="C202" s="388" t="s">
        <v>1180</v>
      </c>
      <c r="D202" s="388" t="s">
        <v>308</v>
      </c>
      <c r="E202" s="388" t="s">
        <v>559</v>
      </c>
      <c r="F202" s="388">
        <v>1</v>
      </c>
      <c r="L202" s="11"/>
    </row>
    <row r="203" spans="1:12" x14ac:dyDescent="0.35">
      <c r="A203" s="10" t="str">
        <f t="shared" si="6"/>
        <v>FZ71DEMBP48</v>
      </c>
      <c r="B203" s="352" t="str">
        <f t="shared" si="7"/>
        <v>FZ71DEM</v>
      </c>
      <c r="C203" s="388" t="s">
        <v>1184</v>
      </c>
      <c r="D203" s="388" t="s">
        <v>83</v>
      </c>
      <c r="E203" s="388" t="s">
        <v>559</v>
      </c>
      <c r="F203" s="388">
        <v>1</v>
      </c>
      <c r="L203" s="11"/>
    </row>
    <row r="204" spans="1:12" x14ac:dyDescent="0.35">
      <c r="A204" s="10" t="str">
        <f t="shared" si="6"/>
        <v>FZ75CEMBP01</v>
      </c>
      <c r="B204" s="352" t="str">
        <f t="shared" si="7"/>
        <v>FZ75CEM</v>
      </c>
      <c r="C204" s="388" t="s">
        <v>1196</v>
      </c>
      <c r="D204" s="388" t="s">
        <v>308</v>
      </c>
      <c r="E204" s="388" t="s">
        <v>559</v>
      </c>
      <c r="F204" s="388">
        <v>1</v>
      </c>
      <c r="L204" s="11"/>
    </row>
    <row r="205" spans="1:12" x14ac:dyDescent="0.35">
      <c r="A205" s="10" t="str">
        <f t="shared" si="6"/>
        <v>FZ76CEMBP01</v>
      </c>
      <c r="B205" s="352" t="str">
        <f t="shared" si="7"/>
        <v>FZ76CEM</v>
      </c>
      <c r="C205" s="388" t="s">
        <v>1199</v>
      </c>
      <c r="D205" s="388" t="s">
        <v>308</v>
      </c>
      <c r="E205" s="388" t="s">
        <v>559</v>
      </c>
      <c r="F205" s="388">
        <v>1</v>
      </c>
      <c r="L205" s="11"/>
    </row>
    <row r="206" spans="1:12" x14ac:dyDescent="0.35">
      <c r="A206" s="10" t="str">
        <f t="shared" si="6"/>
        <v>FZ90AELBP67</v>
      </c>
      <c r="B206" s="352" t="str">
        <f t="shared" si="7"/>
        <v>FZ90AEL</v>
      </c>
      <c r="C206" s="388" t="s">
        <v>1223</v>
      </c>
      <c r="D206" s="388" t="s">
        <v>4168</v>
      </c>
      <c r="E206" s="388" t="s">
        <v>609</v>
      </c>
      <c r="F206" s="388">
        <v>1</v>
      </c>
      <c r="L206" s="11"/>
    </row>
    <row r="207" spans="1:12" x14ac:dyDescent="0.35">
      <c r="A207" s="10" t="str">
        <f t="shared" si="6"/>
        <v>FZ90AEMBP61</v>
      </c>
      <c r="B207" s="352" t="str">
        <f t="shared" si="7"/>
        <v>FZ90AEM</v>
      </c>
      <c r="C207" s="388" t="s">
        <v>1223</v>
      </c>
      <c r="D207" s="388" t="s">
        <v>28</v>
      </c>
      <c r="E207" s="388" t="s">
        <v>559</v>
      </c>
      <c r="F207" s="388">
        <v>1</v>
      </c>
      <c r="L207" s="11"/>
    </row>
    <row r="208" spans="1:12" x14ac:dyDescent="0.35">
      <c r="A208" s="10" t="str">
        <f t="shared" si="6"/>
        <v>FZ90BEMBP61</v>
      </c>
      <c r="B208" s="352" t="str">
        <f t="shared" si="7"/>
        <v>FZ90BEM</v>
      </c>
      <c r="C208" s="388" t="s">
        <v>1224</v>
      </c>
      <c r="D208" s="388" t="s">
        <v>28</v>
      </c>
      <c r="E208" s="388" t="s">
        <v>559</v>
      </c>
      <c r="F208" s="388">
        <v>146631</v>
      </c>
      <c r="L208" s="11"/>
    </row>
    <row r="209" spans="1:12" x14ac:dyDescent="0.35">
      <c r="A209" s="10" t="str">
        <f t="shared" si="6"/>
        <v>FZ91AEMBP01</v>
      </c>
      <c r="B209" s="352" t="str">
        <f t="shared" si="7"/>
        <v>FZ91AEM</v>
      </c>
      <c r="C209" s="388" t="s">
        <v>1226</v>
      </c>
      <c r="D209" s="388" t="s">
        <v>308</v>
      </c>
      <c r="E209" s="388" t="s">
        <v>559</v>
      </c>
      <c r="F209" s="388">
        <v>1</v>
      </c>
      <c r="L209" s="11"/>
    </row>
    <row r="210" spans="1:12" x14ac:dyDescent="0.35">
      <c r="A210" s="10" t="str">
        <f t="shared" si="6"/>
        <v>FZ91CEMBP42</v>
      </c>
      <c r="B210" s="352" t="str">
        <f t="shared" si="7"/>
        <v>FZ91CEM</v>
      </c>
      <c r="C210" s="388" t="s">
        <v>1228</v>
      </c>
      <c r="D210" s="388" t="s">
        <v>109</v>
      </c>
      <c r="E210" s="388" t="s">
        <v>559</v>
      </c>
      <c r="F210" s="388">
        <v>1</v>
      </c>
      <c r="L210" s="11"/>
    </row>
    <row r="211" spans="1:12" x14ac:dyDescent="0.35">
      <c r="A211" s="10" t="str">
        <f t="shared" ref="A211:A274" si="8">C211&amp;E211&amp;D211</f>
        <v>FZ91CEMBP54</v>
      </c>
      <c r="B211" s="352" t="str">
        <f t="shared" ref="B211:B274" si="9">C211&amp;E211</f>
        <v>FZ91CEM</v>
      </c>
      <c r="C211" s="388" t="s">
        <v>1228</v>
      </c>
      <c r="D211" s="388" t="s">
        <v>43</v>
      </c>
      <c r="E211" s="388" t="s">
        <v>559</v>
      </c>
      <c r="F211" s="388">
        <v>1</v>
      </c>
      <c r="L211" s="11"/>
    </row>
    <row r="212" spans="1:12" x14ac:dyDescent="0.35">
      <c r="A212" s="10" t="str">
        <f t="shared" si="8"/>
        <v>FZ94ZDCBP67</v>
      </c>
      <c r="B212" s="352" t="str">
        <f t="shared" si="9"/>
        <v>FZ94ZDC</v>
      </c>
      <c r="C212" s="388" t="s">
        <v>4674</v>
      </c>
      <c r="D212" s="388" t="s">
        <v>4168</v>
      </c>
      <c r="E212" s="388" t="s">
        <v>610</v>
      </c>
      <c r="F212" s="388">
        <v>1</v>
      </c>
      <c r="L212" s="11"/>
    </row>
    <row r="213" spans="1:12" x14ac:dyDescent="0.35">
      <c r="A213" s="10" t="str">
        <f t="shared" si="8"/>
        <v>FZ94ZELBP67</v>
      </c>
      <c r="B213" s="352" t="str">
        <f t="shared" si="9"/>
        <v>FZ94ZEL</v>
      </c>
      <c r="C213" s="388" t="s">
        <v>4674</v>
      </c>
      <c r="D213" s="388" t="s">
        <v>4168</v>
      </c>
      <c r="E213" s="388" t="s">
        <v>609</v>
      </c>
      <c r="F213" s="388">
        <v>1</v>
      </c>
      <c r="L213" s="11"/>
    </row>
    <row r="214" spans="1:12" x14ac:dyDescent="0.35">
      <c r="A214" s="10" t="str">
        <f t="shared" si="8"/>
        <v>GB05FEMBP01</v>
      </c>
      <c r="B214" s="352" t="str">
        <f t="shared" si="9"/>
        <v>GB05FEM</v>
      </c>
      <c r="C214" s="388" t="s">
        <v>1268</v>
      </c>
      <c r="D214" s="388" t="s">
        <v>308</v>
      </c>
      <c r="E214" s="388" t="s">
        <v>559</v>
      </c>
      <c r="F214" s="388">
        <v>1</v>
      </c>
      <c r="L214" s="11"/>
    </row>
    <row r="215" spans="1:12" x14ac:dyDescent="0.35">
      <c r="A215" s="10" t="str">
        <f t="shared" si="8"/>
        <v>GC12CEMBP42</v>
      </c>
      <c r="B215" s="352" t="str">
        <f t="shared" si="9"/>
        <v>GC12CEM</v>
      </c>
      <c r="C215" s="388" t="s">
        <v>1282</v>
      </c>
      <c r="D215" s="388" t="s">
        <v>109</v>
      </c>
      <c r="E215" s="388" t="s">
        <v>559</v>
      </c>
      <c r="F215" s="388">
        <v>1</v>
      </c>
      <c r="L215" s="11"/>
    </row>
    <row r="216" spans="1:12" x14ac:dyDescent="0.35">
      <c r="A216" s="10" t="str">
        <f t="shared" si="8"/>
        <v>GC17CELBP72</v>
      </c>
      <c r="B216" s="352" t="str">
        <f t="shared" si="9"/>
        <v>GC17CEL</v>
      </c>
      <c r="C216" s="388" t="s">
        <v>1292</v>
      </c>
      <c r="D216" s="388" t="s">
        <v>2238</v>
      </c>
      <c r="E216" s="388" t="s">
        <v>609</v>
      </c>
      <c r="F216" s="388">
        <v>1</v>
      </c>
      <c r="L216" s="11"/>
    </row>
    <row r="217" spans="1:12" x14ac:dyDescent="0.35">
      <c r="A217" s="10" t="str">
        <f t="shared" si="8"/>
        <v>HC70AEMBP01</v>
      </c>
      <c r="B217" s="352" t="str">
        <f t="shared" si="9"/>
        <v>HC70AEM</v>
      </c>
      <c r="C217" s="388" t="s">
        <v>4746</v>
      </c>
      <c r="D217" s="388" t="s">
        <v>308</v>
      </c>
      <c r="E217" s="388" t="s">
        <v>559</v>
      </c>
      <c r="F217" s="388">
        <v>1</v>
      </c>
      <c r="L217" s="11"/>
    </row>
    <row r="218" spans="1:12" x14ac:dyDescent="0.35">
      <c r="A218" s="10" t="str">
        <f t="shared" si="8"/>
        <v>HC70AEMBP49</v>
      </c>
      <c r="B218" s="352" t="str">
        <f t="shared" si="9"/>
        <v>HC70AEM</v>
      </c>
      <c r="C218" s="388" t="s">
        <v>4746</v>
      </c>
      <c r="D218" s="388" t="s">
        <v>135</v>
      </c>
      <c r="E218" s="388" t="s">
        <v>559</v>
      </c>
      <c r="F218" s="388">
        <v>1</v>
      </c>
      <c r="L218" s="11"/>
    </row>
    <row r="219" spans="1:12" x14ac:dyDescent="0.35">
      <c r="A219" s="10" t="str">
        <f t="shared" si="8"/>
        <v>HC71ZEMBP35</v>
      </c>
      <c r="B219" s="352" t="str">
        <f t="shared" si="9"/>
        <v>HC71ZEM</v>
      </c>
      <c r="C219" s="388" t="s">
        <v>4748</v>
      </c>
      <c r="D219" s="388" t="s">
        <v>141</v>
      </c>
      <c r="E219" s="388" t="s">
        <v>559</v>
      </c>
      <c r="F219" s="388">
        <v>1</v>
      </c>
      <c r="L219" s="11"/>
    </row>
    <row r="220" spans="1:12" x14ac:dyDescent="0.35">
      <c r="A220" s="10" t="str">
        <f t="shared" si="8"/>
        <v>HC71ZEMBP49</v>
      </c>
      <c r="B220" s="352" t="str">
        <f t="shared" si="9"/>
        <v>HC71ZEM</v>
      </c>
      <c r="C220" s="388" t="s">
        <v>4748</v>
      </c>
      <c r="D220" s="388" t="s">
        <v>135</v>
      </c>
      <c r="E220" s="388" t="s">
        <v>559</v>
      </c>
      <c r="F220" s="388">
        <v>14</v>
      </c>
      <c r="L220" s="11"/>
    </row>
    <row r="221" spans="1:12" x14ac:dyDescent="0.35">
      <c r="A221" s="10" t="str">
        <f t="shared" si="8"/>
        <v>HD23EELBP16</v>
      </c>
      <c r="B221" s="352" t="str">
        <f t="shared" si="9"/>
        <v>HD23EEL</v>
      </c>
      <c r="C221" s="388" t="s">
        <v>1315</v>
      </c>
      <c r="D221" s="388" t="s">
        <v>414</v>
      </c>
      <c r="E221" s="388" t="s">
        <v>609</v>
      </c>
      <c r="F221" s="388">
        <v>1</v>
      </c>
      <c r="L221" s="11"/>
    </row>
    <row r="222" spans="1:12" x14ac:dyDescent="0.35">
      <c r="A222" s="10" t="str">
        <f t="shared" si="8"/>
        <v>HD24DEMBP53</v>
      </c>
      <c r="B222" s="352" t="str">
        <f t="shared" si="9"/>
        <v>HD24DEM</v>
      </c>
      <c r="C222" s="388" t="s">
        <v>1320</v>
      </c>
      <c r="D222" s="388" t="s">
        <v>53</v>
      </c>
      <c r="E222" s="388" t="s">
        <v>559</v>
      </c>
      <c r="F222" s="388">
        <v>1</v>
      </c>
      <c r="L222" s="11"/>
    </row>
    <row r="223" spans="1:12" x14ac:dyDescent="0.35">
      <c r="A223" s="10" t="str">
        <f t="shared" si="8"/>
        <v>HD24FELBP16</v>
      </c>
      <c r="B223" s="352" t="str">
        <f t="shared" si="9"/>
        <v>HD24FEL</v>
      </c>
      <c r="C223" s="388" t="s">
        <v>1322</v>
      </c>
      <c r="D223" s="388" t="s">
        <v>414</v>
      </c>
      <c r="E223" s="388" t="s">
        <v>609</v>
      </c>
      <c r="F223" s="388">
        <v>1</v>
      </c>
      <c r="L223" s="11"/>
    </row>
    <row r="224" spans="1:12" x14ac:dyDescent="0.35">
      <c r="A224" s="10" t="str">
        <f t="shared" si="8"/>
        <v>HD24HELBP16</v>
      </c>
      <c r="B224" s="352" t="str">
        <f t="shared" si="9"/>
        <v>HD24HEL</v>
      </c>
      <c r="C224" s="388" t="s">
        <v>1324</v>
      </c>
      <c r="D224" s="388" t="s">
        <v>414</v>
      </c>
      <c r="E224" s="388" t="s">
        <v>609</v>
      </c>
      <c r="F224" s="388">
        <v>1</v>
      </c>
      <c r="L224" s="11"/>
    </row>
    <row r="225" spans="1:12" x14ac:dyDescent="0.35">
      <c r="A225" s="10" t="str">
        <f t="shared" si="8"/>
        <v>HD24HELBP63</v>
      </c>
      <c r="B225" s="352" t="str">
        <f t="shared" si="9"/>
        <v>HD24HEL</v>
      </c>
      <c r="C225" s="388" t="s">
        <v>1324</v>
      </c>
      <c r="D225" s="388" t="s">
        <v>2231</v>
      </c>
      <c r="E225" s="388" t="s">
        <v>609</v>
      </c>
      <c r="F225" s="388">
        <v>3</v>
      </c>
      <c r="L225" s="11"/>
    </row>
    <row r="226" spans="1:12" x14ac:dyDescent="0.35">
      <c r="A226" s="10" t="str">
        <f t="shared" si="8"/>
        <v>HE11AEMBP01</v>
      </c>
      <c r="B226" s="352" t="str">
        <f t="shared" si="9"/>
        <v>HE11AEM</v>
      </c>
      <c r="C226" s="388" t="s">
        <v>4752</v>
      </c>
      <c r="D226" s="388" t="s">
        <v>308</v>
      </c>
      <c r="E226" s="388" t="s">
        <v>559</v>
      </c>
      <c r="F226" s="388">
        <v>17</v>
      </c>
      <c r="L226" s="11"/>
    </row>
    <row r="227" spans="1:12" x14ac:dyDescent="0.35">
      <c r="A227" s="10" t="str">
        <f t="shared" si="8"/>
        <v>HE11AEMBP53</v>
      </c>
      <c r="B227" s="352" t="str">
        <f t="shared" si="9"/>
        <v>HE11AEM</v>
      </c>
      <c r="C227" s="388" t="s">
        <v>4752</v>
      </c>
      <c r="D227" s="388" t="s">
        <v>53</v>
      </c>
      <c r="E227" s="388" t="s">
        <v>559</v>
      </c>
      <c r="F227" s="388">
        <v>47</v>
      </c>
      <c r="L227" s="11"/>
    </row>
    <row r="228" spans="1:12" x14ac:dyDescent="0.35">
      <c r="A228" s="10" t="str">
        <f t="shared" si="8"/>
        <v>HE11BEMBP01</v>
      </c>
      <c r="B228" s="352" t="str">
        <f t="shared" si="9"/>
        <v>HE11BEM</v>
      </c>
      <c r="C228" s="388" t="s">
        <v>4753</v>
      </c>
      <c r="D228" s="388" t="s">
        <v>308</v>
      </c>
      <c r="E228" s="388" t="s">
        <v>559</v>
      </c>
      <c r="F228" s="388">
        <v>25</v>
      </c>
      <c r="L228" s="11"/>
    </row>
    <row r="229" spans="1:12" x14ac:dyDescent="0.35">
      <c r="A229" s="10" t="str">
        <f t="shared" si="8"/>
        <v>HE11BEMBP53</v>
      </c>
      <c r="B229" s="352" t="str">
        <f t="shared" si="9"/>
        <v>HE11BEM</v>
      </c>
      <c r="C229" s="388" t="s">
        <v>4753</v>
      </c>
      <c r="D229" s="388" t="s">
        <v>53</v>
      </c>
      <c r="E229" s="388" t="s">
        <v>559</v>
      </c>
      <c r="F229" s="388">
        <v>41</v>
      </c>
      <c r="L229" s="11"/>
    </row>
    <row r="230" spans="1:12" x14ac:dyDescent="0.35">
      <c r="A230" s="10" t="str">
        <f t="shared" si="8"/>
        <v>HE11CEMBP01</v>
      </c>
      <c r="B230" s="352" t="str">
        <f t="shared" si="9"/>
        <v>HE11CEM</v>
      </c>
      <c r="C230" s="388" t="s">
        <v>4754</v>
      </c>
      <c r="D230" s="388" t="s">
        <v>308</v>
      </c>
      <c r="E230" s="388" t="s">
        <v>559</v>
      </c>
      <c r="F230" s="388">
        <v>35</v>
      </c>
      <c r="L230" s="11"/>
    </row>
    <row r="231" spans="1:12" x14ac:dyDescent="0.35">
      <c r="A231" s="10" t="str">
        <f t="shared" si="8"/>
        <v>HE11CEMBP53</v>
      </c>
      <c r="B231" s="352" t="str">
        <f t="shared" si="9"/>
        <v>HE11CEM</v>
      </c>
      <c r="C231" s="388" t="s">
        <v>4754</v>
      </c>
      <c r="D231" s="388" t="s">
        <v>53</v>
      </c>
      <c r="E231" s="388" t="s">
        <v>559</v>
      </c>
      <c r="F231" s="388">
        <v>64</v>
      </c>
      <c r="L231" s="11"/>
    </row>
    <row r="232" spans="1:12" x14ac:dyDescent="0.35">
      <c r="A232" s="10" t="str">
        <f t="shared" si="8"/>
        <v>HE11DEMBP01</v>
      </c>
      <c r="B232" s="352" t="str">
        <f t="shared" si="9"/>
        <v>HE11DEM</v>
      </c>
      <c r="C232" s="388" t="s">
        <v>4755</v>
      </c>
      <c r="D232" s="388" t="s">
        <v>308</v>
      </c>
      <c r="E232" s="388" t="s">
        <v>559</v>
      </c>
      <c r="F232" s="388">
        <v>70</v>
      </c>
      <c r="L232" s="11"/>
    </row>
    <row r="233" spans="1:12" x14ac:dyDescent="0.35">
      <c r="A233" s="10" t="str">
        <f t="shared" si="8"/>
        <v>HE11DEMBP53</v>
      </c>
      <c r="B233" s="352" t="str">
        <f t="shared" si="9"/>
        <v>HE11DEM</v>
      </c>
      <c r="C233" s="388" t="s">
        <v>4755</v>
      </c>
      <c r="D233" s="388" t="s">
        <v>53</v>
      </c>
      <c r="E233" s="388" t="s">
        <v>559</v>
      </c>
      <c r="F233" s="388">
        <v>121</v>
      </c>
      <c r="L233" s="11"/>
    </row>
    <row r="234" spans="1:12" x14ac:dyDescent="0.35">
      <c r="A234" s="10" t="str">
        <f t="shared" si="8"/>
        <v>HE11EEMBP01</v>
      </c>
      <c r="B234" s="352" t="str">
        <f t="shared" si="9"/>
        <v>HE11EEM</v>
      </c>
      <c r="C234" s="388" t="s">
        <v>4756</v>
      </c>
      <c r="D234" s="388" t="s">
        <v>308</v>
      </c>
      <c r="E234" s="388" t="s">
        <v>559</v>
      </c>
      <c r="F234" s="388">
        <v>29</v>
      </c>
      <c r="L234" s="11"/>
    </row>
    <row r="235" spans="1:12" x14ac:dyDescent="0.35">
      <c r="A235" s="10" t="str">
        <f t="shared" si="8"/>
        <v>HE11EEMBP53</v>
      </c>
      <c r="B235" s="352" t="str">
        <f t="shared" si="9"/>
        <v>HE11EEM</v>
      </c>
      <c r="C235" s="388" t="s">
        <v>4756</v>
      </c>
      <c r="D235" s="388" t="s">
        <v>53</v>
      </c>
      <c r="E235" s="388" t="s">
        <v>559</v>
      </c>
      <c r="F235" s="388">
        <v>86</v>
      </c>
    </row>
    <row r="236" spans="1:12" x14ac:dyDescent="0.35">
      <c r="A236" s="10" t="str">
        <f t="shared" si="8"/>
        <v>HE11FEMBP01</v>
      </c>
      <c r="B236" s="352" t="str">
        <f t="shared" si="9"/>
        <v>HE11FEM</v>
      </c>
      <c r="C236" s="388" t="s">
        <v>4757</v>
      </c>
      <c r="D236" s="388" t="s">
        <v>308</v>
      </c>
      <c r="E236" s="388" t="s">
        <v>559</v>
      </c>
      <c r="F236" s="388">
        <v>89</v>
      </c>
    </row>
    <row r="237" spans="1:12" x14ac:dyDescent="0.35">
      <c r="A237" s="10" t="str">
        <f t="shared" si="8"/>
        <v>HE11FEMBP53</v>
      </c>
      <c r="B237" s="352" t="str">
        <f t="shared" si="9"/>
        <v>HE11FEM</v>
      </c>
      <c r="C237" s="388" t="s">
        <v>4757</v>
      </c>
      <c r="D237" s="388" t="s">
        <v>53</v>
      </c>
      <c r="E237" s="388" t="s">
        <v>559</v>
      </c>
      <c r="F237" s="388">
        <v>336</v>
      </c>
    </row>
    <row r="238" spans="1:12" x14ac:dyDescent="0.35">
      <c r="A238" s="10" t="str">
        <f t="shared" si="8"/>
        <v>HE11GEMBP01</v>
      </c>
      <c r="B238" s="352" t="str">
        <f t="shared" si="9"/>
        <v>HE11GEM</v>
      </c>
      <c r="C238" s="388" t="s">
        <v>4758</v>
      </c>
      <c r="D238" s="388" t="s">
        <v>308</v>
      </c>
      <c r="E238" s="388" t="s">
        <v>559</v>
      </c>
      <c r="F238" s="388">
        <v>282</v>
      </c>
    </row>
    <row r="239" spans="1:12" x14ac:dyDescent="0.35">
      <c r="A239" s="10" t="str">
        <f t="shared" si="8"/>
        <v>HE11GEMBP53</v>
      </c>
      <c r="B239" s="352" t="str">
        <f t="shared" si="9"/>
        <v>HE11GEM</v>
      </c>
      <c r="C239" s="388" t="s">
        <v>4758</v>
      </c>
      <c r="D239" s="388" t="s">
        <v>53</v>
      </c>
      <c r="E239" s="388" t="s">
        <v>559</v>
      </c>
      <c r="F239" s="388">
        <v>1521</v>
      </c>
    </row>
    <row r="240" spans="1:12" x14ac:dyDescent="0.35">
      <c r="A240" s="10" t="str">
        <f t="shared" si="8"/>
        <v>HE11HEMBP01</v>
      </c>
      <c r="B240" s="352" t="str">
        <f t="shared" si="9"/>
        <v>HE11HEM</v>
      </c>
      <c r="C240" s="388" t="s">
        <v>4759</v>
      </c>
      <c r="D240" s="388" t="s">
        <v>308</v>
      </c>
      <c r="E240" s="388" t="s">
        <v>559</v>
      </c>
      <c r="F240" s="388">
        <v>381</v>
      </c>
    </row>
    <row r="241" spans="1:6" x14ac:dyDescent="0.35">
      <c r="A241" s="10" t="str">
        <f t="shared" si="8"/>
        <v>HE11HEMBP53</v>
      </c>
      <c r="B241" s="352" t="str">
        <f t="shared" si="9"/>
        <v>HE11HEM</v>
      </c>
      <c r="C241" s="388" t="s">
        <v>4759</v>
      </c>
      <c r="D241" s="388" t="s">
        <v>53</v>
      </c>
      <c r="E241" s="388" t="s">
        <v>559</v>
      </c>
      <c r="F241" s="388">
        <v>3377</v>
      </c>
    </row>
    <row r="242" spans="1:6" x14ac:dyDescent="0.35">
      <c r="A242" s="10" t="str">
        <f t="shared" si="8"/>
        <v>HE21AEMBP42</v>
      </c>
      <c r="B242" s="352" t="str">
        <f t="shared" si="9"/>
        <v>HE21AEM</v>
      </c>
      <c r="C242" s="388" t="s">
        <v>4765</v>
      </c>
      <c r="D242" s="388" t="s">
        <v>109</v>
      </c>
      <c r="E242" s="388" t="s">
        <v>559</v>
      </c>
      <c r="F242" s="388">
        <v>31</v>
      </c>
    </row>
    <row r="243" spans="1:6" x14ac:dyDescent="0.35">
      <c r="A243" s="10" t="str">
        <f t="shared" si="8"/>
        <v>HE21BEMBP42</v>
      </c>
      <c r="B243" s="352" t="str">
        <f t="shared" si="9"/>
        <v>HE21BEM</v>
      </c>
      <c r="C243" s="388" t="s">
        <v>4766</v>
      </c>
      <c r="D243" s="388" t="s">
        <v>109</v>
      </c>
      <c r="E243" s="388" t="s">
        <v>559</v>
      </c>
      <c r="F243" s="388">
        <v>66</v>
      </c>
    </row>
    <row r="244" spans="1:6" x14ac:dyDescent="0.35">
      <c r="A244" s="10" t="str">
        <f t="shared" si="8"/>
        <v>HE21CEMBP42</v>
      </c>
      <c r="B244" s="352" t="str">
        <f t="shared" si="9"/>
        <v>HE21CEM</v>
      </c>
      <c r="C244" s="388" t="s">
        <v>4767</v>
      </c>
      <c r="D244" s="388" t="s">
        <v>109</v>
      </c>
      <c r="E244" s="388" t="s">
        <v>559</v>
      </c>
      <c r="F244" s="388">
        <v>111</v>
      </c>
    </row>
    <row r="245" spans="1:6" x14ac:dyDescent="0.35">
      <c r="A245" s="10" t="str">
        <f t="shared" si="8"/>
        <v>HE21DEMBP42</v>
      </c>
      <c r="B245" s="352" t="str">
        <f t="shared" si="9"/>
        <v>HE21DEM</v>
      </c>
      <c r="C245" s="388" t="s">
        <v>4768</v>
      </c>
      <c r="D245" s="388" t="s">
        <v>109</v>
      </c>
      <c r="E245" s="388" t="s">
        <v>559</v>
      </c>
      <c r="F245" s="388">
        <v>148</v>
      </c>
    </row>
    <row r="246" spans="1:6" x14ac:dyDescent="0.35">
      <c r="A246" s="10" t="str">
        <f t="shared" si="8"/>
        <v>HE21EEMBP42</v>
      </c>
      <c r="B246" s="352" t="str">
        <f t="shared" si="9"/>
        <v>HE21EEM</v>
      </c>
      <c r="C246" s="388" t="s">
        <v>4769</v>
      </c>
      <c r="D246" s="388" t="s">
        <v>109</v>
      </c>
      <c r="E246" s="388" t="s">
        <v>559</v>
      </c>
      <c r="F246" s="388">
        <v>212</v>
      </c>
    </row>
    <row r="247" spans="1:6" x14ac:dyDescent="0.35">
      <c r="A247" s="10" t="str">
        <f t="shared" si="8"/>
        <v>HE21FEMBP42</v>
      </c>
      <c r="B247" s="352" t="str">
        <f t="shared" si="9"/>
        <v>HE21FEM</v>
      </c>
      <c r="C247" s="388" t="s">
        <v>4770</v>
      </c>
      <c r="D247" s="388" t="s">
        <v>109</v>
      </c>
      <c r="E247" s="388" t="s">
        <v>559</v>
      </c>
      <c r="F247" s="388">
        <v>570</v>
      </c>
    </row>
    <row r="248" spans="1:6" x14ac:dyDescent="0.35">
      <c r="A248" s="10" t="str">
        <f t="shared" si="8"/>
        <v>HE21GEMBP42</v>
      </c>
      <c r="B248" s="352" t="str">
        <f t="shared" si="9"/>
        <v>HE21GEM</v>
      </c>
      <c r="C248" s="388" t="s">
        <v>4771</v>
      </c>
      <c r="D248" s="388" t="s">
        <v>109</v>
      </c>
      <c r="E248" s="388" t="s">
        <v>559</v>
      </c>
      <c r="F248" s="388">
        <v>1224</v>
      </c>
    </row>
    <row r="249" spans="1:6" x14ac:dyDescent="0.35">
      <c r="A249" s="10" t="str">
        <f t="shared" si="8"/>
        <v>HE31AEMBP42</v>
      </c>
      <c r="B249" s="352" t="str">
        <f t="shared" si="9"/>
        <v>HE31AEM</v>
      </c>
      <c r="C249" s="388" t="s">
        <v>4782</v>
      </c>
      <c r="D249" s="388" t="s">
        <v>109</v>
      </c>
      <c r="E249" s="388" t="s">
        <v>559</v>
      </c>
      <c r="F249" s="388">
        <v>101</v>
      </c>
    </row>
    <row r="250" spans="1:6" x14ac:dyDescent="0.35">
      <c r="A250" s="10" t="str">
        <f t="shared" si="8"/>
        <v>HE31BEMBP42</v>
      </c>
      <c r="B250" s="352" t="str">
        <f t="shared" si="9"/>
        <v>HE31BEM</v>
      </c>
      <c r="C250" s="388" t="s">
        <v>4783</v>
      </c>
      <c r="D250" s="388" t="s">
        <v>109</v>
      </c>
      <c r="E250" s="388" t="s">
        <v>559</v>
      </c>
      <c r="F250" s="388">
        <v>385</v>
      </c>
    </row>
    <row r="251" spans="1:6" x14ac:dyDescent="0.35">
      <c r="A251" s="10" t="str">
        <f t="shared" si="8"/>
        <v>HE31CEMBP42</v>
      </c>
      <c r="B251" s="352" t="str">
        <f t="shared" si="9"/>
        <v>HE31CEM</v>
      </c>
      <c r="C251" s="388" t="s">
        <v>4784</v>
      </c>
      <c r="D251" s="388" t="s">
        <v>109</v>
      </c>
      <c r="E251" s="388" t="s">
        <v>559</v>
      </c>
      <c r="F251" s="388">
        <v>367</v>
      </c>
    </row>
    <row r="252" spans="1:6" x14ac:dyDescent="0.35">
      <c r="A252" s="10" t="str">
        <f t="shared" si="8"/>
        <v>HE31DEMBP42</v>
      </c>
      <c r="B252" s="352" t="str">
        <f t="shared" si="9"/>
        <v>HE31DEM</v>
      </c>
      <c r="C252" s="388" t="s">
        <v>4785</v>
      </c>
      <c r="D252" s="388" t="s">
        <v>109</v>
      </c>
      <c r="E252" s="388" t="s">
        <v>559</v>
      </c>
      <c r="F252" s="388">
        <v>104</v>
      </c>
    </row>
    <row r="253" spans="1:6" x14ac:dyDescent="0.35">
      <c r="A253" s="10" t="str">
        <f t="shared" si="8"/>
        <v>HE31EEMBP42</v>
      </c>
      <c r="B253" s="352" t="str">
        <f t="shared" si="9"/>
        <v>HE31EEM</v>
      </c>
      <c r="C253" s="388" t="s">
        <v>4786</v>
      </c>
      <c r="D253" s="388" t="s">
        <v>109</v>
      </c>
      <c r="E253" s="388" t="s">
        <v>559</v>
      </c>
      <c r="F253" s="388">
        <v>564</v>
      </c>
    </row>
    <row r="254" spans="1:6" x14ac:dyDescent="0.35">
      <c r="A254" s="10" t="str">
        <f t="shared" si="8"/>
        <v>HE31FEMBP42</v>
      </c>
      <c r="B254" s="352" t="str">
        <f t="shared" si="9"/>
        <v>HE31FEM</v>
      </c>
      <c r="C254" s="388" t="s">
        <v>4787</v>
      </c>
      <c r="D254" s="388" t="s">
        <v>109</v>
      </c>
      <c r="E254" s="388" t="s">
        <v>559</v>
      </c>
      <c r="F254" s="388">
        <v>1001</v>
      </c>
    </row>
    <row r="255" spans="1:6" x14ac:dyDescent="0.35">
      <c r="A255" s="10" t="str">
        <f t="shared" si="8"/>
        <v>HE31GEMBP42</v>
      </c>
      <c r="B255" s="352" t="str">
        <f t="shared" si="9"/>
        <v>HE31GEM</v>
      </c>
      <c r="C255" s="388" t="s">
        <v>4788</v>
      </c>
      <c r="D255" s="388" t="s">
        <v>109</v>
      </c>
      <c r="E255" s="388" t="s">
        <v>559</v>
      </c>
      <c r="F255" s="388">
        <v>3131</v>
      </c>
    </row>
    <row r="256" spans="1:6" x14ac:dyDescent="0.35">
      <c r="A256" s="10" t="str">
        <f t="shared" si="8"/>
        <v>HE41AEMBP42</v>
      </c>
      <c r="B256" s="352" t="str">
        <f t="shared" si="9"/>
        <v>HE41AEM</v>
      </c>
      <c r="C256" s="388" t="s">
        <v>4794</v>
      </c>
      <c r="D256" s="388" t="s">
        <v>109</v>
      </c>
      <c r="E256" s="388" t="s">
        <v>559</v>
      </c>
      <c r="F256" s="388">
        <v>11</v>
      </c>
    </row>
    <row r="257" spans="1:6" x14ac:dyDescent="0.35">
      <c r="A257" s="10" t="str">
        <f t="shared" si="8"/>
        <v>HE41BEMBP42</v>
      </c>
      <c r="B257" s="352" t="str">
        <f t="shared" si="9"/>
        <v>HE41BEM</v>
      </c>
      <c r="C257" s="388" t="s">
        <v>4795</v>
      </c>
      <c r="D257" s="388" t="s">
        <v>109</v>
      </c>
      <c r="E257" s="388" t="s">
        <v>559</v>
      </c>
      <c r="F257" s="388">
        <v>53</v>
      </c>
    </row>
    <row r="258" spans="1:6" x14ac:dyDescent="0.35">
      <c r="A258" s="10" t="str">
        <f t="shared" si="8"/>
        <v>HE41BEMBP59</v>
      </c>
      <c r="B258" s="352" t="str">
        <f t="shared" si="9"/>
        <v>HE41BEM</v>
      </c>
      <c r="C258" s="388" t="s">
        <v>4795</v>
      </c>
      <c r="D258" s="388" t="s">
        <v>66</v>
      </c>
      <c r="E258" s="388" t="s">
        <v>559</v>
      </c>
      <c r="F258" s="388">
        <v>1</v>
      </c>
    </row>
    <row r="259" spans="1:6" x14ac:dyDescent="0.35">
      <c r="A259" s="10" t="str">
        <f t="shared" si="8"/>
        <v>HE41CEMBP42</v>
      </c>
      <c r="B259" s="352" t="str">
        <f t="shared" si="9"/>
        <v>HE41CEM</v>
      </c>
      <c r="C259" s="388" t="s">
        <v>4796</v>
      </c>
      <c r="D259" s="388" t="s">
        <v>109</v>
      </c>
      <c r="E259" s="388" t="s">
        <v>559</v>
      </c>
      <c r="F259" s="388">
        <v>49</v>
      </c>
    </row>
    <row r="260" spans="1:6" x14ac:dyDescent="0.35">
      <c r="A260" s="10" t="str">
        <f t="shared" si="8"/>
        <v>HE41DEMBP42</v>
      </c>
      <c r="B260" s="352" t="str">
        <f t="shared" si="9"/>
        <v>HE41DEM</v>
      </c>
      <c r="C260" s="388" t="s">
        <v>4797</v>
      </c>
      <c r="D260" s="388" t="s">
        <v>109</v>
      </c>
      <c r="E260" s="388" t="s">
        <v>559</v>
      </c>
      <c r="F260" s="388">
        <v>118</v>
      </c>
    </row>
    <row r="261" spans="1:6" x14ac:dyDescent="0.35">
      <c r="A261" s="10" t="str">
        <f t="shared" si="8"/>
        <v>HE51AEMBP42</v>
      </c>
      <c r="B261" s="352" t="str">
        <f t="shared" si="9"/>
        <v>HE51AEM</v>
      </c>
      <c r="C261" s="388" t="s">
        <v>4803</v>
      </c>
      <c r="D261" s="388" t="s">
        <v>109</v>
      </c>
      <c r="E261" s="388" t="s">
        <v>559</v>
      </c>
      <c r="F261" s="388">
        <v>243</v>
      </c>
    </row>
    <row r="262" spans="1:6" x14ac:dyDescent="0.35">
      <c r="A262" s="10" t="str">
        <f t="shared" si="8"/>
        <v>HE51BEMBP42</v>
      </c>
      <c r="B262" s="352" t="str">
        <f t="shared" si="9"/>
        <v>HE51BEM</v>
      </c>
      <c r="C262" s="388" t="s">
        <v>4804</v>
      </c>
      <c r="D262" s="388" t="s">
        <v>109</v>
      </c>
      <c r="E262" s="388" t="s">
        <v>559</v>
      </c>
      <c r="F262" s="388">
        <v>260</v>
      </c>
    </row>
    <row r="263" spans="1:6" x14ac:dyDescent="0.35">
      <c r="A263" s="10" t="str">
        <f t="shared" si="8"/>
        <v>HE51CEMBP42</v>
      </c>
      <c r="B263" s="352" t="str">
        <f t="shared" si="9"/>
        <v>HE51CEM</v>
      </c>
      <c r="C263" s="388" t="s">
        <v>4805</v>
      </c>
      <c r="D263" s="388" t="s">
        <v>109</v>
      </c>
      <c r="E263" s="388" t="s">
        <v>559</v>
      </c>
      <c r="F263" s="388">
        <v>354</v>
      </c>
    </row>
    <row r="264" spans="1:6" x14ac:dyDescent="0.35">
      <c r="A264" s="10" t="str">
        <f t="shared" si="8"/>
        <v>HE51DEMBP42</v>
      </c>
      <c r="B264" s="352" t="str">
        <f t="shared" si="9"/>
        <v>HE51DEM</v>
      </c>
      <c r="C264" s="388" t="s">
        <v>4806</v>
      </c>
      <c r="D264" s="388" t="s">
        <v>109</v>
      </c>
      <c r="E264" s="388" t="s">
        <v>559</v>
      </c>
      <c r="F264" s="388">
        <v>260</v>
      </c>
    </row>
    <row r="265" spans="1:6" x14ac:dyDescent="0.35">
      <c r="A265" s="10" t="str">
        <f t="shared" si="8"/>
        <v>HE51EEMBP42</v>
      </c>
      <c r="B265" s="352" t="str">
        <f t="shared" si="9"/>
        <v>HE51EEM</v>
      </c>
      <c r="C265" s="388" t="s">
        <v>4807</v>
      </c>
      <c r="D265" s="388" t="s">
        <v>109</v>
      </c>
      <c r="E265" s="388" t="s">
        <v>559</v>
      </c>
      <c r="F265" s="388">
        <v>802</v>
      </c>
    </row>
    <row r="266" spans="1:6" x14ac:dyDescent="0.35">
      <c r="A266" s="10" t="str">
        <f t="shared" si="8"/>
        <v>HE51FEMBP42</v>
      </c>
      <c r="B266" s="352" t="str">
        <f t="shared" si="9"/>
        <v>HE51FEM</v>
      </c>
      <c r="C266" s="388" t="s">
        <v>4808</v>
      </c>
      <c r="D266" s="388" t="s">
        <v>109</v>
      </c>
      <c r="E266" s="388" t="s">
        <v>559</v>
      </c>
      <c r="F266" s="388">
        <v>1512</v>
      </c>
    </row>
    <row r="267" spans="1:6" x14ac:dyDescent="0.35">
      <c r="A267" s="10" t="str">
        <f t="shared" si="8"/>
        <v>HE51FEMBP46</v>
      </c>
      <c r="B267" s="352" t="str">
        <f t="shared" si="9"/>
        <v>HE51FEM</v>
      </c>
      <c r="C267" s="388" t="s">
        <v>4808</v>
      </c>
      <c r="D267" s="388" t="s">
        <v>119</v>
      </c>
      <c r="E267" s="388" t="s">
        <v>559</v>
      </c>
      <c r="F267" s="388">
        <v>1</v>
      </c>
    </row>
    <row r="268" spans="1:6" x14ac:dyDescent="0.35">
      <c r="A268" s="10" t="str">
        <f t="shared" si="8"/>
        <v>HE51GEMBP42</v>
      </c>
      <c r="B268" s="352" t="str">
        <f t="shared" si="9"/>
        <v>HE51GEM</v>
      </c>
      <c r="C268" s="388" t="s">
        <v>4809</v>
      </c>
      <c r="D268" s="388" t="s">
        <v>109</v>
      </c>
      <c r="E268" s="388" t="s">
        <v>559</v>
      </c>
      <c r="F268" s="388">
        <v>3114</v>
      </c>
    </row>
    <row r="269" spans="1:6" x14ac:dyDescent="0.35">
      <c r="A269" s="10" t="str">
        <f t="shared" si="8"/>
        <v>HE51GEMBP46</v>
      </c>
      <c r="B269" s="352" t="str">
        <f t="shared" si="9"/>
        <v>HE51GEM</v>
      </c>
      <c r="C269" s="388" t="s">
        <v>4809</v>
      </c>
      <c r="D269" s="388" t="s">
        <v>119</v>
      </c>
      <c r="E269" s="388" t="s">
        <v>559</v>
      </c>
      <c r="F269" s="388">
        <v>1</v>
      </c>
    </row>
    <row r="270" spans="1:6" x14ac:dyDescent="0.35">
      <c r="A270" s="10" t="str">
        <f t="shared" si="8"/>
        <v>HE51HEMBP42</v>
      </c>
      <c r="B270" s="352" t="str">
        <f t="shared" si="9"/>
        <v>HE51HEM</v>
      </c>
      <c r="C270" s="388" t="s">
        <v>4810</v>
      </c>
      <c r="D270" s="388" t="s">
        <v>109</v>
      </c>
      <c r="E270" s="388" t="s">
        <v>559</v>
      </c>
      <c r="F270" s="388">
        <v>6179</v>
      </c>
    </row>
    <row r="271" spans="1:6" x14ac:dyDescent="0.35">
      <c r="A271" s="10" t="str">
        <f t="shared" si="8"/>
        <v>HN12AEMBP01</v>
      </c>
      <c r="B271" s="352" t="str">
        <f t="shared" si="9"/>
        <v>HN12AEM</v>
      </c>
      <c r="C271" s="388" t="s">
        <v>4836</v>
      </c>
      <c r="D271" s="388" t="s">
        <v>308</v>
      </c>
      <c r="E271" s="388" t="s">
        <v>559</v>
      </c>
      <c r="F271" s="388">
        <v>6</v>
      </c>
    </row>
    <row r="272" spans="1:6" x14ac:dyDescent="0.35">
      <c r="A272" s="10" t="str">
        <f t="shared" si="8"/>
        <v>HN12BEMBP01</v>
      </c>
      <c r="B272" s="352" t="str">
        <f t="shared" si="9"/>
        <v>HN12BEM</v>
      </c>
      <c r="C272" s="388" t="s">
        <v>4837</v>
      </c>
      <c r="D272" s="388" t="s">
        <v>308</v>
      </c>
      <c r="E272" s="388" t="s">
        <v>559</v>
      </c>
      <c r="F272" s="388">
        <v>4</v>
      </c>
    </row>
    <row r="273" spans="1:6" x14ac:dyDescent="0.35">
      <c r="A273" s="10" t="str">
        <f t="shared" si="8"/>
        <v>HN12CEMBP01</v>
      </c>
      <c r="B273" s="352" t="str">
        <f t="shared" si="9"/>
        <v>HN12CEM</v>
      </c>
      <c r="C273" s="388" t="s">
        <v>4838</v>
      </c>
      <c r="D273" s="388" t="s">
        <v>308</v>
      </c>
      <c r="E273" s="388" t="s">
        <v>559</v>
      </c>
      <c r="F273" s="388">
        <v>3</v>
      </c>
    </row>
    <row r="274" spans="1:6" x14ac:dyDescent="0.35">
      <c r="A274" s="10" t="str">
        <f t="shared" si="8"/>
        <v>HN12DEMBP01</v>
      </c>
      <c r="B274" s="352" t="str">
        <f t="shared" si="9"/>
        <v>HN12DEM</v>
      </c>
      <c r="C274" s="388" t="s">
        <v>4839</v>
      </c>
      <c r="D274" s="388" t="s">
        <v>308</v>
      </c>
      <c r="E274" s="388" t="s">
        <v>559</v>
      </c>
      <c r="F274" s="388">
        <v>2</v>
      </c>
    </row>
    <row r="275" spans="1:6" x14ac:dyDescent="0.35">
      <c r="A275" s="10" t="str">
        <f t="shared" ref="A275:A338" si="10">C275&amp;E275&amp;D275</f>
        <v>HN12FDCBP63</v>
      </c>
      <c r="B275" s="352" t="str">
        <f t="shared" ref="B275:B338" si="11">C275&amp;E275</f>
        <v>HN12FDC</v>
      </c>
      <c r="C275" s="388" t="s">
        <v>4841</v>
      </c>
      <c r="D275" s="388" t="s">
        <v>2231</v>
      </c>
      <c r="E275" s="388" t="s">
        <v>610</v>
      </c>
      <c r="F275" s="388">
        <v>6</v>
      </c>
    </row>
    <row r="276" spans="1:6" x14ac:dyDescent="0.35">
      <c r="A276" s="10" t="str">
        <f t="shared" si="10"/>
        <v>HN12FELBP63</v>
      </c>
      <c r="B276" s="352" t="str">
        <f t="shared" si="11"/>
        <v>HN12FEL</v>
      </c>
      <c r="C276" s="388" t="s">
        <v>4841</v>
      </c>
      <c r="D276" s="388" t="s">
        <v>2231</v>
      </c>
      <c r="E276" s="388" t="s">
        <v>609</v>
      </c>
      <c r="F276" s="388">
        <v>4</v>
      </c>
    </row>
    <row r="277" spans="1:6" x14ac:dyDescent="0.35">
      <c r="A277" s="10" t="str">
        <f t="shared" si="10"/>
        <v>HN12FEMBP01</v>
      </c>
      <c r="B277" s="352" t="str">
        <f t="shared" si="11"/>
        <v>HN12FEM</v>
      </c>
      <c r="C277" s="388" t="s">
        <v>4841</v>
      </c>
      <c r="D277" s="388" t="s">
        <v>308</v>
      </c>
      <c r="E277" s="388" t="s">
        <v>559</v>
      </c>
      <c r="F277" s="388">
        <v>1</v>
      </c>
    </row>
    <row r="278" spans="1:6" x14ac:dyDescent="0.35">
      <c r="A278" s="10" t="str">
        <f t="shared" si="10"/>
        <v>HN13AEMBP01</v>
      </c>
      <c r="B278" s="352" t="str">
        <f t="shared" si="11"/>
        <v>HN13AEM</v>
      </c>
      <c r="C278" s="388" t="s">
        <v>4842</v>
      </c>
      <c r="D278" s="388" t="s">
        <v>308</v>
      </c>
      <c r="E278" s="388" t="s">
        <v>559</v>
      </c>
      <c r="F278" s="388">
        <v>50</v>
      </c>
    </row>
    <row r="279" spans="1:6" x14ac:dyDescent="0.35">
      <c r="A279" s="10" t="str">
        <f t="shared" si="10"/>
        <v>HN13ANEBP01</v>
      </c>
      <c r="B279" s="352" t="str">
        <f t="shared" si="11"/>
        <v>HN13ANE</v>
      </c>
      <c r="C279" s="388" t="s">
        <v>4842</v>
      </c>
      <c r="D279" s="388" t="s">
        <v>308</v>
      </c>
      <c r="E279" s="388" t="s">
        <v>558</v>
      </c>
      <c r="F279" s="388">
        <v>1</v>
      </c>
    </row>
    <row r="280" spans="1:6" x14ac:dyDescent="0.35">
      <c r="A280" s="10" t="str">
        <f t="shared" si="10"/>
        <v>HN13BEMBP01</v>
      </c>
      <c r="B280" s="352" t="str">
        <f t="shared" si="11"/>
        <v>HN13BEM</v>
      </c>
      <c r="C280" s="388" t="s">
        <v>4843</v>
      </c>
      <c r="D280" s="388" t="s">
        <v>308</v>
      </c>
      <c r="E280" s="388" t="s">
        <v>559</v>
      </c>
      <c r="F280" s="388">
        <v>43</v>
      </c>
    </row>
    <row r="281" spans="1:6" x14ac:dyDescent="0.35">
      <c r="A281" s="10" t="str">
        <f t="shared" si="10"/>
        <v>HN13CEMBP01</v>
      </c>
      <c r="B281" s="352" t="str">
        <f t="shared" si="11"/>
        <v>HN13CEM</v>
      </c>
      <c r="C281" s="388" t="s">
        <v>4844</v>
      </c>
      <c r="D281" s="388" t="s">
        <v>308</v>
      </c>
      <c r="E281" s="388" t="s">
        <v>559</v>
      </c>
      <c r="F281" s="388">
        <v>20</v>
      </c>
    </row>
    <row r="282" spans="1:6" x14ac:dyDescent="0.35">
      <c r="A282" s="10" t="str">
        <f t="shared" si="10"/>
        <v>HN13DELBP63</v>
      </c>
      <c r="B282" s="352" t="str">
        <f t="shared" si="11"/>
        <v>HN13DEL</v>
      </c>
      <c r="C282" s="388" t="s">
        <v>4845</v>
      </c>
      <c r="D282" s="388" t="s">
        <v>2231</v>
      </c>
      <c r="E282" s="388" t="s">
        <v>609</v>
      </c>
      <c r="F282" s="388">
        <v>4</v>
      </c>
    </row>
    <row r="283" spans="1:6" x14ac:dyDescent="0.35">
      <c r="A283" s="10" t="str">
        <f t="shared" si="10"/>
        <v>HN13DEMBP01</v>
      </c>
      <c r="B283" s="352" t="str">
        <f t="shared" si="11"/>
        <v>HN13DEM</v>
      </c>
      <c r="C283" s="388" t="s">
        <v>4845</v>
      </c>
      <c r="D283" s="388" t="s">
        <v>308</v>
      </c>
      <c r="E283" s="388" t="s">
        <v>559</v>
      </c>
      <c r="F283" s="388">
        <v>13</v>
      </c>
    </row>
    <row r="284" spans="1:6" x14ac:dyDescent="0.35">
      <c r="A284" s="10" t="str">
        <f t="shared" si="10"/>
        <v>HN13EDCBP63</v>
      </c>
      <c r="B284" s="352" t="str">
        <f t="shared" si="11"/>
        <v>HN13EDC</v>
      </c>
      <c r="C284" s="388" t="s">
        <v>4846</v>
      </c>
      <c r="D284" s="388" t="s">
        <v>2231</v>
      </c>
      <c r="E284" s="388" t="s">
        <v>610</v>
      </c>
      <c r="F284" s="388">
        <v>32</v>
      </c>
    </row>
    <row r="285" spans="1:6" x14ac:dyDescent="0.35">
      <c r="A285" s="10" t="str">
        <f t="shared" si="10"/>
        <v>HN13EELBP63</v>
      </c>
      <c r="B285" s="352" t="str">
        <f t="shared" si="11"/>
        <v>HN13EEL</v>
      </c>
      <c r="C285" s="388" t="s">
        <v>4846</v>
      </c>
      <c r="D285" s="388" t="s">
        <v>2231</v>
      </c>
      <c r="E285" s="388" t="s">
        <v>609</v>
      </c>
      <c r="F285" s="388">
        <v>17</v>
      </c>
    </row>
    <row r="286" spans="1:6" x14ac:dyDescent="0.35">
      <c r="A286" s="10" t="str">
        <f t="shared" si="10"/>
        <v>HN13EEMBP01</v>
      </c>
      <c r="B286" s="352" t="str">
        <f t="shared" si="11"/>
        <v>HN13EEM</v>
      </c>
      <c r="C286" s="388" t="s">
        <v>4846</v>
      </c>
      <c r="D286" s="388" t="s">
        <v>308</v>
      </c>
      <c r="E286" s="388" t="s">
        <v>559</v>
      </c>
      <c r="F286" s="388">
        <v>4</v>
      </c>
    </row>
    <row r="287" spans="1:6" x14ac:dyDescent="0.35">
      <c r="A287" s="10" t="str">
        <f t="shared" si="10"/>
        <v>HN13FDCBP15</v>
      </c>
      <c r="B287" s="352" t="str">
        <f t="shared" si="11"/>
        <v>HN13FDC</v>
      </c>
      <c r="C287" s="388" t="s">
        <v>4847</v>
      </c>
      <c r="D287" s="388" t="s">
        <v>418</v>
      </c>
      <c r="E287" s="388" t="s">
        <v>610</v>
      </c>
      <c r="F287" s="388">
        <v>2</v>
      </c>
    </row>
    <row r="288" spans="1:6" x14ac:dyDescent="0.35">
      <c r="A288" s="10" t="str">
        <f t="shared" si="10"/>
        <v>HN13FDCBP63</v>
      </c>
      <c r="B288" s="352" t="str">
        <f t="shared" si="11"/>
        <v>HN13FDC</v>
      </c>
      <c r="C288" s="388" t="s">
        <v>4847</v>
      </c>
      <c r="D288" s="388" t="s">
        <v>2231</v>
      </c>
      <c r="E288" s="388" t="s">
        <v>610</v>
      </c>
      <c r="F288" s="388">
        <v>250</v>
      </c>
    </row>
    <row r="289" spans="1:6" x14ac:dyDescent="0.35">
      <c r="A289" s="10" t="str">
        <f t="shared" si="10"/>
        <v>HN13FELBP63</v>
      </c>
      <c r="B289" s="352" t="str">
        <f t="shared" si="11"/>
        <v>HN13FEL</v>
      </c>
      <c r="C289" s="388" t="s">
        <v>4847</v>
      </c>
      <c r="D289" s="388" t="s">
        <v>2231</v>
      </c>
      <c r="E289" s="388" t="s">
        <v>609</v>
      </c>
      <c r="F289" s="388">
        <v>240</v>
      </c>
    </row>
    <row r="290" spans="1:6" x14ac:dyDescent="0.35">
      <c r="A290" s="10" t="str">
        <f t="shared" si="10"/>
        <v>HN13FEMBP01</v>
      </c>
      <c r="B290" s="352" t="str">
        <f t="shared" si="11"/>
        <v>HN13FEM</v>
      </c>
      <c r="C290" s="388" t="s">
        <v>4847</v>
      </c>
      <c r="D290" s="388" t="s">
        <v>308</v>
      </c>
      <c r="E290" s="388" t="s">
        <v>559</v>
      </c>
      <c r="F290" s="388">
        <v>1</v>
      </c>
    </row>
    <row r="291" spans="1:6" x14ac:dyDescent="0.35">
      <c r="A291" s="10" t="str">
        <f t="shared" si="10"/>
        <v>HN14DEMBP50</v>
      </c>
      <c r="B291" s="352" t="str">
        <f t="shared" si="11"/>
        <v>HN14DEM</v>
      </c>
      <c r="C291" s="388" t="s">
        <v>4853</v>
      </c>
      <c r="D291" s="388" t="s">
        <v>4167</v>
      </c>
      <c r="E291" s="388" t="s">
        <v>559</v>
      </c>
      <c r="F291" s="388">
        <v>1</v>
      </c>
    </row>
    <row r="292" spans="1:6" x14ac:dyDescent="0.35">
      <c r="A292" s="10" t="str">
        <f t="shared" si="10"/>
        <v>HN15ADCBP63</v>
      </c>
      <c r="B292" s="352" t="str">
        <f t="shared" si="11"/>
        <v>HN15ADC</v>
      </c>
      <c r="C292" s="388" t="s">
        <v>4858</v>
      </c>
      <c r="D292" s="388" t="s">
        <v>2231</v>
      </c>
      <c r="E292" s="388" t="s">
        <v>610</v>
      </c>
      <c r="F292" s="388">
        <v>1</v>
      </c>
    </row>
    <row r="293" spans="1:6" x14ac:dyDescent="0.35">
      <c r="A293" s="10" t="str">
        <f t="shared" si="10"/>
        <v>HN22EDCBP63</v>
      </c>
      <c r="B293" s="352" t="str">
        <f t="shared" si="11"/>
        <v>HN22EDC</v>
      </c>
      <c r="C293" s="388" t="s">
        <v>4867</v>
      </c>
      <c r="D293" s="388" t="s">
        <v>2231</v>
      </c>
      <c r="E293" s="388" t="s">
        <v>610</v>
      </c>
      <c r="F293" s="388">
        <v>43</v>
      </c>
    </row>
    <row r="294" spans="1:6" x14ac:dyDescent="0.35">
      <c r="A294" s="10" t="str">
        <f t="shared" si="10"/>
        <v>HN22EELBP16</v>
      </c>
      <c r="B294" s="352" t="str">
        <f t="shared" si="11"/>
        <v>HN22EEL</v>
      </c>
      <c r="C294" s="388" t="s">
        <v>4867</v>
      </c>
      <c r="D294" s="388" t="s">
        <v>414</v>
      </c>
      <c r="E294" s="388" t="s">
        <v>609</v>
      </c>
      <c r="F294" s="388">
        <v>2</v>
      </c>
    </row>
    <row r="295" spans="1:6" x14ac:dyDescent="0.35">
      <c r="A295" s="10" t="str">
        <f t="shared" si="10"/>
        <v>HN22EELBP63</v>
      </c>
      <c r="B295" s="352" t="str">
        <f t="shared" si="11"/>
        <v>HN22EEL</v>
      </c>
      <c r="C295" s="388" t="s">
        <v>4867</v>
      </c>
      <c r="D295" s="388" t="s">
        <v>2231</v>
      </c>
      <c r="E295" s="388" t="s">
        <v>609</v>
      </c>
      <c r="F295" s="388">
        <v>68</v>
      </c>
    </row>
    <row r="296" spans="1:6" x14ac:dyDescent="0.35">
      <c r="A296" s="10" t="str">
        <f t="shared" si="10"/>
        <v>HN23AELBP63</v>
      </c>
      <c r="B296" s="352" t="str">
        <f t="shared" si="11"/>
        <v>HN23AEL</v>
      </c>
      <c r="C296" s="388" t="s">
        <v>4868</v>
      </c>
      <c r="D296" s="388" t="s">
        <v>2231</v>
      </c>
      <c r="E296" s="388" t="s">
        <v>609</v>
      </c>
      <c r="F296" s="388">
        <v>2</v>
      </c>
    </row>
    <row r="297" spans="1:6" x14ac:dyDescent="0.35">
      <c r="A297" s="10" t="str">
        <f t="shared" si="10"/>
        <v>HN23BDCBP63</v>
      </c>
      <c r="B297" s="352" t="str">
        <f t="shared" si="11"/>
        <v>HN23BDC</v>
      </c>
      <c r="C297" s="388" t="s">
        <v>4869</v>
      </c>
      <c r="D297" s="388" t="s">
        <v>2231</v>
      </c>
      <c r="E297" s="388" t="s">
        <v>610</v>
      </c>
      <c r="F297" s="388">
        <v>9</v>
      </c>
    </row>
    <row r="298" spans="1:6" x14ac:dyDescent="0.35">
      <c r="A298" s="10" t="str">
        <f t="shared" si="10"/>
        <v>HN23BELBP63</v>
      </c>
      <c r="B298" s="352" t="str">
        <f t="shared" si="11"/>
        <v>HN23BEL</v>
      </c>
      <c r="C298" s="388" t="s">
        <v>4869</v>
      </c>
      <c r="D298" s="388" t="s">
        <v>2231</v>
      </c>
      <c r="E298" s="388" t="s">
        <v>609</v>
      </c>
      <c r="F298" s="388">
        <v>44</v>
      </c>
    </row>
    <row r="299" spans="1:6" x14ac:dyDescent="0.35">
      <c r="A299" s="10" t="str">
        <f t="shared" si="10"/>
        <v>HN23CDCBP15</v>
      </c>
      <c r="B299" s="352" t="str">
        <f t="shared" si="11"/>
        <v>HN23CDC</v>
      </c>
      <c r="C299" s="388" t="s">
        <v>4870</v>
      </c>
      <c r="D299" s="388" t="s">
        <v>418</v>
      </c>
      <c r="E299" s="388" t="s">
        <v>610</v>
      </c>
      <c r="F299" s="388">
        <v>2</v>
      </c>
    </row>
    <row r="300" spans="1:6" x14ac:dyDescent="0.35">
      <c r="A300" s="10" t="str">
        <f t="shared" si="10"/>
        <v>HN23CDCBP63</v>
      </c>
      <c r="B300" s="352" t="str">
        <f t="shared" si="11"/>
        <v>HN23CDC</v>
      </c>
      <c r="C300" s="388" t="s">
        <v>4870</v>
      </c>
      <c r="D300" s="388" t="s">
        <v>2231</v>
      </c>
      <c r="E300" s="388" t="s">
        <v>610</v>
      </c>
      <c r="F300" s="388">
        <v>2483</v>
      </c>
    </row>
    <row r="301" spans="1:6" x14ac:dyDescent="0.35">
      <c r="A301" s="10" t="str">
        <f t="shared" si="10"/>
        <v>HN23CELBP15</v>
      </c>
      <c r="B301" s="352" t="str">
        <f t="shared" si="11"/>
        <v>HN23CEL</v>
      </c>
      <c r="C301" s="388" t="s">
        <v>4870</v>
      </c>
      <c r="D301" s="388" t="s">
        <v>418</v>
      </c>
      <c r="E301" s="388" t="s">
        <v>609</v>
      </c>
      <c r="F301" s="388">
        <v>1</v>
      </c>
    </row>
    <row r="302" spans="1:6" x14ac:dyDescent="0.35">
      <c r="A302" s="10" t="str">
        <f t="shared" si="10"/>
        <v>HN23CELBP63</v>
      </c>
      <c r="B302" s="352" t="str">
        <f t="shared" si="11"/>
        <v>HN23CEL</v>
      </c>
      <c r="C302" s="388" t="s">
        <v>4870</v>
      </c>
      <c r="D302" s="388" t="s">
        <v>2231</v>
      </c>
      <c r="E302" s="388" t="s">
        <v>609</v>
      </c>
      <c r="F302" s="388">
        <v>4935</v>
      </c>
    </row>
    <row r="303" spans="1:6" x14ac:dyDescent="0.35">
      <c r="A303" s="10" t="str">
        <f t="shared" si="10"/>
        <v>HN24BELBP63</v>
      </c>
      <c r="B303" s="352" t="str">
        <f t="shared" si="11"/>
        <v>HN24BEL</v>
      </c>
      <c r="C303" s="388" t="s">
        <v>4874</v>
      </c>
      <c r="D303" s="388" t="s">
        <v>2231</v>
      </c>
      <c r="E303" s="388" t="s">
        <v>609</v>
      </c>
      <c r="F303" s="388">
        <v>1</v>
      </c>
    </row>
    <row r="304" spans="1:6" x14ac:dyDescent="0.35">
      <c r="A304" s="10" t="str">
        <f t="shared" si="10"/>
        <v>HN24CDCBP63</v>
      </c>
      <c r="B304" s="352" t="str">
        <f t="shared" si="11"/>
        <v>HN24CDC</v>
      </c>
      <c r="C304" s="388" t="s">
        <v>4875</v>
      </c>
      <c r="D304" s="388" t="s">
        <v>2231</v>
      </c>
      <c r="E304" s="388" t="s">
        <v>610</v>
      </c>
      <c r="F304" s="388">
        <v>67</v>
      </c>
    </row>
    <row r="305" spans="1:6" x14ac:dyDescent="0.35">
      <c r="A305" s="10" t="str">
        <f t="shared" si="10"/>
        <v>HN24CELBP63</v>
      </c>
      <c r="B305" s="352" t="str">
        <f t="shared" si="11"/>
        <v>HN24CEL</v>
      </c>
      <c r="C305" s="388" t="s">
        <v>4875</v>
      </c>
      <c r="D305" s="388" t="s">
        <v>2231</v>
      </c>
      <c r="E305" s="388" t="s">
        <v>609</v>
      </c>
      <c r="F305" s="388">
        <v>140</v>
      </c>
    </row>
    <row r="306" spans="1:6" x14ac:dyDescent="0.35">
      <c r="A306" s="10" t="str">
        <f t="shared" si="10"/>
        <v>HN25ADCBP63</v>
      </c>
      <c r="B306" s="352" t="str">
        <f t="shared" si="11"/>
        <v>HN25ADC</v>
      </c>
      <c r="C306" s="388" t="s">
        <v>4879</v>
      </c>
      <c r="D306" s="388" t="s">
        <v>2231</v>
      </c>
      <c r="E306" s="388" t="s">
        <v>610</v>
      </c>
      <c r="F306" s="388">
        <v>9</v>
      </c>
    </row>
    <row r="307" spans="1:6" x14ac:dyDescent="0.35">
      <c r="A307" s="10" t="str">
        <f t="shared" si="10"/>
        <v>HN25AELBP63</v>
      </c>
      <c r="B307" s="352" t="str">
        <f t="shared" si="11"/>
        <v>HN25AEL</v>
      </c>
      <c r="C307" s="388" t="s">
        <v>4879</v>
      </c>
      <c r="D307" s="388" t="s">
        <v>2231</v>
      </c>
      <c r="E307" s="388" t="s">
        <v>609</v>
      </c>
      <c r="F307" s="388">
        <v>12</v>
      </c>
    </row>
    <row r="308" spans="1:6" x14ac:dyDescent="0.35">
      <c r="A308" s="10" t="str">
        <f t="shared" si="10"/>
        <v>HN33CELBP16</v>
      </c>
      <c r="B308" s="352" t="str">
        <f t="shared" si="11"/>
        <v>HN33CEL</v>
      </c>
      <c r="C308" s="388" t="s">
        <v>4889</v>
      </c>
      <c r="D308" s="388" t="s">
        <v>414</v>
      </c>
      <c r="E308" s="388" t="s">
        <v>609</v>
      </c>
      <c r="F308" s="388">
        <v>2</v>
      </c>
    </row>
    <row r="309" spans="1:6" x14ac:dyDescent="0.35">
      <c r="A309" s="10" t="str">
        <f t="shared" si="10"/>
        <v>HN34ADCBP16</v>
      </c>
      <c r="B309" s="352" t="str">
        <f t="shared" si="11"/>
        <v>HN34ADC</v>
      </c>
      <c r="C309" s="388" t="s">
        <v>4891</v>
      </c>
      <c r="D309" s="388" t="s">
        <v>414</v>
      </c>
      <c r="E309" s="388" t="s">
        <v>610</v>
      </c>
      <c r="F309" s="388">
        <v>21</v>
      </c>
    </row>
    <row r="310" spans="1:6" x14ac:dyDescent="0.35">
      <c r="A310" s="10" t="str">
        <f t="shared" si="10"/>
        <v>HN34AELBP16</v>
      </c>
      <c r="B310" s="352" t="str">
        <f t="shared" si="11"/>
        <v>HN34AEL</v>
      </c>
      <c r="C310" s="388" t="s">
        <v>4891</v>
      </c>
      <c r="D310" s="388" t="s">
        <v>414</v>
      </c>
      <c r="E310" s="388" t="s">
        <v>609</v>
      </c>
      <c r="F310" s="388">
        <v>20</v>
      </c>
    </row>
    <row r="311" spans="1:6" x14ac:dyDescent="0.35">
      <c r="A311" s="10" t="str">
        <f t="shared" si="10"/>
        <v>HN34AEMBP52</v>
      </c>
      <c r="B311" s="352" t="str">
        <f t="shared" si="11"/>
        <v>HN34AEM</v>
      </c>
      <c r="C311" s="388" t="s">
        <v>4891</v>
      </c>
      <c r="D311" s="388" t="s">
        <v>374</v>
      </c>
      <c r="E311" s="388" t="s">
        <v>559</v>
      </c>
      <c r="F311" s="388">
        <v>1</v>
      </c>
    </row>
    <row r="312" spans="1:6" x14ac:dyDescent="0.35">
      <c r="A312" s="10" t="str">
        <f t="shared" si="10"/>
        <v>HN34BDCBP16</v>
      </c>
      <c r="B312" s="352" t="str">
        <f t="shared" si="11"/>
        <v>HN34BDC</v>
      </c>
      <c r="C312" s="388" t="s">
        <v>4892</v>
      </c>
      <c r="D312" s="388" t="s">
        <v>414</v>
      </c>
      <c r="E312" s="388" t="s">
        <v>610</v>
      </c>
      <c r="F312" s="388">
        <v>135</v>
      </c>
    </row>
    <row r="313" spans="1:6" x14ac:dyDescent="0.35">
      <c r="A313" s="10" t="str">
        <f t="shared" si="10"/>
        <v>HN34BELBP16</v>
      </c>
      <c r="B313" s="352" t="str">
        <f t="shared" si="11"/>
        <v>HN34BEL</v>
      </c>
      <c r="C313" s="388" t="s">
        <v>4892</v>
      </c>
      <c r="D313" s="388" t="s">
        <v>414</v>
      </c>
      <c r="E313" s="388" t="s">
        <v>609</v>
      </c>
      <c r="F313" s="388">
        <v>111</v>
      </c>
    </row>
    <row r="314" spans="1:6" x14ac:dyDescent="0.35">
      <c r="A314" s="10" t="str">
        <f t="shared" si="10"/>
        <v>HN34CDCBP16</v>
      </c>
      <c r="B314" s="352" t="str">
        <f t="shared" si="11"/>
        <v>HN34CDC</v>
      </c>
      <c r="C314" s="388" t="s">
        <v>4893</v>
      </c>
      <c r="D314" s="388" t="s">
        <v>414</v>
      </c>
      <c r="E314" s="388" t="s">
        <v>610</v>
      </c>
      <c r="F314" s="388">
        <v>1434</v>
      </c>
    </row>
    <row r="315" spans="1:6" x14ac:dyDescent="0.35">
      <c r="A315" s="10" t="str">
        <f t="shared" si="10"/>
        <v>HN34CELBP16</v>
      </c>
      <c r="B315" s="352" t="str">
        <f t="shared" si="11"/>
        <v>HN34CEL</v>
      </c>
      <c r="C315" s="388" t="s">
        <v>4893</v>
      </c>
      <c r="D315" s="388" t="s">
        <v>414</v>
      </c>
      <c r="E315" s="388" t="s">
        <v>609</v>
      </c>
      <c r="F315" s="388">
        <v>539</v>
      </c>
    </row>
    <row r="316" spans="1:6" x14ac:dyDescent="0.35">
      <c r="A316" s="10" t="str">
        <f t="shared" si="10"/>
        <v>HN35ADCBP16</v>
      </c>
      <c r="B316" s="352" t="str">
        <f t="shared" si="11"/>
        <v>HN35ADC</v>
      </c>
      <c r="C316" s="388" t="s">
        <v>4895</v>
      </c>
      <c r="D316" s="388" t="s">
        <v>414</v>
      </c>
      <c r="E316" s="388" t="s">
        <v>610</v>
      </c>
      <c r="F316" s="388">
        <v>268</v>
      </c>
    </row>
    <row r="317" spans="1:6" x14ac:dyDescent="0.35">
      <c r="A317" s="10" t="str">
        <f t="shared" si="10"/>
        <v>HN35ADCBP63</v>
      </c>
      <c r="B317" s="352" t="str">
        <f t="shared" si="11"/>
        <v>HN35ADC</v>
      </c>
      <c r="C317" s="388" t="s">
        <v>4895</v>
      </c>
      <c r="D317" s="388" t="s">
        <v>2231</v>
      </c>
      <c r="E317" s="388" t="s">
        <v>610</v>
      </c>
      <c r="F317" s="388">
        <v>1</v>
      </c>
    </row>
    <row r="318" spans="1:6" x14ac:dyDescent="0.35">
      <c r="A318" s="10" t="str">
        <f t="shared" si="10"/>
        <v>HN35AELBP16</v>
      </c>
      <c r="B318" s="352" t="str">
        <f t="shared" si="11"/>
        <v>HN35AEL</v>
      </c>
      <c r="C318" s="388" t="s">
        <v>4895</v>
      </c>
      <c r="D318" s="388" t="s">
        <v>414</v>
      </c>
      <c r="E318" s="388" t="s">
        <v>609</v>
      </c>
      <c r="F318" s="388">
        <v>44</v>
      </c>
    </row>
    <row r="319" spans="1:6" x14ac:dyDescent="0.35">
      <c r="A319" s="10" t="str">
        <f t="shared" si="10"/>
        <v>HN42BDCBP17</v>
      </c>
      <c r="B319" s="352" t="str">
        <f t="shared" si="11"/>
        <v>HN42BDC</v>
      </c>
      <c r="C319" s="388" t="s">
        <v>4899</v>
      </c>
      <c r="D319" s="388" t="s">
        <v>406</v>
      </c>
      <c r="E319" s="388" t="s">
        <v>610</v>
      </c>
      <c r="F319" s="388">
        <v>2</v>
      </c>
    </row>
    <row r="320" spans="1:6" x14ac:dyDescent="0.35">
      <c r="A320" s="10" t="str">
        <f t="shared" si="10"/>
        <v>HN43ADCBP17</v>
      </c>
      <c r="B320" s="352" t="str">
        <f t="shared" si="11"/>
        <v>HN43ADC</v>
      </c>
      <c r="C320" s="388" t="s">
        <v>4900</v>
      </c>
      <c r="D320" s="388" t="s">
        <v>406</v>
      </c>
      <c r="E320" s="388" t="s">
        <v>610</v>
      </c>
      <c r="F320" s="388">
        <v>26</v>
      </c>
    </row>
    <row r="321" spans="1:6" x14ac:dyDescent="0.35">
      <c r="A321" s="10" t="str">
        <f t="shared" si="10"/>
        <v>HN43AELBP17</v>
      </c>
      <c r="B321" s="352" t="str">
        <f t="shared" si="11"/>
        <v>HN43AEL</v>
      </c>
      <c r="C321" s="388" t="s">
        <v>4900</v>
      </c>
      <c r="D321" s="388" t="s">
        <v>406</v>
      </c>
      <c r="E321" s="388" t="s">
        <v>609</v>
      </c>
      <c r="F321" s="388">
        <v>11</v>
      </c>
    </row>
    <row r="322" spans="1:6" x14ac:dyDescent="0.35">
      <c r="A322" s="10" t="str">
        <f t="shared" si="10"/>
        <v>HN43BDCBP17</v>
      </c>
      <c r="B322" s="352" t="str">
        <f t="shared" si="11"/>
        <v>HN43BDC</v>
      </c>
      <c r="C322" s="388" t="s">
        <v>4901</v>
      </c>
      <c r="D322" s="388" t="s">
        <v>406</v>
      </c>
      <c r="E322" s="388" t="s">
        <v>610</v>
      </c>
      <c r="F322" s="388">
        <v>75</v>
      </c>
    </row>
    <row r="323" spans="1:6" x14ac:dyDescent="0.35">
      <c r="A323" s="10" t="str">
        <f t="shared" si="10"/>
        <v>HN43BELBP17</v>
      </c>
      <c r="B323" s="352" t="str">
        <f t="shared" si="11"/>
        <v>HN43BEL</v>
      </c>
      <c r="C323" s="388" t="s">
        <v>4901</v>
      </c>
      <c r="D323" s="388" t="s">
        <v>406</v>
      </c>
      <c r="E323" s="388" t="s">
        <v>609</v>
      </c>
      <c r="F323" s="388">
        <v>15</v>
      </c>
    </row>
    <row r="324" spans="1:6" x14ac:dyDescent="0.35">
      <c r="A324" s="10" t="str">
        <f t="shared" si="10"/>
        <v>HN44ADCBP17</v>
      </c>
      <c r="B324" s="352" t="str">
        <f t="shared" si="11"/>
        <v>HN44ADC</v>
      </c>
      <c r="C324" s="388" t="s">
        <v>4903</v>
      </c>
      <c r="D324" s="388" t="s">
        <v>406</v>
      </c>
      <c r="E324" s="388" t="s">
        <v>610</v>
      </c>
      <c r="F324" s="388">
        <v>763</v>
      </c>
    </row>
    <row r="325" spans="1:6" x14ac:dyDescent="0.35">
      <c r="A325" s="10" t="str">
        <f t="shared" si="10"/>
        <v>HN44AELBP17</v>
      </c>
      <c r="B325" s="352" t="str">
        <f t="shared" si="11"/>
        <v>HN44AEL</v>
      </c>
      <c r="C325" s="388" t="s">
        <v>4903</v>
      </c>
      <c r="D325" s="388" t="s">
        <v>406</v>
      </c>
      <c r="E325" s="388" t="s">
        <v>609</v>
      </c>
      <c r="F325" s="388">
        <v>140</v>
      </c>
    </row>
    <row r="326" spans="1:6" x14ac:dyDescent="0.35">
      <c r="A326" s="10" t="str">
        <f t="shared" si="10"/>
        <v>HN44AEMBP40</v>
      </c>
      <c r="B326" s="352" t="str">
        <f t="shared" si="11"/>
        <v>HN44AEM</v>
      </c>
      <c r="C326" s="388" t="s">
        <v>4903</v>
      </c>
      <c r="D326" s="388" t="s">
        <v>113</v>
      </c>
      <c r="E326" s="388" t="s">
        <v>559</v>
      </c>
      <c r="F326" s="388">
        <v>1</v>
      </c>
    </row>
    <row r="327" spans="1:6" x14ac:dyDescent="0.35">
      <c r="A327" s="10" t="str">
        <f t="shared" si="10"/>
        <v>HN44BDCBP17</v>
      </c>
      <c r="B327" s="352" t="str">
        <f t="shared" si="11"/>
        <v>HN44BDC</v>
      </c>
      <c r="C327" s="388" t="s">
        <v>4904</v>
      </c>
      <c r="D327" s="388" t="s">
        <v>406</v>
      </c>
      <c r="E327" s="388" t="s">
        <v>610</v>
      </c>
      <c r="F327" s="388">
        <v>3162</v>
      </c>
    </row>
    <row r="328" spans="1:6" x14ac:dyDescent="0.35">
      <c r="A328" s="10" t="str">
        <f t="shared" si="10"/>
        <v>HN44BDCBP31</v>
      </c>
      <c r="B328" s="352" t="str">
        <f t="shared" si="11"/>
        <v>HN44BDC</v>
      </c>
      <c r="C328" s="388" t="s">
        <v>4904</v>
      </c>
      <c r="D328" s="388" t="s">
        <v>451</v>
      </c>
      <c r="E328" s="388" t="s">
        <v>610</v>
      </c>
      <c r="F328" s="388">
        <v>2</v>
      </c>
    </row>
    <row r="329" spans="1:6" x14ac:dyDescent="0.35">
      <c r="A329" s="10" t="str">
        <f t="shared" si="10"/>
        <v>HN44BELBP17</v>
      </c>
      <c r="B329" s="352" t="str">
        <f t="shared" si="11"/>
        <v>HN44BEL</v>
      </c>
      <c r="C329" s="388" t="s">
        <v>4904</v>
      </c>
      <c r="D329" s="388" t="s">
        <v>406</v>
      </c>
      <c r="E329" s="388" t="s">
        <v>609</v>
      </c>
      <c r="F329" s="388">
        <v>383</v>
      </c>
    </row>
    <row r="330" spans="1:6" x14ac:dyDescent="0.35">
      <c r="A330" s="10" t="str">
        <f t="shared" si="10"/>
        <v>HN44BELBP31</v>
      </c>
      <c r="B330" s="352" t="str">
        <f t="shared" si="11"/>
        <v>HN44BEL</v>
      </c>
      <c r="C330" s="388" t="s">
        <v>4904</v>
      </c>
      <c r="D330" s="388" t="s">
        <v>451</v>
      </c>
      <c r="E330" s="388" t="s">
        <v>609</v>
      </c>
      <c r="F330" s="388">
        <v>5</v>
      </c>
    </row>
    <row r="331" spans="1:6" x14ac:dyDescent="0.35">
      <c r="A331" s="10" t="str">
        <f t="shared" si="10"/>
        <v>HN44BEMBP35</v>
      </c>
      <c r="B331" s="352" t="str">
        <f t="shared" si="11"/>
        <v>HN44BEM</v>
      </c>
      <c r="C331" s="388" t="s">
        <v>4904</v>
      </c>
      <c r="D331" s="388" t="s">
        <v>141</v>
      </c>
      <c r="E331" s="388" t="s">
        <v>559</v>
      </c>
      <c r="F331" s="388">
        <v>1</v>
      </c>
    </row>
    <row r="332" spans="1:6" x14ac:dyDescent="0.35">
      <c r="A332" s="10" t="str">
        <f t="shared" si="10"/>
        <v>HN44BEMBP39</v>
      </c>
      <c r="B332" s="352" t="str">
        <f t="shared" si="11"/>
        <v>HN44BEM</v>
      </c>
      <c r="C332" s="388" t="s">
        <v>4904</v>
      </c>
      <c r="D332" s="388" t="s">
        <v>99</v>
      </c>
      <c r="E332" s="388" t="s">
        <v>559</v>
      </c>
      <c r="F332" s="388">
        <v>1</v>
      </c>
    </row>
    <row r="333" spans="1:6" x14ac:dyDescent="0.35">
      <c r="A333" s="10" t="str">
        <f t="shared" si="10"/>
        <v>HN44BEMBP59</v>
      </c>
      <c r="B333" s="352" t="str">
        <f t="shared" si="11"/>
        <v>HN44BEM</v>
      </c>
      <c r="C333" s="388" t="s">
        <v>4904</v>
      </c>
      <c r="D333" s="388" t="s">
        <v>66</v>
      </c>
      <c r="E333" s="388" t="s">
        <v>559</v>
      </c>
      <c r="F333" s="388">
        <v>1</v>
      </c>
    </row>
    <row r="334" spans="1:6" x14ac:dyDescent="0.35">
      <c r="A334" s="10" t="str">
        <f t="shared" si="10"/>
        <v>HN52BELBP15</v>
      </c>
      <c r="B334" s="352" t="str">
        <f t="shared" si="11"/>
        <v>HN52BEL</v>
      </c>
      <c r="C334" s="388" t="s">
        <v>4912</v>
      </c>
      <c r="D334" s="388" t="s">
        <v>418</v>
      </c>
      <c r="E334" s="388" t="s">
        <v>609</v>
      </c>
      <c r="F334" s="388">
        <v>1</v>
      </c>
    </row>
    <row r="335" spans="1:6" x14ac:dyDescent="0.35">
      <c r="A335" s="10" t="str">
        <f t="shared" si="10"/>
        <v>HN52CDCBP15</v>
      </c>
      <c r="B335" s="352" t="str">
        <f t="shared" si="11"/>
        <v>HN52CDC</v>
      </c>
      <c r="C335" s="388" t="s">
        <v>4913</v>
      </c>
      <c r="D335" s="388" t="s">
        <v>418</v>
      </c>
      <c r="E335" s="388" t="s">
        <v>610</v>
      </c>
      <c r="F335" s="388">
        <v>17</v>
      </c>
    </row>
    <row r="336" spans="1:6" x14ac:dyDescent="0.35">
      <c r="A336" s="10" t="str">
        <f t="shared" si="10"/>
        <v>HN52CELBP15</v>
      </c>
      <c r="B336" s="352" t="str">
        <f t="shared" si="11"/>
        <v>HN52CEL</v>
      </c>
      <c r="C336" s="388" t="s">
        <v>4913</v>
      </c>
      <c r="D336" s="388" t="s">
        <v>418</v>
      </c>
      <c r="E336" s="388" t="s">
        <v>609</v>
      </c>
      <c r="F336" s="388">
        <v>9</v>
      </c>
    </row>
    <row r="337" spans="1:6" x14ac:dyDescent="0.35">
      <c r="A337" s="10" t="str">
        <f t="shared" si="10"/>
        <v>HN53ADCBP15</v>
      </c>
      <c r="B337" s="352" t="str">
        <f t="shared" si="11"/>
        <v>HN53ADC</v>
      </c>
      <c r="C337" s="388" t="s">
        <v>4914</v>
      </c>
      <c r="D337" s="388" t="s">
        <v>418</v>
      </c>
      <c r="E337" s="388" t="s">
        <v>610</v>
      </c>
      <c r="F337" s="388">
        <v>5</v>
      </c>
    </row>
    <row r="338" spans="1:6" x14ac:dyDescent="0.35">
      <c r="A338" s="10" t="str">
        <f t="shared" si="10"/>
        <v>HN53AELBP15</v>
      </c>
      <c r="B338" s="352" t="str">
        <f t="shared" si="11"/>
        <v>HN53AEL</v>
      </c>
      <c r="C338" s="388" t="s">
        <v>4914</v>
      </c>
      <c r="D338" s="388" t="s">
        <v>418</v>
      </c>
      <c r="E338" s="388" t="s">
        <v>609</v>
      </c>
      <c r="F338" s="388">
        <v>3</v>
      </c>
    </row>
    <row r="339" spans="1:6" x14ac:dyDescent="0.35">
      <c r="A339" s="10" t="str">
        <f t="shared" ref="A339:A402" si="12">C339&amp;E339&amp;D339</f>
        <v>HN53BDCBP15</v>
      </c>
      <c r="B339" s="352" t="str">
        <f t="shared" ref="B339:B402" si="13">C339&amp;E339</f>
        <v>HN53BDC</v>
      </c>
      <c r="C339" s="388" t="s">
        <v>4915</v>
      </c>
      <c r="D339" s="388" t="s">
        <v>418</v>
      </c>
      <c r="E339" s="388" t="s">
        <v>610</v>
      </c>
      <c r="F339" s="388">
        <v>50</v>
      </c>
    </row>
    <row r="340" spans="1:6" x14ac:dyDescent="0.35">
      <c r="A340" s="10" t="str">
        <f t="shared" si="12"/>
        <v>HN53BELBP15</v>
      </c>
      <c r="B340" s="352" t="str">
        <f t="shared" si="13"/>
        <v>HN53BEL</v>
      </c>
      <c r="C340" s="388" t="s">
        <v>4915</v>
      </c>
      <c r="D340" s="388" t="s">
        <v>418</v>
      </c>
      <c r="E340" s="388" t="s">
        <v>609</v>
      </c>
      <c r="F340" s="388">
        <v>18</v>
      </c>
    </row>
    <row r="341" spans="1:6" x14ac:dyDescent="0.35">
      <c r="A341" s="10" t="str">
        <f t="shared" si="12"/>
        <v>HN53CDCBP15</v>
      </c>
      <c r="B341" s="352" t="str">
        <f t="shared" si="13"/>
        <v>HN53CDC</v>
      </c>
      <c r="C341" s="388" t="s">
        <v>4916</v>
      </c>
      <c r="D341" s="388" t="s">
        <v>418</v>
      </c>
      <c r="E341" s="388" t="s">
        <v>610</v>
      </c>
      <c r="F341" s="388">
        <v>550</v>
      </c>
    </row>
    <row r="342" spans="1:6" x14ac:dyDescent="0.35">
      <c r="A342" s="10" t="str">
        <f t="shared" si="12"/>
        <v>HN53CELBP15</v>
      </c>
      <c r="B342" s="352" t="str">
        <f t="shared" si="13"/>
        <v>HN53CEL</v>
      </c>
      <c r="C342" s="388" t="s">
        <v>4916</v>
      </c>
      <c r="D342" s="388" t="s">
        <v>418</v>
      </c>
      <c r="E342" s="388" t="s">
        <v>609</v>
      </c>
      <c r="F342" s="388">
        <v>304</v>
      </c>
    </row>
    <row r="343" spans="1:6" x14ac:dyDescent="0.35">
      <c r="A343" s="10" t="str">
        <f t="shared" si="12"/>
        <v>HN53CEMBP35</v>
      </c>
      <c r="B343" s="352" t="str">
        <f t="shared" si="13"/>
        <v>HN53CEM</v>
      </c>
      <c r="C343" s="388" t="s">
        <v>4916</v>
      </c>
      <c r="D343" s="388" t="s">
        <v>141</v>
      </c>
      <c r="E343" s="388" t="s">
        <v>559</v>
      </c>
      <c r="F343" s="388">
        <v>3</v>
      </c>
    </row>
    <row r="344" spans="1:6" x14ac:dyDescent="0.35">
      <c r="A344" s="10" t="str">
        <f t="shared" si="12"/>
        <v>HN53CEMBP38</v>
      </c>
      <c r="B344" s="352" t="str">
        <f t="shared" si="13"/>
        <v>HN53CEM</v>
      </c>
      <c r="C344" s="388" t="s">
        <v>4916</v>
      </c>
      <c r="D344" s="388" t="s">
        <v>80</v>
      </c>
      <c r="E344" s="388" t="s">
        <v>559</v>
      </c>
      <c r="F344" s="388">
        <v>1</v>
      </c>
    </row>
    <row r="345" spans="1:6" x14ac:dyDescent="0.35">
      <c r="A345" s="10" t="str">
        <f t="shared" si="12"/>
        <v>HN54ADCBP15</v>
      </c>
      <c r="B345" s="352" t="str">
        <f t="shared" si="13"/>
        <v>HN54ADC</v>
      </c>
      <c r="C345" s="388" t="s">
        <v>4917</v>
      </c>
      <c r="D345" s="388" t="s">
        <v>418</v>
      </c>
      <c r="E345" s="388" t="s">
        <v>610</v>
      </c>
      <c r="F345" s="388">
        <v>53</v>
      </c>
    </row>
    <row r="346" spans="1:6" x14ac:dyDescent="0.35">
      <c r="A346" s="10" t="str">
        <f t="shared" si="12"/>
        <v>HN54AELBP15</v>
      </c>
      <c r="B346" s="352" t="str">
        <f t="shared" si="13"/>
        <v>HN54AEL</v>
      </c>
      <c r="C346" s="388" t="s">
        <v>4917</v>
      </c>
      <c r="D346" s="388" t="s">
        <v>418</v>
      </c>
      <c r="E346" s="388" t="s">
        <v>609</v>
      </c>
      <c r="F346" s="388">
        <v>33</v>
      </c>
    </row>
    <row r="347" spans="1:6" x14ac:dyDescent="0.35">
      <c r="A347" s="10" t="str">
        <f t="shared" si="12"/>
        <v>HN54BDCBP15</v>
      </c>
      <c r="B347" s="352" t="str">
        <f t="shared" si="13"/>
        <v>HN54BDC</v>
      </c>
      <c r="C347" s="388" t="s">
        <v>4918</v>
      </c>
      <c r="D347" s="388" t="s">
        <v>418</v>
      </c>
      <c r="E347" s="388" t="s">
        <v>610</v>
      </c>
      <c r="F347" s="388">
        <v>396</v>
      </c>
    </row>
    <row r="348" spans="1:6" x14ac:dyDescent="0.35">
      <c r="A348" s="10" t="str">
        <f t="shared" si="12"/>
        <v>HN54BELBP15</v>
      </c>
      <c r="B348" s="352" t="str">
        <f t="shared" si="13"/>
        <v>HN54BEL</v>
      </c>
      <c r="C348" s="388" t="s">
        <v>4918</v>
      </c>
      <c r="D348" s="388" t="s">
        <v>418</v>
      </c>
      <c r="E348" s="388" t="s">
        <v>609</v>
      </c>
      <c r="F348" s="388">
        <v>219</v>
      </c>
    </row>
    <row r="349" spans="1:6" x14ac:dyDescent="0.35">
      <c r="A349" s="10" t="str">
        <f t="shared" si="12"/>
        <v>HN54BEMBP59</v>
      </c>
      <c r="B349" s="352" t="str">
        <f t="shared" si="13"/>
        <v>HN54BEM</v>
      </c>
      <c r="C349" s="388" t="s">
        <v>4918</v>
      </c>
      <c r="D349" s="388" t="s">
        <v>66</v>
      </c>
      <c r="E349" s="388" t="s">
        <v>559</v>
      </c>
      <c r="F349" s="388">
        <v>1</v>
      </c>
    </row>
    <row r="350" spans="1:6" x14ac:dyDescent="0.35">
      <c r="A350" s="10" t="str">
        <f t="shared" si="12"/>
        <v>HN54CDCBP15</v>
      </c>
      <c r="B350" s="352" t="str">
        <f t="shared" si="13"/>
        <v>HN54CDC</v>
      </c>
      <c r="C350" s="388" t="s">
        <v>4919</v>
      </c>
      <c r="D350" s="388" t="s">
        <v>418</v>
      </c>
      <c r="E350" s="388" t="s">
        <v>610</v>
      </c>
      <c r="F350" s="388">
        <v>5226</v>
      </c>
    </row>
    <row r="351" spans="1:6" x14ac:dyDescent="0.35">
      <c r="A351" s="10" t="str">
        <f t="shared" si="12"/>
        <v>HN54CDCBP31</v>
      </c>
      <c r="B351" s="352" t="str">
        <f t="shared" si="13"/>
        <v>HN54CDC</v>
      </c>
      <c r="C351" s="388" t="s">
        <v>4919</v>
      </c>
      <c r="D351" s="388" t="s">
        <v>451</v>
      </c>
      <c r="E351" s="388" t="s">
        <v>610</v>
      </c>
      <c r="F351" s="388">
        <v>1</v>
      </c>
    </row>
    <row r="352" spans="1:6" x14ac:dyDescent="0.35">
      <c r="A352" s="10" t="str">
        <f t="shared" si="12"/>
        <v>HN54CELBP15</v>
      </c>
      <c r="B352" s="352" t="str">
        <f t="shared" si="13"/>
        <v>HN54CEL</v>
      </c>
      <c r="C352" s="388" t="s">
        <v>4919</v>
      </c>
      <c r="D352" s="388" t="s">
        <v>418</v>
      </c>
      <c r="E352" s="388" t="s">
        <v>609</v>
      </c>
      <c r="F352" s="388">
        <v>1938</v>
      </c>
    </row>
    <row r="353" spans="1:6" x14ac:dyDescent="0.35">
      <c r="A353" s="10" t="str">
        <f t="shared" si="12"/>
        <v>HN54CEMBP35</v>
      </c>
      <c r="B353" s="352" t="str">
        <f t="shared" si="13"/>
        <v>HN54CEM</v>
      </c>
      <c r="C353" s="388" t="s">
        <v>4919</v>
      </c>
      <c r="D353" s="388" t="s">
        <v>141</v>
      </c>
      <c r="E353" s="388" t="s">
        <v>559</v>
      </c>
      <c r="F353" s="388">
        <v>7</v>
      </c>
    </row>
    <row r="354" spans="1:6" x14ac:dyDescent="0.35">
      <c r="A354" s="10" t="str">
        <f t="shared" si="12"/>
        <v>HN54CEMBP38</v>
      </c>
      <c r="B354" s="352" t="str">
        <f t="shared" si="13"/>
        <v>HN54CEM</v>
      </c>
      <c r="C354" s="388" t="s">
        <v>4919</v>
      </c>
      <c r="D354" s="388" t="s">
        <v>80</v>
      </c>
      <c r="E354" s="388" t="s">
        <v>559</v>
      </c>
      <c r="F354" s="388">
        <v>2</v>
      </c>
    </row>
    <row r="355" spans="1:6" x14ac:dyDescent="0.35">
      <c r="A355" s="10" t="str">
        <f t="shared" si="12"/>
        <v>HN54CEMBP44</v>
      </c>
      <c r="B355" s="352" t="str">
        <f t="shared" si="13"/>
        <v>HN54CEM</v>
      </c>
      <c r="C355" s="388" t="s">
        <v>4919</v>
      </c>
      <c r="D355" s="388" t="s">
        <v>129</v>
      </c>
      <c r="E355" s="388" t="s">
        <v>559</v>
      </c>
      <c r="F355" s="388">
        <v>1</v>
      </c>
    </row>
    <row r="356" spans="1:6" x14ac:dyDescent="0.35">
      <c r="A356" s="10" t="str">
        <f t="shared" si="12"/>
        <v>HN56ZEMBP42</v>
      </c>
      <c r="B356" s="352" t="str">
        <f t="shared" si="13"/>
        <v>HN56ZEM</v>
      </c>
      <c r="C356" s="388" t="s">
        <v>4922</v>
      </c>
      <c r="D356" s="388" t="s">
        <v>109</v>
      </c>
      <c r="E356" s="388" t="s">
        <v>559</v>
      </c>
      <c r="F356" s="388">
        <v>79</v>
      </c>
    </row>
    <row r="357" spans="1:6" x14ac:dyDescent="0.35">
      <c r="A357" s="10" t="str">
        <f t="shared" si="12"/>
        <v>HN62ADCBP17</v>
      </c>
      <c r="B357" s="352" t="str">
        <f t="shared" si="13"/>
        <v>HN62ADC</v>
      </c>
      <c r="C357" s="388" t="s">
        <v>4923</v>
      </c>
      <c r="D357" s="388" t="s">
        <v>406</v>
      </c>
      <c r="E357" s="388" t="s">
        <v>610</v>
      </c>
      <c r="F357" s="388">
        <v>1</v>
      </c>
    </row>
    <row r="358" spans="1:6" x14ac:dyDescent="0.35">
      <c r="A358" s="10" t="str">
        <f t="shared" si="12"/>
        <v>HN64BELBP31</v>
      </c>
      <c r="B358" s="352" t="str">
        <f t="shared" si="13"/>
        <v>HN64BEL</v>
      </c>
      <c r="C358" s="388" t="s">
        <v>4928</v>
      </c>
      <c r="D358" s="388" t="s">
        <v>451</v>
      </c>
      <c r="E358" s="388" t="s">
        <v>609</v>
      </c>
      <c r="F358" s="388">
        <v>5</v>
      </c>
    </row>
    <row r="359" spans="1:6" x14ac:dyDescent="0.35">
      <c r="A359" s="10" t="str">
        <f t="shared" si="12"/>
        <v>HN64BELBP65</v>
      </c>
      <c r="B359" s="352" t="str">
        <f t="shared" si="13"/>
        <v>HN64BEL</v>
      </c>
      <c r="C359" s="388" t="s">
        <v>4928</v>
      </c>
      <c r="D359" s="388" t="s">
        <v>2233</v>
      </c>
      <c r="E359" s="388" t="s">
        <v>609</v>
      </c>
      <c r="F359" s="388">
        <v>1</v>
      </c>
    </row>
    <row r="360" spans="1:6" x14ac:dyDescent="0.35">
      <c r="A360" s="10" t="str">
        <f t="shared" si="12"/>
        <v>HN66ZEMBP42</v>
      </c>
      <c r="B360" s="352" t="str">
        <f t="shared" si="13"/>
        <v>HN66ZEM</v>
      </c>
      <c r="C360" s="388" t="s">
        <v>4932</v>
      </c>
      <c r="D360" s="388" t="s">
        <v>109</v>
      </c>
      <c r="E360" s="388" t="s">
        <v>559</v>
      </c>
      <c r="F360" s="388">
        <v>3</v>
      </c>
    </row>
    <row r="361" spans="1:6" x14ac:dyDescent="0.35">
      <c r="A361" s="10" t="str">
        <f t="shared" si="12"/>
        <v>HN80AEMBP01</v>
      </c>
      <c r="B361" s="352" t="str">
        <f t="shared" si="13"/>
        <v>HN80AEM</v>
      </c>
      <c r="C361" s="388" t="s">
        <v>4933</v>
      </c>
      <c r="D361" s="388" t="s">
        <v>308</v>
      </c>
      <c r="E361" s="388" t="s">
        <v>559</v>
      </c>
      <c r="F361" s="388">
        <v>7</v>
      </c>
    </row>
    <row r="362" spans="1:6" x14ac:dyDescent="0.35">
      <c r="A362" s="10" t="str">
        <f t="shared" si="12"/>
        <v>HN80BEMBP01</v>
      </c>
      <c r="B362" s="352" t="str">
        <f t="shared" si="13"/>
        <v>HN80BEM</v>
      </c>
      <c r="C362" s="388" t="s">
        <v>4934</v>
      </c>
      <c r="D362" s="388" t="s">
        <v>308</v>
      </c>
      <c r="E362" s="388" t="s">
        <v>559</v>
      </c>
      <c r="F362" s="388">
        <v>3</v>
      </c>
    </row>
    <row r="363" spans="1:6" x14ac:dyDescent="0.35">
      <c r="A363" s="10" t="str">
        <f t="shared" si="12"/>
        <v>HN81AEMBP01</v>
      </c>
      <c r="B363" s="352" t="str">
        <f t="shared" si="13"/>
        <v>HN81AEM</v>
      </c>
      <c r="C363" s="388" t="s">
        <v>4937</v>
      </c>
      <c r="D363" s="388" t="s">
        <v>308</v>
      </c>
      <c r="E363" s="388" t="s">
        <v>559</v>
      </c>
      <c r="F363" s="388">
        <v>7</v>
      </c>
    </row>
    <row r="364" spans="1:6" x14ac:dyDescent="0.35">
      <c r="A364" s="10" t="str">
        <f t="shared" si="12"/>
        <v>HN81BEMBP01</v>
      </c>
      <c r="B364" s="352" t="str">
        <f t="shared" si="13"/>
        <v>HN81BEM</v>
      </c>
      <c r="C364" s="388" t="s">
        <v>4938</v>
      </c>
      <c r="D364" s="388" t="s">
        <v>308</v>
      </c>
      <c r="E364" s="388" t="s">
        <v>559</v>
      </c>
      <c r="F364" s="388">
        <v>4</v>
      </c>
    </row>
    <row r="365" spans="1:6" x14ac:dyDescent="0.35">
      <c r="A365" s="10" t="str">
        <f t="shared" si="12"/>
        <v>HN81CELBP69</v>
      </c>
      <c r="B365" s="352" t="str">
        <f t="shared" si="13"/>
        <v>HN81CEL</v>
      </c>
      <c r="C365" s="388" t="s">
        <v>4939</v>
      </c>
      <c r="D365" s="388" t="s">
        <v>2236</v>
      </c>
      <c r="E365" s="388" t="s">
        <v>609</v>
      </c>
      <c r="F365" s="388">
        <v>1</v>
      </c>
    </row>
    <row r="366" spans="1:6" x14ac:dyDescent="0.35">
      <c r="A366" s="10" t="str">
        <f t="shared" si="12"/>
        <v>HN81CEMBP01</v>
      </c>
      <c r="B366" s="352" t="str">
        <f t="shared" si="13"/>
        <v>HN81CEM</v>
      </c>
      <c r="C366" s="388" t="s">
        <v>4939</v>
      </c>
      <c r="D366" s="388" t="s">
        <v>308</v>
      </c>
      <c r="E366" s="388" t="s">
        <v>559</v>
      </c>
      <c r="F366" s="388">
        <v>3</v>
      </c>
    </row>
    <row r="367" spans="1:6" x14ac:dyDescent="0.35">
      <c r="A367" s="10" t="str">
        <f t="shared" si="12"/>
        <v>HN81DEMBP01</v>
      </c>
      <c r="B367" s="352" t="str">
        <f t="shared" si="13"/>
        <v>HN81DEM</v>
      </c>
      <c r="C367" s="388" t="s">
        <v>4940</v>
      </c>
      <c r="D367" s="388" t="s">
        <v>308</v>
      </c>
      <c r="E367" s="388" t="s">
        <v>559</v>
      </c>
      <c r="F367" s="388">
        <v>3</v>
      </c>
    </row>
    <row r="368" spans="1:6" x14ac:dyDescent="0.35">
      <c r="A368" s="10" t="str">
        <f t="shared" si="12"/>
        <v>HN81EELBP63</v>
      </c>
      <c r="B368" s="352" t="str">
        <f t="shared" si="13"/>
        <v>HN81EEL</v>
      </c>
      <c r="C368" s="388" t="s">
        <v>4941</v>
      </c>
      <c r="D368" s="388" t="s">
        <v>2231</v>
      </c>
      <c r="E368" s="388" t="s">
        <v>609</v>
      </c>
      <c r="F368" s="388">
        <v>1</v>
      </c>
    </row>
    <row r="369" spans="1:6" x14ac:dyDescent="0.35">
      <c r="A369" s="10" t="str">
        <f t="shared" si="12"/>
        <v>HN93ZDCBP63</v>
      </c>
      <c r="B369" s="352" t="str">
        <f t="shared" si="13"/>
        <v>HN93ZDC</v>
      </c>
      <c r="C369" s="388" t="s">
        <v>4945</v>
      </c>
      <c r="D369" s="388" t="s">
        <v>2231</v>
      </c>
      <c r="E369" s="388" t="s">
        <v>610</v>
      </c>
      <c r="F369" s="388">
        <v>82</v>
      </c>
    </row>
    <row r="370" spans="1:6" x14ac:dyDescent="0.35">
      <c r="A370" s="10" t="str">
        <f t="shared" si="12"/>
        <v>HN93ZELBP63</v>
      </c>
      <c r="B370" s="352" t="str">
        <f t="shared" si="13"/>
        <v>HN93ZEL</v>
      </c>
      <c r="C370" s="388" t="s">
        <v>4945</v>
      </c>
      <c r="D370" s="388" t="s">
        <v>2231</v>
      </c>
      <c r="E370" s="388" t="s">
        <v>609</v>
      </c>
      <c r="F370" s="388">
        <v>143</v>
      </c>
    </row>
    <row r="371" spans="1:6" x14ac:dyDescent="0.35">
      <c r="A371" s="10" t="str">
        <f t="shared" si="12"/>
        <v>HT12AEMBP01</v>
      </c>
      <c r="B371" s="352" t="str">
        <f t="shared" si="13"/>
        <v>HT12AEM</v>
      </c>
      <c r="C371" s="388" t="s">
        <v>4946</v>
      </c>
      <c r="D371" s="388" t="s">
        <v>308</v>
      </c>
      <c r="E371" s="388" t="s">
        <v>559</v>
      </c>
      <c r="F371" s="388">
        <v>842</v>
      </c>
    </row>
    <row r="372" spans="1:6" x14ac:dyDescent="0.35">
      <c r="A372" s="10" t="str">
        <f t="shared" si="12"/>
        <v>HT12ANEBP01</v>
      </c>
      <c r="B372" s="352" t="str">
        <f t="shared" si="13"/>
        <v>HT12ANE</v>
      </c>
      <c r="C372" s="388" t="s">
        <v>4946</v>
      </c>
      <c r="D372" s="388" t="s">
        <v>308</v>
      </c>
      <c r="E372" s="388" t="s">
        <v>558</v>
      </c>
      <c r="F372" s="388">
        <v>1</v>
      </c>
    </row>
    <row r="373" spans="1:6" x14ac:dyDescent="0.35">
      <c r="A373" s="10" t="str">
        <f t="shared" si="12"/>
        <v>HT12BEMBP01</v>
      </c>
      <c r="B373" s="352" t="str">
        <f t="shared" si="13"/>
        <v>HT12BEM</v>
      </c>
      <c r="C373" s="388" t="s">
        <v>4947</v>
      </c>
      <c r="D373" s="388" t="s">
        <v>308</v>
      </c>
      <c r="E373" s="388" t="s">
        <v>559</v>
      </c>
      <c r="F373" s="388">
        <v>1834</v>
      </c>
    </row>
    <row r="374" spans="1:6" x14ac:dyDescent="0.35">
      <c r="A374" s="10" t="str">
        <f t="shared" si="12"/>
        <v>HT12BNEBP01</v>
      </c>
      <c r="B374" s="352" t="str">
        <f t="shared" si="13"/>
        <v>HT12BNE</v>
      </c>
      <c r="C374" s="388" t="s">
        <v>4947</v>
      </c>
      <c r="D374" s="388" t="s">
        <v>308</v>
      </c>
      <c r="E374" s="388" t="s">
        <v>558</v>
      </c>
      <c r="F374" s="388">
        <v>4</v>
      </c>
    </row>
    <row r="375" spans="1:6" x14ac:dyDescent="0.35">
      <c r="A375" s="10" t="str">
        <f t="shared" si="12"/>
        <v>HT12CEMBP01</v>
      </c>
      <c r="B375" s="352" t="str">
        <f t="shared" si="13"/>
        <v>HT12CEM</v>
      </c>
      <c r="C375" s="388" t="s">
        <v>4948</v>
      </c>
      <c r="D375" s="388" t="s">
        <v>308</v>
      </c>
      <c r="E375" s="388" t="s">
        <v>559</v>
      </c>
      <c r="F375" s="388">
        <v>4028</v>
      </c>
    </row>
    <row r="376" spans="1:6" x14ac:dyDescent="0.35">
      <c r="A376" s="10" t="str">
        <f t="shared" si="12"/>
        <v>HT12CNEBP01</v>
      </c>
      <c r="B376" s="352" t="str">
        <f t="shared" si="13"/>
        <v>HT12CNE</v>
      </c>
      <c r="C376" s="388" t="s">
        <v>4948</v>
      </c>
      <c r="D376" s="388" t="s">
        <v>308</v>
      </c>
      <c r="E376" s="388" t="s">
        <v>558</v>
      </c>
      <c r="F376" s="388">
        <v>8</v>
      </c>
    </row>
    <row r="377" spans="1:6" x14ac:dyDescent="0.35">
      <c r="A377" s="10" t="str">
        <f t="shared" si="12"/>
        <v>HT12DEMBP01</v>
      </c>
      <c r="B377" s="352" t="str">
        <f t="shared" si="13"/>
        <v>HT12DEM</v>
      </c>
      <c r="C377" s="388" t="s">
        <v>4949</v>
      </c>
      <c r="D377" s="388" t="s">
        <v>308</v>
      </c>
      <c r="E377" s="388" t="s">
        <v>559</v>
      </c>
      <c r="F377" s="388">
        <v>7398</v>
      </c>
    </row>
    <row r="378" spans="1:6" x14ac:dyDescent="0.35">
      <c r="A378" s="10" t="str">
        <f t="shared" si="12"/>
        <v>HT12DNEBP01</v>
      </c>
      <c r="B378" s="352" t="str">
        <f t="shared" si="13"/>
        <v>HT12DNE</v>
      </c>
      <c r="C378" s="388" t="s">
        <v>4949</v>
      </c>
      <c r="D378" s="388" t="s">
        <v>308</v>
      </c>
      <c r="E378" s="388" t="s">
        <v>558</v>
      </c>
      <c r="F378" s="388">
        <v>15</v>
      </c>
    </row>
    <row r="379" spans="1:6" x14ac:dyDescent="0.35">
      <c r="A379" s="10" t="str">
        <f t="shared" si="12"/>
        <v>HT12EEMBP01</v>
      </c>
      <c r="B379" s="352" t="str">
        <f t="shared" si="13"/>
        <v>HT12EEM</v>
      </c>
      <c r="C379" s="388" t="s">
        <v>4950</v>
      </c>
      <c r="D379" s="388" t="s">
        <v>308</v>
      </c>
      <c r="E379" s="388" t="s">
        <v>559</v>
      </c>
      <c r="F379" s="388">
        <v>6676</v>
      </c>
    </row>
    <row r="380" spans="1:6" x14ac:dyDescent="0.35">
      <c r="A380" s="10" t="str">
        <f t="shared" si="12"/>
        <v>HT12ENEBP01</v>
      </c>
      <c r="B380" s="352" t="str">
        <f t="shared" si="13"/>
        <v>HT12ENE</v>
      </c>
      <c r="C380" s="388" t="s">
        <v>4950</v>
      </c>
      <c r="D380" s="388" t="s">
        <v>308</v>
      </c>
      <c r="E380" s="388" t="s">
        <v>558</v>
      </c>
      <c r="F380" s="388">
        <v>16</v>
      </c>
    </row>
    <row r="381" spans="1:6" x14ac:dyDescent="0.35">
      <c r="A381" s="10" t="str">
        <f t="shared" si="12"/>
        <v>HT13AEMBP01</v>
      </c>
      <c r="B381" s="352" t="str">
        <f t="shared" si="13"/>
        <v>HT13AEM</v>
      </c>
      <c r="C381" s="388" t="s">
        <v>4951</v>
      </c>
      <c r="D381" s="388" t="s">
        <v>308</v>
      </c>
      <c r="E381" s="388" t="s">
        <v>559</v>
      </c>
      <c r="F381" s="388">
        <v>672</v>
      </c>
    </row>
    <row r="382" spans="1:6" x14ac:dyDescent="0.35">
      <c r="A382" s="10" t="str">
        <f t="shared" si="12"/>
        <v>HT13ANEBP01</v>
      </c>
      <c r="B382" s="352" t="str">
        <f t="shared" si="13"/>
        <v>HT13ANE</v>
      </c>
      <c r="C382" s="388" t="s">
        <v>4951</v>
      </c>
      <c r="D382" s="388" t="s">
        <v>308</v>
      </c>
      <c r="E382" s="388" t="s">
        <v>558</v>
      </c>
      <c r="F382" s="388">
        <v>2</v>
      </c>
    </row>
    <row r="383" spans="1:6" x14ac:dyDescent="0.35">
      <c r="A383" s="10" t="str">
        <f t="shared" si="12"/>
        <v>HT13BEMBP01</v>
      </c>
      <c r="B383" s="352" t="str">
        <f t="shared" si="13"/>
        <v>HT13BEM</v>
      </c>
      <c r="C383" s="388" t="s">
        <v>4952</v>
      </c>
      <c r="D383" s="388" t="s">
        <v>308</v>
      </c>
      <c r="E383" s="388" t="s">
        <v>559</v>
      </c>
      <c r="F383" s="388">
        <v>1397</v>
      </c>
    </row>
    <row r="384" spans="1:6" x14ac:dyDescent="0.35">
      <c r="A384" s="10" t="str">
        <f t="shared" si="12"/>
        <v>HT13BNEBP01</v>
      </c>
      <c r="B384" s="352" t="str">
        <f t="shared" si="13"/>
        <v>HT13BNE</v>
      </c>
      <c r="C384" s="388" t="s">
        <v>4952</v>
      </c>
      <c r="D384" s="388" t="s">
        <v>308</v>
      </c>
      <c r="E384" s="388" t="s">
        <v>558</v>
      </c>
      <c r="F384" s="388">
        <v>5</v>
      </c>
    </row>
    <row r="385" spans="1:6" x14ac:dyDescent="0.35">
      <c r="A385" s="10" t="str">
        <f t="shared" si="12"/>
        <v>HT13CEMBP01</v>
      </c>
      <c r="B385" s="352" t="str">
        <f t="shared" si="13"/>
        <v>HT13CEM</v>
      </c>
      <c r="C385" s="388" t="s">
        <v>4953</v>
      </c>
      <c r="D385" s="388" t="s">
        <v>308</v>
      </c>
      <c r="E385" s="388" t="s">
        <v>559</v>
      </c>
      <c r="F385" s="388">
        <v>3116</v>
      </c>
    </row>
    <row r="386" spans="1:6" x14ac:dyDescent="0.35">
      <c r="A386" s="10" t="str">
        <f t="shared" si="12"/>
        <v>HT13CNEBP01</v>
      </c>
      <c r="B386" s="352" t="str">
        <f t="shared" si="13"/>
        <v>HT13CNE</v>
      </c>
      <c r="C386" s="388" t="s">
        <v>4953</v>
      </c>
      <c r="D386" s="388" t="s">
        <v>308</v>
      </c>
      <c r="E386" s="388" t="s">
        <v>558</v>
      </c>
      <c r="F386" s="388">
        <v>12</v>
      </c>
    </row>
    <row r="387" spans="1:6" x14ac:dyDescent="0.35">
      <c r="A387" s="10" t="str">
        <f t="shared" si="12"/>
        <v>HT13DEMBP01</v>
      </c>
      <c r="B387" s="352" t="str">
        <f t="shared" si="13"/>
        <v>HT13DEM</v>
      </c>
      <c r="C387" s="388" t="s">
        <v>4954</v>
      </c>
      <c r="D387" s="388" t="s">
        <v>308</v>
      </c>
      <c r="E387" s="388" t="s">
        <v>559</v>
      </c>
      <c r="F387" s="388">
        <v>5668</v>
      </c>
    </row>
    <row r="388" spans="1:6" x14ac:dyDescent="0.35">
      <c r="A388" s="10" t="str">
        <f t="shared" si="12"/>
        <v>HT13DNEBP01</v>
      </c>
      <c r="B388" s="352" t="str">
        <f t="shared" si="13"/>
        <v>HT13DNE</v>
      </c>
      <c r="C388" s="388" t="s">
        <v>4954</v>
      </c>
      <c r="D388" s="388" t="s">
        <v>308</v>
      </c>
      <c r="E388" s="388" t="s">
        <v>558</v>
      </c>
      <c r="F388" s="388">
        <v>15</v>
      </c>
    </row>
    <row r="389" spans="1:6" x14ac:dyDescent="0.35">
      <c r="A389" s="10" t="str">
        <f t="shared" si="12"/>
        <v>HT13EEMBP01</v>
      </c>
      <c r="B389" s="352" t="str">
        <f t="shared" si="13"/>
        <v>HT13EEM</v>
      </c>
      <c r="C389" s="388" t="s">
        <v>4955</v>
      </c>
      <c r="D389" s="388" t="s">
        <v>308</v>
      </c>
      <c r="E389" s="388" t="s">
        <v>559</v>
      </c>
      <c r="F389" s="388">
        <v>5488</v>
      </c>
    </row>
    <row r="390" spans="1:6" x14ac:dyDescent="0.35">
      <c r="A390" s="10" t="str">
        <f t="shared" si="12"/>
        <v>HT13ENEBP01</v>
      </c>
      <c r="B390" s="352" t="str">
        <f t="shared" si="13"/>
        <v>HT13ENE</v>
      </c>
      <c r="C390" s="388" t="s">
        <v>4955</v>
      </c>
      <c r="D390" s="388" t="s">
        <v>308</v>
      </c>
      <c r="E390" s="388" t="s">
        <v>558</v>
      </c>
      <c r="F390" s="388">
        <v>10</v>
      </c>
    </row>
    <row r="391" spans="1:6" x14ac:dyDescent="0.35">
      <c r="A391" s="10" t="str">
        <f t="shared" si="12"/>
        <v>HT14AEMBP01</v>
      </c>
      <c r="B391" s="352" t="str">
        <f t="shared" si="13"/>
        <v>HT14AEM</v>
      </c>
      <c r="C391" s="388" t="s">
        <v>4956</v>
      </c>
      <c r="D391" s="388" t="s">
        <v>308</v>
      </c>
      <c r="E391" s="388" t="s">
        <v>559</v>
      </c>
      <c r="F391" s="388">
        <v>24</v>
      </c>
    </row>
    <row r="392" spans="1:6" x14ac:dyDescent="0.35">
      <c r="A392" s="10" t="str">
        <f t="shared" si="12"/>
        <v>HT14BEMBP01</v>
      </c>
      <c r="B392" s="352" t="str">
        <f t="shared" si="13"/>
        <v>HT14BEM</v>
      </c>
      <c r="C392" s="388" t="s">
        <v>4957</v>
      </c>
      <c r="D392" s="388" t="s">
        <v>308</v>
      </c>
      <c r="E392" s="388" t="s">
        <v>559</v>
      </c>
      <c r="F392" s="388">
        <v>5</v>
      </c>
    </row>
    <row r="393" spans="1:6" x14ac:dyDescent="0.35">
      <c r="A393" s="10" t="str">
        <f t="shared" si="12"/>
        <v>HT14CEMBP01</v>
      </c>
      <c r="B393" s="352" t="str">
        <f t="shared" si="13"/>
        <v>HT14CEM</v>
      </c>
      <c r="C393" s="388" t="s">
        <v>4958</v>
      </c>
      <c r="D393" s="388" t="s">
        <v>308</v>
      </c>
      <c r="E393" s="388" t="s">
        <v>559</v>
      </c>
      <c r="F393" s="388">
        <v>8</v>
      </c>
    </row>
    <row r="394" spans="1:6" x14ac:dyDescent="0.35">
      <c r="A394" s="10" t="str">
        <f t="shared" si="12"/>
        <v>HT14CEMBP53</v>
      </c>
      <c r="B394" s="352" t="str">
        <f t="shared" si="13"/>
        <v>HT14CEM</v>
      </c>
      <c r="C394" s="388" t="s">
        <v>4958</v>
      </c>
      <c r="D394" s="388" t="s">
        <v>53</v>
      </c>
      <c r="E394" s="388" t="s">
        <v>559</v>
      </c>
      <c r="F394" s="388">
        <v>1</v>
      </c>
    </row>
    <row r="395" spans="1:6" x14ac:dyDescent="0.35">
      <c r="A395" s="10" t="str">
        <f t="shared" si="12"/>
        <v>HT22AEMBP01</v>
      </c>
      <c r="B395" s="352" t="str">
        <f t="shared" si="13"/>
        <v>HT22AEM</v>
      </c>
      <c r="C395" s="388" t="s">
        <v>4960</v>
      </c>
      <c r="D395" s="388" t="s">
        <v>308</v>
      </c>
      <c r="E395" s="388" t="s">
        <v>559</v>
      </c>
      <c r="F395" s="388">
        <v>1</v>
      </c>
    </row>
    <row r="396" spans="1:6" x14ac:dyDescent="0.35">
      <c r="A396" s="10" t="str">
        <f t="shared" si="12"/>
        <v>HT22BEMBP01</v>
      </c>
      <c r="B396" s="352" t="str">
        <f t="shared" si="13"/>
        <v>HT22BEM</v>
      </c>
      <c r="C396" s="388" t="s">
        <v>4961</v>
      </c>
      <c r="D396" s="388" t="s">
        <v>308</v>
      </c>
      <c r="E396" s="388" t="s">
        <v>559</v>
      </c>
      <c r="F396" s="388">
        <v>1</v>
      </c>
    </row>
    <row r="397" spans="1:6" x14ac:dyDescent="0.35">
      <c r="A397" s="10" t="str">
        <f t="shared" si="12"/>
        <v>HT24CEMBP42</v>
      </c>
      <c r="B397" s="352" t="str">
        <f t="shared" si="13"/>
        <v>HT24CEM</v>
      </c>
      <c r="C397" s="388" t="s">
        <v>4970</v>
      </c>
      <c r="D397" s="388" t="s">
        <v>109</v>
      </c>
      <c r="E397" s="388" t="s">
        <v>559</v>
      </c>
      <c r="F397" s="388">
        <v>2</v>
      </c>
    </row>
    <row r="398" spans="1:6" x14ac:dyDescent="0.35">
      <c r="A398" s="10" t="str">
        <f t="shared" si="12"/>
        <v>HT34AEMBP01</v>
      </c>
      <c r="B398" s="352" t="str">
        <f t="shared" si="13"/>
        <v>HT34AEM</v>
      </c>
      <c r="C398" s="388" t="s">
        <v>4981</v>
      </c>
      <c r="D398" s="388" t="s">
        <v>308</v>
      </c>
      <c r="E398" s="388" t="s">
        <v>559</v>
      </c>
      <c r="F398" s="388">
        <v>1</v>
      </c>
    </row>
    <row r="399" spans="1:6" x14ac:dyDescent="0.35">
      <c r="A399" s="10" t="str">
        <f t="shared" si="12"/>
        <v>HT34AEMBP42</v>
      </c>
      <c r="B399" s="352" t="str">
        <f t="shared" si="13"/>
        <v>HT34AEM</v>
      </c>
      <c r="C399" s="388" t="s">
        <v>4981</v>
      </c>
      <c r="D399" s="388" t="s">
        <v>109</v>
      </c>
      <c r="E399" s="388" t="s">
        <v>559</v>
      </c>
      <c r="F399" s="388">
        <v>4</v>
      </c>
    </row>
    <row r="400" spans="1:6" x14ac:dyDescent="0.35">
      <c r="A400" s="10" t="str">
        <f t="shared" si="12"/>
        <v>HT34BEMBP42</v>
      </c>
      <c r="B400" s="352" t="str">
        <f t="shared" si="13"/>
        <v>HT34BEM</v>
      </c>
      <c r="C400" s="388" t="s">
        <v>4982</v>
      </c>
      <c r="D400" s="388" t="s">
        <v>109</v>
      </c>
      <c r="E400" s="388" t="s">
        <v>559</v>
      </c>
      <c r="F400" s="388">
        <v>4</v>
      </c>
    </row>
    <row r="401" spans="1:6" x14ac:dyDescent="0.35">
      <c r="A401" s="10" t="str">
        <f t="shared" si="12"/>
        <v>HT34CEMBP42</v>
      </c>
      <c r="B401" s="352" t="str">
        <f t="shared" si="13"/>
        <v>HT34CEM</v>
      </c>
      <c r="C401" s="388" t="s">
        <v>4983</v>
      </c>
      <c r="D401" s="388" t="s">
        <v>109</v>
      </c>
      <c r="E401" s="388" t="s">
        <v>559</v>
      </c>
      <c r="F401" s="388">
        <v>3</v>
      </c>
    </row>
    <row r="402" spans="1:6" x14ac:dyDescent="0.35">
      <c r="A402" s="10" t="str">
        <f t="shared" si="12"/>
        <v>HT34DEMBP42</v>
      </c>
      <c r="B402" s="352" t="str">
        <f t="shared" si="13"/>
        <v>HT34DEM</v>
      </c>
      <c r="C402" s="388" t="s">
        <v>4984</v>
      </c>
      <c r="D402" s="388" t="s">
        <v>109</v>
      </c>
      <c r="E402" s="388" t="s">
        <v>559</v>
      </c>
      <c r="F402" s="388">
        <v>15</v>
      </c>
    </row>
    <row r="403" spans="1:6" x14ac:dyDescent="0.35">
      <c r="A403" s="10" t="str">
        <f t="shared" ref="A403:A466" si="14">C403&amp;E403&amp;D403</f>
        <v>HT44BEMBP42</v>
      </c>
      <c r="B403" s="352" t="str">
        <f t="shared" ref="B403:B466" si="15">C403&amp;E403</f>
        <v>HT44BEM</v>
      </c>
      <c r="C403" s="388" t="s">
        <v>4995</v>
      </c>
      <c r="D403" s="388" t="s">
        <v>109</v>
      </c>
      <c r="E403" s="388" t="s">
        <v>559</v>
      </c>
      <c r="F403" s="388">
        <v>6</v>
      </c>
    </row>
    <row r="404" spans="1:6" x14ac:dyDescent="0.35">
      <c r="A404" s="10" t="str">
        <f t="shared" si="14"/>
        <v>HT44CEMBP42</v>
      </c>
      <c r="B404" s="352" t="str">
        <f t="shared" si="15"/>
        <v>HT44CEM</v>
      </c>
      <c r="C404" s="388" t="s">
        <v>4996</v>
      </c>
      <c r="D404" s="388" t="s">
        <v>109</v>
      </c>
      <c r="E404" s="388" t="s">
        <v>559</v>
      </c>
      <c r="F404" s="388">
        <v>13</v>
      </c>
    </row>
    <row r="405" spans="1:6" x14ac:dyDescent="0.35">
      <c r="A405" s="10" t="str">
        <f t="shared" si="14"/>
        <v>HT54AEMBP42</v>
      </c>
      <c r="B405" s="352" t="str">
        <f t="shared" si="15"/>
        <v>HT54AEM</v>
      </c>
      <c r="C405" s="388" t="s">
        <v>5008</v>
      </c>
      <c r="D405" s="388" t="s">
        <v>109</v>
      </c>
      <c r="E405" s="388" t="s">
        <v>559</v>
      </c>
      <c r="F405" s="388">
        <v>2</v>
      </c>
    </row>
    <row r="406" spans="1:6" x14ac:dyDescent="0.35">
      <c r="A406" s="10" t="str">
        <f t="shared" si="14"/>
        <v>HT54BEMBP42</v>
      </c>
      <c r="B406" s="352" t="str">
        <f t="shared" si="15"/>
        <v>HT54BEM</v>
      </c>
      <c r="C406" s="388" t="s">
        <v>5009</v>
      </c>
      <c r="D406" s="388" t="s">
        <v>109</v>
      </c>
      <c r="E406" s="388" t="s">
        <v>559</v>
      </c>
      <c r="F406" s="388">
        <v>7</v>
      </c>
    </row>
    <row r="407" spans="1:6" x14ac:dyDescent="0.35">
      <c r="A407" s="10" t="str">
        <f t="shared" si="14"/>
        <v>HT54CEMBP42</v>
      </c>
      <c r="B407" s="352" t="str">
        <f t="shared" si="15"/>
        <v>HT54CEM</v>
      </c>
      <c r="C407" s="388" t="s">
        <v>5010</v>
      </c>
      <c r="D407" s="388" t="s">
        <v>109</v>
      </c>
      <c r="E407" s="388" t="s">
        <v>559</v>
      </c>
      <c r="F407" s="388">
        <v>9</v>
      </c>
    </row>
    <row r="408" spans="1:6" x14ac:dyDescent="0.35">
      <c r="A408" s="10" t="str">
        <f t="shared" si="14"/>
        <v>HT54DEMBP42</v>
      </c>
      <c r="B408" s="352" t="str">
        <f t="shared" si="15"/>
        <v>HT54DEM</v>
      </c>
      <c r="C408" s="388" t="s">
        <v>5011</v>
      </c>
      <c r="D408" s="388" t="s">
        <v>109</v>
      </c>
      <c r="E408" s="388" t="s">
        <v>559</v>
      </c>
      <c r="F408" s="388">
        <v>19</v>
      </c>
    </row>
    <row r="409" spans="1:6" x14ac:dyDescent="0.35">
      <c r="A409" s="10" t="str">
        <f t="shared" si="14"/>
        <v>HT64AEMBP42</v>
      </c>
      <c r="B409" s="352" t="str">
        <f t="shared" si="15"/>
        <v>HT64AEM</v>
      </c>
      <c r="C409" s="388" t="s">
        <v>5021</v>
      </c>
      <c r="D409" s="388" t="s">
        <v>109</v>
      </c>
      <c r="E409" s="388" t="s">
        <v>559</v>
      </c>
      <c r="F409" s="388">
        <v>6</v>
      </c>
    </row>
    <row r="410" spans="1:6" x14ac:dyDescent="0.35">
      <c r="A410" s="10" t="str">
        <f t="shared" si="14"/>
        <v>HT64BEMBP42</v>
      </c>
      <c r="B410" s="352" t="str">
        <f t="shared" si="15"/>
        <v>HT64BEM</v>
      </c>
      <c r="C410" s="388" t="s">
        <v>5022</v>
      </c>
      <c r="D410" s="388" t="s">
        <v>109</v>
      </c>
      <c r="E410" s="388" t="s">
        <v>559</v>
      </c>
      <c r="F410" s="388">
        <v>7</v>
      </c>
    </row>
    <row r="411" spans="1:6" x14ac:dyDescent="0.35">
      <c r="A411" s="10" t="str">
        <f t="shared" si="14"/>
        <v>HT81AEMBP01</v>
      </c>
      <c r="B411" s="352" t="str">
        <f t="shared" si="15"/>
        <v>HT81AEM</v>
      </c>
      <c r="C411" s="388" t="s">
        <v>5026</v>
      </c>
      <c r="D411" s="388" t="s">
        <v>308</v>
      </c>
      <c r="E411" s="388" t="s">
        <v>559</v>
      </c>
      <c r="F411" s="388">
        <v>52</v>
      </c>
    </row>
    <row r="412" spans="1:6" x14ac:dyDescent="0.35">
      <c r="A412" s="10" t="str">
        <f t="shared" si="14"/>
        <v>HT81BEMBP01</v>
      </c>
      <c r="B412" s="352" t="str">
        <f t="shared" si="15"/>
        <v>HT81BEM</v>
      </c>
      <c r="C412" s="388" t="s">
        <v>5027</v>
      </c>
      <c r="D412" s="388" t="s">
        <v>308</v>
      </c>
      <c r="E412" s="388" t="s">
        <v>559</v>
      </c>
      <c r="F412" s="388">
        <v>128</v>
      </c>
    </row>
    <row r="413" spans="1:6" x14ac:dyDescent="0.35">
      <c r="A413" s="10" t="str">
        <f t="shared" si="14"/>
        <v>HT81BNEBP01</v>
      </c>
      <c r="B413" s="352" t="str">
        <f t="shared" si="15"/>
        <v>HT81BNE</v>
      </c>
      <c r="C413" s="388" t="s">
        <v>5027</v>
      </c>
      <c r="D413" s="388" t="s">
        <v>308</v>
      </c>
      <c r="E413" s="388" t="s">
        <v>558</v>
      </c>
      <c r="F413" s="388">
        <v>1</v>
      </c>
    </row>
    <row r="414" spans="1:6" x14ac:dyDescent="0.35">
      <c r="A414" s="10" t="str">
        <f t="shared" si="14"/>
        <v>HT81CEMBP01</v>
      </c>
      <c r="B414" s="352" t="str">
        <f t="shared" si="15"/>
        <v>HT81CEM</v>
      </c>
      <c r="C414" s="388" t="s">
        <v>5028</v>
      </c>
      <c r="D414" s="388" t="s">
        <v>308</v>
      </c>
      <c r="E414" s="388" t="s">
        <v>559</v>
      </c>
      <c r="F414" s="388">
        <v>237</v>
      </c>
    </row>
    <row r="415" spans="1:6" x14ac:dyDescent="0.35">
      <c r="A415" s="10" t="str">
        <f t="shared" si="14"/>
        <v>HT81CNEBP01</v>
      </c>
      <c r="B415" s="352" t="str">
        <f t="shared" si="15"/>
        <v>HT81CNE</v>
      </c>
      <c r="C415" s="388" t="s">
        <v>5028</v>
      </c>
      <c r="D415" s="388" t="s">
        <v>308</v>
      </c>
      <c r="E415" s="388" t="s">
        <v>558</v>
      </c>
      <c r="F415" s="388">
        <v>2</v>
      </c>
    </row>
    <row r="416" spans="1:6" x14ac:dyDescent="0.35">
      <c r="A416" s="10" t="str">
        <f t="shared" si="14"/>
        <v>HT81DEMBP01</v>
      </c>
      <c r="B416" s="352" t="str">
        <f t="shared" si="15"/>
        <v>HT81DEM</v>
      </c>
      <c r="C416" s="388" t="s">
        <v>5029</v>
      </c>
      <c r="D416" s="388" t="s">
        <v>308</v>
      </c>
      <c r="E416" s="388" t="s">
        <v>559</v>
      </c>
      <c r="F416" s="388">
        <v>117</v>
      </c>
    </row>
    <row r="417" spans="1:6" x14ac:dyDescent="0.35">
      <c r="A417" s="10" t="str">
        <f t="shared" si="14"/>
        <v>JA12DEMBP01</v>
      </c>
      <c r="B417" s="352" t="str">
        <f t="shared" si="15"/>
        <v>JA12DEM</v>
      </c>
      <c r="C417" s="388" t="s">
        <v>1344</v>
      </c>
      <c r="D417" s="388" t="s">
        <v>308</v>
      </c>
      <c r="E417" s="388" t="s">
        <v>559</v>
      </c>
      <c r="F417" s="388">
        <v>1</v>
      </c>
    </row>
    <row r="418" spans="1:6" x14ac:dyDescent="0.35">
      <c r="A418" s="10" t="str">
        <f t="shared" si="14"/>
        <v>JA12FELBP31</v>
      </c>
      <c r="B418" s="352" t="str">
        <f t="shared" si="15"/>
        <v>JA12FEL</v>
      </c>
      <c r="C418" s="388" t="s">
        <v>1346</v>
      </c>
      <c r="D418" s="388" t="s">
        <v>451</v>
      </c>
      <c r="E418" s="388" t="s">
        <v>609</v>
      </c>
      <c r="F418" s="388">
        <v>7</v>
      </c>
    </row>
    <row r="419" spans="1:6" x14ac:dyDescent="0.35">
      <c r="A419" s="10" t="str">
        <f t="shared" si="14"/>
        <v>JA20EDCBP29</v>
      </c>
      <c r="B419" s="352" t="str">
        <f t="shared" si="15"/>
        <v>JA20EDC</v>
      </c>
      <c r="C419" s="388" t="s">
        <v>1356</v>
      </c>
      <c r="D419" s="388" t="s">
        <v>457</v>
      </c>
      <c r="E419" s="388" t="s">
        <v>610</v>
      </c>
      <c r="F419" s="388">
        <v>3</v>
      </c>
    </row>
    <row r="420" spans="1:6" x14ac:dyDescent="0.35">
      <c r="A420" s="10" t="str">
        <f t="shared" si="14"/>
        <v>JA20EELBP28</v>
      </c>
      <c r="B420" s="352" t="str">
        <f t="shared" si="15"/>
        <v>JA20EEL</v>
      </c>
      <c r="C420" s="388" t="s">
        <v>1356</v>
      </c>
      <c r="D420" s="388" t="s">
        <v>455</v>
      </c>
      <c r="E420" s="388" t="s">
        <v>609</v>
      </c>
      <c r="F420" s="388">
        <v>3</v>
      </c>
    </row>
    <row r="421" spans="1:6" x14ac:dyDescent="0.35">
      <c r="A421" s="10" t="str">
        <f t="shared" si="14"/>
        <v>JA20EELBP29</v>
      </c>
      <c r="B421" s="352" t="str">
        <f t="shared" si="15"/>
        <v>JA20EEL</v>
      </c>
      <c r="C421" s="388" t="s">
        <v>1356</v>
      </c>
      <c r="D421" s="388" t="s">
        <v>457</v>
      </c>
      <c r="E421" s="388" t="s">
        <v>609</v>
      </c>
      <c r="F421" s="388">
        <v>4</v>
      </c>
    </row>
    <row r="422" spans="1:6" x14ac:dyDescent="0.35">
      <c r="A422" s="10" t="str">
        <f t="shared" si="14"/>
        <v>JA20FDCBP28</v>
      </c>
      <c r="B422" s="352" t="str">
        <f t="shared" si="15"/>
        <v>JA20FDC</v>
      </c>
      <c r="C422" s="388" t="s">
        <v>1357</v>
      </c>
      <c r="D422" s="388" t="s">
        <v>455</v>
      </c>
      <c r="E422" s="388" t="s">
        <v>610</v>
      </c>
      <c r="F422" s="388">
        <v>758</v>
      </c>
    </row>
    <row r="423" spans="1:6" x14ac:dyDescent="0.35">
      <c r="A423" s="10" t="str">
        <f t="shared" si="14"/>
        <v>JA20FDCBP29</v>
      </c>
      <c r="B423" s="352" t="str">
        <f t="shared" si="15"/>
        <v>JA20FDC</v>
      </c>
      <c r="C423" s="388" t="s">
        <v>1357</v>
      </c>
      <c r="D423" s="388" t="s">
        <v>457</v>
      </c>
      <c r="E423" s="388" t="s">
        <v>610</v>
      </c>
      <c r="F423" s="388">
        <v>8916</v>
      </c>
    </row>
    <row r="424" spans="1:6" x14ac:dyDescent="0.35">
      <c r="A424" s="10" t="str">
        <f t="shared" si="14"/>
        <v>JA20FDCBP31</v>
      </c>
      <c r="B424" s="352" t="str">
        <f t="shared" si="15"/>
        <v>JA20FDC</v>
      </c>
      <c r="C424" s="388" t="s">
        <v>1357</v>
      </c>
      <c r="D424" s="388" t="s">
        <v>451</v>
      </c>
      <c r="E424" s="388" t="s">
        <v>610</v>
      </c>
      <c r="F424" s="388">
        <v>5</v>
      </c>
    </row>
    <row r="425" spans="1:6" x14ac:dyDescent="0.35">
      <c r="A425" s="10" t="str">
        <f t="shared" si="14"/>
        <v>JA20FELBP28</v>
      </c>
      <c r="B425" s="352" t="str">
        <f t="shared" si="15"/>
        <v>JA20FEL</v>
      </c>
      <c r="C425" s="388" t="s">
        <v>1357</v>
      </c>
      <c r="D425" s="388" t="s">
        <v>455</v>
      </c>
      <c r="E425" s="388" t="s">
        <v>609</v>
      </c>
      <c r="F425" s="388">
        <v>5051</v>
      </c>
    </row>
    <row r="426" spans="1:6" x14ac:dyDescent="0.35">
      <c r="A426" s="10" t="str">
        <f t="shared" si="14"/>
        <v>JA20FELBP29</v>
      </c>
      <c r="B426" s="352" t="str">
        <f t="shared" si="15"/>
        <v>JA20FEL</v>
      </c>
      <c r="C426" s="388" t="s">
        <v>1357</v>
      </c>
      <c r="D426" s="388" t="s">
        <v>457</v>
      </c>
      <c r="E426" s="388" t="s">
        <v>609</v>
      </c>
      <c r="F426" s="388">
        <v>4426</v>
      </c>
    </row>
    <row r="427" spans="1:6" x14ac:dyDescent="0.35">
      <c r="A427" s="10" t="str">
        <f t="shared" si="14"/>
        <v>JA20FELBP31</v>
      </c>
      <c r="B427" s="352" t="str">
        <f t="shared" si="15"/>
        <v>JA20FEL</v>
      </c>
      <c r="C427" s="388" t="s">
        <v>1357</v>
      </c>
      <c r="D427" s="388" t="s">
        <v>451</v>
      </c>
      <c r="E427" s="388" t="s">
        <v>609</v>
      </c>
      <c r="F427" s="388">
        <v>1</v>
      </c>
    </row>
    <row r="428" spans="1:6" x14ac:dyDescent="0.35">
      <c r="A428" s="10" t="str">
        <f t="shared" si="14"/>
        <v>JA21ADCBP29</v>
      </c>
      <c r="B428" s="352" t="str">
        <f t="shared" si="15"/>
        <v>JA21ADC</v>
      </c>
      <c r="C428" s="388" t="s">
        <v>715</v>
      </c>
      <c r="D428" s="388" t="s">
        <v>457</v>
      </c>
      <c r="E428" s="388" t="s">
        <v>610</v>
      </c>
      <c r="F428" s="388">
        <v>1</v>
      </c>
    </row>
    <row r="429" spans="1:6" x14ac:dyDescent="0.35">
      <c r="A429" s="10" t="str">
        <f t="shared" si="14"/>
        <v>JA21AELBP29</v>
      </c>
      <c r="B429" s="352" t="str">
        <f t="shared" si="15"/>
        <v>JA21AEL</v>
      </c>
      <c r="C429" s="388" t="s">
        <v>715</v>
      </c>
      <c r="D429" s="388" t="s">
        <v>457</v>
      </c>
      <c r="E429" s="388" t="s">
        <v>609</v>
      </c>
      <c r="F429" s="388">
        <v>1</v>
      </c>
    </row>
    <row r="430" spans="1:6" x14ac:dyDescent="0.35">
      <c r="A430" s="10" t="str">
        <f t="shared" si="14"/>
        <v>JA21BDCBP29</v>
      </c>
      <c r="B430" s="352" t="str">
        <f t="shared" si="15"/>
        <v>JA21BDC</v>
      </c>
      <c r="C430" s="388" t="s">
        <v>714</v>
      </c>
      <c r="D430" s="388" t="s">
        <v>457</v>
      </c>
      <c r="E430" s="388" t="s">
        <v>610</v>
      </c>
      <c r="F430" s="388">
        <v>1</v>
      </c>
    </row>
    <row r="431" spans="1:6" x14ac:dyDescent="0.35">
      <c r="A431" s="10" t="str">
        <f t="shared" si="14"/>
        <v>JA21BELBP29</v>
      </c>
      <c r="B431" s="352" t="str">
        <f t="shared" si="15"/>
        <v>JA21BEL</v>
      </c>
      <c r="C431" s="388" t="s">
        <v>714</v>
      </c>
      <c r="D431" s="388" t="s">
        <v>457</v>
      </c>
      <c r="E431" s="388" t="s">
        <v>609</v>
      </c>
      <c r="F431" s="388">
        <v>1</v>
      </c>
    </row>
    <row r="432" spans="1:6" x14ac:dyDescent="0.35">
      <c r="A432" s="10" t="str">
        <f t="shared" si="14"/>
        <v>JA38AELBP32</v>
      </c>
      <c r="B432" s="352" t="str">
        <f t="shared" si="15"/>
        <v>JA38AEL</v>
      </c>
      <c r="C432" s="388" t="s">
        <v>1366</v>
      </c>
      <c r="D432" s="388" t="s">
        <v>447</v>
      </c>
      <c r="E432" s="388" t="s">
        <v>609</v>
      </c>
      <c r="F432" s="388">
        <v>1</v>
      </c>
    </row>
    <row r="433" spans="1:6" x14ac:dyDescent="0.35">
      <c r="A433" s="10" t="str">
        <f t="shared" si="14"/>
        <v>JA38BDCBP32</v>
      </c>
      <c r="B433" s="352" t="str">
        <f t="shared" si="15"/>
        <v>JA38BDC</v>
      </c>
      <c r="C433" s="388" t="s">
        <v>1367</v>
      </c>
      <c r="D433" s="388" t="s">
        <v>447</v>
      </c>
      <c r="E433" s="388" t="s">
        <v>610</v>
      </c>
      <c r="F433" s="388">
        <v>353</v>
      </c>
    </row>
    <row r="434" spans="1:6" x14ac:dyDescent="0.35">
      <c r="A434" s="10" t="str">
        <f t="shared" si="14"/>
        <v>JA38BELBP32</v>
      </c>
      <c r="B434" s="352" t="str">
        <f t="shared" si="15"/>
        <v>JA38BEL</v>
      </c>
      <c r="C434" s="388" t="s">
        <v>1367</v>
      </c>
      <c r="D434" s="388" t="s">
        <v>447</v>
      </c>
      <c r="E434" s="388" t="s">
        <v>609</v>
      </c>
      <c r="F434" s="388">
        <v>2239</v>
      </c>
    </row>
    <row r="435" spans="1:6" x14ac:dyDescent="0.35">
      <c r="A435" s="10" t="str">
        <f t="shared" si="14"/>
        <v>JA38CDCBP29</v>
      </c>
      <c r="B435" s="352" t="str">
        <f t="shared" si="15"/>
        <v>JA38CDC</v>
      </c>
      <c r="C435" s="388" t="s">
        <v>1368</v>
      </c>
      <c r="D435" s="388" t="s">
        <v>457</v>
      </c>
      <c r="E435" s="388" t="s">
        <v>610</v>
      </c>
      <c r="F435" s="388">
        <v>1</v>
      </c>
    </row>
    <row r="436" spans="1:6" x14ac:dyDescent="0.35">
      <c r="A436" s="10" t="str">
        <f t="shared" si="14"/>
        <v>JA38CDCBP32</v>
      </c>
      <c r="B436" s="352" t="str">
        <f t="shared" si="15"/>
        <v>JA38CDC</v>
      </c>
      <c r="C436" s="388" t="s">
        <v>1368</v>
      </c>
      <c r="D436" s="388" t="s">
        <v>447</v>
      </c>
      <c r="E436" s="388" t="s">
        <v>610</v>
      </c>
      <c r="F436" s="388">
        <v>1</v>
      </c>
    </row>
    <row r="437" spans="1:6" x14ac:dyDescent="0.35">
      <c r="A437" s="10" t="str">
        <f t="shared" si="14"/>
        <v>JA38CELBP29</v>
      </c>
      <c r="B437" s="352" t="str">
        <f t="shared" si="15"/>
        <v>JA38CEL</v>
      </c>
      <c r="C437" s="388" t="s">
        <v>1368</v>
      </c>
      <c r="D437" s="388" t="s">
        <v>457</v>
      </c>
      <c r="E437" s="388" t="s">
        <v>609</v>
      </c>
      <c r="F437" s="388">
        <v>5</v>
      </c>
    </row>
    <row r="438" spans="1:6" x14ac:dyDescent="0.35">
      <c r="A438" s="10" t="str">
        <f t="shared" si="14"/>
        <v>JA38CELBP32</v>
      </c>
      <c r="B438" s="352" t="str">
        <f t="shared" si="15"/>
        <v>JA38CEL</v>
      </c>
      <c r="C438" s="388" t="s">
        <v>1368</v>
      </c>
      <c r="D438" s="388" t="s">
        <v>447</v>
      </c>
      <c r="E438" s="388" t="s">
        <v>609</v>
      </c>
      <c r="F438" s="388">
        <v>7</v>
      </c>
    </row>
    <row r="439" spans="1:6" x14ac:dyDescent="0.35">
      <c r="A439" s="10" t="str">
        <f t="shared" si="14"/>
        <v>JA43BDCBP27</v>
      </c>
      <c r="B439" s="352" t="str">
        <f t="shared" si="15"/>
        <v>JA43BDC</v>
      </c>
      <c r="C439" s="388" t="s">
        <v>5035</v>
      </c>
      <c r="D439" s="388" t="s">
        <v>219</v>
      </c>
      <c r="E439" s="388" t="s">
        <v>610</v>
      </c>
      <c r="F439" s="388">
        <v>123</v>
      </c>
    </row>
    <row r="440" spans="1:6" x14ac:dyDescent="0.35">
      <c r="A440" s="10" t="str">
        <f t="shared" si="14"/>
        <v>JA43BDCBP29</v>
      </c>
      <c r="B440" s="352" t="str">
        <f t="shared" si="15"/>
        <v>JA43BDC</v>
      </c>
      <c r="C440" s="388" t="s">
        <v>5035</v>
      </c>
      <c r="D440" s="388" t="s">
        <v>457</v>
      </c>
      <c r="E440" s="388" t="s">
        <v>610</v>
      </c>
      <c r="F440" s="388">
        <v>7766</v>
      </c>
    </row>
    <row r="441" spans="1:6" x14ac:dyDescent="0.35">
      <c r="A441" s="10" t="str">
        <f t="shared" si="14"/>
        <v>JA43BDCBP31</v>
      </c>
      <c r="B441" s="352" t="str">
        <f t="shared" si="15"/>
        <v>JA43BDC</v>
      </c>
      <c r="C441" s="388" t="s">
        <v>5035</v>
      </c>
      <c r="D441" s="388" t="s">
        <v>451</v>
      </c>
      <c r="E441" s="388" t="s">
        <v>610</v>
      </c>
      <c r="F441" s="388">
        <v>146</v>
      </c>
    </row>
    <row r="442" spans="1:6" x14ac:dyDescent="0.35">
      <c r="A442" s="10" t="str">
        <f t="shared" si="14"/>
        <v>JA43BELBP29</v>
      </c>
      <c r="B442" s="352" t="str">
        <f t="shared" si="15"/>
        <v>JA43BEL</v>
      </c>
      <c r="C442" s="388" t="s">
        <v>5035</v>
      </c>
      <c r="D442" s="388" t="s">
        <v>457</v>
      </c>
      <c r="E442" s="388" t="s">
        <v>609</v>
      </c>
      <c r="F442" s="388">
        <v>886</v>
      </c>
    </row>
    <row r="443" spans="1:6" x14ac:dyDescent="0.35">
      <c r="A443" s="10" t="str">
        <f t="shared" si="14"/>
        <v>JA43BELBP31</v>
      </c>
      <c r="B443" s="352" t="str">
        <f t="shared" si="15"/>
        <v>JA43BEL</v>
      </c>
      <c r="C443" s="388" t="s">
        <v>5035</v>
      </c>
      <c r="D443" s="388" t="s">
        <v>451</v>
      </c>
      <c r="E443" s="388" t="s">
        <v>609</v>
      </c>
      <c r="F443" s="388">
        <v>48</v>
      </c>
    </row>
    <row r="444" spans="1:6" x14ac:dyDescent="0.35">
      <c r="A444" s="10" t="str">
        <f t="shared" si="14"/>
        <v>JC42ADCBP17</v>
      </c>
      <c r="B444" s="352" t="str">
        <f t="shared" si="15"/>
        <v>JC42ADC</v>
      </c>
      <c r="C444" s="388" t="s">
        <v>1375</v>
      </c>
      <c r="D444" s="388" t="s">
        <v>406</v>
      </c>
      <c r="E444" s="388" t="s">
        <v>610</v>
      </c>
      <c r="F444" s="388">
        <v>3</v>
      </c>
    </row>
    <row r="445" spans="1:6" x14ac:dyDescent="0.35">
      <c r="A445" s="10" t="str">
        <f t="shared" si="14"/>
        <v>JC42ADCBP31</v>
      </c>
      <c r="B445" s="352" t="str">
        <f t="shared" si="15"/>
        <v>JC42ADC</v>
      </c>
      <c r="C445" s="388" t="s">
        <v>1375</v>
      </c>
      <c r="D445" s="388" t="s">
        <v>451</v>
      </c>
      <c r="E445" s="388" t="s">
        <v>610</v>
      </c>
      <c r="F445" s="388">
        <v>9</v>
      </c>
    </row>
    <row r="446" spans="1:6" x14ac:dyDescent="0.35">
      <c r="A446" s="10" t="str">
        <f t="shared" si="14"/>
        <v>JC42AELBP17</v>
      </c>
      <c r="B446" s="352" t="str">
        <f t="shared" si="15"/>
        <v>JC42AEL</v>
      </c>
      <c r="C446" s="388" t="s">
        <v>1375</v>
      </c>
      <c r="D446" s="388" t="s">
        <v>406</v>
      </c>
      <c r="E446" s="388" t="s">
        <v>609</v>
      </c>
      <c r="F446" s="388">
        <v>1</v>
      </c>
    </row>
    <row r="447" spans="1:6" x14ac:dyDescent="0.35">
      <c r="A447" s="10" t="str">
        <f t="shared" si="14"/>
        <v>JC42AELBP31</v>
      </c>
      <c r="B447" s="352" t="str">
        <f t="shared" si="15"/>
        <v>JC42AEL</v>
      </c>
      <c r="C447" s="388" t="s">
        <v>1375</v>
      </c>
      <c r="D447" s="388" t="s">
        <v>451</v>
      </c>
      <c r="E447" s="388" t="s">
        <v>609</v>
      </c>
      <c r="F447" s="388">
        <v>19</v>
      </c>
    </row>
    <row r="448" spans="1:6" x14ac:dyDescent="0.35">
      <c r="A448" s="10" t="str">
        <f t="shared" si="14"/>
        <v>JC42AEMBP39</v>
      </c>
      <c r="B448" s="352" t="str">
        <f t="shared" si="15"/>
        <v>JC42AEM</v>
      </c>
      <c r="C448" s="388" t="s">
        <v>1375</v>
      </c>
      <c r="D448" s="388" t="s">
        <v>99</v>
      </c>
      <c r="E448" s="388" t="s">
        <v>559</v>
      </c>
      <c r="F448" s="388">
        <v>624</v>
      </c>
    </row>
    <row r="449" spans="1:6" x14ac:dyDescent="0.35">
      <c r="A449" s="10" t="str">
        <f t="shared" si="14"/>
        <v>JC43ADCBP63</v>
      </c>
      <c r="B449" s="352" t="str">
        <f t="shared" si="15"/>
        <v>JC43ADC</v>
      </c>
      <c r="C449" s="388" t="s">
        <v>1378</v>
      </c>
      <c r="D449" s="388" t="s">
        <v>2231</v>
      </c>
      <c r="E449" s="388" t="s">
        <v>610</v>
      </c>
      <c r="F449" s="388">
        <v>1</v>
      </c>
    </row>
    <row r="450" spans="1:6" x14ac:dyDescent="0.35">
      <c r="A450" s="10" t="str">
        <f t="shared" si="14"/>
        <v>JD07CEMBP39</v>
      </c>
      <c r="B450" s="352" t="str">
        <f t="shared" si="15"/>
        <v>JD07CEM</v>
      </c>
      <c r="C450" s="388" t="s">
        <v>1388</v>
      </c>
      <c r="D450" s="388" t="s">
        <v>99</v>
      </c>
      <c r="E450" s="388" t="s">
        <v>559</v>
      </c>
      <c r="F450" s="388">
        <v>1</v>
      </c>
    </row>
    <row r="451" spans="1:6" x14ac:dyDescent="0.35">
      <c r="A451" s="10" t="str">
        <f t="shared" si="14"/>
        <v>JD07DELBP31</v>
      </c>
      <c r="B451" s="352" t="str">
        <f t="shared" si="15"/>
        <v>JD07DEL</v>
      </c>
      <c r="C451" s="388" t="s">
        <v>1389</v>
      </c>
      <c r="D451" s="388" t="s">
        <v>451</v>
      </c>
      <c r="E451" s="388" t="s">
        <v>609</v>
      </c>
      <c r="F451" s="388">
        <v>15</v>
      </c>
    </row>
    <row r="452" spans="1:6" x14ac:dyDescent="0.35">
      <c r="A452" s="10" t="str">
        <f t="shared" si="14"/>
        <v>JD07DEMBP39</v>
      </c>
      <c r="B452" s="352" t="str">
        <f t="shared" si="15"/>
        <v>JD07DEM</v>
      </c>
      <c r="C452" s="388" t="s">
        <v>1389</v>
      </c>
      <c r="D452" s="388" t="s">
        <v>99</v>
      </c>
      <c r="E452" s="388" t="s">
        <v>559</v>
      </c>
      <c r="F452" s="388">
        <v>1356</v>
      </c>
    </row>
    <row r="453" spans="1:6" x14ac:dyDescent="0.35">
      <c r="A453" s="10" t="str">
        <f t="shared" si="14"/>
        <v>JD07JEMBP39</v>
      </c>
      <c r="B453" s="352" t="str">
        <f t="shared" si="15"/>
        <v>JD07JEM</v>
      </c>
      <c r="C453" s="388" t="s">
        <v>1394</v>
      </c>
      <c r="D453" s="388" t="s">
        <v>99</v>
      </c>
      <c r="E453" s="388" t="s">
        <v>559</v>
      </c>
      <c r="F453" s="388">
        <v>34</v>
      </c>
    </row>
    <row r="454" spans="1:6" x14ac:dyDescent="0.35">
      <c r="A454" s="10" t="str">
        <f t="shared" si="14"/>
        <v>JD07KEMBP39</v>
      </c>
      <c r="B454" s="352" t="str">
        <f t="shared" si="15"/>
        <v>JD07KEM</v>
      </c>
      <c r="C454" s="388" t="s">
        <v>1395</v>
      </c>
      <c r="D454" s="388" t="s">
        <v>99</v>
      </c>
      <c r="E454" s="388" t="s">
        <v>559</v>
      </c>
      <c r="F454" s="388">
        <v>16321</v>
      </c>
    </row>
    <row r="455" spans="1:6" x14ac:dyDescent="0.35">
      <c r="A455" s="10" t="str">
        <f t="shared" si="14"/>
        <v>KB01CEMBP52</v>
      </c>
      <c r="B455" s="352" t="str">
        <f t="shared" si="15"/>
        <v>KB01CEM</v>
      </c>
      <c r="C455" s="388" t="s">
        <v>1415</v>
      </c>
      <c r="D455" s="388" t="s">
        <v>374</v>
      </c>
      <c r="E455" s="388" t="s">
        <v>559</v>
      </c>
      <c r="F455" s="388">
        <v>35</v>
      </c>
    </row>
    <row r="456" spans="1:6" x14ac:dyDescent="0.35">
      <c r="A456" s="10" t="str">
        <f t="shared" si="14"/>
        <v>KB01DEMBP52</v>
      </c>
      <c r="B456" s="352" t="str">
        <f t="shared" si="15"/>
        <v>KB01DEM</v>
      </c>
      <c r="C456" s="388" t="s">
        <v>1417</v>
      </c>
      <c r="D456" s="388" t="s">
        <v>374</v>
      </c>
      <c r="E456" s="388" t="s">
        <v>559</v>
      </c>
      <c r="F456" s="388">
        <v>36</v>
      </c>
    </row>
    <row r="457" spans="1:6" x14ac:dyDescent="0.35">
      <c r="A457" s="10" t="str">
        <f t="shared" si="14"/>
        <v>KB01EEMBP52</v>
      </c>
      <c r="B457" s="352" t="str">
        <f t="shared" si="15"/>
        <v>KB01EEM</v>
      </c>
      <c r="C457" s="388" t="s">
        <v>1419</v>
      </c>
      <c r="D457" s="388" t="s">
        <v>374</v>
      </c>
      <c r="E457" s="388" t="s">
        <v>559</v>
      </c>
      <c r="F457" s="388">
        <v>34</v>
      </c>
    </row>
    <row r="458" spans="1:6" x14ac:dyDescent="0.35">
      <c r="A458" s="10" t="str">
        <f t="shared" si="14"/>
        <v>KB01FEMBP52</v>
      </c>
      <c r="B458" s="352" t="str">
        <f t="shared" si="15"/>
        <v>KB01FEM</v>
      </c>
      <c r="C458" s="388" t="s">
        <v>1421</v>
      </c>
      <c r="D458" s="388" t="s">
        <v>374</v>
      </c>
      <c r="E458" s="388" t="s">
        <v>559</v>
      </c>
      <c r="F458" s="388">
        <v>29</v>
      </c>
    </row>
    <row r="459" spans="1:6" x14ac:dyDescent="0.35">
      <c r="A459" s="10" t="str">
        <f t="shared" si="14"/>
        <v>KB02GEMBP52</v>
      </c>
      <c r="B459" s="352" t="str">
        <f t="shared" si="15"/>
        <v>KB02GEM</v>
      </c>
      <c r="C459" s="388" t="s">
        <v>1423</v>
      </c>
      <c r="D459" s="388" t="s">
        <v>374</v>
      </c>
      <c r="E459" s="388" t="s">
        <v>559</v>
      </c>
      <c r="F459" s="388">
        <v>806</v>
      </c>
    </row>
    <row r="460" spans="1:6" x14ac:dyDescent="0.35">
      <c r="A460" s="10" t="str">
        <f t="shared" si="14"/>
        <v>KB02HEMBP52</v>
      </c>
      <c r="B460" s="352" t="str">
        <f t="shared" si="15"/>
        <v>KB02HEM</v>
      </c>
      <c r="C460" s="388" t="s">
        <v>1425</v>
      </c>
      <c r="D460" s="388" t="s">
        <v>374</v>
      </c>
      <c r="E460" s="388" t="s">
        <v>559</v>
      </c>
      <c r="F460" s="388">
        <v>1232</v>
      </c>
    </row>
    <row r="461" spans="1:6" x14ac:dyDescent="0.35">
      <c r="A461" s="10" t="str">
        <f t="shared" si="14"/>
        <v>KB02JEMBP52</v>
      </c>
      <c r="B461" s="352" t="str">
        <f t="shared" si="15"/>
        <v>KB02JEM</v>
      </c>
      <c r="C461" s="388" t="s">
        <v>1427</v>
      </c>
      <c r="D461" s="388" t="s">
        <v>374</v>
      </c>
      <c r="E461" s="388" t="s">
        <v>559</v>
      </c>
      <c r="F461" s="388">
        <v>3526</v>
      </c>
    </row>
    <row r="462" spans="1:6" x14ac:dyDescent="0.35">
      <c r="A462" s="10" t="str">
        <f t="shared" si="14"/>
        <v>KB02KEMBP52</v>
      </c>
      <c r="B462" s="352" t="str">
        <f t="shared" si="15"/>
        <v>KB02KEM</v>
      </c>
      <c r="C462" s="388" t="s">
        <v>1429</v>
      </c>
      <c r="D462" s="388" t="s">
        <v>374</v>
      </c>
      <c r="E462" s="388" t="s">
        <v>559</v>
      </c>
      <c r="F462" s="388">
        <v>3606</v>
      </c>
    </row>
    <row r="463" spans="1:6" x14ac:dyDescent="0.35">
      <c r="A463" s="10" t="str">
        <f t="shared" si="14"/>
        <v>LB09DDCBP68</v>
      </c>
      <c r="B463" s="352" t="str">
        <f t="shared" si="15"/>
        <v>LB09DDC</v>
      </c>
      <c r="C463" s="388" t="s">
        <v>708</v>
      </c>
      <c r="D463" s="388" t="s">
        <v>2235</v>
      </c>
      <c r="E463" s="388" t="s">
        <v>610</v>
      </c>
      <c r="F463" s="388">
        <v>3402</v>
      </c>
    </row>
    <row r="464" spans="1:6" x14ac:dyDescent="0.35">
      <c r="A464" s="10" t="str">
        <f t="shared" si="14"/>
        <v>LB09DELBP68</v>
      </c>
      <c r="B464" s="352" t="str">
        <f t="shared" si="15"/>
        <v>LB09DEL</v>
      </c>
      <c r="C464" s="388" t="s">
        <v>708</v>
      </c>
      <c r="D464" s="388" t="s">
        <v>2235</v>
      </c>
      <c r="E464" s="388" t="s">
        <v>609</v>
      </c>
      <c r="F464" s="388">
        <v>3342</v>
      </c>
    </row>
    <row r="465" spans="1:6" x14ac:dyDescent="0.35">
      <c r="A465" s="10" t="str">
        <f t="shared" si="14"/>
        <v>LB16DEMBP01</v>
      </c>
      <c r="B465" s="352" t="str">
        <f t="shared" si="15"/>
        <v>LB16DEM</v>
      </c>
      <c r="C465" s="388" t="s">
        <v>1492</v>
      </c>
      <c r="D465" s="388" t="s">
        <v>308</v>
      </c>
      <c r="E465" s="388" t="s">
        <v>559</v>
      </c>
      <c r="F465" s="388">
        <v>1</v>
      </c>
    </row>
    <row r="466" spans="1:6" x14ac:dyDescent="0.35">
      <c r="A466" s="10" t="str">
        <f t="shared" si="14"/>
        <v>LB16HEMBP55</v>
      </c>
      <c r="B466" s="352" t="str">
        <f t="shared" si="15"/>
        <v>LB16HEM</v>
      </c>
      <c r="C466" s="388" t="s">
        <v>1496</v>
      </c>
      <c r="D466" s="388" t="s">
        <v>49</v>
      </c>
      <c r="E466" s="388" t="s">
        <v>559</v>
      </c>
      <c r="F466" s="388">
        <v>54</v>
      </c>
    </row>
    <row r="467" spans="1:6" x14ac:dyDescent="0.35">
      <c r="A467" s="10" t="str">
        <f t="shared" ref="A467:A530" si="16">C467&amp;E467&amp;D467</f>
        <v>LB16JEMBP55</v>
      </c>
      <c r="B467" s="352" t="str">
        <f t="shared" ref="B467:B530" si="17">C467&amp;E467</f>
        <v>LB16JEM</v>
      </c>
      <c r="C467" s="388" t="s">
        <v>1497</v>
      </c>
      <c r="D467" s="388" t="s">
        <v>49</v>
      </c>
      <c r="E467" s="388" t="s">
        <v>559</v>
      </c>
      <c r="F467" s="388">
        <v>2211</v>
      </c>
    </row>
    <row r="468" spans="1:6" x14ac:dyDescent="0.35">
      <c r="A468" s="10" t="str">
        <f t="shared" si="16"/>
        <v>LB16KEMBP55</v>
      </c>
      <c r="B468" s="352" t="str">
        <f t="shared" si="17"/>
        <v>LB16KEM</v>
      </c>
      <c r="C468" s="388" t="s">
        <v>1499</v>
      </c>
      <c r="D468" s="388" t="s">
        <v>49</v>
      </c>
      <c r="E468" s="388" t="s">
        <v>559</v>
      </c>
      <c r="F468" s="388">
        <v>2928</v>
      </c>
    </row>
    <row r="469" spans="1:6" x14ac:dyDescent="0.35">
      <c r="A469" s="10" t="str">
        <f t="shared" si="16"/>
        <v>LB40EEMBP47</v>
      </c>
      <c r="B469" s="352" t="str">
        <f t="shared" si="17"/>
        <v>LB40EEM</v>
      </c>
      <c r="C469" s="388" t="s">
        <v>1544</v>
      </c>
      <c r="D469" s="388" t="s">
        <v>89</v>
      </c>
      <c r="E469" s="388" t="s">
        <v>559</v>
      </c>
      <c r="F469" s="388">
        <v>2</v>
      </c>
    </row>
    <row r="470" spans="1:6" x14ac:dyDescent="0.35">
      <c r="A470" s="10" t="str">
        <f t="shared" si="16"/>
        <v>LB40FEMBP47</v>
      </c>
      <c r="B470" s="352" t="str">
        <f t="shared" si="17"/>
        <v>LB40FEM</v>
      </c>
      <c r="C470" s="388" t="s">
        <v>1545</v>
      </c>
      <c r="D470" s="388" t="s">
        <v>89</v>
      </c>
      <c r="E470" s="388" t="s">
        <v>559</v>
      </c>
      <c r="F470" s="388">
        <v>1391</v>
      </c>
    </row>
    <row r="471" spans="1:6" x14ac:dyDescent="0.35">
      <c r="A471" s="10" t="str">
        <f t="shared" si="16"/>
        <v>LB40GEMBP47</v>
      </c>
      <c r="B471" s="352" t="str">
        <f t="shared" si="17"/>
        <v>LB40GEM</v>
      </c>
      <c r="C471" s="388" t="s">
        <v>1547</v>
      </c>
      <c r="D471" s="388" t="s">
        <v>89</v>
      </c>
      <c r="E471" s="388" t="s">
        <v>559</v>
      </c>
      <c r="F471" s="388">
        <v>21929</v>
      </c>
    </row>
    <row r="472" spans="1:6" x14ac:dyDescent="0.35">
      <c r="A472" s="10" t="str">
        <f t="shared" si="16"/>
        <v>LB55ADCBP73</v>
      </c>
      <c r="B472" s="352" t="str">
        <f t="shared" si="17"/>
        <v>LB55ADC</v>
      </c>
      <c r="C472" s="388" t="s">
        <v>685</v>
      </c>
      <c r="D472" s="388" t="s">
        <v>2239</v>
      </c>
      <c r="E472" s="388" t="s">
        <v>610</v>
      </c>
      <c r="F472" s="388">
        <v>1592</v>
      </c>
    </row>
    <row r="473" spans="1:6" x14ac:dyDescent="0.35">
      <c r="A473" s="10" t="str">
        <f t="shared" si="16"/>
        <v>LB55AELBP73</v>
      </c>
      <c r="B473" s="352" t="str">
        <f t="shared" si="17"/>
        <v>LB55AEL</v>
      </c>
      <c r="C473" s="388" t="s">
        <v>685</v>
      </c>
      <c r="D473" s="388" t="s">
        <v>2239</v>
      </c>
      <c r="E473" s="388" t="s">
        <v>609</v>
      </c>
      <c r="F473" s="388">
        <v>1820</v>
      </c>
    </row>
    <row r="474" spans="1:6" x14ac:dyDescent="0.35">
      <c r="A474" s="10" t="str">
        <f t="shared" si="16"/>
        <v>LB61CEMBP01</v>
      </c>
      <c r="B474" s="352" t="str">
        <f t="shared" si="17"/>
        <v>LB61CEM</v>
      </c>
      <c r="C474" s="388" t="s">
        <v>1565</v>
      </c>
      <c r="D474" s="388" t="s">
        <v>308</v>
      </c>
      <c r="E474" s="388" t="s">
        <v>559</v>
      </c>
      <c r="F474" s="388">
        <v>1</v>
      </c>
    </row>
    <row r="475" spans="1:6" x14ac:dyDescent="0.35">
      <c r="A475" s="10" t="str">
        <f t="shared" si="16"/>
        <v>LB64DDCBP78</v>
      </c>
      <c r="B475" s="352" t="str">
        <f t="shared" si="17"/>
        <v>LB64DDC</v>
      </c>
      <c r="C475" s="388" t="s">
        <v>1575</v>
      </c>
      <c r="D475" s="388" t="s">
        <v>2243</v>
      </c>
      <c r="E475" s="388" t="s">
        <v>610</v>
      </c>
      <c r="F475" s="388">
        <v>5</v>
      </c>
    </row>
    <row r="476" spans="1:6" x14ac:dyDescent="0.35">
      <c r="A476" s="10" t="str">
        <f t="shared" si="16"/>
        <v>LB64DELBP78</v>
      </c>
      <c r="B476" s="352" t="str">
        <f t="shared" si="17"/>
        <v>LB64DEL</v>
      </c>
      <c r="C476" s="388" t="s">
        <v>1575</v>
      </c>
      <c r="D476" s="388" t="s">
        <v>2243</v>
      </c>
      <c r="E476" s="388" t="s">
        <v>609</v>
      </c>
      <c r="F476" s="388">
        <v>12</v>
      </c>
    </row>
    <row r="477" spans="1:6" x14ac:dyDescent="0.35">
      <c r="A477" s="10" t="str">
        <f t="shared" si="16"/>
        <v>LB64EDCBP78</v>
      </c>
      <c r="B477" s="352" t="str">
        <f t="shared" si="17"/>
        <v>LB64EDC</v>
      </c>
      <c r="C477" s="388" t="s">
        <v>1576</v>
      </c>
      <c r="D477" s="388" t="s">
        <v>2243</v>
      </c>
      <c r="E477" s="388" t="s">
        <v>610</v>
      </c>
      <c r="F477" s="388">
        <v>28</v>
      </c>
    </row>
    <row r="478" spans="1:6" x14ac:dyDescent="0.35">
      <c r="A478" s="10" t="str">
        <f t="shared" si="16"/>
        <v>LB64EELBP78</v>
      </c>
      <c r="B478" s="352" t="str">
        <f t="shared" si="17"/>
        <v>LB64EEL</v>
      </c>
      <c r="C478" s="388" t="s">
        <v>1576</v>
      </c>
      <c r="D478" s="388" t="s">
        <v>2243</v>
      </c>
      <c r="E478" s="388" t="s">
        <v>609</v>
      </c>
      <c r="F478" s="388">
        <v>61</v>
      </c>
    </row>
    <row r="479" spans="1:6" x14ac:dyDescent="0.35">
      <c r="A479" s="10" t="str">
        <f t="shared" si="16"/>
        <v>LB65DDCBP78</v>
      </c>
      <c r="B479" s="352" t="str">
        <f t="shared" si="17"/>
        <v>LB65DDC</v>
      </c>
      <c r="C479" s="388" t="s">
        <v>1578</v>
      </c>
      <c r="D479" s="388" t="s">
        <v>2243</v>
      </c>
      <c r="E479" s="388" t="s">
        <v>610</v>
      </c>
      <c r="F479" s="388">
        <v>2</v>
      </c>
    </row>
    <row r="480" spans="1:6" x14ac:dyDescent="0.35">
      <c r="A480" s="10" t="str">
        <f t="shared" si="16"/>
        <v>LB65DELBP78</v>
      </c>
      <c r="B480" s="352" t="str">
        <f t="shared" si="17"/>
        <v>LB65DEL</v>
      </c>
      <c r="C480" s="388" t="s">
        <v>1578</v>
      </c>
      <c r="D480" s="388" t="s">
        <v>2243</v>
      </c>
      <c r="E480" s="388" t="s">
        <v>609</v>
      </c>
      <c r="F480" s="388">
        <v>18</v>
      </c>
    </row>
    <row r="481" spans="1:6" x14ac:dyDescent="0.35">
      <c r="A481" s="10" t="str">
        <f t="shared" si="16"/>
        <v>LB65EDCBP78</v>
      </c>
      <c r="B481" s="352" t="str">
        <f t="shared" si="17"/>
        <v>LB65EDC</v>
      </c>
      <c r="C481" s="388" t="s">
        <v>1579</v>
      </c>
      <c r="D481" s="388" t="s">
        <v>2243</v>
      </c>
      <c r="E481" s="388" t="s">
        <v>610</v>
      </c>
      <c r="F481" s="388">
        <v>1819</v>
      </c>
    </row>
    <row r="482" spans="1:6" x14ac:dyDescent="0.35">
      <c r="A482" s="10" t="str">
        <f t="shared" si="16"/>
        <v>LB65EELBP78</v>
      </c>
      <c r="B482" s="352" t="str">
        <f t="shared" si="17"/>
        <v>LB65EEL</v>
      </c>
      <c r="C482" s="388" t="s">
        <v>1579</v>
      </c>
      <c r="D482" s="388" t="s">
        <v>2243</v>
      </c>
      <c r="E482" s="388" t="s">
        <v>609</v>
      </c>
      <c r="F482" s="388">
        <v>3329</v>
      </c>
    </row>
    <row r="483" spans="1:6" x14ac:dyDescent="0.35">
      <c r="A483" s="10" t="str">
        <f t="shared" si="16"/>
        <v>LB67CELBP71</v>
      </c>
      <c r="B483" s="352" t="str">
        <f t="shared" si="17"/>
        <v>LB67CEL</v>
      </c>
      <c r="C483" s="388" t="s">
        <v>1580</v>
      </c>
      <c r="D483" s="388" t="s">
        <v>4170</v>
      </c>
      <c r="E483" s="388" t="s">
        <v>609</v>
      </c>
      <c r="F483" s="388">
        <v>1</v>
      </c>
    </row>
    <row r="484" spans="1:6" x14ac:dyDescent="0.35">
      <c r="A484" s="10" t="str">
        <f t="shared" si="16"/>
        <v>LB67DELBP28</v>
      </c>
      <c r="B484" s="352" t="str">
        <f t="shared" si="17"/>
        <v>LB67DEL</v>
      </c>
      <c r="C484" s="388" t="s">
        <v>1581</v>
      </c>
      <c r="D484" s="388" t="s">
        <v>455</v>
      </c>
      <c r="E484" s="388" t="s">
        <v>609</v>
      </c>
      <c r="F484" s="388">
        <v>1</v>
      </c>
    </row>
    <row r="485" spans="1:6" x14ac:dyDescent="0.35">
      <c r="A485" s="10" t="str">
        <f t="shared" si="16"/>
        <v>LB77ZDCBP73</v>
      </c>
      <c r="B485" s="352" t="str">
        <f t="shared" si="17"/>
        <v>LB77ZDC</v>
      </c>
      <c r="C485" s="388" t="s">
        <v>5042</v>
      </c>
      <c r="D485" s="388" t="s">
        <v>2239</v>
      </c>
      <c r="E485" s="388" t="s">
        <v>610</v>
      </c>
      <c r="F485" s="388">
        <v>1</v>
      </c>
    </row>
    <row r="486" spans="1:6" x14ac:dyDescent="0.35">
      <c r="A486" s="10" t="str">
        <f t="shared" si="16"/>
        <v>MA04DDCBP62</v>
      </c>
      <c r="B486" s="352" t="str">
        <f t="shared" si="17"/>
        <v>MA04DDC</v>
      </c>
      <c r="C486" s="388" t="s">
        <v>1592</v>
      </c>
      <c r="D486" s="388" t="s">
        <v>2230</v>
      </c>
      <c r="E486" s="388" t="s">
        <v>610</v>
      </c>
      <c r="F486" s="388">
        <v>332</v>
      </c>
    </row>
    <row r="487" spans="1:6" x14ac:dyDescent="0.35">
      <c r="A487" s="10" t="str">
        <f t="shared" si="16"/>
        <v>MA04DDCBP75</v>
      </c>
      <c r="B487" s="352" t="str">
        <f t="shared" si="17"/>
        <v>MA04DDC</v>
      </c>
      <c r="C487" s="388" t="s">
        <v>1592</v>
      </c>
      <c r="D487" s="388" t="s">
        <v>4169</v>
      </c>
      <c r="E487" s="388" t="s">
        <v>610</v>
      </c>
      <c r="F487" s="388">
        <v>355</v>
      </c>
    </row>
    <row r="488" spans="1:6" x14ac:dyDescent="0.35">
      <c r="A488" s="10" t="str">
        <f t="shared" si="16"/>
        <v>MA04DELBP62</v>
      </c>
      <c r="B488" s="352" t="str">
        <f t="shared" si="17"/>
        <v>MA04DEL</v>
      </c>
      <c r="C488" s="388" t="s">
        <v>1592</v>
      </c>
      <c r="D488" s="388" t="s">
        <v>2230</v>
      </c>
      <c r="E488" s="388" t="s">
        <v>609</v>
      </c>
      <c r="F488" s="388">
        <v>3702</v>
      </c>
    </row>
    <row r="489" spans="1:6" x14ac:dyDescent="0.35">
      <c r="A489" s="10" t="str">
        <f t="shared" si="16"/>
        <v>MA04DELBP75</v>
      </c>
      <c r="B489" s="352" t="str">
        <f t="shared" si="17"/>
        <v>MA04DEL</v>
      </c>
      <c r="C489" s="388" t="s">
        <v>1592</v>
      </c>
      <c r="D489" s="388" t="s">
        <v>4169</v>
      </c>
      <c r="E489" s="388" t="s">
        <v>609</v>
      </c>
      <c r="F489" s="388">
        <v>4061</v>
      </c>
    </row>
    <row r="490" spans="1:6" x14ac:dyDescent="0.35">
      <c r="A490" s="10" t="str">
        <f t="shared" si="16"/>
        <v>MA29ZDCBP71</v>
      </c>
      <c r="B490" s="352" t="str">
        <f t="shared" si="17"/>
        <v>MA29ZDC</v>
      </c>
      <c r="C490" s="388" t="s">
        <v>656</v>
      </c>
      <c r="D490" s="388" t="s">
        <v>4170</v>
      </c>
      <c r="E490" s="388" t="s">
        <v>610</v>
      </c>
      <c r="F490" s="388">
        <v>1905</v>
      </c>
    </row>
    <row r="491" spans="1:6" x14ac:dyDescent="0.35">
      <c r="A491" s="10" t="str">
        <f t="shared" si="16"/>
        <v>MA29ZELBP71</v>
      </c>
      <c r="B491" s="352" t="str">
        <f t="shared" si="17"/>
        <v>MA29ZEL</v>
      </c>
      <c r="C491" s="388" t="s">
        <v>656</v>
      </c>
      <c r="D491" s="388" t="s">
        <v>4170</v>
      </c>
      <c r="E491" s="388" t="s">
        <v>609</v>
      </c>
      <c r="F491" s="388">
        <v>1486</v>
      </c>
    </row>
    <row r="492" spans="1:6" x14ac:dyDescent="0.35">
      <c r="A492" s="10" t="str">
        <f t="shared" si="16"/>
        <v>MB09CELBP31</v>
      </c>
      <c r="B492" s="352" t="str">
        <f t="shared" si="17"/>
        <v>MB09CEL</v>
      </c>
      <c r="C492" s="388" t="s">
        <v>1629</v>
      </c>
      <c r="D492" s="388" t="s">
        <v>451</v>
      </c>
      <c r="E492" s="388" t="s">
        <v>609</v>
      </c>
      <c r="F492" s="388">
        <v>1</v>
      </c>
    </row>
    <row r="493" spans="1:6" x14ac:dyDescent="0.35">
      <c r="A493" s="10" t="str">
        <f t="shared" si="16"/>
        <v>SA04GEMBP54</v>
      </c>
      <c r="B493" s="352" t="str">
        <f t="shared" si="17"/>
        <v>SA04GEM</v>
      </c>
      <c r="C493" s="388" t="s">
        <v>1809</v>
      </c>
      <c r="D493" s="388" t="s">
        <v>43</v>
      </c>
      <c r="E493" s="388" t="s">
        <v>559</v>
      </c>
      <c r="F493" s="388">
        <v>6</v>
      </c>
    </row>
    <row r="494" spans="1:6" x14ac:dyDescent="0.35">
      <c r="A494" s="10" t="str">
        <f t="shared" si="16"/>
        <v>SA04HEMBP54</v>
      </c>
      <c r="B494" s="352" t="str">
        <f t="shared" si="17"/>
        <v>SA04HEM</v>
      </c>
      <c r="C494" s="388" t="s">
        <v>1810</v>
      </c>
      <c r="D494" s="388" t="s">
        <v>43</v>
      </c>
      <c r="E494" s="388" t="s">
        <v>559</v>
      </c>
      <c r="F494" s="388">
        <v>737</v>
      </c>
    </row>
    <row r="495" spans="1:6" x14ac:dyDescent="0.35">
      <c r="A495" s="10" t="str">
        <f t="shared" si="16"/>
        <v>SA04JEMBP54</v>
      </c>
      <c r="B495" s="352" t="str">
        <f t="shared" si="17"/>
        <v>SA04JEM</v>
      </c>
      <c r="C495" s="388" t="s">
        <v>1811</v>
      </c>
      <c r="D495" s="388" t="s">
        <v>43</v>
      </c>
      <c r="E495" s="388" t="s">
        <v>559</v>
      </c>
      <c r="F495" s="388">
        <v>2026</v>
      </c>
    </row>
    <row r="496" spans="1:6" x14ac:dyDescent="0.35">
      <c r="A496" s="10" t="str">
        <f t="shared" si="16"/>
        <v>SA04KEMBP54</v>
      </c>
      <c r="B496" s="352" t="str">
        <f t="shared" si="17"/>
        <v>SA04KEM</v>
      </c>
      <c r="C496" s="388" t="s">
        <v>1812</v>
      </c>
      <c r="D496" s="388" t="s">
        <v>43</v>
      </c>
      <c r="E496" s="388" t="s">
        <v>559</v>
      </c>
      <c r="F496" s="388">
        <v>3801</v>
      </c>
    </row>
    <row r="497" spans="1:6" x14ac:dyDescent="0.35">
      <c r="A497" s="10" t="str">
        <f t="shared" si="16"/>
        <v>SA04LEMBP54</v>
      </c>
      <c r="B497" s="352" t="str">
        <f t="shared" si="17"/>
        <v>SA04LEM</v>
      </c>
      <c r="C497" s="388" t="s">
        <v>1814</v>
      </c>
      <c r="D497" s="388" t="s">
        <v>43</v>
      </c>
      <c r="E497" s="388" t="s">
        <v>559</v>
      </c>
      <c r="F497" s="388">
        <v>2251</v>
      </c>
    </row>
    <row r="498" spans="1:6" x14ac:dyDescent="0.35">
      <c r="A498" s="10" t="str">
        <f t="shared" si="16"/>
        <v>SA07HEMBP46</v>
      </c>
      <c r="B498" s="352" t="str">
        <f t="shared" si="17"/>
        <v>SA07HEM</v>
      </c>
      <c r="C498" s="388" t="s">
        <v>1824</v>
      </c>
      <c r="D498" s="388" t="s">
        <v>119</v>
      </c>
      <c r="E498" s="388" t="s">
        <v>559</v>
      </c>
      <c r="F498" s="388">
        <v>1</v>
      </c>
    </row>
    <row r="499" spans="1:6" x14ac:dyDescent="0.35">
      <c r="A499" s="10" t="str">
        <f t="shared" si="16"/>
        <v>SA13AEMBP54</v>
      </c>
      <c r="B499" s="352" t="str">
        <f t="shared" si="17"/>
        <v>SA13AEM</v>
      </c>
      <c r="C499" s="388" t="s">
        <v>651</v>
      </c>
      <c r="D499" s="388" t="s">
        <v>43</v>
      </c>
      <c r="E499" s="388" t="s">
        <v>559</v>
      </c>
      <c r="F499" s="388">
        <v>27</v>
      </c>
    </row>
    <row r="500" spans="1:6" x14ac:dyDescent="0.35">
      <c r="A500" s="10" t="str">
        <f t="shared" si="16"/>
        <v>SA17HELBP31</v>
      </c>
      <c r="B500" s="352" t="str">
        <f t="shared" si="17"/>
        <v>SA17HEL</v>
      </c>
      <c r="C500" s="388" t="s">
        <v>1841</v>
      </c>
      <c r="D500" s="388" t="s">
        <v>451</v>
      </c>
      <c r="E500" s="388" t="s">
        <v>609</v>
      </c>
      <c r="F500" s="388">
        <v>1</v>
      </c>
    </row>
    <row r="501" spans="1:6" x14ac:dyDescent="0.35">
      <c r="A501" s="10" t="str">
        <f t="shared" si="16"/>
        <v>SA33ZDCBP72</v>
      </c>
      <c r="B501" s="352" t="str">
        <f t="shared" si="17"/>
        <v>SA33ZDC</v>
      </c>
      <c r="C501" s="388" t="s">
        <v>645</v>
      </c>
      <c r="D501" s="388" t="s">
        <v>2238</v>
      </c>
      <c r="E501" s="388" t="s">
        <v>610</v>
      </c>
      <c r="F501" s="388">
        <v>2</v>
      </c>
    </row>
    <row r="502" spans="1:6" x14ac:dyDescent="0.35">
      <c r="A502" s="10" t="str">
        <f t="shared" si="16"/>
        <v>SA33ZELBP72</v>
      </c>
      <c r="B502" s="352" t="str">
        <f t="shared" si="17"/>
        <v>SA33ZEL</v>
      </c>
      <c r="C502" s="388" t="s">
        <v>645</v>
      </c>
      <c r="D502" s="388" t="s">
        <v>2238</v>
      </c>
      <c r="E502" s="388" t="s">
        <v>609</v>
      </c>
      <c r="F502" s="388">
        <v>1</v>
      </c>
    </row>
    <row r="503" spans="1:6" x14ac:dyDescent="0.35">
      <c r="A503" s="10" t="str">
        <f t="shared" si="16"/>
        <v>VA10AEMBP01</v>
      </c>
      <c r="B503" s="352" t="str">
        <f t="shared" si="17"/>
        <v>VA10AEM</v>
      </c>
      <c r="C503" s="388" t="s">
        <v>641</v>
      </c>
      <c r="D503" s="388" t="s">
        <v>308</v>
      </c>
      <c r="E503" s="388" t="s">
        <v>559</v>
      </c>
      <c r="F503" s="388">
        <v>8</v>
      </c>
    </row>
    <row r="504" spans="1:6" x14ac:dyDescent="0.35">
      <c r="A504" s="10" t="str">
        <f t="shared" si="16"/>
        <v>VA10BEMBP01</v>
      </c>
      <c r="B504" s="352" t="str">
        <f t="shared" si="17"/>
        <v>VA10BEM</v>
      </c>
      <c r="C504" s="388" t="s">
        <v>640</v>
      </c>
      <c r="D504" s="388" t="s">
        <v>308</v>
      </c>
      <c r="E504" s="388" t="s">
        <v>559</v>
      </c>
      <c r="F504" s="388">
        <v>7</v>
      </c>
    </row>
    <row r="505" spans="1:6" x14ac:dyDescent="0.35">
      <c r="A505" s="10" t="str">
        <f t="shared" si="16"/>
        <v>VA10CEMBP01</v>
      </c>
      <c r="B505" s="352" t="str">
        <f t="shared" si="17"/>
        <v>VA10CEM</v>
      </c>
      <c r="C505" s="388" t="s">
        <v>639</v>
      </c>
      <c r="D505" s="388" t="s">
        <v>308</v>
      </c>
      <c r="E505" s="388" t="s">
        <v>559</v>
      </c>
      <c r="F505" s="388">
        <v>24</v>
      </c>
    </row>
    <row r="506" spans="1:6" x14ac:dyDescent="0.35">
      <c r="A506" s="10" t="str">
        <f t="shared" si="16"/>
        <v>VA10DEMBP01</v>
      </c>
      <c r="B506" s="352" t="str">
        <f t="shared" si="17"/>
        <v>VA10DEM</v>
      </c>
      <c r="C506" s="388" t="s">
        <v>638</v>
      </c>
      <c r="D506" s="388" t="s">
        <v>308</v>
      </c>
      <c r="E506" s="388" t="s">
        <v>559</v>
      </c>
      <c r="F506" s="388">
        <v>30</v>
      </c>
    </row>
    <row r="507" spans="1:6" x14ac:dyDescent="0.35">
      <c r="A507" s="10" t="str">
        <f t="shared" si="16"/>
        <v>VA11AEMBP01</v>
      </c>
      <c r="B507" s="352" t="str">
        <f t="shared" si="17"/>
        <v>VA11AEM</v>
      </c>
      <c r="C507" s="388" t="s">
        <v>287</v>
      </c>
      <c r="D507" s="388" t="s">
        <v>308</v>
      </c>
      <c r="E507" s="388" t="s">
        <v>559</v>
      </c>
      <c r="F507" s="388">
        <v>45</v>
      </c>
    </row>
    <row r="508" spans="1:6" x14ac:dyDescent="0.35">
      <c r="A508" s="10" t="str">
        <f t="shared" si="16"/>
        <v>VA11BEMBP01</v>
      </c>
      <c r="B508" s="352" t="str">
        <f t="shared" si="17"/>
        <v>VA11BEM</v>
      </c>
      <c r="C508" s="388" t="s">
        <v>285</v>
      </c>
      <c r="D508" s="388" t="s">
        <v>308</v>
      </c>
      <c r="E508" s="388" t="s">
        <v>559</v>
      </c>
      <c r="F508" s="388">
        <v>64</v>
      </c>
    </row>
    <row r="509" spans="1:6" x14ac:dyDescent="0.35">
      <c r="A509" s="10" t="str">
        <f t="shared" si="16"/>
        <v>VA11CEMBP01</v>
      </c>
      <c r="B509" s="352" t="str">
        <f t="shared" si="17"/>
        <v>VA11CEM</v>
      </c>
      <c r="C509" s="388" t="s">
        <v>283</v>
      </c>
      <c r="D509" s="388" t="s">
        <v>308</v>
      </c>
      <c r="E509" s="388" t="s">
        <v>559</v>
      </c>
      <c r="F509" s="388">
        <v>185</v>
      </c>
    </row>
    <row r="510" spans="1:6" x14ac:dyDescent="0.35">
      <c r="A510" s="10" t="str">
        <f t="shared" si="16"/>
        <v>VA11CNEBP01</v>
      </c>
      <c r="B510" s="352" t="str">
        <f t="shared" si="17"/>
        <v>VA11CNE</v>
      </c>
      <c r="C510" s="388" t="s">
        <v>283</v>
      </c>
      <c r="D510" s="388" t="s">
        <v>308</v>
      </c>
      <c r="E510" s="388" t="s">
        <v>558</v>
      </c>
      <c r="F510" s="388">
        <v>1</v>
      </c>
    </row>
    <row r="511" spans="1:6" x14ac:dyDescent="0.35">
      <c r="A511" s="10" t="str">
        <f t="shared" si="16"/>
        <v>VA11DEMBP01</v>
      </c>
      <c r="B511" s="352" t="str">
        <f t="shared" si="17"/>
        <v>VA11DEM</v>
      </c>
      <c r="C511" s="388" t="s">
        <v>281</v>
      </c>
      <c r="D511" s="388" t="s">
        <v>308</v>
      </c>
      <c r="E511" s="388" t="s">
        <v>559</v>
      </c>
      <c r="F511" s="388">
        <v>189</v>
      </c>
    </row>
    <row r="512" spans="1:6" x14ac:dyDescent="0.35">
      <c r="A512" s="10" t="str">
        <f t="shared" si="16"/>
        <v>VA12AEMBP01</v>
      </c>
      <c r="B512" s="352" t="str">
        <f t="shared" si="17"/>
        <v>VA12AEM</v>
      </c>
      <c r="C512" s="388" t="s">
        <v>279</v>
      </c>
      <c r="D512" s="388" t="s">
        <v>308</v>
      </c>
      <c r="E512" s="388" t="s">
        <v>559</v>
      </c>
      <c r="F512" s="388">
        <v>341</v>
      </c>
    </row>
    <row r="513" spans="1:6" x14ac:dyDescent="0.35">
      <c r="A513" s="10" t="str">
        <f t="shared" si="16"/>
        <v>VA12BEMBP01</v>
      </c>
      <c r="B513" s="352" t="str">
        <f t="shared" si="17"/>
        <v>VA12BEM</v>
      </c>
      <c r="C513" s="388" t="s">
        <v>277</v>
      </c>
      <c r="D513" s="388" t="s">
        <v>308</v>
      </c>
      <c r="E513" s="388" t="s">
        <v>559</v>
      </c>
      <c r="F513" s="388">
        <v>545</v>
      </c>
    </row>
    <row r="514" spans="1:6" x14ac:dyDescent="0.35">
      <c r="A514" s="10" t="str">
        <f t="shared" si="16"/>
        <v>VA12BNEBP01</v>
      </c>
      <c r="B514" s="352" t="str">
        <f t="shared" si="17"/>
        <v>VA12BNE</v>
      </c>
      <c r="C514" s="388" t="s">
        <v>277</v>
      </c>
      <c r="D514" s="388" t="s">
        <v>308</v>
      </c>
      <c r="E514" s="388" t="s">
        <v>558</v>
      </c>
      <c r="F514" s="388">
        <v>1</v>
      </c>
    </row>
    <row r="515" spans="1:6" x14ac:dyDescent="0.35">
      <c r="A515" s="10" t="str">
        <f t="shared" si="16"/>
        <v>VA12CEMBP01</v>
      </c>
      <c r="B515" s="352" t="str">
        <f t="shared" si="17"/>
        <v>VA12CEM</v>
      </c>
      <c r="C515" s="388" t="s">
        <v>275</v>
      </c>
      <c r="D515" s="388" t="s">
        <v>308</v>
      </c>
      <c r="E515" s="388" t="s">
        <v>559</v>
      </c>
      <c r="F515" s="388">
        <v>1193</v>
      </c>
    </row>
    <row r="516" spans="1:6" x14ac:dyDescent="0.35">
      <c r="A516" s="10" t="str">
        <f t="shared" si="16"/>
        <v>VA12CNEBP01</v>
      </c>
      <c r="B516" s="352" t="str">
        <f t="shared" si="17"/>
        <v>VA12CNE</v>
      </c>
      <c r="C516" s="388" t="s">
        <v>275</v>
      </c>
      <c r="D516" s="388" t="s">
        <v>308</v>
      </c>
      <c r="E516" s="388" t="s">
        <v>558</v>
      </c>
      <c r="F516" s="388">
        <v>3</v>
      </c>
    </row>
    <row r="517" spans="1:6" x14ac:dyDescent="0.35">
      <c r="A517" s="10" t="str">
        <f t="shared" si="16"/>
        <v>VA12DEMBP01</v>
      </c>
      <c r="B517" s="352" t="str">
        <f t="shared" si="17"/>
        <v>VA12DEM</v>
      </c>
      <c r="C517" s="388" t="s">
        <v>273</v>
      </c>
      <c r="D517" s="388" t="s">
        <v>308</v>
      </c>
      <c r="E517" s="388" t="s">
        <v>559</v>
      </c>
      <c r="F517" s="388">
        <v>1113</v>
      </c>
    </row>
    <row r="518" spans="1:6" x14ac:dyDescent="0.35">
      <c r="A518" s="10" t="str">
        <f t="shared" si="16"/>
        <v>VA12DNEBP01</v>
      </c>
      <c r="B518" s="352" t="str">
        <f t="shared" si="17"/>
        <v>VA12DNE</v>
      </c>
      <c r="C518" s="388" t="s">
        <v>273</v>
      </c>
      <c r="D518" s="388" t="s">
        <v>308</v>
      </c>
      <c r="E518" s="388" t="s">
        <v>558</v>
      </c>
      <c r="F518" s="388">
        <v>3</v>
      </c>
    </row>
    <row r="519" spans="1:6" x14ac:dyDescent="0.35">
      <c r="A519" s="10" t="str">
        <f t="shared" si="16"/>
        <v>WH02ZEMBP38</v>
      </c>
      <c r="B519" s="352" t="str">
        <f t="shared" si="17"/>
        <v>WH02ZEM</v>
      </c>
      <c r="C519" s="388" t="s">
        <v>5100</v>
      </c>
      <c r="D519" s="388" t="s">
        <v>80</v>
      </c>
      <c r="E519" s="388" t="s">
        <v>559</v>
      </c>
      <c r="F519" s="388">
        <v>7</v>
      </c>
    </row>
    <row r="520" spans="1:6" x14ac:dyDescent="0.35">
      <c r="A520" s="10" t="str">
        <f t="shared" si="16"/>
        <v>WH03AEMBP38</v>
      </c>
      <c r="B520" s="352" t="str">
        <f t="shared" si="17"/>
        <v>WH03AEM</v>
      </c>
      <c r="C520" s="388" t="s">
        <v>5101</v>
      </c>
      <c r="D520" s="388" t="s">
        <v>80</v>
      </c>
      <c r="E520" s="388" t="s">
        <v>559</v>
      </c>
      <c r="F520" s="388">
        <v>146</v>
      </c>
    </row>
    <row r="521" spans="1:6" x14ac:dyDescent="0.35">
      <c r="A521" s="10" t="str">
        <f t="shared" si="16"/>
        <v>WH03BEMBP38</v>
      </c>
      <c r="B521" s="352" t="str">
        <f t="shared" si="17"/>
        <v>WH03BEM</v>
      </c>
      <c r="C521" s="388" t="s">
        <v>5102</v>
      </c>
      <c r="D521" s="388" t="s">
        <v>80</v>
      </c>
      <c r="E521" s="388" t="s">
        <v>559</v>
      </c>
      <c r="F521" s="388">
        <v>2271</v>
      </c>
    </row>
    <row r="522" spans="1:6" x14ac:dyDescent="0.35">
      <c r="A522" s="10" t="str">
        <f t="shared" si="16"/>
        <v>WH04AEMBP38</v>
      </c>
      <c r="B522" s="352" t="str">
        <f t="shared" si="17"/>
        <v>WH04AEM</v>
      </c>
      <c r="C522" s="388" t="s">
        <v>5103</v>
      </c>
      <c r="D522" s="388" t="s">
        <v>80</v>
      </c>
      <c r="E522" s="388" t="s">
        <v>559</v>
      </c>
      <c r="F522" s="388">
        <v>152</v>
      </c>
    </row>
    <row r="523" spans="1:6" x14ac:dyDescent="0.35">
      <c r="A523" s="10" t="str">
        <f t="shared" si="16"/>
        <v>WH04BEMBP38</v>
      </c>
      <c r="B523" s="352" t="str">
        <f t="shared" si="17"/>
        <v>WH04BEM</v>
      </c>
      <c r="C523" s="388" t="s">
        <v>5104</v>
      </c>
      <c r="D523" s="388" t="s">
        <v>80</v>
      </c>
      <c r="E523" s="388" t="s">
        <v>559</v>
      </c>
      <c r="F523" s="388">
        <v>124</v>
      </c>
    </row>
    <row r="524" spans="1:6" x14ac:dyDescent="0.35">
      <c r="A524" s="10" t="str">
        <f t="shared" si="16"/>
        <v>WH04CEMBP38</v>
      </c>
      <c r="B524" s="352" t="str">
        <f t="shared" si="17"/>
        <v>WH04CEM</v>
      </c>
      <c r="C524" s="388" t="s">
        <v>5105</v>
      </c>
      <c r="D524" s="388" t="s">
        <v>80</v>
      </c>
      <c r="E524" s="388" t="s">
        <v>559</v>
      </c>
      <c r="F524" s="388">
        <v>381</v>
      </c>
    </row>
    <row r="525" spans="1:6" x14ac:dyDescent="0.35">
      <c r="A525" s="10" t="str">
        <f t="shared" si="16"/>
        <v>WH04DEMBP38</v>
      </c>
      <c r="B525" s="352" t="str">
        <f t="shared" si="17"/>
        <v>WH04DEM</v>
      </c>
      <c r="C525" s="388" t="s">
        <v>5106</v>
      </c>
      <c r="D525" s="388" t="s">
        <v>80</v>
      </c>
      <c r="E525" s="388" t="s">
        <v>559</v>
      </c>
      <c r="F525" s="388">
        <v>6075</v>
      </c>
    </row>
    <row r="526" spans="1:6" x14ac:dyDescent="0.35">
      <c r="A526" s="10" t="str">
        <f t="shared" si="16"/>
        <v>WH04EEMBP38</v>
      </c>
      <c r="B526" s="352" t="str">
        <f t="shared" si="17"/>
        <v>WH04EEM</v>
      </c>
      <c r="C526" s="388" t="s">
        <v>5107</v>
      </c>
      <c r="D526" s="388" t="s">
        <v>80</v>
      </c>
      <c r="E526" s="388" t="s">
        <v>559</v>
      </c>
      <c r="F526" s="388">
        <v>72038</v>
      </c>
    </row>
    <row r="527" spans="1:6" x14ac:dyDescent="0.35">
      <c r="A527" s="10" t="str">
        <f t="shared" si="16"/>
        <v>WH05ZEMBP38</v>
      </c>
      <c r="B527" s="352" t="str">
        <f t="shared" si="17"/>
        <v>WH05ZEM</v>
      </c>
      <c r="C527" s="388" t="s">
        <v>5108</v>
      </c>
      <c r="D527" s="388" t="s">
        <v>80</v>
      </c>
      <c r="E527" s="388" t="s">
        <v>559</v>
      </c>
      <c r="F527" s="388">
        <v>3664</v>
      </c>
    </row>
    <row r="528" spans="1:6" x14ac:dyDescent="0.35">
      <c r="A528" s="10" t="str">
        <f t="shared" si="16"/>
        <v>WH06ZEMBP38</v>
      </c>
      <c r="B528" s="352" t="str">
        <f t="shared" si="17"/>
        <v>WH06ZEM</v>
      </c>
      <c r="C528" s="388" t="s">
        <v>5109</v>
      </c>
      <c r="D528" s="388" t="s">
        <v>80</v>
      </c>
      <c r="E528" s="388" t="s">
        <v>559</v>
      </c>
      <c r="F528" s="388">
        <v>513</v>
      </c>
    </row>
    <row r="529" spans="1:6" x14ac:dyDescent="0.35">
      <c r="A529" s="10" t="str">
        <f t="shared" si="16"/>
        <v>WH09AEMBP42</v>
      </c>
      <c r="B529" s="352" t="str">
        <f t="shared" si="17"/>
        <v>WH09AEM</v>
      </c>
      <c r="C529" s="388" t="s">
        <v>5119</v>
      </c>
      <c r="D529" s="388" t="s">
        <v>109</v>
      </c>
      <c r="E529" s="388" t="s">
        <v>559</v>
      </c>
      <c r="F529" s="388">
        <v>2</v>
      </c>
    </row>
    <row r="530" spans="1:6" x14ac:dyDescent="0.35">
      <c r="A530" s="10" t="str">
        <f t="shared" si="16"/>
        <v>WH11AEMBP38</v>
      </c>
      <c r="B530" s="352" t="str">
        <f t="shared" si="17"/>
        <v>WH11AEM</v>
      </c>
      <c r="C530" s="388" t="s">
        <v>5128</v>
      </c>
      <c r="D530" s="388" t="s">
        <v>80</v>
      </c>
      <c r="E530" s="388" t="s">
        <v>559</v>
      </c>
      <c r="F530" s="388">
        <v>150</v>
      </c>
    </row>
    <row r="531" spans="1:6" x14ac:dyDescent="0.35">
      <c r="A531" s="10" t="str">
        <f t="shared" ref="A531:A594" si="18">C531&amp;E531&amp;D531</f>
        <v>WH11BEMBP38</v>
      </c>
      <c r="B531" s="352" t="str">
        <f t="shared" ref="B531:B594" si="19">C531&amp;E531</f>
        <v>WH11BEM</v>
      </c>
      <c r="C531" s="388" t="s">
        <v>5129</v>
      </c>
      <c r="D531" s="388" t="s">
        <v>80</v>
      </c>
      <c r="E531" s="388" t="s">
        <v>559</v>
      </c>
      <c r="F531" s="388">
        <v>413</v>
      </c>
    </row>
    <row r="532" spans="1:6" x14ac:dyDescent="0.35">
      <c r="A532" s="10" t="str">
        <f t="shared" si="18"/>
        <v>WH13BEMBP38</v>
      </c>
      <c r="B532" s="352" t="str">
        <f t="shared" si="19"/>
        <v>WH13BEM</v>
      </c>
      <c r="C532" s="388" t="s">
        <v>5133</v>
      </c>
      <c r="D532" s="388" t="s">
        <v>80</v>
      </c>
      <c r="E532" s="388" t="s">
        <v>559</v>
      </c>
      <c r="F532" s="388">
        <v>12</v>
      </c>
    </row>
    <row r="533" spans="1:6" x14ac:dyDescent="0.35">
      <c r="A533" s="10" t="str">
        <f t="shared" si="18"/>
        <v>WH13CEMBP38</v>
      </c>
      <c r="B533" s="352" t="str">
        <f t="shared" si="19"/>
        <v>WH13CEM</v>
      </c>
      <c r="C533" s="388" t="s">
        <v>5134</v>
      </c>
      <c r="D533" s="388" t="s">
        <v>80</v>
      </c>
      <c r="E533" s="388" t="s">
        <v>559</v>
      </c>
      <c r="F533" s="388">
        <v>21</v>
      </c>
    </row>
    <row r="534" spans="1:6" x14ac:dyDescent="0.35">
      <c r="A534" s="10" t="str">
        <f t="shared" si="18"/>
        <v>WH52AELBP31</v>
      </c>
      <c r="B534" s="352" t="str">
        <f t="shared" si="19"/>
        <v>WH52AEL</v>
      </c>
      <c r="C534" s="388" t="s">
        <v>5152</v>
      </c>
      <c r="D534" s="388" t="s">
        <v>451</v>
      </c>
      <c r="E534" s="388" t="s">
        <v>609</v>
      </c>
      <c r="F534" s="388">
        <v>1</v>
      </c>
    </row>
    <row r="535" spans="1:6" x14ac:dyDescent="0.35">
      <c r="A535" s="10" t="str">
        <f t="shared" si="18"/>
        <v>WH54BDCBP31</v>
      </c>
      <c r="B535" s="352" t="str">
        <f t="shared" si="19"/>
        <v>WH54BDC</v>
      </c>
      <c r="C535" s="388" t="s">
        <v>5157</v>
      </c>
      <c r="D535" s="388" t="s">
        <v>451</v>
      </c>
      <c r="E535" s="388" t="s">
        <v>610</v>
      </c>
      <c r="F535" s="388">
        <v>5</v>
      </c>
    </row>
    <row r="536" spans="1:6" x14ac:dyDescent="0.35">
      <c r="A536" s="10" t="str">
        <f t="shared" si="18"/>
        <v>WH54BELBP31</v>
      </c>
      <c r="B536" s="352" t="str">
        <f t="shared" si="19"/>
        <v>WH54BEL</v>
      </c>
      <c r="C536" s="388" t="s">
        <v>5157</v>
      </c>
      <c r="D536" s="388" t="s">
        <v>451</v>
      </c>
      <c r="E536" s="388" t="s">
        <v>609</v>
      </c>
      <c r="F536" s="388">
        <v>7</v>
      </c>
    </row>
    <row r="537" spans="1:6" x14ac:dyDescent="0.35">
      <c r="A537" s="10" t="str">
        <f t="shared" si="18"/>
        <v>WJ03BEMBP01</v>
      </c>
      <c r="B537" s="352" t="str">
        <f t="shared" si="19"/>
        <v>WJ03BEM</v>
      </c>
      <c r="C537" s="388" t="s">
        <v>5169</v>
      </c>
      <c r="D537" s="388" t="s">
        <v>308</v>
      </c>
      <c r="E537" s="388" t="s">
        <v>559</v>
      </c>
      <c r="F537" s="388">
        <v>1</v>
      </c>
    </row>
    <row r="538" spans="1:6" x14ac:dyDescent="0.35">
      <c r="A538" s="10" t="str">
        <f t="shared" si="18"/>
        <v>WJ03GEMBP41</v>
      </c>
      <c r="B538" s="352" t="str">
        <f t="shared" si="19"/>
        <v>WJ03GEM</v>
      </c>
      <c r="C538" s="388" t="s">
        <v>5174</v>
      </c>
      <c r="D538" s="388" t="s">
        <v>74</v>
      </c>
      <c r="E538" s="388" t="s">
        <v>559</v>
      </c>
      <c r="F538" s="388">
        <v>1</v>
      </c>
    </row>
    <row r="539" spans="1:6" x14ac:dyDescent="0.35">
      <c r="A539" s="10" t="str">
        <f t="shared" si="18"/>
        <v>WJ03GEMBP44</v>
      </c>
      <c r="B539" s="352" t="str">
        <f t="shared" si="19"/>
        <v>WJ03GEM</v>
      </c>
      <c r="C539" s="388" t="s">
        <v>5174</v>
      </c>
      <c r="D539" s="388" t="s">
        <v>129</v>
      </c>
      <c r="E539" s="388" t="s">
        <v>559</v>
      </c>
      <c r="F539" s="388">
        <v>1</v>
      </c>
    </row>
    <row r="540" spans="1:6" x14ac:dyDescent="0.35">
      <c r="A540" s="10" t="str">
        <f t="shared" si="18"/>
        <v>WJ06AEMBP42</v>
      </c>
      <c r="B540" s="352" t="str">
        <f t="shared" si="19"/>
        <v>WJ06AEM</v>
      </c>
      <c r="C540" s="388" t="s">
        <v>5178</v>
      </c>
      <c r="D540" s="388" t="s">
        <v>109</v>
      </c>
      <c r="E540" s="388" t="s">
        <v>559</v>
      </c>
      <c r="F540" s="388">
        <v>1</v>
      </c>
    </row>
    <row r="541" spans="1:6" x14ac:dyDescent="0.35">
      <c r="A541" s="10" t="str">
        <f t="shared" si="18"/>
        <v>YA02ANEBP01</v>
      </c>
      <c r="B541" s="352" t="str">
        <f t="shared" si="19"/>
        <v>YA02ANE</v>
      </c>
      <c r="C541" s="388" t="s">
        <v>5199</v>
      </c>
      <c r="D541" s="388" t="s">
        <v>308</v>
      </c>
      <c r="E541" s="388" t="s">
        <v>558</v>
      </c>
      <c r="F541" s="388">
        <v>1</v>
      </c>
    </row>
    <row r="542" spans="1:6" x14ac:dyDescent="0.35">
      <c r="A542" s="10" t="str">
        <f t="shared" si="18"/>
        <v>YA10ZELBP24</v>
      </c>
      <c r="B542" s="352" t="str">
        <f t="shared" si="19"/>
        <v>YA10ZEL</v>
      </c>
      <c r="C542" s="388" t="s">
        <v>5205</v>
      </c>
      <c r="D542" s="388" t="s">
        <v>235</v>
      </c>
      <c r="E542" s="388" t="s">
        <v>609</v>
      </c>
      <c r="F542" s="388">
        <v>2</v>
      </c>
    </row>
    <row r="543" spans="1:6" x14ac:dyDescent="0.35">
      <c r="A543" s="10" t="str">
        <f t="shared" si="18"/>
        <v>YA11ZDCBP77</v>
      </c>
      <c r="B543" s="352" t="str">
        <f t="shared" si="19"/>
        <v>YA11ZDC</v>
      </c>
      <c r="C543" s="388" t="s">
        <v>5206</v>
      </c>
      <c r="D543" s="388" t="s">
        <v>2242</v>
      </c>
      <c r="E543" s="388" t="s">
        <v>610</v>
      </c>
      <c r="F543" s="388">
        <v>1</v>
      </c>
    </row>
    <row r="544" spans="1:6" x14ac:dyDescent="0.35">
      <c r="A544" s="10" t="str">
        <f t="shared" si="18"/>
        <v>YA11ZEMBP49</v>
      </c>
      <c r="B544" s="352" t="str">
        <f t="shared" si="19"/>
        <v>YA11ZEM</v>
      </c>
      <c r="C544" s="388" t="s">
        <v>5206</v>
      </c>
      <c r="D544" s="388" t="s">
        <v>135</v>
      </c>
      <c r="E544" s="388" t="s">
        <v>559</v>
      </c>
      <c r="F544" s="388">
        <v>1</v>
      </c>
    </row>
    <row r="545" spans="1:6" x14ac:dyDescent="0.35">
      <c r="A545" s="10" t="str">
        <f t="shared" si="18"/>
        <v>YD02ZDCBP51</v>
      </c>
      <c r="B545" s="352" t="str">
        <f t="shared" si="19"/>
        <v>YD02ZDC</v>
      </c>
      <c r="C545" s="388" t="s">
        <v>5209</v>
      </c>
      <c r="D545" s="388" t="s">
        <v>169</v>
      </c>
      <c r="E545" s="388" t="s">
        <v>610</v>
      </c>
      <c r="F545" s="388">
        <v>150</v>
      </c>
    </row>
    <row r="546" spans="1:6" x14ac:dyDescent="0.35">
      <c r="A546" s="10" t="str">
        <f t="shared" si="18"/>
        <v>YD02ZELBP51</v>
      </c>
      <c r="B546" s="352" t="str">
        <f t="shared" si="19"/>
        <v>YD02ZEL</v>
      </c>
      <c r="C546" s="388" t="s">
        <v>5209</v>
      </c>
      <c r="D546" s="388" t="s">
        <v>169</v>
      </c>
      <c r="E546" s="388" t="s">
        <v>609</v>
      </c>
      <c r="F546" s="388">
        <v>32</v>
      </c>
    </row>
    <row r="547" spans="1:6" x14ac:dyDescent="0.35">
      <c r="A547" s="10" t="str">
        <f t="shared" si="18"/>
        <v>YD03ZDCBP51</v>
      </c>
      <c r="B547" s="352" t="str">
        <f t="shared" si="19"/>
        <v>YD03ZDC</v>
      </c>
      <c r="C547" s="388" t="s">
        <v>5210</v>
      </c>
      <c r="D547" s="388" t="s">
        <v>169</v>
      </c>
      <c r="E547" s="388" t="s">
        <v>610</v>
      </c>
      <c r="F547" s="388">
        <v>1</v>
      </c>
    </row>
    <row r="548" spans="1:6" ht="13.5" customHeight="1" x14ac:dyDescent="0.35">
      <c r="A548" s="10" t="str">
        <f t="shared" si="18"/>
        <v>YD03ZELBP67</v>
      </c>
      <c r="B548" s="352" t="str">
        <f t="shared" si="19"/>
        <v>YD03ZEL</v>
      </c>
      <c r="C548" s="388" t="s">
        <v>5210</v>
      </c>
      <c r="D548" s="388" t="s">
        <v>4168</v>
      </c>
      <c r="E548" s="388" t="s">
        <v>609</v>
      </c>
      <c r="F548" s="388">
        <v>2</v>
      </c>
    </row>
    <row r="549" spans="1:6" x14ac:dyDescent="0.35">
      <c r="A549" s="10" t="str">
        <f t="shared" si="18"/>
        <v>YD04ZDCBP51</v>
      </c>
      <c r="B549" s="352" t="str">
        <f t="shared" si="19"/>
        <v>YD04ZDC</v>
      </c>
      <c r="C549" s="388" t="s">
        <v>5211</v>
      </c>
      <c r="D549" s="388" t="s">
        <v>169</v>
      </c>
      <c r="E549" s="388" t="s">
        <v>610</v>
      </c>
      <c r="F549" s="388">
        <v>392</v>
      </c>
    </row>
    <row r="550" spans="1:6" x14ac:dyDescent="0.35">
      <c r="A550" s="10" t="str">
        <f t="shared" si="18"/>
        <v>YD04ZDCBP67</v>
      </c>
      <c r="B550" s="352" t="str">
        <f t="shared" si="19"/>
        <v>YD04ZDC</v>
      </c>
      <c r="C550" s="388" t="s">
        <v>5211</v>
      </c>
      <c r="D550" s="388" t="s">
        <v>4168</v>
      </c>
      <c r="E550" s="388" t="s">
        <v>610</v>
      </c>
      <c r="F550" s="388">
        <v>1</v>
      </c>
    </row>
    <row r="551" spans="1:6" x14ac:dyDescent="0.35">
      <c r="A551" s="10" t="str">
        <f t="shared" si="18"/>
        <v>YD04ZELBP51</v>
      </c>
      <c r="B551" s="352" t="str">
        <f t="shared" si="19"/>
        <v>YD04ZEL</v>
      </c>
      <c r="C551" s="388" t="s">
        <v>5211</v>
      </c>
      <c r="D551" s="388" t="s">
        <v>169</v>
      </c>
      <c r="E551" s="388" t="s">
        <v>609</v>
      </c>
      <c r="F551" s="388">
        <v>100</v>
      </c>
    </row>
    <row r="552" spans="1:6" x14ac:dyDescent="0.35">
      <c r="A552" s="10" t="str">
        <f t="shared" si="18"/>
        <v>YD05ZDCBP51</v>
      </c>
      <c r="B552" s="352" t="str">
        <f t="shared" si="19"/>
        <v>YD05ZDC</v>
      </c>
      <c r="C552" s="388" t="s">
        <v>5212</v>
      </c>
      <c r="D552" s="388" t="s">
        <v>169</v>
      </c>
      <c r="E552" s="388" t="s">
        <v>610</v>
      </c>
      <c r="F552" s="388">
        <v>1603</v>
      </c>
    </row>
    <row r="553" spans="1:6" x14ac:dyDescent="0.35">
      <c r="A553" s="10" t="str">
        <f t="shared" si="18"/>
        <v>YD05ZELBP51</v>
      </c>
      <c r="B553" s="352" t="str">
        <f t="shared" si="19"/>
        <v>YD05ZEL</v>
      </c>
      <c r="C553" s="388" t="s">
        <v>5212</v>
      </c>
      <c r="D553" s="388" t="s">
        <v>169</v>
      </c>
      <c r="E553" s="388" t="s">
        <v>609</v>
      </c>
      <c r="F553" s="388">
        <v>175</v>
      </c>
    </row>
    <row r="554" spans="1:6" x14ac:dyDescent="0.35">
      <c r="A554" s="10" t="str">
        <f t="shared" si="18"/>
        <v>YD05ZELBP72</v>
      </c>
      <c r="B554" s="352" t="str">
        <f t="shared" si="19"/>
        <v>YD05ZEL</v>
      </c>
      <c r="C554" s="388" t="s">
        <v>5212</v>
      </c>
      <c r="D554" s="388" t="s">
        <v>2238</v>
      </c>
      <c r="E554" s="388" t="s">
        <v>609</v>
      </c>
      <c r="F554" s="388">
        <v>1</v>
      </c>
    </row>
    <row r="555" spans="1:6" x14ac:dyDescent="0.35">
      <c r="A555" s="10" t="str">
        <f t="shared" si="18"/>
        <v>YF01AEMBP56</v>
      </c>
      <c r="B555" s="352" t="str">
        <f t="shared" si="19"/>
        <v>YF01AEM</v>
      </c>
      <c r="C555" s="388" t="s">
        <v>5213</v>
      </c>
      <c r="D555" s="388" t="s">
        <v>70</v>
      </c>
      <c r="E555" s="388" t="s">
        <v>559</v>
      </c>
      <c r="F555" s="388">
        <v>1</v>
      </c>
    </row>
    <row r="556" spans="1:6" x14ac:dyDescent="0.35">
      <c r="A556" s="10" t="str">
        <f t="shared" si="18"/>
        <v>YG11ADCBP67</v>
      </c>
      <c r="B556" s="352" t="str">
        <f t="shared" si="19"/>
        <v>YG11ADC</v>
      </c>
      <c r="C556" s="388" t="s">
        <v>5234</v>
      </c>
      <c r="D556" s="388" t="s">
        <v>4168</v>
      </c>
      <c r="E556" s="388" t="s">
        <v>610</v>
      </c>
      <c r="F556" s="388">
        <v>2</v>
      </c>
    </row>
    <row r="557" spans="1:6" x14ac:dyDescent="0.35">
      <c r="A557" s="10" t="str">
        <f t="shared" si="18"/>
        <v>YG11ADCBP72</v>
      </c>
      <c r="B557" s="352" t="str">
        <f t="shared" si="19"/>
        <v>YG11ADC</v>
      </c>
      <c r="C557" s="388" t="s">
        <v>5234</v>
      </c>
      <c r="D557" s="388" t="s">
        <v>2238</v>
      </c>
      <c r="E557" s="388" t="s">
        <v>610</v>
      </c>
      <c r="F557" s="388">
        <v>6319</v>
      </c>
    </row>
    <row r="558" spans="1:6" x14ac:dyDescent="0.35">
      <c r="A558" s="10" t="str">
        <f t="shared" si="18"/>
        <v>YG11AELBP67</v>
      </c>
      <c r="B558" s="352" t="str">
        <f t="shared" si="19"/>
        <v>YG11AEL</v>
      </c>
      <c r="C558" s="388" t="s">
        <v>5234</v>
      </c>
      <c r="D558" s="388" t="s">
        <v>4168</v>
      </c>
      <c r="E558" s="388" t="s">
        <v>609</v>
      </c>
      <c r="F558" s="388">
        <v>4</v>
      </c>
    </row>
    <row r="559" spans="1:6" x14ac:dyDescent="0.35">
      <c r="A559" s="10" t="str">
        <f t="shared" si="18"/>
        <v>YG11AELBP72</v>
      </c>
      <c r="B559" s="352" t="str">
        <f t="shared" si="19"/>
        <v>YG11AEL</v>
      </c>
      <c r="C559" s="388" t="s">
        <v>5234</v>
      </c>
      <c r="D559" s="388" t="s">
        <v>2238</v>
      </c>
      <c r="E559" s="388" t="s">
        <v>609</v>
      </c>
      <c r="F559" s="388">
        <v>2541</v>
      </c>
    </row>
    <row r="560" spans="1:6" x14ac:dyDescent="0.35">
      <c r="A560" s="10" t="str">
        <f t="shared" si="18"/>
        <v>YG12ZDCBP72</v>
      </c>
      <c r="B560" s="352" t="str">
        <f t="shared" si="19"/>
        <v>YG12ZDC</v>
      </c>
      <c r="C560" s="388" t="s">
        <v>5236</v>
      </c>
      <c r="D560" s="388" t="s">
        <v>2238</v>
      </c>
      <c r="E560" s="388" t="s">
        <v>610</v>
      </c>
      <c r="F560" s="388">
        <v>1</v>
      </c>
    </row>
    <row r="561" spans="1:6" x14ac:dyDescent="0.35">
      <c r="A561" s="10" t="str">
        <f t="shared" si="18"/>
        <v>YG12ZELBP72</v>
      </c>
      <c r="B561" s="352" t="str">
        <f t="shared" si="19"/>
        <v>YG12ZEL</v>
      </c>
      <c r="C561" s="388" t="s">
        <v>5236</v>
      </c>
      <c r="D561" s="388" t="s">
        <v>2238</v>
      </c>
      <c r="E561" s="388" t="s">
        <v>609</v>
      </c>
      <c r="F561" s="388">
        <v>1</v>
      </c>
    </row>
    <row r="562" spans="1:6" x14ac:dyDescent="0.35">
      <c r="A562" s="10" t="str">
        <f t="shared" si="18"/>
        <v>YH30ZDCBP15</v>
      </c>
      <c r="B562" s="352" t="str">
        <f t="shared" si="19"/>
        <v>YH30ZDC</v>
      </c>
      <c r="C562" s="388" t="s">
        <v>5242</v>
      </c>
      <c r="D562" s="388" t="s">
        <v>418</v>
      </c>
      <c r="E562" s="388" t="s">
        <v>610</v>
      </c>
      <c r="F562" s="388">
        <v>7</v>
      </c>
    </row>
    <row r="563" spans="1:6" x14ac:dyDescent="0.35">
      <c r="A563" s="10" t="str">
        <f t="shared" si="18"/>
        <v>YJ03ZDCBP31</v>
      </c>
      <c r="B563" s="352" t="str">
        <f t="shared" si="19"/>
        <v>YJ03ZDC</v>
      </c>
      <c r="C563" s="388" t="s">
        <v>5247</v>
      </c>
      <c r="D563" s="388" t="s">
        <v>451</v>
      </c>
      <c r="E563" s="388" t="s">
        <v>610</v>
      </c>
      <c r="F563" s="388">
        <v>10</v>
      </c>
    </row>
    <row r="564" spans="1:6" x14ac:dyDescent="0.35">
      <c r="A564" s="10" t="str">
        <f t="shared" si="18"/>
        <v>YJ04ZDCBP31</v>
      </c>
      <c r="B564" s="352" t="str">
        <f t="shared" si="19"/>
        <v>YJ04ZDC</v>
      </c>
      <c r="C564" s="388" t="s">
        <v>5248</v>
      </c>
      <c r="D564" s="388" t="s">
        <v>451</v>
      </c>
      <c r="E564" s="388" t="s">
        <v>610</v>
      </c>
      <c r="F564" s="388">
        <v>1486</v>
      </c>
    </row>
    <row r="565" spans="1:6" x14ac:dyDescent="0.35">
      <c r="A565" s="10" t="str">
        <f t="shared" si="18"/>
        <v>YJ04ZELBP31</v>
      </c>
      <c r="B565" s="352" t="str">
        <f t="shared" si="19"/>
        <v>YJ04ZEL</v>
      </c>
      <c r="C565" s="388" t="s">
        <v>5248</v>
      </c>
      <c r="D565" s="388" t="s">
        <v>451</v>
      </c>
      <c r="E565" s="388" t="s">
        <v>609</v>
      </c>
      <c r="F565" s="388">
        <v>604</v>
      </c>
    </row>
    <row r="566" spans="1:6" x14ac:dyDescent="0.35">
      <c r="A566" s="10" t="str">
        <f t="shared" si="18"/>
        <v>YQ12BEMBP01</v>
      </c>
      <c r="B566" s="352" t="str">
        <f t="shared" si="19"/>
        <v>YQ12BEM</v>
      </c>
      <c r="C566" s="388" t="s">
        <v>1900</v>
      </c>
      <c r="D566" s="388" t="s">
        <v>308</v>
      </c>
      <c r="E566" s="388" t="s">
        <v>559</v>
      </c>
      <c r="F566" s="388">
        <v>2</v>
      </c>
    </row>
    <row r="567" spans="1:6" x14ac:dyDescent="0.35">
      <c r="A567" s="10" t="str">
        <f t="shared" si="18"/>
        <v>YQ12CEMBP01</v>
      </c>
      <c r="B567" s="352" t="str">
        <f t="shared" si="19"/>
        <v>YQ12CEM</v>
      </c>
      <c r="C567" s="388" t="s">
        <v>1901</v>
      </c>
      <c r="D567" s="388" t="s">
        <v>308</v>
      </c>
      <c r="E567" s="388" t="s">
        <v>559</v>
      </c>
      <c r="F567" s="388">
        <v>1</v>
      </c>
    </row>
    <row r="568" spans="1:6" x14ac:dyDescent="0.35">
      <c r="A568" s="10" t="str">
        <f t="shared" si="18"/>
        <v>YQ32AEMBP50</v>
      </c>
      <c r="B568" s="352" t="str">
        <f t="shared" si="19"/>
        <v>YQ32AEM</v>
      </c>
      <c r="C568" s="388" t="s">
        <v>1926</v>
      </c>
      <c r="D568" s="388" t="s">
        <v>4167</v>
      </c>
      <c r="E568" s="388" t="s">
        <v>559</v>
      </c>
      <c r="F568" s="388">
        <v>1</v>
      </c>
    </row>
    <row r="569" spans="1:6" x14ac:dyDescent="0.35">
      <c r="A569" s="10" t="str">
        <f t="shared" si="18"/>
        <v>YQ41AELBP31</v>
      </c>
      <c r="B569" s="352" t="str">
        <f t="shared" si="19"/>
        <v>YQ41AEL</v>
      </c>
      <c r="C569" s="388" t="s">
        <v>5265</v>
      </c>
      <c r="D569" s="388" t="s">
        <v>451</v>
      </c>
      <c r="E569" s="388" t="s">
        <v>609</v>
      </c>
      <c r="F569" s="388">
        <v>1</v>
      </c>
    </row>
    <row r="570" spans="1:6" x14ac:dyDescent="0.35">
      <c r="A570" s="10" t="str">
        <f t="shared" si="18"/>
        <v>YQ42ZDCBP65</v>
      </c>
      <c r="B570" s="352" t="str">
        <f t="shared" si="19"/>
        <v>YQ42ZDC</v>
      </c>
      <c r="C570" s="388" t="s">
        <v>1929</v>
      </c>
      <c r="D570" s="388" t="s">
        <v>2233</v>
      </c>
      <c r="E570" s="388" t="s">
        <v>610</v>
      </c>
      <c r="F570" s="388">
        <v>3740</v>
      </c>
    </row>
    <row r="571" spans="1:6" x14ac:dyDescent="0.35">
      <c r="A571" s="10" t="str">
        <f t="shared" si="18"/>
        <v>YQ42ZELBP65</v>
      </c>
      <c r="B571" s="352" t="str">
        <f t="shared" si="19"/>
        <v>YQ42ZEL</v>
      </c>
      <c r="C571" s="388" t="s">
        <v>1929</v>
      </c>
      <c r="D571" s="388" t="s">
        <v>2233</v>
      </c>
      <c r="E571" s="388" t="s">
        <v>609</v>
      </c>
      <c r="F571" s="388">
        <v>1756</v>
      </c>
    </row>
    <row r="572" spans="1:6" x14ac:dyDescent="0.35">
      <c r="A572" s="10" t="str">
        <f t="shared" si="18"/>
        <v>YQ51BEMBP48</v>
      </c>
      <c r="B572" s="352" t="str">
        <f t="shared" si="19"/>
        <v>YQ51BEM</v>
      </c>
      <c r="C572" s="388" t="s">
        <v>1937</v>
      </c>
      <c r="D572" s="388" t="s">
        <v>83</v>
      </c>
      <c r="E572" s="388" t="s">
        <v>559</v>
      </c>
      <c r="F572" s="388">
        <v>12</v>
      </c>
    </row>
    <row r="573" spans="1:6" x14ac:dyDescent="0.35">
      <c r="A573" s="10" t="str">
        <f t="shared" si="18"/>
        <v>YQ51CEMBP48</v>
      </c>
      <c r="B573" s="352" t="str">
        <f t="shared" si="19"/>
        <v>YQ51CEM</v>
      </c>
      <c r="C573" s="388" t="s">
        <v>1938</v>
      </c>
      <c r="D573" s="388" t="s">
        <v>83</v>
      </c>
      <c r="E573" s="388" t="s">
        <v>559</v>
      </c>
      <c r="F573" s="388">
        <v>1132</v>
      </c>
    </row>
    <row r="574" spans="1:6" x14ac:dyDescent="0.35">
      <c r="A574" s="10" t="str">
        <f t="shared" si="18"/>
        <v>YQ51DEMBP48</v>
      </c>
      <c r="B574" s="352" t="str">
        <f t="shared" si="19"/>
        <v>YQ51DEM</v>
      </c>
      <c r="C574" s="388" t="s">
        <v>1940</v>
      </c>
      <c r="D574" s="388" t="s">
        <v>83</v>
      </c>
      <c r="E574" s="388" t="s">
        <v>559</v>
      </c>
      <c r="F574" s="388">
        <v>4040</v>
      </c>
    </row>
    <row r="575" spans="1:6" x14ac:dyDescent="0.35">
      <c r="A575" s="10" t="str">
        <f t="shared" si="18"/>
        <v>YQ51EEMBP48</v>
      </c>
      <c r="B575" s="352" t="str">
        <f t="shared" si="19"/>
        <v>YQ51EEM</v>
      </c>
      <c r="C575" s="388" t="s">
        <v>1942</v>
      </c>
      <c r="D575" s="388" t="s">
        <v>83</v>
      </c>
      <c r="E575" s="388" t="s">
        <v>559</v>
      </c>
      <c r="F575" s="388">
        <v>9836</v>
      </c>
    </row>
    <row r="576" spans="1:6" x14ac:dyDescent="0.35">
      <c r="A576" s="10" t="str">
        <f t="shared" si="18"/>
        <v>YR01ZELBP23</v>
      </c>
      <c r="B576" s="352" t="str">
        <f t="shared" si="19"/>
        <v>YR01ZEL</v>
      </c>
      <c r="C576" s="388" t="s">
        <v>1944</v>
      </c>
      <c r="D576" s="388" t="s">
        <v>239</v>
      </c>
      <c r="E576" s="388" t="s">
        <v>609</v>
      </c>
      <c r="F576" s="388">
        <v>22</v>
      </c>
    </row>
    <row r="577" spans="1:6" x14ac:dyDescent="0.35">
      <c r="A577" s="10" t="str">
        <f t="shared" si="18"/>
        <v>YR02ZELBP23</v>
      </c>
      <c r="B577" s="352" t="str">
        <f t="shared" si="19"/>
        <v>YR02ZEL</v>
      </c>
      <c r="C577" s="388" t="s">
        <v>1945</v>
      </c>
      <c r="D577" s="388" t="s">
        <v>239</v>
      </c>
      <c r="E577" s="388" t="s">
        <v>609</v>
      </c>
      <c r="F577" s="388">
        <v>37</v>
      </c>
    </row>
    <row r="578" spans="1:6" x14ac:dyDescent="0.35">
      <c r="A578" s="10" t="str">
        <f t="shared" si="18"/>
        <v>YR04ZELBP24</v>
      </c>
      <c r="B578" s="352" t="str">
        <f t="shared" si="19"/>
        <v>YR04ZEL</v>
      </c>
      <c r="C578" s="388" t="s">
        <v>1948</v>
      </c>
      <c r="D578" s="388" t="s">
        <v>235</v>
      </c>
      <c r="E578" s="388" t="s">
        <v>609</v>
      </c>
      <c r="F578" s="388">
        <v>2</v>
      </c>
    </row>
    <row r="579" spans="1:6" x14ac:dyDescent="0.35">
      <c r="A579" s="10" t="str">
        <f t="shared" si="18"/>
        <v>YR10ADCBP24</v>
      </c>
      <c r="B579" s="352" t="str">
        <f t="shared" si="19"/>
        <v>YR10ADC</v>
      </c>
      <c r="C579" s="388" t="s">
        <v>1950</v>
      </c>
      <c r="D579" s="388" t="s">
        <v>235</v>
      </c>
      <c r="E579" s="388" t="s">
        <v>610</v>
      </c>
      <c r="F579" s="388">
        <v>30</v>
      </c>
    </row>
    <row r="580" spans="1:6" x14ac:dyDescent="0.35">
      <c r="A580" s="10" t="str">
        <f t="shared" si="18"/>
        <v>YR10ADCBP25</v>
      </c>
      <c r="B580" s="352" t="str">
        <f t="shared" si="19"/>
        <v>YR10ADC</v>
      </c>
      <c r="C580" s="388" t="s">
        <v>1950</v>
      </c>
      <c r="D580" s="388" t="s">
        <v>229</v>
      </c>
      <c r="E580" s="388" t="s">
        <v>610</v>
      </c>
      <c r="F580" s="388">
        <v>1</v>
      </c>
    </row>
    <row r="581" spans="1:6" x14ac:dyDescent="0.35">
      <c r="A581" s="10" t="str">
        <f t="shared" si="18"/>
        <v>YR10AELBP24</v>
      </c>
      <c r="B581" s="352" t="str">
        <f t="shared" si="19"/>
        <v>YR10AEL</v>
      </c>
      <c r="C581" s="388" t="s">
        <v>1950</v>
      </c>
      <c r="D581" s="388" t="s">
        <v>235</v>
      </c>
      <c r="E581" s="388" t="s">
        <v>609</v>
      </c>
      <c r="F581" s="388">
        <v>52</v>
      </c>
    </row>
    <row r="582" spans="1:6" x14ac:dyDescent="0.35">
      <c r="A582" s="10" t="str">
        <f t="shared" si="18"/>
        <v>YR10AELBP25</v>
      </c>
      <c r="B582" s="352" t="str">
        <f t="shared" si="19"/>
        <v>YR10AEL</v>
      </c>
      <c r="C582" s="388" t="s">
        <v>1950</v>
      </c>
      <c r="D582" s="388" t="s">
        <v>229</v>
      </c>
      <c r="E582" s="388" t="s">
        <v>609</v>
      </c>
      <c r="F582" s="388">
        <v>21</v>
      </c>
    </row>
    <row r="583" spans="1:6" x14ac:dyDescent="0.35">
      <c r="A583" s="10" t="str">
        <f t="shared" si="18"/>
        <v>YR10BDCBP24</v>
      </c>
      <c r="B583" s="352" t="str">
        <f t="shared" si="19"/>
        <v>YR10BDC</v>
      </c>
      <c r="C583" s="388" t="s">
        <v>1952</v>
      </c>
      <c r="D583" s="388" t="s">
        <v>235</v>
      </c>
      <c r="E583" s="388" t="s">
        <v>610</v>
      </c>
      <c r="F583" s="388">
        <v>92</v>
      </c>
    </row>
    <row r="584" spans="1:6" x14ac:dyDescent="0.35">
      <c r="A584" s="10" t="str">
        <f t="shared" si="18"/>
        <v>YR10BDCBP25</v>
      </c>
      <c r="B584" s="352" t="str">
        <f t="shared" si="19"/>
        <v>YR10BDC</v>
      </c>
      <c r="C584" s="388" t="s">
        <v>1952</v>
      </c>
      <c r="D584" s="388" t="s">
        <v>229</v>
      </c>
      <c r="E584" s="388" t="s">
        <v>610</v>
      </c>
      <c r="F584" s="388">
        <v>9</v>
      </c>
    </row>
    <row r="585" spans="1:6" x14ac:dyDescent="0.35">
      <c r="A585" s="10" t="str">
        <f t="shared" si="18"/>
        <v>YR10BELBP24</v>
      </c>
      <c r="B585" s="352" t="str">
        <f t="shared" si="19"/>
        <v>YR10BEL</v>
      </c>
      <c r="C585" s="388" t="s">
        <v>1952</v>
      </c>
      <c r="D585" s="388" t="s">
        <v>235</v>
      </c>
      <c r="E585" s="388" t="s">
        <v>609</v>
      </c>
      <c r="F585" s="388">
        <v>213</v>
      </c>
    </row>
    <row r="586" spans="1:6" x14ac:dyDescent="0.35">
      <c r="A586" s="10" t="str">
        <f t="shared" si="18"/>
        <v>YR10BELBP25</v>
      </c>
      <c r="B586" s="352" t="str">
        <f t="shared" si="19"/>
        <v>YR10BEL</v>
      </c>
      <c r="C586" s="388" t="s">
        <v>1952</v>
      </c>
      <c r="D586" s="388" t="s">
        <v>229</v>
      </c>
      <c r="E586" s="388" t="s">
        <v>609</v>
      </c>
      <c r="F586" s="388">
        <v>24</v>
      </c>
    </row>
    <row r="587" spans="1:6" x14ac:dyDescent="0.35">
      <c r="A587" s="10" t="str">
        <f t="shared" si="18"/>
        <v>YR10CDCBP24</v>
      </c>
      <c r="B587" s="352" t="str">
        <f t="shared" si="19"/>
        <v>YR10CDC</v>
      </c>
      <c r="C587" s="388" t="s">
        <v>1954</v>
      </c>
      <c r="D587" s="388" t="s">
        <v>235</v>
      </c>
      <c r="E587" s="388" t="s">
        <v>610</v>
      </c>
      <c r="F587" s="388">
        <v>222</v>
      </c>
    </row>
    <row r="588" spans="1:6" x14ac:dyDescent="0.35">
      <c r="A588" s="10" t="str">
        <f t="shared" si="18"/>
        <v>YR10CDCBP25</v>
      </c>
      <c r="B588" s="352" t="str">
        <f t="shared" si="19"/>
        <v>YR10CDC</v>
      </c>
      <c r="C588" s="388" t="s">
        <v>1954</v>
      </c>
      <c r="D588" s="388" t="s">
        <v>229</v>
      </c>
      <c r="E588" s="388" t="s">
        <v>610</v>
      </c>
      <c r="F588" s="388">
        <v>4</v>
      </c>
    </row>
    <row r="589" spans="1:6" x14ac:dyDescent="0.35">
      <c r="A589" s="10" t="str">
        <f t="shared" si="18"/>
        <v>YR10CELBP24</v>
      </c>
      <c r="B589" s="352" t="str">
        <f t="shared" si="19"/>
        <v>YR10CEL</v>
      </c>
      <c r="C589" s="388" t="s">
        <v>1954</v>
      </c>
      <c r="D589" s="388" t="s">
        <v>235</v>
      </c>
      <c r="E589" s="388" t="s">
        <v>609</v>
      </c>
      <c r="F589" s="388">
        <v>264</v>
      </c>
    </row>
    <row r="590" spans="1:6" x14ac:dyDescent="0.35">
      <c r="A590" s="10" t="str">
        <f t="shared" si="18"/>
        <v>YR10CELBP25</v>
      </c>
      <c r="B590" s="352" t="str">
        <f t="shared" si="19"/>
        <v>YR10CEL</v>
      </c>
      <c r="C590" s="388" t="s">
        <v>1954</v>
      </c>
      <c r="D590" s="388" t="s">
        <v>229</v>
      </c>
      <c r="E590" s="388" t="s">
        <v>609</v>
      </c>
      <c r="F590" s="388">
        <v>3</v>
      </c>
    </row>
    <row r="591" spans="1:6" x14ac:dyDescent="0.35">
      <c r="A591" s="10" t="str">
        <f t="shared" si="18"/>
        <v>YR11ADCBP24</v>
      </c>
      <c r="B591" s="352" t="str">
        <f t="shared" si="19"/>
        <v>YR11ADC</v>
      </c>
      <c r="C591" s="388" t="s">
        <v>1956</v>
      </c>
      <c r="D591" s="388" t="s">
        <v>235</v>
      </c>
      <c r="E591" s="388" t="s">
        <v>610</v>
      </c>
      <c r="F591" s="388">
        <v>5</v>
      </c>
    </row>
    <row r="592" spans="1:6" x14ac:dyDescent="0.35">
      <c r="A592" s="10" t="str">
        <f t="shared" si="18"/>
        <v>YR11ADCBP25</v>
      </c>
      <c r="B592" s="352" t="str">
        <f t="shared" si="19"/>
        <v>YR11ADC</v>
      </c>
      <c r="C592" s="388" t="s">
        <v>1956</v>
      </c>
      <c r="D592" s="388" t="s">
        <v>229</v>
      </c>
      <c r="E592" s="388" t="s">
        <v>610</v>
      </c>
      <c r="F592" s="388">
        <v>3</v>
      </c>
    </row>
    <row r="593" spans="1:6" x14ac:dyDescent="0.35">
      <c r="A593" s="10" t="str">
        <f t="shared" si="18"/>
        <v>YR11AELBP24</v>
      </c>
      <c r="B593" s="352" t="str">
        <f t="shared" si="19"/>
        <v>YR11AEL</v>
      </c>
      <c r="C593" s="388" t="s">
        <v>1956</v>
      </c>
      <c r="D593" s="388" t="s">
        <v>235</v>
      </c>
      <c r="E593" s="388" t="s">
        <v>609</v>
      </c>
      <c r="F593" s="388">
        <v>44</v>
      </c>
    </row>
    <row r="594" spans="1:6" x14ac:dyDescent="0.35">
      <c r="A594" s="10" t="str">
        <f t="shared" si="18"/>
        <v>YR11AELBP25</v>
      </c>
      <c r="B594" s="352" t="str">
        <f t="shared" si="19"/>
        <v>YR11AEL</v>
      </c>
      <c r="C594" s="388" t="s">
        <v>1956</v>
      </c>
      <c r="D594" s="388" t="s">
        <v>229</v>
      </c>
      <c r="E594" s="388" t="s">
        <v>609</v>
      </c>
      <c r="F594" s="388">
        <v>12</v>
      </c>
    </row>
    <row r="595" spans="1:6" x14ac:dyDescent="0.35">
      <c r="A595" s="10" t="str">
        <f t="shared" ref="A595:A654" si="20">C595&amp;E595&amp;D595</f>
        <v>YR11BDCBP24</v>
      </c>
      <c r="B595" s="352" t="str">
        <f t="shared" ref="B595:B654" si="21">C595&amp;E595</f>
        <v>YR11BDC</v>
      </c>
      <c r="C595" s="388" t="s">
        <v>1958</v>
      </c>
      <c r="D595" s="388" t="s">
        <v>235</v>
      </c>
      <c r="E595" s="388" t="s">
        <v>610</v>
      </c>
      <c r="F595" s="388">
        <v>83</v>
      </c>
    </row>
    <row r="596" spans="1:6" x14ac:dyDescent="0.35">
      <c r="A596" s="10" t="str">
        <f t="shared" si="20"/>
        <v>YR11BDCBP25</v>
      </c>
      <c r="B596" s="352" t="str">
        <f t="shared" si="21"/>
        <v>YR11BDC</v>
      </c>
      <c r="C596" s="388" t="s">
        <v>1958</v>
      </c>
      <c r="D596" s="388" t="s">
        <v>229</v>
      </c>
      <c r="E596" s="388" t="s">
        <v>610</v>
      </c>
      <c r="F596" s="388">
        <v>12</v>
      </c>
    </row>
    <row r="597" spans="1:6" x14ac:dyDescent="0.35">
      <c r="A597" s="10" t="str">
        <f t="shared" si="20"/>
        <v>YR11BELBP24</v>
      </c>
      <c r="B597" s="352" t="str">
        <f t="shared" si="21"/>
        <v>YR11BEL</v>
      </c>
      <c r="C597" s="388" t="s">
        <v>1958</v>
      </c>
      <c r="D597" s="388" t="s">
        <v>235</v>
      </c>
      <c r="E597" s="388" t="s">
        <v>609</v>
      </c>
      <c r="F597" s="388">
        <v>205</v>
      </c>
    </row>
    <row r="598" spans="1:6" x14ac:dyDescent="0.35">
      <c r="A598" s="10" t="str">
        <f t="shared" si="20"/>
        <v>YR11BELBP25</v>
      </c>
      <c r="B598" s="352" t="str">
        <f t="shared" si="21"/>
        <v>YR11BEL</v>
      </c>
      <c r="C598" s="388" t="s">
        <v>1958</v>
      </c>
      <c r="D598" s="388" t="s">
        <v>229</v>
      </c>
      <c r="E598" s="388" t="s">
        <v>609</v>
      </c>
      <c r="F598" s="388">
        <v>45</v>
      </c>
    </row>
    <row r="599" spans="1:6" x14ac:dyDescent="0.35">
      <c r="A599" s="10" t="str">
        <f t="shared" si="20"/>
        <v>YR11CDCBP24</v>
      </c>
      <c r="B599" s="352" t="str">
        <f t="shared" si="21"/>
        <v>YR11CDC</v>
      </c>
      <c r="C599" s="388" t="s">
        <v>1960</v>
      </c>
      <c r="D599" s="388" t="s">
        <v>235</v>
      </c>
      <c r="E599" s="388" t="s">
        <v>610</v>
      </c>
      <c r="F599" s="388">
        <v>554</v>
      </c>
    </row>
    <row r="600" spans="1:6" x14ac:dyDescent="0.35">
      <c r="A600" s="10" t="str">
        <f t="shared" si="20"/>
        <v>YR11CDCBP25</v>
      </c>
      <c r="B600" s="352" t="str">
        <f t="shared" si="21"/>
        <v>YR11CDC</v>
      </c>
      <c r="C600" s="388" t="s">
        <v>1960</v>
      </c>
      <c r="D600" s="388" t="s">
        <v>229</v>
      </c>
      <c r="E600" s="388" t="s">
        <v>610</v>
      </c>
      <c r="F600" s="388">
        <v>41</v>
      </c>
    </row>
    <row r="601" spans="1:6" x14ac:dyDescent="0.35">
      <c r="A601" s="10" t="str">
        <f t="shared" si="20"/>
        <v>YR11CDCBP77</v>
      </c>
      <c r="B601" s="352" t="str">
        <f t="shared" si="21"/>
        <v>YR11CDC</v>
      </c>
      <c r="C601" s="388" t="s">
        <v>1960</v>
      </c>
      <c r="D601" s="388" t="s">
        <v>2242</v>
      </c>
      <c r="E601" s="388" t="s">
        <v>610</v>
      </c>
      <c r="F601" s="388">
        <v>16</v>
      </c>
    </row>
    <row r="602" spans="1:6" x14ac:dyDescent="0.35">
      <c r="A602" s="10" t="str">
        <f t="shared" si="20"/>
        <v>YR11CELBP24</v>
      </c>
      <c r="B602" s="352" t="str">
        <f t="shared" si="21"/>
        <v>YR11CEL</v>
      </c>
      <c r="C602" s="388" t="s">
        <v>1960</v>
      </c>
      <c r="D602" s="388" t="s">
        <v>235</v>
      </c>
      <c r="E602" s="388" t="s">
        <v>609</v>
      </c>
      <c r="F602" s="388">
        <v>875</v>
      </c>
    </row>
    <row r="603" spans="1:6" x14ac:dyDescent="0.35">
      <c r="A603" s="10" t="str">
        <f t="shared" si="20"/>
        <v>YR11CELBP25</v>
      </c>
      <c r="B603" s="352" t="str">
        <f t="shared" si="21"/>
        <v>YR11CEL</v>
      </c>
      <c r="C603" s="388" t="s">
        <v>1960</v>
      </c>
      <c r="D603" s="388" t="s">
        <v>229</v>
      </c>
      <c r="E603" s="388" t="s">
        <v>609</v>
      </c>
      <c r="F603" s="388">
        <v>80</v>
      </c>
    </row>
    <row r="604" spans="1:6" x14ac:dyDescent="0.35">
      <c r="A604" s="10" t="str">
        <f t="shared" si="20"/>
        <v>YR11CELBP77</v>
      </c>
      <c r="B604" s="352" t="str">
        <f t="shared" si="21"/>
        <v>YR11CEL</v>
      </c>
      <c r="C604" s="388" t="s">
        <v>1960</v>
      </c>
      <c r="D604" s="388" t="s">
        <v>2242</v>
      </c>
      <c r="E604" s="388" t="s">
        <v>609</v>
      </c>
      <c r="F604" s="388">
        <v>35</v>
      </c>
    </row>
    <row r="605" spans="1:6" x14ac:dyDescent="0.35">
      <c r="A605" s="10" t="str">
        <f t="shared" si="20"/>
        <v>YR11DDCBP24</v>
      </c>
      <c r="B605" s="352" t="str">
        <f t="shared" si="21"/>
        <v>YR11DDC</v>
      </c>
      <c r="C605" s="388" t="s">
        <v>1962</v>
      </c>
      <c r="D605" s="388" t="s">
        <v>235</v>
      </c>
      <c r="E605" s="388" t="s">
        <v>610</v>
      </c>
      <c r="F605" s="388">
        <v>3</v>
      </c>
    </row>
    <row r="606" spans="1:6" x14ac:dyDescent="0.35">
      <c r="A606" s="10" t="str">
        <f t="shared" si="20"/>
        <v>YR11DDCBP25</v>
      </c>
      <c r="B606" s="352" t="str">
        <f t="shared" si="21"/>
        <v>YR11DDC</v>
      </c>
      <c r="C606" s="388" t="s">
        <v>1962</v>
      </c>
      <c r="D606" s="388" t="s">
        <v>229</v>
      </c>
      <c r="E606" s="388" t="s">
        <v>610</v>
      </c>
      <c r="F606" s="388">
        <v>1</v>
      </c>
    </row>
    <row r="607" spans="1:6" x14ac:dyDescent="0.35">
      <c r="A607" s="10" t="str">
        <f t="shared" si="20"/>
        <v>YR11DDCBP77</v>
      </c>
      <c r="B607" s="352" t="str">
        <f t="shared" si="21"/>
        <v>YR11DDC</v>
      </c>
      <c r="C607" s="388" t="s">
        <v>1962</v>
      </c>
      <c r="D607" s="388" t="s">
        <v>2242</v>
      </c>
      <c r="E607" s="388" t="s">
        <v>610</v>
      </c>
      <c r="F607" s="388">
        <v>2160</v>
      </c>
    </row>
    <row r="608" spans="1:6" x14ac:dyDescent="0.35">
      <c r="A608" s="10" t="str">
        <f t="shared" si="20"/>
        <v>YR11DELBP24</v>
      </c>
      <c r="B608" s="352" t="str">
        <f t="shared" si="21"/>
        <v>YR11DEL</v>
      </c>
      <c r="C608" s="388" t="s">
        <v>1962</v>
      </c>
      <c r="D608" s="388" t="s">
        <v>235</v>
      </c>
      <c r="E608" s="388" t="s">
        <v>609</v>
      </c>
      <c r="F608" s="388">
        <v>3</v>
      </c>
    </row>
    <row r="609" spans="1:6" x14ac:dyDescent="0.35">
      <c r="A609" s="10" t="str">
        <f t="shared" si="20"/>
        <v>YR11DELBP25</v>
      </c>
      <c r="B609" s="352" t="str">
        <f t="shared" si="21"/>
        <v>YR11DEL</v>
      </c>
      <c r="C609" s="388" t="s">
        <v>1962</v>
      </c>
      <c r="D609" s="388" t="s">
        <v>229</v>
      </c>
      <c r="E609" s="388" t="s">
        <v>609</v>
      </c>
      <c r="F609" s="388">
        <v>2</v>
      </c>
    </row>
    <row r="610" spans="1:6" x14ac:dyDescent="0.35">
      <c r="A610" s="10" t="str">
        <f t="shared" si="20"/>
        <v>YR11DELBP77</v>
      </c>
      <c r="B610" s="352" t="str">
        <f t="shared" si="21"/>
        <v>YR11DEL</v>
      </c>
      <c r="C610" s="388" t="s">
        <v>1962</v>
      </c>
      <c r="D610" s="388" t="s">
        <v>2242</v>
      </c>
      <c r="E610" s="388" t="s">
        <v>609</v>
      </c>
      <c r="F610" s="388">
        <v>1754</v>
      </c>
    </row>
    <row r="611" spans="1:6" x14ac:dyDescent="0.35">
      <c r="A611" s="10" t="str">
        <f t="shared" si="20"/>
        <v>YR12ZDCBP24</v>
      </c>
      <c r="B611" s="352" t="str">
        <f t="shared" si="21"/>
        <v>YR12ZDC</v>
      </c>
      <c r="C611" s="388" t="s">
        <v>1964</v>
      </c>
      <c r="D611" s="388" t="s">
        <v>235</v>
      </c>
      <c r="E611" s="388" t="s">
        <v>610</v>
      </c>
      <c r="F611" s="388">
        <v>27</v>
      </c>
    </row>
    <row r="612" spans="1:6" x14ac:dyDescent="0.35">
      <c r="A612" s="10" t="str">
        <f t="shared" si="20"/>
        <v>YR12ZDCBP25</v>
      </c>
      <c r="B612" s="352" t="str">
        <f t="shared" si="21"/>
        <v>YR12ZDC</v>
      </c>
      <c r="C612" s="388" t="s">
        <v>1964</v>
      </c>
      <c r="D612" s="388" t="s">
        <v>229</v>
      </c>
      <c r="E612" s="388" t="s">
        <v>610</v>
      </c>
      <c r="F612" s="388">
        <v>1</v>
      </c>
    </row>
    <row r="613" spans="1:6" x14ac:dyDescent="0.35">
      <c r="A613" s="10" t="str">
        <f t="shared" si="20"/>
        <v>YR12ZELBP24</v>
      </c>
      <c r="B613" s="352" t="str">
        <f t="shared" si="21"/>
        <v>YR12ZEL</v>
      </c>
      <c r="C613" s="388" t="s">
        <v>1964</v>
      </c>
      <c r="D613" s="388" t="s">
        <v>235</v>
      </c>
      <c r="E613" s="388" t="s">
        <v>609</v>
      </c>
      <c r="F613" s="388">
        <v>99</v>
      </c>
    </row>
    <row r="614" spans="1:6" x14ac:dyDescent="0.35">
      <c r="A614" s="10" t="str">
        <f t="shared" si="20"/>
        <v>YR12ZELBP25</v>
      </c>
      <c r="B614" s="352" t="str">
        <f t="shared" si="21"/>
        <v>YR12ZEL</v>
      </c>
      <c r="C614" s="388" t="s">
        <v>1964</v>
      </c>
      <c r="D614" s="388" t="s">
        <v>229</v>
      </c>
      <c r="E614" s="388" t="s">
        <v>609</v>
      </c>
      <c r="F614" s="388">
        <v>2</v>
      </c>
    </row>
    <row r="615" spans="1:6" x14ac:dyDescent="0.35">
      <c r="A615" s="10" t="str">
        <f t="shared" si="20"/>
        <v>YR13ZDCBP24</v>
      </c>
      <c r="B615" s="352" t="str">
        <f t="shared" si="21"/>
        <v>YR13ZDC</v>
      </c>
      <c r="C615" s="388" t="s">
        <v>1966</v>
      </c>
      <c r="D615" s="388" t="s">
        <v>235</v>
      </c>
      <c r="E615" s="388" t="s">
        <v>610</v>
      </c>
      <c r="F615" s="388">
        <v>82</v>
      </c>
    </row>
    <row r="616" spans="1:6" x14ac:dyDescent="0.35">
      <c r="A616" s="10" t="str">
        <f t="shared" si="20"/>
        <v>YR13ZDCBP25</v>
      </c>
      <c r="B616" s="352" t="str">
        <f t="shared" si="21"/>
        <v>YR13ZDC</v>
      </c>
      <c r="C616" s="388" t="s">
        <v>1966</v>
      </c>
      <c r="D616" s="388" t="s">
        <v>229</v>
      </c>
      <c r="E616" s="388" t="s">
        <v>610</v>
      </c>
      <c r="F616" s="388">
        <v>4</v>
      </c>
    </row>
    <row r="617" spans="1:6" x14ac:dyDescent="0.35">
      <c r="A617" s="10" t="str">
        <f t="shared" si="20"/>
        <v>YR13ZELBP24</v>
      </c>
      <c r="B617" s="352" t="str">
        <f t="shared" si="21"/>
        <v>YR13ZEL</v>
      </c>
      <c r="C617" s="388" t="s">
        <v>1966</v>
      </c>
      <c r="D617" s="388" t="s">
        <v>235</v>
      </c>
      <c r="E617" s="388" t="s">
        <v>609</v>
      </c>
      <c r="F617" s="388">
        <v>149</v>
      </c>
    </row>
    <row r="618" spans="1:6" x14ac:dyDescent="0.35">
      <c r="A618" s="10" t="str">
        <f t="shared" si="20"/>
        <v>YR13ZELBP25</v>
      </c>
      <c r="B618" s="352" t="str">
        <f t="shared" si="21"/>
        <v>YR13ZEL</v>
      </c>
      <c r="C618" s="388" t="s">
        <v>1966</v>
      </c>
      <c r="D618" s="388" t="s">
        <v>229</v>
      </c>
      <c r="E618" s="388" t="s">
        <v>609</v>
      </c>
      <c r="F618" s="388">
        <v>7</v>
      </c>
    </row>
    <row r="619" spans="1:6" x14ac:dyDescent="0.35">
      <c r="A619" s="10" t="str">
        <f t="shared" si="20"/>
        <v>YR14ADCBP24</v>
      </c>
      <c r="B619" s="352" t="str">
        <f t="shared" si="21"/>
        <v>YR14ADC</v>
      </c>
      <c r="C619" s="388" t="s">
        <v>1967</v>
      </c>
      <c r="D619" s="388" t="s">
        <v>235</v>
      </c>
      <c r="E619" s="388" t="s">
        <v>610</v>
      </c>
      <c r="F619" s="388">
        <v>78</v>
      </c>
    </row>
    <row r="620" spans="1:6" x14ac:dyDescent="0.35">
      <c r="A620" s="10" t="str">
        <f t="shared" si="20"/>
        <v>YR14ADCBP25</v>
      </c>
      <c r="B620" s="352" t="str">
        <f t="shared" si="21"/>
        <v>YR14ADC</v>
      </c>
      <c r="C620" s="388" t="s">
        <v>1967</v>
      </c>
      <c r="D620" s="388" t="s">
        <v>229</v>
      </c>
      <c r="E620" s="388" t="s">
        <v>610</v>
      </c>
      <c r="F620" s="388">
        <v>3</v>
      </c>
    </row>
    <row r="621" spans="1:6" x14ac:dyDescent="0.35">
      <c r="A621" s="10" t="str">
        <f t="shared" si="20"/>
        <v>YR14AELBP24</v>
      </c>
      <c r="B621" s="352" t="str">
        <f t="shared" si="21"/>
        <v>YR14AEL</v>
      </c>
      <c r="C621" s="388" t="s">
        <v>1967</v>
      </c>
      <c r="D621" s="388" t="s">
        <v>235</v>
      </c>
      <c r="E621" s="388" t="s">
        <v>609</v>
      </c>
      <c r="F621" s="388">
        <v>212</v>
      </c>
    </row>
    <row r="622" spans="1:6" x14ac:dyDescent="0.35">
      <c r="A622" s="10" t="str">
        <f t="shared" si="20"/>
        <v>YR14AELBP25</v>
      </c>
      <c r="B622" s="352" t="str">
        <f t="shared" si="21"/>
        <v>YR14AEL</v>
      </c>
      <c r="C622" s="388" t="s">
        <v>1967</v>
      </c>
      <c r="D622" s="388" t="s">
        <v>229</v>
      </c>
      <c r="E622" s="388" t="s">
        <v>609</v>
      </c>
      <c r="F622" s="388">
        <v>12</v>
      </c>
    </row>
    <row r="623" spans="1:6" x14ac:dyDescent="0.35">
      <c r="A623" s="10" t="str">
        <f t="shared" si="20"/>
        <v>YR14BDCBP24</v>
      </c>
      <c r="B623" s="352" t="str">
        <f t="shared" si="21"/>
        <v>YR14BDC</v>
      </c>
      <c r="C623" s="388" t="s">
        <v>1969</v>
      </c>
      <c r="D623" s="388" t="s">
        <v>235</v>
      </c>
      <c r="E623" s="388" t="s">
        <v>610</v>
      </c>
      <c r="F623" s="388">
        <v>112</v>
      </c>
    </row>
    <row r="624" spans="1:6" x14ac:dyDescent="0.35">
      <c r="A624" s="10" t="str">
        <f t="shared" si="20"/>
        <v>YR14BDCBP25</v>
      </c>
      <c r="B624" s="352" t="str">
        <f t="shared" si="21"/>
        <v>YR14BDC</v>
      </c>
      <c r="C624" s="388" t="s">
        <v>1969</v>
      </c>
      <c r="D624" s="388" t="s">
        <v>229</v>
      </c>
      <c r="E624" s="388" t="s">
        <v>610</v>
      </c>
      <c r="F624" s="388">
        <v>1</v>
      </c>
    </row>
    <row r="625" spans="1:6" x14ac:dyDescent="0.35">
      <c r="A625" s="10" t="str">
        <f t="shared" si="20"/>
        <v>YR14BELBP24</v>
      </c>
      <c r="B625" s="352" t="str">
        <f t="shared" si="21"/>
        <v>YR14BEL</v>
      </c>
      <c r="C625" s="388" t="s">
        <v>1969</v>
      </c>
      <c r="D625" s="388" t="s">
        <v>235</v>
      </c>
      <c r="E625" s="388" t="s">
        <v>609</v>
      </c>
      <c r="F625" s="388">
        <v>218</v>
      </c>
    </row>
    <row r="626" spans="1:6" x14ac:dyDescent="0.35">
      <c r="A626" s="10" t="str">
        <f t="shared" si="20"/>
        <v>YR15ADCBP24</v>
      </c>
      <c r="B626" s="352" t="str">
        <f t="shared" si="21"/>
        <v>YR15ADC</v>
      </c>
      <c r="C626" s="388" t="s">
        <v>1971</v>
      </c>
      <c r="D626" s="388" t="s">
        <v>235</v>
      </c>
      <c r="E626" s="388" t="s">
        <v>610</v>
      </c>
      <c r="F626" s="388">
        <v>34</v>
      </c>
    </row>
    <row r="627" spans="1:6" x14ac:dyDescent="0.35">
      <c r="A627" s="10" t="str">
        <f t="shared" si="20"/>
        <v>YR15ADCBP25</v>
      </c>
      <c r="B627" s="352" t="str">
        <f t="shared" si="21"/>
        <v>YR15ADC</v>
      </c>
      <c r="C627" s="388" t="s">
        <v>1971</v>
      </c>
      <c r="D627" s="388" t="s">
        <v>229</v>
      </c>
      <c r="E627" s="388" t="s">
        <v>610</v>
      </c>
      <c r="F627" s="388">
        <v>3</v>
      </c>
    </row>
    <row r="628" spans="1:6" x14ac:dyDescent="0.35">
      <c r="A628" s="10" t="str">
        <f t="shared" si="20"/>
        <v>YR15AELBP24</v>
      </c>
      <c r="B628" s="352" t="str">
        <f t="shared" si="21"/>
        <v>YR15AEL</v>
      </c>
      <c r="C628" s="388" t="s">
        <v>1971</v>
      </c>
      <c r="D628" s="388" t="s">
        <v>235</v>
      </c>
      <c r="E628" s="388" t="s">
        <v>609</v>
      </c>
      <c r="F628" s="388">
        <v>105</v>
      </c>
    </row>
    <row r="629" spans="1:6" x14ac:dyDescent="0.35">
      <c r="A629" s="10" t="str">
        <f t="shared" si="20"/>
        <v>YR15AELBP25</v>
      </c>
      <c r="B629" s="352" t="str">
        <f t="shared" si="21"/>
        <v>YR15AEL</v>
      </c>
      <c r="C629" s="388" t="s">
        <v>1971</v>
      </c>
      <c r="D629" s="388" t="s">
        <v>229</v>
      </c>
      <c r="E629" s="388" t="s">
        <v>609</v>
      </c>
      <c r="F629" s="388">
        <v>11</v>
      </c>
    </row>
    <row r="630" spans="1:6" x14ac:dyDescent="0.35">
      <c r="A630" s="10" t="str">
        <f t="shared" si="20"/>
        <v>YR15BDCBP24</v>
      </c>
      <c r="B630" s="352" t="str">
        <f t="shared" si="21"/>
        <v>YR15BDC</v>
      </c>
      <c r="C630" s="388" t="s">
        <v>1973</v>
      </c>
      <c r="D630" s="388" t="s">
        <v>235</v>
      </c>
      <c r="E630" s="388" t="s">
        <v>610</v>
      </c>
      <c r="F630" s="388">
        <v>203</v>
      </c>
    </row>
    <row r="631" spans="1:6" x14ac:dyDescent="0.35">
      <c r="A631" s="10" t="str">
        <f t="shared" si="20"/>
        <v>YR15BDCBP25</v>
      </c>
      <c r="B631" s="352" t="str">
        <f t="shared" si="21"/>
        <v>YR15BDC</v>
      </c>
      <c r="C631" s="388" t="s">
        <v>1973</v>
      </c>
      <c r="D631" s="388" t="s">
        <v>229</v>
      </c>
      <c r="E631" s="388" t="s">
        <v>610</v>
      </c>
      <c r="F631" s="388">
        <v>7</v>
      </c>
    </row>
    <row r="632" spans="1:6" x14ac:dyDescent="0.35">
      <c r="A632" s="10" t="str">
        <f t="shared" si="20"/>
        <v>YR15BELBP24</v>
      </c>
      <c r="B632" s="352" t="str">
        <f t="shared" si="21"/>
        <v>YR15BEL</v>
      </c>
      <c r="C632" s="388" t="s">
        <v>1973</v>
      </c>
      <c r="D632" s="388" t="s">
        <v>235</v>
      </c>
      <c r="E632" s="388" t="s">
        <v>609</v>
      </c>
      <c r="F632" s="388">
        <v>381</v>
      </c>
    </row>
    <row r="633" spans="1:6" x14ac:dyDescent="0.35">
      <c r="A633" s="10" t="str">
        <f t="shared" si="20"/>
        <v>YR15BELBP25</v>
      </c>
      <c r="B633" s="352" t="str">
        <f t="shared" si="21"/>
        <v>YR15BEL</v>
      </c>
      <c r="C633" s="388" t="s">
        <v>1973</v>
      </c>
      <c r="D633" s="388" t="s">
        <v>229</v>
      </c>
      <c r="E633" s="388" t="s">
        <v>609</v>
      </c>
      <c r="F633" s="388">
        <v>16</v>
      </c>
    </row>
    <row r="634" spans="1:6" x14ac:dyDescent="0.35">
      <c r="A634" s="10" t="str">
        <f t="shared" si="20"/>
        <v>YR15CDCBP24</v>
      </c>
      <c r="B634" s="352" t="str">
        <f t="shared" si="21"/>
        <v>YR15CDC</v>
      </c>
      <c r="C634" s="388" t="s">
        <v>1975</v>
      </c>
      <c r="D634" s="388" t="s">
        <v>235</v>
      </c>
      <c r="E634" s="388" t="s">
        <v>610</v>
      </c>
      <c r="F634" s="388">
        <v>491</v>
      </c>
    </row>
    <row r="635" spans="1:6" x14ac:dyDescent="0.35">
      <c r="A635" s="10" t="str">
        <f t="shared" si="20"/>
        <v>YR15CDCBP25</v>
      </c>
      <c r="B635" s="352" t="str">
        <f t="shared" si="21"/>
        <v>YR15CDC</v>
      </c>
      <c r="C635" s="388" t="s">
        <v>1975</v>
      </c>
      <c r="D635" s="388" t="s">
        <v>229</v>
      </c>
      <c r="E635" s="388" t="s">
        <v>610</v>
      </c>
      <c r="F635" s="388">
        <v>4</v>
      </c>
    </row>
    <row r="636" spans="1:6" x14ac:dyDescent="0.35">
      <c r="A636" s="10" t="str">
        <f t="shared" si="20"/>
        <v>YR15CELBP24</v>
      </c>
      <c r="B636" s="352" t="str">
        <f t="shared" si="21"/>
        <v>YR15CEL</v>
      </c>
      <c r="C636" s="388" t="s">
        <v>1975</v>
      </c>
      <c r="D636" s="388" t="s">
        <v>235</v>
      </c>
      <c r="E636" s="388" t="s">
        <v>609</v>
      </c>
      <c r="F636" s="388">
        <v>514</v>
      </c>
    </row>
    <row r="637" spans="1:6" x14ac:dyDescent="0.35">
      <c r="A637" s="10" t="str">
        <f t="shared" si="20"/>
        <v>YR15CELBP25</v>
      </c>
      <c r="B637" s="352" t="str">
        <f t="shared" si="21"/>
        <v>YR15CEL</v>
      </c>
      <c r="C637" s="388" t="s">
        <v>1975</v>
      </c>
      <c r="D637" s="388" t="s">
        <v>229</v>
      </c>
      <c r="E637" s="388" t="s">
        <v>609</v>
      </c>
      <c r="F637" s="388">
        <v>2</v>
      </c>
    </row>
    <row r="638" spans="1:6" x14ac:dyDescent="0.35">
      <c r="A638" s="10" t="str">
        <f t="shared" si="20"/>
        <v>YR16ADCBP26</v>
      </c>
      <c r="B638" s="352" t="str">
        <f t="shared" si="21"/>
        <v>YR16ADC</v>
      </c>
      <c r="C638" s="388" t="s">
        <v>5267</v>
      </c>
      <c r="D638" s="388" t="s">
        <v>223</v>
      </c>
      <c r="E638" s="388" t="s">
        <v>610</v>
      </c>
      <c r="F638" s="388">
        <v>1</v>
      </c>
    </row>
    <row r="639" spans="1:6" x14ac:dyDescent="0.35">
      <c r="A639" s="10" t="str">
        <f t="shared" si="20"/>
        <v>YR16AELBP26</v>
      </c>
      <c r="B639" s="352" t="str">
        <f t="shared" si="21"/>
        <v>YR16AEL</v>
      </c>
      <c r="C639" s="388" t="s">
        <v>5267</v>
      </c>
      <c r="D639" s="388" t="s">
        <v>223</v>
      </c>
      <c r="E639" s="388" t="s">
        <v>609</v>
      </c>
      <c r="F639" s="388">
        <v>24</v>
      </c>
    </row>
    <row r="640" spans="1:6" x14ac:dyDescent="0.35">
      <c r="A640" s="10" t="str">
        <f t="shared" si="20"/>
        <v>YR16BDCBP26</v>
      </c>
      <c r="B640" s="352" t="str">
        <f t="shared" si="21"/>
        <v>YR16BDC</v>
      </c>
      <c r="C640" s="388" t="s">
        <v>5268</v>
      </c>
      <c r="D640" s="388" t="s">
        <v>223</v>
      </c>
      <c r="E640" s="388" t="s">
        <v>610</v>
      </c>
      <c r="F640" s="388">
        <v>3</v>
      </c>
    </row>
    <row r="641" spans="1:6" x14ac:dyDescent="0.35">
      <c r="A641" s="10" t="str">
        <f t="shared" si="20"/>
        <v>YR16BELBP26</v>
      </c>
      <c r="B641" s="352" t="str">
        <f t="shared" si="21"/>
        <v>YR16BEL</v>
      </c>
      <c r="C641" s="388" t="s">
        <v>5268</v>
      </c>
      <c r="D641" s="388" t="s">
        <v>223</v>
      </c>
      <c r="E641" s="388" t="s">
        <v>609</v>
      </c>
      <c r="F641" s="388">
        <v>47</v>
      </c>
    </row>
    <row r="642" spans="1:6" x14ac:dyDescent="0.35">
      <c r="A642" s="10" t="str">
        <f t="shared" si="20"/>
        <v>YR24CEMBP50</v>
      </c>
      <c r="B642" s="352" t="str">
        <f t="shared" si="21"/>
        <v>YR24CEM</v>
      </c>
      <c r="C642" s="388" t="s">
        <v>5269</v>
      </c>
      <c r="D642" s="388" t="s">
        <v>4167</v>
      </c>
      <c r="E642" s="388" t="s">
        <v>559</v>
      </c>
      <c r="F642" s="388">
        <v>10</v>
      </c>
    </row>
    <row r="643" spans="1:6" x14ac:dyDescent="0.35">
      <c r="A643" s="10" t="str">
        <f t="shared" si="20"/>
        <v>YR24DEMBP50</v>
      </c>
      <c r="B643" s="352" t="str">
        <f t="shared" si="21"/>
        <v>YR24DEM</v>
      </c>
      <c r="C643" s="388" t="s">
        <v>5270</v>
      </c>
      <c r="D643" s="388" t="s">
        <v>4167</v>
      </c>
      <c r="E643" s="388" t="s">
        <v>559</v>
      </c>
      <c r="F643" s="388">
        <v>6</v>
      </c>
    </row>
    <row r="644" spans="1:6" x14ac:dyDescent="0.35">
      <c r="A644" s="10" t="str">
        <f t="shared" si="20"/>
        <v>YR25ZDCBP77</v>
      </c>
      <c r="B644" s="352" t="str">
        <f t="shared" si="21"/>
        <v>YR25ZDC</v>
      </c>
      <c r="C644" s="388" t="s">
        <v>1982</v>
      </c>
      <c r="D644" s="388" t="s">
        <v>2242</v>
      </c>
      <c r="E644" s="388" t="s">
        <v>610</v>
      </c>
      <c r="F644" s="388">
        <v>1008</v>
      </c>
    </row>
    <row r="645" spans="1:6" x14ac:dyDescent="0.35">
      <c r="A645" s="10" t="str">
        <f t="shared" si="20"/>
        <v>YR25ZELBP77</v>
      </c>
      <c r="B645" s="352" t="str">
        <f t="shared" si="21"/>
        <v>YR25ZEL</v>
      </c>
      <c r="C645" s="388" t="s">
        <v>1982</v>
      </c>
      <c r="D645" s="388" t="s">
        <v>2242</v>
      </c>
      <c r="E645" s="388" t="s">
        <v>609</v>
      </c>
      <c r="F645" s="388">
        <v>991</v>
      </c>
    </row>
    <row r="646" spans="1:6" x14ac:dyDescent="0.35">
      <c r="A646" s="10" t="str">
        <f t="shared" si="20"/>
        <v>YR41AEMBP39</v>
      </c>
      <c r="B646" s="352" t="str">
        <f t="shared" si="21"/>
        <v>YR41AEM</v>
      </c>
      <c r="C646" s="388" t="s">
        <v>1990</v>
      </c>
      <c r="D646" s="388" t="s">
        <v>99</v>
      </c>
      <c r="E646" s="388" t="s">
        <v>559</v>
      </c>
      <c r="F646" s="388">
        <v>1</v>
      </c>
    </row>
    <row r="647" spans="1:6" x14ac:dyDescent="0.35">
      <c r="A647" s="10" t="str">
        <f t="shared" si="20"/>
        <v>YR50ZDCBP28</v>
      </c>
      <c r="B647" s="352" t="str">
        <f t="shared" si="21"/>
        <v>YR50ZDC</v>
      </c>
      <c r="C647" s="388" t="s">
        <v>5271</v>
      </c>
      <c r="D647" s="388" t="s">
        <v>455</v>
      </c>
      <c r="E647" s="388" t="s">
        <v>610</v>
      </c>
      <c r="F647" s="388">
        <v>1</v>
      </c>
    </row>
    <row r="648" spans="1:6" x14ac:dyDescent="0.35">
      <c r="A648" s="10" t="str">
        <f t="shared" si="20"/>
        <v>YR50ZELBP24</v>
      </c>
      <c r="B648" s="352" t="str">
        <f t="shared" si="21"/>
        <v>YR50ZEL</v>
      </c>
      <c r="C648" s="388" t="s">
        <v>5271</v>
      </c>
      <c r="D648" s="388" t="s">
        <v>235</v>
      </c>
      <c r="E648" s="388" t="s">
        <v>609</v>
      </c>
      <c r="F648" s="388">
        <v>1</v>
      </c>
    </row>
    <row r="649" spans="1:6" x14ac:dyDescent="0.35">
      <c r="A649" s="10" t="str">
        <f t="shared" si="20"/>
        <v>YR52BELBP24</v>
      </c>
      <c r="B649" s="352" t="str">
        <f t="shared" si="21"/>
        <v>YR52BEL</v>
      </c>
      <c r="C649" s="388" t="s">
        <v>5274</v>
      </c>
      <c r="D649" s="388" t="s">
        <v>235</v>
      </c>
      <c r="E649" s="388" t="s">
        <v>609</v>
      </c>
      <c r="F649" s="388">
        <v>1</v>
      </c>
    </row>
    <row r="650" spans="1:6" x14ac:dyDescent="0.35">
      <c r="A650" s="10" t="str">
        <f t="shared" si="20"/>
        <v>YR53ZELBP26</v>
      </c>
      <c r="B650" s="352" t="str">
        <f t="shared" si="21"/>
        <v>YR53ZEL</v>
      </c>
      <c r="C650" s="388" t="s">
        <v>5275</v>
      </c>
      <c r="D650" s="388" t="s">
        <v>223</v>
      </c>
      <c r="E650" s="388" t="s">
        <v>609</v>
      </c>
      <c r="F650" s="388">
        <v>1</v>
      </c>
    </row>
    <row r="651" spans="1:6" x14ac:dyDescent="0.35">
      <c r="A651" s="10" t="str">
        <f t="shared" si="20"/>
        <v>YR54AELBP24</v>
      </c>
      <c r="B651" s="352" t="str">
        <f t="shared" si="21"/>
        <v>YR54AEL</v>
      </c>
      <c r="C651" s="388" t="s">
        <v>5276</v>
      </c>
      <c r="D651" s="388" t="s">
        <v>235</v>
      </c>
      <c r="E651" s="388" t="s">
        <v>609</v>
      </c>
      <c r="F651" s="388">
        <v>1</v>
      </c>
    </row>
    <row r="652" spans="1:6" x14ac:dyDescent="0.35">
      <c r="A652" s="10" t="str">
        <f t="shared" si="20"/>
        <v>YR54AEMBP50</v>
      </c>
      <c r="B652" s="352" t="str">
        <f t="shared" si="21"/>
        <v>YR54AEM</v>
      </c>
      <c r="C652" s="388" t="s">
        <v>5276</v>
      </c>
      <c r="D652" s="388" t="s">
        <v>4167</v>
      </c>
      <c r="E652" s="388" t="s">
        <v>559</v>
      </c>
      <c r="F652" s="388">
        <v>1</v>
      </c>
    </row>
    <row r="653" spans="1:6" x14ac:dyDescent="0.35">
      <c r="A653" s="10" t="str">
        <f t="shared" si="20"/>
        <v>YR54CDCBP77</v>
      </c>
      <c r="B653" s="352" t="str">
        <f t="shared" si="21"/>
        <v>YR54CDC</v>
      </c>
      <c r="C653" s="388" t="s">
        <v>5278</v>
      </c>
      <c r="D653" s="388" t="s">
        <v>2242</v>
      </c>
      <c r="E653" s="388" t="s">
        <v>610</v>
      </c>
      <c r="F653" s="388">
        <v>1</v>
      </c>
    </row>
    <row r="654" spans="1:6" x14ac:dyDescent="0.35">
      <c r="A654" s="10" t="str">
        <f t="shared" si="20"/>
        <v>YR54CEMBP50</v>
      </c>
      <c r="B654" s="352" t="str">
        <f t="shared" si="21"/>
        <v>YR54CEM</v>
      </c>
      <c r="C654" s="388" t="s">
        <v>5278</v>
      </c>
      <c r="D654" s="388" t="s">
        <v>4167</v>
      </c>
      <c r="E654" s="388" t="s">
        <v>559</v>
      </c>
      <c r="F654" s="388">
        <v>1</v>
      </c>
    </row>
  </sheetData>
  <autoFilter ref="B4:F654"/>
  <hyperlinks>
    <hyperlink ref="A2" location="CoverSheet!A1" display="home"/>
  </hyperlinks>
  <pageMargins left="0.7" right="0.7" top="0.75" bottom="0.75" header="0.3" footer="0.3"/>
  <pageSetup paperSize="9" orientation="portrait" verticalDpi="0" r:id="rId1"/>
</worksheet>
</file>

<file path=xl/worksheets/sheet22.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1">
    <tabColor rgb="FFFFC000"/>
  </sheetPr>
  <dimension ref="A1:AG9400"/>
  <sheetViews>
    <sheetView showGridLines="0" topLeftCell="Q1" workbookViewId="0">
      <selection activeCell="U8" sqref="U8"/>
    </sheetView>
  </sheetViews>
  <sheetFormatPr defaultRowHeight="12.75" x14ac:dyDescent="0.35"/>
  <cols>
    <col min="1" max="1" width="7.73046875" customWidth="1"/>
    <col min="2" max="2" width="20.3984375" customWidth="1"/>
    <col min="3" max="3" width="53.73046875" bestFit="1" customWidth="1"/>
    <col min="4" max="4" width="12.59765625" bestFit="1" customWidth="1"/>
    <col min="5" max="5" width="12.1328125" bestFit="1" customWidth="1"/>
    <col min="6" max="6" width="10.59765625" style="388" bestFit="1" customWidth="1"/>
    <col min="7" max="7" width="9.86328125" style="388" bestFit="1" customWidth="1"/>
    <col min="8" max="8" width="14.59765625" style="388" bestFit="1" customWidth="1"/>
    <col min="9" max="9" width="15.73046875" style="258" bestFit="1" customWidth="1"/>
    <col min="10" max="10" width="19.3984375" bestFit="1" customWidth="1"/>
    <col min="11" max="11" width="19.3984375" style="388" customWidth="1"/>
    <col min="12" max="12" width="21.86328125" style="388" bestFit="1" customWidth="1"/>
    <col min="13" max="13" width="30.59765625" style="388" bestFit="1" customWidth="1"/>
    <col min="15" max="15" width="11.265625" bestFit="1" customWidth="1"/>
    <col min="16" max="16" width="7.3984375" bestFit="1" customWidth="1"/>
    <col min="17" max="17" width="13.265625" bestFit="1" customWidth="1"/>
    <col min="18" max="18" width="16.59765625" bestFit="1" customWidth="1"/>
    <col min="19" max="19" width="11" bestFit="1" customWidth="1"/>
    <col min="20" max="20" width="16.265625" bestFit="1" customWidth="1"/>
    <col min="21" max="21" width="9.1328125" style="388"/>
    <col min="22" max="22" width="70.86328125" bestFit="1" customWidth="1"/>
  </cols>
  <sheetData>
    <row r="1" spans="1:33" s="388" customFormat="1" ht="13.5" thickBot="1" x14ac:dyDescent="0.45">
      <c r="A1" s="1027" t="s">
        <v>6789</v>
      </c>
      <c r="B1" s="1022"/>
      <c r="C1" s="1048" t="s">
        <v>481</v>
      </c>
      <c r="D1" s="1022"/>
      <c r="E1" s="1023"/>
      <c r="F1" s="1031" t="s">
        <v>6792</v>
      </c>
      <c r="G1" s="1019"/>
      <c r="H1" s="1020"/>
      <c r="I1" s="1020"/>
      <c r="J1" s="1040"/>
      <c r="K1" s="1019"/>
      <c r="L1" s="1019"/>
      <c r="M1" s="1041"/>
      <c r="O1" s="1028" t="s">
        <v>6788</v>
      </c>
      <c r="P1" s="1029"/>
      <c r="Q1" s="1029"/>
      <c r="R1" s="1029"/>
      <c r="S1" s="1030"/>
      <c r="T1" s="1032" t="s">
        <v>6790</v>
      </c>
    </row>
    <row r="2" spans="1:33" x14ac:dyDescent="0.35">
      <c r="A2" s="1002" t="s">
        <v>3</v>
      </c>
      <c r="B2" s="1002" t="s">
        <v>2225</v>
      </c>
      <c r="C2" s="1002" t="s">
        <v>2226</v>
      </c>
      <c r="D2" s="1002" t="s">
        <v>6522</v>
      </c>
      <c r="E2" s="1002" t="s">
        <v>2227</v>
      </c>
      <c r="F2" s="1003" t="s">
        <v>6786</v>
      </c>
      <c r="G2" s="1003" t="s">
        <v>6787</v>
      </c>
      <c r="H2" s="1003" t="s">
        <v>6795</v>
      </c>
      <c r="I2" s="1004" t="s">
        <v>2228</v>
      </c>
      <c r="J2" s="1038" t="s">
        <v>2229</v>
      </c>
      <c r="K2" s="1005" t="s">
        <v>6797</v>
      </c>
      <c r="L2" s="1005" t="s">
        <v>6798</v>
      </c>
      <c r="M2" s="1039" t="s">
        <v>6799</v>
      </c>
      <c r="O2" s="1024" t="s">
        <v>6590</v>
      </c>
      <c r="P2" s="1025" t="s">
        <v>3</v>
      </c>
      <c r="Q2" s="1025" t="s">
        <v>6591</v>
      </c>
      <c r="R2" s="1025" t="s">
        <v>6592</v>
      </c>
      <c r="S2" s="1026" t="s">
        <v>6593</v>
      </c>
      <c r="T2" s="1009" t="s">
        <v>6785</v>
      </c>
      <c r="V2" s="1021" t="s">
        <v>6791</v>
      </c>
      <c r="W2" s="1022"/>
      <c r="X2" s="1022"/>
      <c r="Y2" s="1022"/>
      <c r="Z2" s="1022"/>
      <c r="AA2" s="1022"/>
      <c r="AB2" s="1022"/>
      <c r="AC2" s="1022"/>
      <c r="AD2" s="1022"/>
      <c r="AE2" s="1022"/>
      <c r="AF2" s="1022"/>
      <c r="AG2" s="1023"/>
    </row>
    <row r="3" spans="1:33" x14ac:dyDescent="0.35">
      <c r="A3" s="965" t="s">
        <v>811</v>
      </c>
      <c r="B3" s="965" t="s">
        <v>812</v>
      </c>
      <c r="C3" s="965" t="s">
        <v>142</v>
      </c>
      <c r="D3" s="965" t="s">
        <v>6522</v>
      </c>
      <c r="E3" s="965" t="s">
        <v>141</v>
      </c>
      <c r="F3" s="965">
        <f t="shared" ref="F3:F34" si="0">MATCH(A3,P:P,0)</f>
        <v>3</v>
      </c>
      <c r="G3" s="965">
        <f t="shared" ref="G3:G34" si="1">IFERROR(MATCH(A4,P:P,0)-1,COUNTA(P:P))</f>
        <v>174</v>
      </c>
      <c r="H3" s="965" t="str">
        <f t="shared" ref="H3:H34" si="2">LEFT(ADDRESS(1,MATCH($T$2,$2:$2,0)),2)&amp;F3&amp;":"&amp;LEFT(ADDRESS(1,MATCH($T$2,$2:$2,0)),2)&amp;G3</f>
        <v>$T3:$T174</v>
      </c>
      <c r="I3" s="1006">
        <f t="shared" ref="I3:I34" ca="1" si="3">_xlfn.QUARTILE.INC(INDIRECT(H3),3)</f>
        <v>0.2</v>
      </c>
      <c r="J3" s="1007">
        <f ca="1">ROUND(I3,2)</f>
        <v>0.2</v>
      </c>
      <c r="K3" s="1007">
        <f>SUMIF(P:P,A3,Q:Q)/SUMIF(P:P,A3,S:S)</f>
        <v>0.17574073154995284</v>
      </c>
      <c r="L3" s="1007">
        <f>K3*(1+10%)</f>
        <v>0.19331480470494813</v>
      </c>
      <c r="M3" s="1007">
        <f>ROUND(L3,2)</f>
        <v>0.19</v>
      </c>
      <c r="N3" s="1045"/>
      <c r="O3" s="1011" t="s">
        <v>6594</v>
      </c>
      <c r="P3" s="965" t="s">
        <v>811</v>
      </c>
      <c r="Q3" s="1008">
        <v>0</v>
      </c>
      <c r="R3" s="1008">
        <v>6</v>
      </c>
      <c r="S3" s="1012">
        <v>6</v>
      </c>
      <c r="T3" s="1010">
        <f t="shared" ref="T3:T66" si="4">Q3/S3</f>
        <v>0</v>
      </c>
      <c r="U3" s="259"/>
      <c r="V3" s="259" t="s">
        <v>6793</v>
      </c>
    </row>
    <row r="4" spans="1:33" x14ac:dyDescent="0.35">
      <c r="A4" s="965" t="s">
        <v>813</v>
      </c>
      <c r="B4" s="965" t="s">
        <v>814</v>
      </c>
      <c r="C4" s="965" t="s">
        <v>142</v>
      </c>
      <c r="D4" s="965" t="s">
        <v>6522</v>
      </c>
      <c r="E4" s="965" t="s">
        <v>141</v>
      </c>
      <c r="F4" s="965">
        <f t="shared" si="0"/>
        <v>175</v>
      </c>
      <c r="G4" s="965">
        <f t="shared" si="1"/>
        <v>343</v>
      </c>
      <c r="H4" s="965" t="str">
        <f t="shared" si="2"/>
        <v>$T175:$T343</v>
      </c>
      <c r="I4" s="1006">
        <f t="shared" ca="1" si="3"/>
        <v>0.3392568659127625</v>
      </c>
      <c r="J4" s="1007">
        <f t="shared" ref="J4:J61" ca="1" si="5">ROUND(I4,2)</f>
        <v>0.34</v>
      </c>
      <c r="K4" s="1007">
        <f t="shared" ref="K4:K61" si="6">SUMIF(P:P,A4,Q:Q)/SUMIF(P:P,A4,S:S)</f>
        <v>0.29811709494648886</v>
      </c>
      <c r="L4" s="1007">
        <f t="shared" ref="L4:L61" si="7">K4*(1+10%)</f>
        <v>0.32792880444113776</v>
      </c>
      <c r="M4" s="1007">
        <f t="shared" ref="M4:M61" si="8">ROUND(L4,2)</f>
        <v>0.33</v>
      </c>
      <c r="N4" s="1045"/>
      <c r="O4" s="1013" t="s">
        <v>6595</v>
      </c>
      <c r="P4" s="965" t="s">
        <v>811</v>
      </c>
      <c r="Q4" s="1008">
        <v>0</v>
      </c>
      <c r="R4" s="1008">
        <v>6</v>
      </c>
      <c r="S4" s="1012">
        <v>6</v>
      </c>
      <c r="T4" s="1010">
        <f t="shared" si="4"/>
        <v>0</v>
      </c>
      <c r="U4" s="259"/>
      <c r="V4" s="259"/>
    </row>
    <row r="5" spans="1:33" x14ac:dyDescent="0.35">
      <c r="A5" s="965" t="s">
        <v>815</v>
      </c>
      <c r="B5" s="965" t="s">
        <v>816</v>
      </c>
      <c r="C5" s="965" t="s">
        <v>142</v>
      </c>
      <c r="D5" s="965" t="s">
        <v>6522</v>
      </c>
      <c r="E5" s="965" t="s">
        <v>141</v>
      </c>
      <c r="F5" s="965">
        <f t="shared" si="0"/>
        <v>344</v>
      </c>
      <c r="G5" s="965">
        <f t="shared" si="1"/>
        <v>508</v>
      </c>
      <c r="H5" s="965" t="str">
        <f t="shared" si="2"/>
        <v>$T344:$T508</v>
      </c>
      <c r="I5" s="1006">
        <f t="shared" ca="1" si="3"/>
        <v>0.51261829652996849</v>
      </c>
      <c r="J5" s="1007">
        <f t="shared" ca="1" si="5"/>
        <v>0.51</v>
      </c>
      <c r="K5" s="1007">
        <f t="shared" si="6"/>
        <v>0.4618839936277454</v>
      </c>
      <c r="L5" s="1007">
        <f t="shared" si="7"/>
        <v>0.50807239299051998</v>
      </c>
      <c r="M5" s="1007">
        <f t="shared" si="8"/>
        <v>0.51</v>
      </c>
      <c r="N5" s="1045"/>
      <c r="O5" s="1013" t="s">
        <v>6596</v>
      </c>
      <c r="P5" s="965" t="s">
        <v>811</v>
      </c>
      <c r="Q5" s="1008">
        <v>0</v>
      </c>
      <c r="R5" s="1008">
        <v>36</v>
      </c>
      <c r="S5" s="1012">
        <v>36</v>
      </c>
      <c r="T5" s="1010">
        <f t="shared" si="4"/>
        <v>0</v>
      </c>
      <c r="U5" s="259"/>
      <c r="V5" s="259"/>
    </row>
    <row r="6" spans="1:33" x14ac:dyDescent="0.35">
      <c r="A6" s="965" t="s">
        <v>825</v>
      </c>
      <c r="B6" s="965" t="s">
        <v>2290</v>
      </c>
      <c r="C6" s="965" t="s">
        <v>18</v>
      </c>
      <c r="D6" s="965" t="s">
        <v>6535</v>
      </c>
      <c r="E6" s="965" t="s">
        <v>6560</v>
      </c>
      <c r="F6" s="965">
        <f t="shared" si="0"/>
        <v>509</v>
      </c>
      <c r="G6" s="965">
        <f t="shared" si="1"/>
        <v>655</v>
      </c>
      <c r="H6" s="965" t="str">
        <f t="shared" si="2"/>
        <v>$T509:$T655</v>
      </c>
      <c r="I6" s="1006">
        <f t="shared" ca="1" si="3"/>
        <v>0.42814113597246128</v>
      </c>
      <c r="J6" s="1007">
        <f t="shared" ca="1" si="5"/>
        <v>0.43</v>
      </c>
      <c r="K6" s="1007">
        <f t="shared" si="6"/>
        <v>0.3403511762700307</v>
      </c>
      <c r="L6" s="1007">
        <f t="shared" si="7"/>
        <v>0.37438629389703382</v>
      </c>
      <c r="M6" s="1007">
        <f t="shared" si="8"/>
        <v>0.37</v>
      </c>
      <c r="N6" s="1045"/>
      <c r="O6" s="1013" t="s">
        <v>6597</v>
      </c>
      <c r="P6" s="965" t="s">
        <v>811</v>
      </c>
      <c r="Q6" s="1008">
        <v>0</v>
      </c>
      <c r="R6" s="1008">
        <v>2</v>
      </c>
      <c r="S6" s="1012">
        <v>2</v>
      </c>
      <c r="T6" s="1010">
        <f t="shared" si="4"/>
        <v>0</v>
      </c>
      <c r="U6" s="259"/>
      <c r="V6" s="259"/>
    </row>
    <row r="7" spans="1:33" x14ac:dyDescent="0.35">
      <c r="A7" s="965" t="s">
        <v>831</v>
      </c>
      <c r="B7" s="965" t="s">
        <v>832</v>
      </c>
      <c r="C7" s="965" t="s">
        <v>136</v>
      </c>
      <c r="D7" s="965" t="s">
        <v>6535</v>
      </c>
      <c r="E7" s="965" t="s">
        <v>113</v>
      </c>
      <c r="F7" s="965">
        <f t="shared" si="0"/>
        <v>656</v>
      </c>
      <c r="G7" s="965">
        <f t="shared" si="1"/>
        <v>803</v>
      </c>
      <c r="H7" s="965" t="str">
        <f t="shared" si="2"/>
        <v>$T656:$T803</v>
      </c>
      <c r="I7" s="1006">
        <f t="shared" ca="1" si="3"/>
        <v>0.33333333333333331</v>
      </c>
      <c r="J7" s="1007">
        <f t="shared" ca="1" si="5"/>
        <v>0.33</v>
      </c>
      <c r="K7" s="1007">
        <f t="shared" si="6"/>
        <v>0.26672613737734163</v>
      </c>
      <c r="L7" s="1007">
        <f t="shared" si="7"/>
        <v>0.2933987511150758</v>
      </c>
      <c r="M7" s="1007">
        <f t="shared" si="8"/>
        <v>0.28999999999999998</v>
      </c>
      <c r="N7" s="1045"/>
      <c r="O7" s="1013" t="s">
        <v>6598</v>
      </c>
      <c r="P7" s="965" t="s">
        <v>811</v>
      </c>
      <c r="Q7" s="1008">
        <v>1</v>
      </c>
      <c r="R7" s="1008">
        <v>17</v>
      </c>
      <c r="S7" s="1012">
        <v>18</v>
      </c>
      <c r="T7" s="1010">
        <f t="shared" si="4"/>
        <v>5.5555555555555552E-2</v>
      </c>
      <c r="U7" s="259"/>
      <c r="V7" s="259"/>
    </row>
    <row r="8" spans="1:33" x14ac:dyDescent="0.35">
      <c r="A8" s="965" t="s">
        <v>833</v>
      </c>
      <c r="B8" s="965" t="s">
        <v>834</v>
      </c>
      <c r="C8" s="965" t="s">
        <v>136</v>
      </c>
      <c r="D8" s="965" t="s">
        <v>6535</v>
      </c>
      <c r="E8" s="965" t="s">
        <v>135</v>
      </c>
      <c r="F8" s="965">
        <f t="shared" si="0"/>
        <v>804</v>
      </c>
      <c r="G8" s="965">
        <f t="shared" si="1"/>
        <v>959</v>
      </c>
      <c r="H8" s="965" t="str">
        <f t="shared" si="2"/>
        <v>$T804:$T959</v>
      </c>
      <c r="I8" s="1006">
        <f t="shared" ca="1" si="3"/>
        <v>0.5417888563049853</v>
      </c>
      <c r="J8" s="1007">
        <f t="shared" ca="1" si="5"/>
        <v>0.54</v>
      </c>
      <c r="K8" s="1007">
        <f t="shared" si="6"/>
        <v>0.46644541420660823</v>
      </c>
      <c r="L8" s="1007">
        <f t="shared" si="7"/>
        <v>0.51308995562726911</v>
      </c>
      <c r="M8" s="1007">
        <f t="shared" si="8"/>
        <v>0.51</v>
      </c>
      <c r="N8" s="1045"/>
      <c r="O8" s="1013" t="s">
        <v>6599</v>
      </c>
      <c r="P8" s="965" t="s">
        <v>811</v>
      </c>
      <c r="Q8" s="1008">
        <v>0</v>
      </c>
      <c r="R8" s="1008">
        <v>39</v>
      </c>
      <c r="S8" s="1012">
        <v>39</v>
      </c>
      <c r="T8" s="1010">
        <f t="shared" si="4"/>
        <v>0</v>
      </c>
      <c r="U8" s="259"/>
      <c r="V8" s="259"/>
    </row>
    <row r="9" spans="1:33" x14ac:dyDescent="0.35">
      <c r="A9" s="965" t="s">
        <v>985</v>
      </c>
      <c r="B9" s="965" t="s">
        <v>2433</v>
      </c>
      <c r="C9" s="965" t="s">
        <v>61</v>
      </c>
      <c r="D9" s="965" t="s">
        <v>6522</v>
      </c>
      <c r="E9" s="965" t="s">
        <v>60</v>
      </c>
      <c r="F9" s="965">
        <f t="shared" si="0"/>
        <v>960</v>
      </c>
      <c r="G9" s="965">
        <f t="shared" si="1"/>
        <v>1130</v>
      </c>
      <c r="H9" s="965" t="str">
        <f t="shared" si="2"/>
        <v>$T960:$T1130</v>
      </c>
      <c r="I9" s="1006">
        <f t="shared" ca="1" si="3"/>
        <v>0.52753828022542804</v>
      </c>
      <c r="J9" s="1007">
        <f t="shared" ca="1" si="5"/>
        <v>0.53</v>
      </c>
      <c r="K9" s="1007">
        <f t="shared" si="6"/>
        <v>0.47732331900287178</v>
      </c>
      <c r="L9" s="1007">
        <f t="shared" si="7"/>
        <v>0.52505565090315898</v>
      </c>
      <c r="M9" s="1007">
        <f t="shared" si="8"/>
        <v>0.53</v>
      </c>
      <c r="N9" s="1045"/>
      <c r="O9" s="1013" t="s">
        <v>6600</v>
      </c>
      <c r="P9" s="965" t="s">
        <v>811</v>
      </c>
      <c r="Q9" s="1008">
        <v>5</v>
      </c>
      <c r="R9" s="1008">
        <v>84</v>
      </c>
      <c r="S9" s="1012">
        <v>89</v>
      </c>
      <c r="T9" s="1010">
        <f t="shared" si="4"/>
        <v>5.6179775280898875E-2</v>
      </c>
      <c r="U9" s="259"/>
      <c r="V9" s="259"/>
    </row>
    <row r="10" spans="1:33" x14ac:dyDescent="0.35">
      <c r="A10" s="965" t="s">
        <v>986</v>
      </c>
      <c r="B10" s="965" t="s">
        <v>2434</v>
      </c>
      <c r="C10" s="965" t="s">
        <v>61</v>
      </c>
      <c r="D10" s="965" t="s">
        <v>6522</v>
      </c>
      <c r="E10" s="965" t="s">
        <v>60</v>
      </c>
      <c r="F10" s="965">
        <f t="shared" si="0"/>
        <v>1131</v>
      </c>
      <c r="G10" s="965">
        <f t="shared" si="1"/>
        <v>1288</v>
      </c>
      <c r="H10" s="965" t="str">
        <f t="shared" si="2"/>
        <v>$T1131:$T1288</v>
      </c>
      <c r="I10" s="1006">
        <f t="shared" ca="1" si="3"/>
        <v>0.59416702539819199</v>
      </c>
      <c r="J10" s="1007">
        <f t="shared" ca="1" si="5"/>
        <v>0.59</v>
      </c>
      <c r="K10" s="1007">
        <f t="shared" si="6"/>
        <v>0.51726205073707732</v>
      </c>
      <c r="L10" s="1007">
        <f t="shared" si="7"/>
        <v>0.56898825581078505</v>
      </c>
      <c r="M10" s="1007">
        <f t="shared" si="8"/>
        <v>0.56999999999999995</v>
      </c>
      <c r="N10" s="1045"/>
      <c r="O10" s="1013" t="s">
        <v>6601</v>
      </c>
      <c r="P10" s="965" t="s">
        <v>811</v>
      </c>
      <c r="Q10" s="1008">
        <v>14</v>
      </c>
      <c r="R10" s="1008">
        <v>106</v>
      </c>
      <c r="S10" s="1012">
        <v>120</v>
      </c>
      <c r="T10" s="1010">
        <f t="shared" si="4"/>
        <v>0.11666666666666667</v>
      </c>
      <c r="U10" s="259"/>
      <c r="V10" s="259"/>
    </row>
    <row r="11" spans="1:33" x14ac:dyDescent="0.35">
      <c r="A11" s="965" t="s">
        <v>4422</v>
      </c>
      <c r="B11" s="965" t="s">
        <v>5468</v>
      </c>
      <c r="C11" s="965" t="s">
        <v>120</v>
      </c>
      <c r="D11" s="965" t="s">
        <v>6535</v>
      </c>
      <c r="E11" s="965" t="s">
        <v>119</v>
      </c>
      <c r="F11" s="965">
        <f t="shared" si="0"/>
        <v>1289</v>
      </c>
      <c r="G11" s="965">
        <f t="shared" si="1"/>
        <v>1443</v>
      </c>
      <c r="H11" s="965" t="str">
        <f t="shared" si="2"/>
        <v>$T1289:$T1443</v>
      </c>
      <c r="I11" s="1006">
        <f t="shared" ca="1" si="3"/>
        <v>0.19742875859810022</v>
      </c>
      <c r="J11" s="1007">
        <f t="shared" ca="1" si="5"/>
        <v>0.2</v>
      </c>
      <c r="K11" s="1007">
        <f t="shared" si="6"/>
        <v>0.15604745016509722</v>
      </c>
      <c r="L11" s="1007">
        <f t="shared" si="7"/>
        <v>0.17165219518160696</v>
      </c>
      <c r="M11" s="1007">
        <f t="shared" si="8"/>
        <v>0.17</v>
      </c>
      <c r="N11" s="1045"/>
      <c r="O11" s="1013" t="s">
        <v>6602</v>
      </c>
      <c r="P11" s="965" t="s">
        <v>811</v>
      </c>
      <c r="Q11" s="1008">
        <v>12</v>
      </c>
      <c r="R11" s="1008">
        <v>93</v>
      </c>
      <c r="S11" s="1012">
        <v>105</v>
      </c>
      <c r="T11" s="1010">
        <f t="shared" si="4"/>
        <v>0.11428571428571428</v>
      </c>
      <c r="U11" s="259"/>
      <c r="V11" s="259"/>
    </row>
    <row r="12" spans="1:33" x14ac:dyDescent="0.35">
      <c r="A12" s="965" t="s">
        <v>4423</v>
      </c>
      <c r="B12" s="965" t="s">
        <v>5469</v>
      </c>
      <c r="C12" s="965" t="s">
        <v>120</v>
      </c>
      <c r="D12" s="965" t="s">
        <v>6535</v>
      </c>
      <c r="E12" s="965" t="s">
        <v>119</v>
      </c>
      <c r="F12" s="965">
        <f t="shared" si="0"/>
        <v>1444</v>
      </c>
      <c r="G12" s="965">
        <f t="shared" si="1"/>
        <v>1591</v>
      </c>
      <c r="H12" s="965" t="str">
        <f t="shared" si="2"/>
        <v>$T1444:$T1591</v>
      </c>
      <c r="I12" s="1006">
        <f t="shared" ca="1" si="3"/>
        <v>0.41465116279069769</v>
      </c>
      <c r="J12" s="1007">
        <f t="shared" ca="1" si="5"/>
        <v>0.41</v>
      </c>
      <c r="K12" s="1007">
        <f t="shared" si="6"/>
        <v>0.32998141873428788</v>
      </c>
      <c r="L12" s="1007">
        <f t="shared" si="7"/>
        <v>0.36297956060771669</v>
      </c>
      <c r="M12" s="1007">
        <f t="shared" si="8"/>
        <v>0.36</v>
      </c>
      <c r="N12" s="1045"/>
      <c r="O12" s="1013" t="s">
        <v>6603</v>
      </c>
      <c r="P12" s="965" t="s">
        <v>811</v>
      </c>
      <c r="Q12" s="1008">
        <v>42</v>
      </c>
      <c r="R12" s="1008">
        <v>136</v>
      </c>
      <c r="S12" s="1012">
        <v>178</v>
      </c>
      <c r="T12" s="1010">
        <f t="shared" si="4"/>
        <v>0.23595505617977527</v>
      </c>
      <c r="U12" s="259"/>
      <c r="V12" s="259"/>
    </row>
    <row r="13" spans="1:33" x14ac:dyDescent="0.35">
      <c r="A13" s="965" t="s">
        <v>4440</v>
      </c>
      <c r="B13" s="965" t="s">
        <v>5486</v>
      </c>
      <c r="C13" s="965" t="s">
        <v>71</v>
      </c>
      <c r="D13" s="965" t="s">
        <v>6535</v>
      </c>
      <c r="E13" s="965" t="s">
        <v>70</v>
      </c>
      <c r="F13" s="965">
        <f t="shared" si="0"/>
        <v>1592</v>
      </c>
      <c r="G13" s="965">
        <f t="shared" si="1"/>
        <v>1758</v>
      </c>
      <c r="H13" s="965" t="str">
        <f t="shared" si="2"/>
        <v>$T1592:$T1758</v>
      </c>
      <c r="I13" s="1006">
        <f t="shared" ca="1" si="3"/>
        <v>0.1752468689788054</v>
      </c>
      <c r="J13" s="1007">
        <f t="shared" ca="1" si="5"/>
        <v>0.18</v>
      </c>
      <c r="K13" s="1007">
        <f t="shared" si="6"/>
        <v>0.14811187062354117</v>
      </c>
      <c r="L13" s="1007">
        <f t="shared" si="7"/>
        <v>0.1629230576858953</v>
      </c>
      <c r="M13" s="1007">
        <f t="shared" si="8"/>
        <v>0.16</v>
      </c>
      <c r="N13" s="1045"/>
      <c r="O13" s="1013" t="s">
        <v>6604</v>
      </c>
      <c r="P13" s="965" t="s">
        <v>811</v>
      </c>
      <c r="Q13" s="1008">
        <v>36</v>
      </c>
      <c r="R13" s="1008">
        <v>98</v>
      </c>
      <c r="S13" s="1012">
        <v>134</v>
      </c>
      <c r="T13" s="1010">
        <f t="shared" si="4"/>
        <v>0.26865671641791045</v>
      </c>
      <c r="U13" s="259"/>
      <c r="V13" s="259"/>
    </row>
    <row r="14" spans="1:33" x14ac:dyDescent="0.35">
      <c r="A14" s="965" t="s">
        <v>4448</v>
      </c>
      <c r="B14" s="965" t="s">
        <v>5494</v>
      </c>
      <c r="C14" s="965" t="s">
        <v>130</v>
      </c>
      <c r="D14" s="965" t="s">
        <v>6535</v>
      </c>
      <c r="E14" s="965" t="s">
        <v>129</v>
      </c>
      <c r="F14" s="965">
        <f t="shared" si="0"/>
        <v>1759</v>
      </c>
      <c r="G14" s="965">
        <f t="shared" si="1"/>
        <v>1905</v>
      </c>
      <c r="H14" s="965" t="str">
        <f t="shared" si="2"/>
        <v>$T1759:$T1905</v>
      </c>
      <c r="I14" s="1006">
        <f t="shared" ca="1" si="3"/>
        <v>0.20460491889063318</v>
      </c>
      <c r="J14" s="1007">
        <f t="shared" ca="1" si="5"/>
        <v>0.2</v>
      </c>
      <c r="K14" s="1007">
        <f t="shared" si="6"/>
        <v>0.15801056338028169</v>
      </c>
      <c r="L14" s="1007">
        <f t="shared" si="7"/>
        <v>0.17381161971830988</v>
      </c>
      <c r="M14" s="1007">
        <f t="shared" si="8"/>
        <v>0.17</v>
      </c>
      <c r="N14" s="1045"/>
      <c r="O14" s="1013" t="s">
        <v>6605</v>
      </c>
      <c r="P14" s="965" t="s">
        <v>811</v>
      </c>
      <c r="Q14" s="1008">
        <v>8</v>
      </c>
      <c r="R14" s="1008">
        <v>65</v>
      </c>
      <c r="S14" s="1012">
        <v>73</v>
      </c>
      <c r="T14" s="1010">
        <f t="shared" si="4"/>
        <v>0.1095890410958904</v>
      </c>
      <c r="U14" s="259"/>
      <c r="V14" s="259"/>
    </row>
    <row r="15" spans="1:33" x14ac:dyDescent="0.35">
      <c r="A15" s="965" t="s">
        <v>4449</v>
      </c>
      <c r="B15" s="965" t="s">
        <v>5495</v>
      </c>
      <c r="C15" s="965" t="s">
        <v>130</v>
      </c>
      <c r="D15" s="965" t="s">
        <v>6535</v>
      </c>
      <c r="E15" s="965" t="s">
        <v>129</v>
      </c>
      <c r="F15" s="965">
        <f t="shared" si="0"/>
        <v>1906</v>
      </c>
      <c r="G15" s="965">
        <f t="shared" si="1"/>
        <v>2052</v>
      </c>
      <c r="H15" s="965" t="str">
        <f t="shared" si="2"/>
        <v>$T1906:$T2052</v>
      </c>
      <c r="I15" s="1006">
        <f t="shared" ca="1" si="3"/>
        <v>0.34802742897853767</v>
      </c>
      <c r="J15" s="1007">
        <f t="shared" ca="1" si="5"/>
        <v>0.35</v>
      </c>
      <c r="K15" s="1007">
        <f t="shared" si="6"/>
        <v>0.29802265621827928</v>
      </c>
      <c r="L15" s="1007">
        <f t="shared" si="7"/>
        <v>0.32782492184010725</v>
      </c>
      <c r="M15" s="1007">
        <f t="shared" si="8"/>
        <v>0.33</v>
      </c>
      <c r="N15" s="1045"/>
      <c r="O15" s="1013" t="s">
        <v>6606</v>
      </c>
      <c r="P15" s="965" t="s">
        <v>811</v>
      </c>
      <c r="Q15" s="1008">
        <v>16</v>
      </c>
      <c r="R15" s="1008">
        <v>96</v>
      </c>
      <c r="S15" s="1012">
        <v>112</v>
      </c>
      <c r="T15" s="1010">
        <f t="shared" si="4"/>
        <v>0.14285714285714285</v>
      </c>
      <c r="U15" s="259"/>
      <c r="V15" s="259"/>
    </row>
    <row r="16" spans="1:33" x14ac:dyDescent="0.35">
      <c r="A16" s="965" t="s">
        <v>4487</v>
      </c>
      <c r="B16" s="965" t="s">
        <v>5533</v>
      </c>
      <c r="C16" s="965" t="s">
        <v>124</v>
      </c>
      <c r="D16" s="965" t="s">
        <v>6535</v>
      </c>
      <c r="E16" s="965" t="s">
        <v>123</v>
      </c>
      <c r="F16" s="965">
        <f t="shared" si="0"/>
        <v>2053</v>
      </c>
      <c r="G16" s="965">
        <f t="shared" si="1"/>
        <v>2219</v>
      </c>
      <c r="H16" s="965" t="str">
        <f t="shared" si="2"/>
        <v>$T2053:$T2219</v>
      </c>
      <c r="I16" s="1006">
        <f t="shared" ca="1" si="3"/>
        <v>0.3668583752695902</v>
      </c>
      <c r="J16" s="1007">
        <f t="shared" ca="1" si="5"/>
        <v>0.37</v>
      </c>
      <c r="K16" s="1007">
        <f t="shared" si="6"/>
        <v>0.3200326873686668</v>
      </c>
      <c r="L16" s="1007">
        <f t="shared" si="7"/>
        <v>0.35203595610553351</v>
      </c>
      <c r="M16" s="1007">
        <f t="shared" si="8"/>
        <v>0.35</v>
      </c>
      <c r="N16" s="1045"/>
      <c r="O16" s="1013" t="s">
        <v>6607</v>
      </c>
      <c r="P16" s="965" t="s">
        <v>811</v>
      </c>
      <c r="Q16" s="1008">
        <v>16</v>
      </c>
      <c r="R16" s="1008">
        <v>65</v>
      </c>
      <c r="S16" s="1012">
        <v>81</v>
      </c>
      <c r="T16" s="1010">
        <f t="shared" si="4"/>
        <v>0.19753086419753085</v>
      </c>
      <c r="U16" s="259"/>
      <c r="V16" s="259"/>
    </row>
    <row r="17" spans="1:22" x14ac:dyDescent="0.35">
      <c r="A17" s="965" t="s">
        <v>1057</v>
      </c>
      <c r="B17" s="965" t="s">
        <v>1058</v>
      </c>
      <c r="C17" s="965" t="s">
        <v>6537</v>
      </c>
      <c r="D17" s="965" t="s">
        <v>6535</v>
      </c>
      <c r="E17" s="965" t="s">
        <v>135</v>
      </c>
      <c r="F17" s="965">
        <f t="shared" si="0"/>
        <v>2220</v>
      </c>
      <c r="G17" s="965">
        <f t="shared" si="1"/>
        <v>2384</v>
      </c>
      <c r="H17" s="965" t="str">
        <f t="shared" si="2"/>
        <v>$T2220:$T2384</v>
      </c>
      <c r="I17" s="1006">
        <f t="shared" ca="1" si="3"/>
        <v>0.15068493150684931</v>
      </c>
      <c r="J17" s="1007">
        <f t="shared" ca="1" si="5"/>
        <v>0.15</v>
      </c>
      <c r="K17" s="1007">
        <f t="shared" si="6"/>
        <v>0.1257011728709842</v>
      </c>
      <c r="L17" s="1007">
        <f t="shared" si="7"/>
        <v>0.13827129015808262</v>
      </c>
      <c r="M17" s="1007">
        <f t="shared" si="8"/>
        <v>0.14000000000000001</v>
      </c>
      <c r="N17" s="1045"/>
      <c r="O17" s="1013" t="s">
        <v>6608</v>
      </c>
      <c r="P17" s="965" t="s">
        <v>811</v>
      </c>
      <c r="Q17" s="1008">
        <v>66</v>
      </c>
      <c r="R17" s="1008">
        <v>145</v>
      </c>
      <c r="S17" s="1012">
        <v>211</v>
      </c>
      <c r="T17" s="1010">
        <f t="shared" si="4"/>
        <v>0.3127962085308057</v>
      </c>
      <c r="U17" s="259"/>
      <c r="V17" s="259"/>
    </row>
    <row r="18" spans="1:22" x14ac:dyDescent="0.35">
      <c r="A18" s="965" t="s">
        <v>1059</v>
      </c>
      <c r="B18" s="965" t="s">
        <v>1060</v>
      </c>
      <c r="C18" s="965" t="s">
        <v>6537</v>
      </c>
      <c r="D18" s="965" t="s">
        <v>6535</v>
      </c>
      <c r="E18" s="965" t="s">
        <v>66</v>
      </c>
      <c r="F18" s="965">
        <f t="shared" si="0"/>
        <v>2385</v>
      </c>
      <c r="G18" s="965">
        <f t="shared" si="1"/>
        <v>2545</v>
      </c>
      <c r="H18" s="965" t="str">
        <f t="shared" si="2"/>
        <v>$T2385:$T2545</v>
      </c>
      <c r="I18" s="1006">
        <f t="shared" ca="1" si="3"/>
        <v>0.27152317880794702</v>
      </c>
      <c r="J18" s="1007">
        <f t="shared" ca="1" si="5"/>
        <v>0.27</v>
      </c>
      <c r="K18" s="1007">
        <f t="shared" si="6"/>
        <v>0.23821321035179327</v>
      </c>
      <c r="L18" s="1007">
        <f t="shared" si="7"/>
        <v>0.26203453138697264</v>
      </c>
      <c r="M18" s="1007">
        <f t="shared" si="8"/>
        <v>0.26</v>
      </c>
      <c r="N18" s="1045"/>
      <c r="O18" s="1013" t="s">
        <v>6609</v>
      </c>
      <c r="P18" s="965" t="s">
        <v>811</v>
      </c>
      <c r="Q18" s="1008">
        <v>23</v>
      </c>
      <c r="R18" s="1008">
        <v>77</v>
      </c>
      <c r="S18" s="1012">
        <v>100</v>
      </c>
      <c r="T18" s="1010">
        <f t="shared" si="4"/>
        <v>0.23</v>
      </c>
      <c r="U18" s="259"/>
      <c r="V18" s="259"/>
    </row>
    <row r="19" spans="1:22" x14ac:dyDescent="0.35">
      <c r="A19" s="965" t="s">
        <v>1061</v>
      </c>
      <c r="B19" s="965" t="s">
        <v>1062</v>
      </c>
      <c r="C19" s="965" t="s">
        <v>6537</v>
      </c>
      <c r="D19" s="965" t="s">
        <v>6535</v>
      </c>
      <c r="E19" s="965" t="s">
        <v>66</v>
      </c>
      <c r="F19" s="965">
        <f t="shared" si="0"/>
        <v>2546</v>
      </c>
      <c r="G19" s="965">
        <f t="shared" si="1"/>
        <v>2704</v>
      </c>
      <c r="H19" s="965" t="str">
        <f t="shared" si="2"/>
        <v>$T2546:$T2704</v>
      </c>
      <c r="I19" s="1006">
        <f t="shared" ca="1" si="3"/>
        <v>0.48898547561892292</v>
      </c>
      <c r="J19" s="1007">
        <f t="shared" ca="1" si="5"/>
        <v>0.49</v>
      </c>
      <c r="K19" s="1007">
        <f t="shared" si="6"/>
        <v>0.44301814630970787</v>
      </c>
      <c r="L19" s="1007">
        <f t="shared" si="7"/>
        <v>0.4873199609406787</v>
      </c>
      <c r="M19" s="1007">
        <f t="shared" si="8"/>
        <v>0.49</v>
      </c>
      <c r="N19" s="1045"/>
      <c r="O19" s="1013" t="s">
        <v>6610</v>
      </c>
      <c r="P19" s="965" t="s">
        <v>811</v>
      </c>
      <c r="Q19" s="1008">
        <v>12</v>
      </c>
      <c r="R19" s="1008">
        <v>59</v>
      </c>
      <c r="S19" s="1012">
        <v>71</v>
      </c>
      <c r="T19" s="1010">
        <f t="shared" si="4"/>
        <v>0.16901408450704225</v>
      </c>
      <c r="U19" s="259"/>
      <c r="V19" s="259"/>
    </row>
    <row r="20" spans="1:22" x14ac:dyDescent="0.35">
      <c r="A20" s="965" t="s">
        <v>1067</v>
      </c>
      <c r="B20" s="965" t="s">
        <v>1068</v>
      </c>
      <c r="C20" s="965" t="s">
        <v>75</v>
      </c>
      <c r="D20" s="965" t="s">
        <v>6535</v>
      </c>
      <c r="E20" s="965" t="s">
        <v>74</v>
      </c>
      <c r="F20" s="965">
        <f t="shared" si="0"/>
        <v>2705</v>
      </c>
      <c r="G20" s="965">
        <f t="shared" si="1"/>
        <v>2870</v>
      </c>
      <c r="H20" s="965" t="str">
        <f t="shared" si="2"/>
        <v>$T2705:$T2870</v>
      </c>
      <c r="I20" s="1006">
        <f t="shared" ca="1" si="3"/>
        <v>0.54579817158931077</v>
      </c>
      <c r="J20" s="1007">
        <f t="shared" ca="1" si="5"/>
        <v>0.55000000000000004</v>
      </c>
      <c r="K20" s="1007">
        <f t="shared" si="6"/>
        <v>0.48945208646399258</v>
      </c>
      <c r="L20" s="1007">
        <f t="shared" si="7"/>
        <v>0.53839729511039192</v>
      </c>
      <c r="M20" s="1007">
        <f t="shared" si="8"/>
        <v>0.54</v>
      </c>
      <c r="N20" s="1045"/>
      <c r="O20" s="1013" t="s">
        <v>6611</v>
      </c>
      <c r="P20" s="965" t="s">
        <v>811</v>
      </c>
      <c r="Q20" s="1008">
        <v>35</v>
      </c>
      <c r="R20" s="1008">
        <v>92</v>
      </c>
      <c r="S20" s="1012">
        <v>127</v>
      </c>
      <c r="T20" s="1010">
        <f t="shared" si="4"/>
        <v>0.27559055118110237</v>
      </c>
      <c r="U20" s="259"/>
      <c r="V20" s="259"/>
    </row>
    <row r="21" spans="1:22" x14ac:dyDescent="0.35">
      <c r="A21" s="965" t="s">
        <v>1077</v>
      </c>
      <c r="B21" s="965" t="s">
        <v>1078</v>
      </c>
      <c r="C21" s="965" t="s">
        <v>114</v>
      </c>
      <c r="D21" s="965" t="s">
        <v>6522</v>
      </c>
      <c r="E21" s="965" t="s">
        <v>113</v>
      </c>
      <c r="F21" s="965">
        <f t="shared" si="0"/>
        <v>2871</v>
      </c>
      <c r="G21" s="965">
        <f t="shared" si="1"/>
        <v>3031</v>
      </c>
      <c r="H21" s="965" t="str">
        <f t="shared" si="2"/>
        <v>$T2871:$T3031</v>
      </c>
      <c r="I21" s="1006">
        <f t="shared" ca="1" si="3"/>
        <v>0.46232876712328769</v>
      </c>
      <c r="J21" s="1007">
        <f t="shared" ca="1" si="5"/>
        <v>0.46</v>
      </c>
      <c r="K21" s="1007">
        <f t="shared" si="6"/>
        <v>0.42205243820975286</v>
      </c>
      <c r="L21" s="1007">
        <f t="shared" si="7"/>
        <v>0.4642576820307282</v>
      </c>
      <c r="M21" s="1007">
        <f t="shared" si="8"/>
        <v>0.46</v>
      </c>
      <c r="N21" s="1045"/>
      <c r="O21" s="1013" t="s">
        <v>6612</v>
      </c>
      <c r="P21" s="965" t="s">
        <v>811</v>
      </c>
      <c r="Q21" s="1008">
        <v>13</v>
      </c>
      <c r="R21" s="1008">
        <v>48</v>
      </c>
      <c r="S21" s="1012">
        <v>61</v>
      </c>
      <c r="T21" s="1010">
        <f t="shared" si="4"/>
        <v>0.21311475409836064</v>
      </c>
      <c r="U21" s="259"/>
      <c r="V21" s="259"/>
    </row>
    <row r="22" spans="1:22" x14ac:dyDescent="0.35">
      <c r="A22" s="965" t="s">
        <v>1079</v>
      </c>
      <c r="B22" s="965" t="s">
        <v>1080</v>
      </c>
      <c r="C22" s="965" t="s">
        <v>114</v>
      </c>
      <c r="D22" s="965" t="s">
        <v>6522</v>
      </c>
      <c r="E22" s="965" t="s">
        <v>113</v>
      </c>
      <c r="F22" s="965">
        <f t="shared" si="0"/>
        <v>3032</v>
      </c>
      <c r="G22" s="965">
        <f t="shared" si="1"/>
        <v>3185</v>
      </c>
      <c r="H22" s="965" t="str">
        <f t="shared" si="2"/>
        <v>$T3032:$T3185</v>
      </c>
      <c r="I22" s="1006">
        <f t="shared" ca="1" si="3"/>
        <v>0.68155908707448876</v>
      </c>
      <c r="J22" s="1007">
        <f t="shared" ca="1" si="5"/>
        <v>0.68</v>
      </c>
      <c r="K22" s="1007">
        <f t="shared" si="6"/>
        <v>0.6366020641030008</v>
      </c>
      <c r="L22" s="1007">
        <f t="shared" si="7"/>
        <v>0.70026227051330092</v>
      </c>
      <c r="M22" s="1007">
        <f t="shared" si="8"/>
        <v>0.7</v>
      </c>
      <c r="N22" s="1045"/>
      <c r="O22" s="1013" t="s">
        <v>6613</v>
      </c>
      <c r="P22" s="965" t="s">
        <v>811</v>
      </c>
      <c r="Q22" s="1008">
        <v>17</v>
      </c>
      <c r="R22" s="1008">
        <v>73</v>
      </c>
      <c r="S22" s="1012">
        <v>90</v>
      </c>
      <c r="T22" s="1010">
        <f t="shared" si="4"/>
        <v>0.18888888888888888</v>
      </c>
      <c r="U22" s="259"/>
      <c r="V22" s="259"/>
    </row>
    <row r="23" spans="1:22" x14ac:dyDescent="0.35">
      <c r="A23" s="965" t="s">
        <v>1083</v>
      </c>
      <c r="B23" s="965" t="s">
        <v>1084</v>
      </c>
      <c r="C23" s="965" t="s">
        <v>114</v>
      </c>
      <c r="D23" s="965" t="s">
        <v>6522</v>
      </c>
      <c r="E23" s="965" t="s">
        <v>113</v>
      </c>
      <c r="F23" s="965">
        <f t="shared" si="0"/>
        <v>3186</v>
      </c>
      <c r="G23" s="965">
        <f t="shared" si="1"/>
        <v>3335</v>
      </c>
      <c r="H23" s="965" t="str">
        <f t="shared" si="2"/>
        <v>$T3186:$T3335</v>
      </c>
      <c r="I23" s="1006">
        <f t="shared" ca="1" si="3"/>
        <v>0.38350456621004564</v>
      </c>
      <c r="J23" s="1007">
        <f t="shared" ca="1" si="5"/>
        <v>0.38</v>
      </c>
      <c r="K23" s="1007">
        <f t="shared" si="6"/>
        <v>0.32709505478235118</v>
      </c>
      <c r="L23" s="1007">
        <f t="shared" si="7"/>
        <v>0.35980456026058633</v>
      </c>
      <c r="M23" s="1007">
        <f t="shared" si="8"/>
        <v>0.36</v>
      </c>
      <c r="N23" s="1045"/>
      <c r="O23" s="1013" t="s">
        <v>6614</v>
      </c>
      <c r="P23" s="965" t="s">
        <v>811</v>
      </c>
      <c r="Q23" s="1008">
        <v>15</v>
      </c>
      <c r="R23" s="1008">
        <v>101</v>
      </c>
      <c r="S23" s="1012">
        <v>116</v>
      </c>
      <c r="T23" s="1010">
        <f t="shared" si="4"/>
        <v>0.12931034482758622</v>
      </c>
      <c r="U23" s="259"/>
      <c r="V23" s="259"/>
    </row>
    <row r="24" spans="1:22" x14ac:dyDescent="0.35">
      <c r="A24" s="965" t="s">
        <v>1085</v>
      </c>
      <c r="B24" s="965" t="s">
        <v>1086</v>
      </c>
      <c r="C24" s="965" t="s">
        <v>114</v>
      </c>
      <c r="D24" s="965" t="s">
        <v>6522</v>
      </c>
      <c r="E24" s="965" t="s">
        <v>83</v>
      </c>
      <c r="F24" s="965">
        <f t="shared" si="0"/>
        <v>3336</v>
      </c>
      <c r="G24" s="965">
        <f t="shared" si="1"/>
        <v>3484</v>
      </c>
      <c r="H24" s="965" t="str">
        <f t="shared" si="2"/>
        <v>$T3336:$T3484</v>
      </c>
      <c r="I24" s="1006">
        <f t="shared" ca="1" si="3"/>
        <v>0.50526315789473686</v>
      </c>
      <c r="J24" s="1007">
        <f t="shared" ca="1" si="5"/>
        <v>0.51</v>
      </c>
      <c r="K24" s="1007">
        <f t="shared" si="6"/>
        <v>0.4263605442176871</v>
      </c>
      <c r="L24" s="1007">
        <f t="shared" si="7"/>
        <v>0.46899659863945586</v>
      </c>
      <c r="M24" s="1007">
        <f t="shared" si="8"/>
        <v>0.47</v>
      </c>
      <c r="N24" s="1045"/>
      <c r="O24" s="1013" t="s">
        <v>6615</v>
      </c>
      <c r="P24" s="965" t="s">
        <v>811</v>
      </c>
      <c r="Q24" s="1008">
        <v>16</v>
      </c>
      <c r="R24" s="1008">
        <v>110</v>
      </c>
      <c r="S24" s="1012">
        <v>126</v>
      </c>
      <c r="T24" s="1010">
        <f t="shared" si="4"/>
        <v>0.12698412698412698</v>
      </c>
      <c r="U24" s="259"/>
      <c r="V24" s="259"/>
    </row>
    <row r="25" spans="1:22" x14ac:dyDescent="0.35">
      <c r="A25" s="965" t="s">
        <v>1139</v>
      </c>
      <c r="B25" s="965" t="s">
        <v>2592</v>
      </c>
      <c r="C25" s="965" t="s">
        <v>6558</v>
      </c>
      <c r="D25" s="965" t="s">
        <v>6535</v>
      </c>
      <c r="E25" s="965" t="s">
        <v>6559</v>
      </c>
      <c r="F25" s="965">
        <f t="shared" si="0"/>
        <v>3485</v>
      </c>
      <c r="G25" s="965">
        <f t="shared" si="1"/>
        <v>3648</v>
      </c>
      <c r="H25" s="965" t="str">
        <f t="shared" si="2"/>
        <v>$T3485:$T3648</v>
      </c>
      <c r="I25" s="1006">
        <f t="shared" ca="1" si="3"/>
        <v>0.14759174311926607</v>
      </c>
      <c r="J25" s="1007">
        <f t="shared" ca="1" si="5"/>
        <v>0.15</v>
      </c>
      <c r="K25" s="1007">
        <f t="shared" si="6"/>
        <v>0.13192958568371912</v>
      </c>
      <c r="L25" s="1007">
        <f t="shared" si="7"/>
        <v>0.14512254425209106</v>
      </c>
      <c r="M25" s="1007">
        <f t="shared" si="8"/>
        <v>0.15</v>
      </c>
      <c r="N25" s="1045"/>
      <c r="O25" s="1013" t="s">
        <v>6616</v>
      </c>
      <c r="P25" s="965" t="s">
        <v>811</v>
      </c>
      <c r="Q25" s="1008">
        <v>23</v>
      </c>
      <c r="R25" s="1008">
        <v>78</v>
      </c>
      <c r="S25" s="1012">
        <v>101</v>
      </c>
      <c r="T25" s="1010">
        <f t="shared" si="4"/>
        <v>0.22772277227722773</v>
      </c>
      <c r="U25" s="259"/>
      <c r="V25" s="259"/>
    </row>
    <row r="26" spans="1:22" x14ac:dyDescent="0.35">
      <c r="A26" s="965" t="s">
        <v>1140</v>
      </c>
      <c r="B26" s="965" t="s">
        <v>2593</v>
      </c>
      <c r="C26" s="965" t="s">
        <v>6558</v>
      </c>
      <c r="D26" s="965" t="s">
        <v>6535</v>
      </c>
      <c r="E26" s="965" t="s">
        <v>6559</v>
      </c>
      <c r="F26" s="965">
        <f t="shared" si="0"/>
        <v>3649</v>
      </c>
      <c r="G26" s="965">
        <f t="shared" si="1"/>
        <v>3812</v>
      </c>
      <c r="H26" s="965" t="str">
        <f t="shared" si="2"/>
        <v>$T3649:$T3812</v>
      </c>
      <c r="I26" s="1006">
        <f t="shared" ca="1" si="3"/>
        <v>0.31773443092340731</v>
      </c>
      <c r="J26" s="1007">
        <f t="shared" ca="1" si="5"/>
        <v>0.32</v>
      </c>
      <c r="K26" s="1007">
        <f t="shared" si="6"/>
        <v>0.29701094808488782</v>
      </c>
      <c r="L26" s="1007">
        <f t="shared" si="7"/>
        <v>0.32671204289337663</v>
      </c>
      <c r="M26" s="1007">
        <f t="shared" si="8"/>
        <v>0.33</v>
      </c>
      <c r="N26" s="1045"/>
      <c r="O26" s="1013" t="s">
        <v>6617</v>
      </c>
      <c r="P26" s="965" t="s">
        <v>811</v>
      </c>
      <c r="Q26" s="1008">
        <v>2</v>
      </c>
      <c r="R26" s="1008">
        <v>62</v>
      </c>
      <c r="S26" s="1012">
        <v>64</v>
      </c>
      <c r="T26" s="1010">
        <f t="shared" si="4"/>
        <v>3.125E-2</v>
      </c>
      <c r="U26" s="259"/>
      <c r="V26" s="259"/>
    </row>
    <row r="27" spans="1:22" x14ac:dyDescent="0.35">
      <c r="A27" s="965" t="s">
        <v>1156</v>
      </c>
      <c r="B27" s="965" t="s">
        <v>2609</v>
      </c>
      <c r="C27" s="965" t="s">
        <v>6561</v>
      </c>
      <c r="D27" s="965" t="s">
        <v>6522</v>
      </c>
      <c r="E27" s="965" t="s">
        <v>6562</v>
      </c>
      <c r="F27" s="965">
        <f t="shared" si="0"/>
        <v>3813</v>
      </c>
      <c r="G27" s="965">
        <f t="shared" si="1"/>
        <v>3975</v>
      </c>
      <c r="H27" s="965" t="str">
        <f t="shared" si="2"/>
        <v>$T3813:$T3975</v>
      </c>
      <c r="I27" s="1006">
        <f t="shared" ca="1" si="3"/>
        <v>0.39033195798949738</v>
      </c>
      <c r="J27" s="1007">
        <f t="shared" ca="1" si="5"/>
        <v>0.39</v>
      </c>
      <c r="K27" s="1007">
        <f t="shared" si="6"/>
        <v>0.3440472031365242</v>
      </c>
      <c r="L27" s="1007">
        <f t="shared" si="7"/>
        <v>0.37845192345017664</v>
      </c>
      <c r="M27" s="1007">
        <f t="shared" si="8"/>
        <v>0.38</v>
      </c>
      <c r="N27" s="1045"/>
      <c r="O27" s="1013" t="s">
        <v>6618</v>
      </c>
      <c r="P27" s="965" t="s">
        <v>811</v>
      </c>
      <c r="Q27" s="1008">
        <v>0</v>
      </c>
      <c r="R27" s="1008">
        <v>12</v>
      </c>
      <c r="S27" s="1012">
        <v>12</v>
      </c>
      <c r="T27" s="1010">
        <f t="shared" si="4"/>
        <v>0</v>
      </c>
      <c r="U27" s="259"/>
      <c r="V27" s="259"/>
    </row>
    <row r="28" spans="1:22" x14ac:dyDescent="0.35">
      <c r="A28" s="965" t="s">
        <v>1224</v>
      </c>
      <c r="B28" s="965" t="s">
        <v>1225</v>
      </c>
      <c r="C28" s="965" t="s">
        <v>654</v>
      </c>
      <c r="D28" s="965" t="s">
        <v>6535</v>
      </c>
      <c r="E28" s="965" t="s">
        <v>28</v>
      </c>
      <c r="F28" s="965">
        <f t="shared" si="0"/>
        <v>3976</v>
      </c>
      <c r="G28" s="965">
        <f t="shared" si="1"/>
        <v>4142</v>
      </c>
      <c r="H28" s="965" t="str">
        <f t="shared" si="2"/>
        <v>$T3976:$T4142</v>
      </c>
      <c r="I28" s="1006">
        <f t="shared" ca="1" si="3"/>
        <v>0.47365619030071471</v>
      </c>
      <c r="J28" s="1007">
        <f t="shared" ca="1" si="5"/>
        <v>0.47</v>
      </c>
      <c r="K28" s="1007">
        <f t="shared" si="6"/>
        <v>0.42808586988110131</v>
      </c>
      <c r="L28" s="1007">
        <f t="shared" si="7"/>
        <v>0.4708944568692115</v>
      </c>
      <c r="M28" s="1007">
        <f t="shared" si="8"/>
        <v>0.47</v>
      </c>
      <c r="N28" s="1045"/>
      <c r="O28" s="1013" t="s">
        <v>6619</v>
      </c>
      <c r="P28" s="965" t="s">
        <v>811</v>
      </c>
      <c r="Q28" s="1008">
        <v>1</v>
      </c>
      <c r="R28" s="1008">
        <v>43</v>
      </c>
      <c r="S28" s="1012">
        <v>44</v>
      </c>
      <c r="T28" s="1010">
        <f t="shared" si="4"/>
        <v>2.2727272727272728E-2</v>
      </c>
      <c r="U28" s="259"/>
      <c r="V28" s="259"/>
    </row>
    <row r="29" spans="1:22" x14ac:dyDescent="0.35">
      <c r="A29" s="965" t="s">
        <v>1237</v>
      </c>
      <c r="B29" s="965" t="s">
        <v>2704</v>
      </c>
      <c r="C29" s="965" t="s">
        <v>6561</v>
      </c>
      <c r="D29" s="965" t="s">
        <v>6522</v>
      </c>
      <c r="E29" s="965" t="s">
        <v>6562</v>
      </c>
      <c r="F29" s="965">
        <f t="shared" si="0"/>
        <v>4143</v>
      </c>
      <c r="G29" s="965">
        <f t="shared" si="1"/>
        <v>4324</v>
      </c>
      <c r="H29" s="965" t="str">
        <f t="shared" si="2"/>
        <v>$T4143:$T4324</v>
      </c>
      <c r="I29" s="1006">
        <f t="shared" ca="1" si="3"/>
        <v>0.38617980480239927</v>
      </c>
      <c r="J29" s="1007">
        <f t="shared" ca="1" si="5"/>
        <v>0.39</v>
      </c>
      <c r="K29" s="1007">
        <f t="shared" si="6"/>
        <v>0.35576594408540607</v>
      </c>
      <c r="L29" s="1007">
        <f t="shared" si="7"/>
        <v>0.39134253849394673</v>
      </c>
      <c r="M29" s="1007">
        <f t="shared" si="8"/>
        <v>0.39</v>
      </c>
      <c r="N29" s="1045"/>
      <c r="O29" s="1013" t="s">
        <v>6620</v>
      </c>
      <c r="P29" s="965" t="s">
        <v>811</v>
      </c>
      <c r="Q29" s="1008">
        <v>30</v>
      </c>
      <c r="R29" s="1008">
        <v>163</v>
      </c>
      <c r="S29" s="1012">
        <v>193</v>
      </c>
      <c r="T29" s="1010">
        <f t="shared" si="4"/>
        <v>0.15544041450777202</v>
      </c>
      <c r="U29" s="259"/>
      <c r="V29" s="259"/>
    </row>
    <row r="30" spans="1:22" x14ac:dyDescent="0.35">
      <c r="A30" s="965" t="s">
        <v>1299</v>
      </c>
      <c r="B30" s="965" t="s">
        <v>2766</v>
      </c>
      <c r="C30" s="965" t="s">
        <v>6552</v>
      </c>
      <c r="D30" s="965" t="s">
        <v>6522</v>
      </c>
      <c r="E30" s="965" t="s">
        <v>6553</v>
      </c>
      <c r="F30" s="965">
        <f t="shared" si="0"/>
        <v>4325</v>
      </c>
      <c r="G30" s="965">
        <f t="shared" si="1"/>
        <v>4486</v>
      </c>
      <c r="H30" s="965" t="str">
        <f t="shared" si="2"/>
        <v>$T4325:$T4486</v>
      </c>
      <c r="I30" s="1006">
        <f t="shared" ca="1" si="3"/>
        <v>0.19260725105052282</v>
      </c>
      <c r="J30" s="1007">
        <f t="shared" ca="1" si="5"/>
        <v>0.19</v>
      </c>
      <c r="K30" s="1007">
        <f t="shared" si="6"/>
        <v>0.16901838733698663</v>
      </c>
      <c r="L30" s="1007">
        <f t="shared" si="7"/>
        <v>0.18592022607068531</v>
      </c>
      <c r="M30" s="1007">
        <f t="shared" si="8"/>
        <v>0.19</v>
      </c>
      <c r="N30" s="1045"/>
      <c r="O30" s="1013" t="s">
        <v>6621</v>
      </c>
      <c r="P30" s="965" t="s">
        <v>811</v>
      </c>
      <c r="Q30" s="1008">
        <v>19</v>
      </c>
      <c r="R30" s="1008">
        <v>76</v>
      </c>
      <c r="S30" s="1012">
        <v>95</v>
      </c>
      <c r="T30" s="1010">
        <f t="shared" si="4"/>
        <v>0.2</v>
      </c>
      <c r="U30" s="259"/>
      <c r="V30" s="259"/>
    </row>
    <row r="31" spans="1:22" x14ac:dyDescent="0.35">
      <c r="A31" s="965" t="s">
        <v>1333</v>
      </c>
      <c r="B31" s="965" t="s">
        <v>2798</v>
      </c>
      <c r="C31" s="965" t="s">
        <v>6554</v>
      </c>
      <c r="D31" s="965" t="s">
        <v>6522</v>
      </c>
      <c r="E31" s="965" t="s">
        <v>6555</v>
      </c>
      <c r="F31" s="965">
        <f t="shared" si="0"/>
        <v>4487</v>
      </c>
      <c r="G31" s="965">
        <f t="shared" si="1"/>
        <v>4647</v>
      </c>
      <c r="H31" s="965" t="str">
        <f t="shared" si="2"/>
        <v>$T4487:$T4647</v>
      </c>
      <c r="I31" s="1006">
        <f t="shared" ca="1" si="3"/>
        <v>0.61538461538461542</v>
      </c>
      <c r="J31" s="1007">
        <f t="shared" ca="1" si="5"/>
        <v>0.62</v>
      </c>
      <c r="K31" s="1007">
        <f t="shared" si="6"/>
        <v>0.55529411764705883</v>
      </c>
      <c r="L31" s="1007">
        <f t="shared" si="7"/>
        <v>0.61082352941176477</v>
      </c>
      <c r="M31" s="1007">
        <f t="shared" si="8"/>
        <v>0.61</v>
      </c>
      <c r="N31" s="1045"/>
      <c r="O31" s="1013" t="s">
        <v>6622</v>
      </c>
      <c r="P31" s="965" t="s">
        <v>811</v>
      </c>
      <c r="Q31" s="1008">
        <v>9</v>
      </c>
      <c r="R31" s="1008">
        <v>80</v>
      </c>
      <c r="S31" s="1012">
        <v>89</v>
      </c>
      <c r="T31" s="1010">
        <f t="shared" si="4"/>
        <v>0.10112359550561797</v>
      </c>
      <c r="U31" s="259"/>
      <c r="V31" s="259"/>
    </row>
    <row r="32" spans="1:22" x14ac:dyDescent="0.35">
      <c r="A32" s="965" t="s">
        <v>4758</v>
      </c>
      <c r="B32" s="965" t="s">
        <v>5825</v>
      </c>
      <c r="C32" s="965" t="s">
        <v>55</v>
      </c>
      <c r="D32" s="965" t="s">
        <v>6522</v>
      </c>
      <c r="E32" s="965" t="s">
        <v>135</v>
      </c>
      <c r="F32" s="965">
        <f t="shared" si="0"/>
        <v>4648</v>
      </c>
      <c r="G32" s="965">
        <f t="shared" si="1"/>
        <v>4815</v>
      </c>
      <c r="H32" s="965" t="str">
        <f t="shared" si="2"/>
        <v>$T4648:$T4815</v>
      </c>
      <c r="I32" s="1006">
        <f t="shared" ca="1" si="3"/>
        <v>5.9502262443438911E-2</v>
      </c>
      <c r="J32" s="1007">
        <f t="shared" ca="1" si="5"/>
        <v>0.06</v>
      </c>
      <c r="K32" s="1007">
        <f t="shared" si="6"/>
        <v>3.1325990559290515E-2</v>
      </c>
      <c r="L32" s="1007">
        <f t="shared" si="7"/>
        <v>3.4458589615219568E-2</v>
      </c>
      <c r="M32" s="1007">
        <f t="shared" si="8"/>
        <v>0.03</v>
      </c>
      <c r="N32" s="1045"/>
      <c r="O32" s="1013" t="s">
        <v>6623</v>
      </c>
      <c r="P32" s="965" t="s">
        <v>811</v>
      </c>
      <c r="Q32" s="1008">
        <v>25</v>
      </c>
      <c r="R32" s="1008">
        <v>62</v>
      </c>
      <c r="S32" s="1012">
        <v>87</v>
      </c>
      <c r="T32" s="1010">
        <f t="shared" si="4"/>
        <v>0.28735632183908044</v>
      </c>
      <c r="U32" s="259"/>
      <c r="V32" s="259"/>
    </row>
    <row r="33" spans="1:22" x14ac:dyDescent="0.35">
      <c r="A33" s="965" t="s">
        <v>4759</v>
      </c>
      <c r="B33" s="965" t="s">
        <v>5826</v>
      </c>
      <c r="C33" s="965" t="s">
        <v>55</v>
      </c>
      <c r="D33" s="965" t="s">
        <v>6522</v>
      </c>
      <c r="E33" s="965" t="s">
        <v>53</v>
      </c>
      <c r="F33" s="965">
        <f t="shared" si="0"/>
        <v>4816</v>
      </c>
      <c r="G33" s="965">
        <f t="shared" si="1"/>
        <v>4987</v>
      </c>
      <c r="H33" s="965" t="str">
        <f t="shared" si="2"/>
        <v>$T4816:$T4987</v>
      </c>
      <c r="I33" s="1006">
        <f t="shared" ca="1" si="3"/>
        <v>0.13084495488105002</v>
      </c>
      <c r="J33" s="1007">
        <f t="shared" ca="1" si="5"/>
        <v>0.13</v>
      </c>
      <c r="K33" s="1007">
        <f t="shared" si="6"/>
        <v>9.095758869031742E-2</v>
      </c>
      <c r="L33" s="1007">
        <f t="shared" si="7"/>
        <v>0.10005334755934917</v>
      </c>
      <c r="M33" s="1007">
        <f t="shared" si="8"/>
        <v>0.1</v>
      </c>
      <c r="N33" s="1045"/>
      <c r="O33" s="1013" t="s">
        <v>6624</v>
      </c>
      <c r="P33" s="965" t="s">
        <v>811</v>
      </c>
      <c r="Q33" s="1008">
        <v>8</v>
      </c>
      <c r="R33" s="1008">
        <v>68</v>
      </c>
      <c r="S33" s="1012">
        <v>76</v>
      </c>
      <c r="T33" s="1010">
        <f t="shared" si="4"/>
        <v>0.10526315789473684</v>
      </c>
      <c r="U33" s="259"/>
      <c r="V33" s="259"/>
    </row>
    <row r="34" spans="1:22" x14ac:dyDescent="0.35">
      <c r="A34" s="965" t="s">
        <v>4770</v>
      </c>
      <c r="B34" s="965" t="s">
        <v>5837</v>
      </c>
      <c r="C34" s="965" t="s">
        <v>110</v>
      </c>
      <c r="D34" s="965" t="s">
        <v>6522</v>
      </c>
      <c r="E34" s="965" t="s">
        <v>109</v>
      </c>
      <c r="F34" s="965">
        <f t="shared" si="0"/>
        <v>4988</v>
      </c>
      <c r="G34" s="965">
        <f t="shared" si="1"/>
        <v>5152</v>
      </c>
      <c r="H34" s="965" t="str">
        <f t="shared" si="2"/>
        <v>$T4988:$T5152</v>
      </c>
      <c r="I34" s="1006">
        <f t="shared" ca="1" si="3"/>
        <v>0.1111111111111111</v>
      </c>
      <c r="J34" s="1007">
        <f t="shared" ca="1" si="5"/>
        <v>0.11</v>
      </c>
      <c r="K34" s="1007">
        <f t="shared" si="6"/>
        <v>7.8101071975497705E-2</v>
      </c>
      <c r="L34" s="1007">
        <f t="shared" si="7"/>
        <v>8.5911179173047483E-2</v>
      </c>
      <c r="M34" s="1007">
        <f t="shared" si="8"/>
        <v>0.09</v>
      </c>
      <c r="N34" s="1045"/>
      <c r="O34" s="1013" t="s">
        <v>6625</v>
      </c>
      <c r="P34" s="965" t="s">
        <v>811</v>
      </c>
      <c r="Q34" s="1008">
        <v>35</v>
      </c>
      <c r="R34" s="1008">
        <v>129</v>
      </c>
      <c r="S34" s="1012">
        <v>164</v>
      </c>
      <c r="T34" s="1010">
        <f t="shared" si="4"/>
        <v>0.21341463414634146</v>
      </c>
      <c r="U34" s="259"/>
      <c r="V34" s="259"/>
    </row>
    <row r="35" spans="1:22" x14ac:dyDescent="0.35">
      <c r="A35" s="965" t="s">
        <v>4771</v>
      </c>
      <c r="B35" s="965" t="s">
        <v>5838</v>
      </c>
      <c r="C35" s="965" t="s">
        <v>110</v>
      </c>
      <c r="D35" s="965" t="s">
        <v>6522</v>
      </c>
      <c r="E35" s="965" t="s">
        <v>109</v>
      </c>
      <c r="F35" s="965">
        <f t="shared" ref="F35:F61" si="9">MATCH(A35,P:P,0)</f>
        <v>5153</v>
      </c>
      <c r="G35" s="965">
        <f t="shared" ref="G35:G61" si="10">IFERROR(MATCH(A36,P:P,0)-1,COUNTA(P:P))</f>
        <v>5315</v>
      </c>
      <c r="H35" s="965" t="str">
        <f t="shared" ref="H35:H61" si="11">LEFT(ADDRESS(1,MATCH($T$2,$2:$2,0)),2)&amp;F35&amp;":"&amp;LEFT(ADDRESS(1,MATCH($T$2,$2:$2,0)),2)&amp;G35</f>
        <v>$T5153:$T5315</v>
      </c>
      <c r="I35" s="1006">
        <f t="shared" ref="I35:I61" ca="1" si="12">_xlfn.QUARTILE.INC(INDIRECT(H35),3)</f>
        <v>0.28801843317972353</v>
      </c>
      <c r="J35" s="1007">
        <f t="shared" ca="1" si="5"/>
        <v>0.28999999999999998</v>
      </c>
      <c r="K35" s="1007">
        <f t="shared" si="6"/>
        <v>0.22249922094110314</v>
      </c>
      <c r="L35" s="1007">
        <f t="shared" si="7"/>
        <v>0.24474914303521347</v>
      </c>
      <c r="M35" s="1007">
        <f t="shared" si="8"/>
        <v>0.24</v>
      </c>
      <c r="N35" s="1045"/>
      <c r="O35" s="1013" t="s">
        <v>6626</v>
      </c>
      <c r="P35" s="965" t="s">
        <v>811</v>
      </c>
      <c r="Q35" s="1008">
        <v>36</v>
      </c>
      <c r="R35" s="1008">
        <v>144</v>
      </c>
      <c r="S35" s="1012">
        <v>180</v>
      </c>
      <c r="T35" s="1010">
        <f t="shared" si="4"/>
        <v>0.2</v>
      </c>
      <c r="U35" s="259"/>
      <c r="V35" s="259"/>
    </row>
    <row r="36" spans="1:22" x14ac:dyDescent="0.35">
      <c r="A36" s="965" t="s">
        <v>4787</v>
      </c>
      <c r="B36" s="965" t="s">
        <v>5854</v>
      </c>
      <c r="C36" s="965" t="s">
        <v>110</v>
      </c>
      <c r="D36" s="965" t="s">
        <v>6522</v>
      </c>
      <c r="E36" s="965" t="s">
        <v>109</v>
      </c>
      <c r="F36" s="965">
        <f t="shared" si="9"/>
        <v>5316</v>
      </c>
      <c r="G36" s="965">
        <f t="shared" si="10"/>
        <v>5477</v>
      </c>
      <c r="H36" s="965" t="str">
        <f t="shared" si="11"/>
        <v>$T5316:$T5477</v>
      </c>
      <c r="I36" s="1006">
        <f t="shared" ca="1" si="12"/>
        <v>0.3</v>
      </c>
      <c r="J36" s="1007">
        <f t="shared" ca="1" si="5"/>
        <v>0.3</v>
      </c>
      <c r="K36" s="1007">
        <f t="shared" si="6"/>
        <v>0.2114743162108072</v>
      </c>
      <c r="L36" s="1007">
        <f t="shared" si="7"/>
        <v>0.23262174783188794</v>
      </c>
      <c r="M36" s="1007">
        <f t="shared" si="8"/>
        <v>0.23</v>
      </c>
      <c r="N36" s="1045"/>
      <c r="O36" s="1013" t="s">
        <v>6627</v>
      </c>
      <c r="P36" s="965" t="s">
        <v>811</v>
      </c>
      <c r="Q36" s="1008">
        <v>1</v>
      </c>
      <c r="R36" s="1008">
        <v>35</v>
      </c>
      <c r="S36" s="1012">
        <v>36</v>
      </c>
      <c r="T36" s="1010">
        <f t="shared" si="4"/>
        <v>2.7777777777777776E-2</v>
      </c>
      <c r="U36" s="259"/>
      <c r="V36" s="259"/>
    </row>
    <row r="37" spans="1:22" x14ac:dyDescent="0.35">
      <c r="A37" s="965" t="s">
        <v>4788</v>
      </c>
      <c r="B37" s="965" t="s">
        <v>5855</v>
      </c>
      <c r="C37" s="965" t="s">
        <v>110</v>
      </c>
      <c r="D37" s="965" t="s">
        <v>6522</v>
      </c>
      <c r="E37" s="965" t="s">
        <v>109</v>
      </c>
      <c r="F37" s="965">
        <f t="shared" si="9"/>
        <v>5478</v>
      </c>
      <c r="G37" s="965">
        <f t="shared" si="10"/>
        <v>5636</v>
      </c>
      <c r="H37" s="965" t="str">
        <f t="shared" si="11"/>
        <v>$T5478:$T5636</v>
      </c>
      <c r="I37" s="1006">
        <f t="shared" ca="1" si="12"/>
        <v>0.4124521072796935</v>
      </c>
      <c r="J37" s="1007">
        <f t="shared" ca="1" si="5"/>
        <v>0.41</v>
      </c>
      <c r="K37" s="1007">
        <f t="shared" si="6"/>
        <v>0.3382282137698604</v>
      </c>
      <c r="L37" s="1007">
        <f t="shared" si="7"/>
        <v>0.37205103514684645</v>
      </c>
      <c r="M37" s="1007">
        <f t="shared" si="8"/>
        <v>0.37</v>
      </c>
      <c r="N37" s="1045"/>
      <c r="O37" s="1013" t="s">
        <v>6628</v>
      </c>
      <c r="P37" s="965" t="s">
        <v>811</v>
      </c>
      <c r="Q37" s="1008">
        <v>32</v>
      </c>
      <c r="R37" s="1008">
        <v>139</v>
      </c>
      <c r="S37" s="1012">
        <v>171</v>
      </c>
      <c r="T37" s="1010">
        <f t="shared" si="4"/>
        <v>0.1871345029239766</v>
      </c>
      <c r="U37" s="259"/>
      <c r="V37" s="259"/>
    </row>
    <row r="38" spans="1:22" x14ac:dyDescent="0.35">
      <c r="A38" s="965" t="s">
        <v>4796</v>
      </c>
      <c r="B38" s="965" t="s">
        <v>5863</v>
      </c>
      <c r="C38" s="965" t="s">
        <v>110</v>
      </c>
      <c r="D38" s="965" t="s">
        <v>6522</v>
      </c>
      <c r="E38" s="965" t="s">
        <v>53</v>
      </c>
      <c r="F38" s="965">
        <f t="shared" si="9"/>
        <v>5637</v>
      </c>
      <c r="G38" s="965">
        <f t="shared" si="10"/>
        <v>5783</v>
      </c>
      <c r="H38" s="965" t="str">
        <f t="shared" si="11"/>
        <v>$T5637:$T5783</v>
      </c>
      <c r="I38" s="1006">
        <f t="shared" ca="1" si="12"/>
        <v>0.66666666666666663</v>
      </c>
      <c r="J38" s="1007">
        <f t="shared" ca="1" si="5"/>
        <v>0.67</v>
      </c>
      <c r="K38" s="1007">
        <f t="shared" si="6"/>
        <v>0.57548240635641312</v>
      </c>
      <c r="L38" s="1007">
        <f t="shared" si="7"/>
        <v>0.63303064699205447</v>
      </c>
      <c r="M38" s="1007">
        <f t="shared" si="8"/>
        <v>0.63</v>
      </c>
      <c r="N38" s="1045"/>
      <c r="O38" s="1013" t="s">
        <v>6629</v>
      </c>
      <c r="P38" s="965" t="s">
        <v>811</v>
      </c>
      <c r="Q38" s="1008">
        <v>42</v>
      </c>
      <c r="R38" s="1008">
        <v>185</v>
      </c>
      <c r="S38" s="1012">
        <v>227</v>
      </c>
      <c r="T38" s="1010">
        <f t="shared" si="4"/>
        <v>0.18502202643171806</v>
      </c>
      <c r="U38" s="259"/>
      <c r="V38" s="259"/>
    </row>
    <row r="39" spans="1:22" x14ac:dyDescent="0.35">
      <c r="A39" s="965" t="s">
        <v>4797</v>
      </c>
      <c r="B39" s="965" t="s">
        <v>5864</v>
      </c>
      <c r="C39" s="965" t="s">
        <v>110</v>
      </c>
      <c r="D39" s="965" t="s">
        <v>6522</v>
      </c>
      <c r="E39" s="965" t="s">
        <v>109</v>
      </c>
      <c r="F39" s="965">
        <f t="shared" si="9"/>
        <v>5784</v>
      </c>
      <c r="G39" s="965">
        <f t="shared" si="10"/>
        <v>5927</v>
      </c>
      <c r="H39" s="965" t="str">
        <f t="shared" si="11"/>
        <v>$T5784:$T5927</v>
      </c>
      <c r="I39" s="1006">
        <f t="shared" ca="1" si="12"/>
        <v>0.83624031007751942</v>
      </c>
      <c r="J39" s="1007">
        <f t="shared" ca="1" si="5"/>
        <v>0.84</v>
      </c>
      <c r="K39" s="1007">
        <f t="shared" si="6"/>
        <v>0.78669017188188628</v>
      </c>
      <c r="L39" s="1007">
        <f t="shared" si="7"/>
        <v>0.86535918907007503</v>
      </c>
      <c r="M39" s="1007">
        <f t="shared" si="8"/>
        <v>0.87</v>
      </c>
      <c r="N39" s="1045"/>
      <c r="O39" s="1013" t="s">
        <v>6630</v>
      </c>
      <c r="P39" s="965" t="s">
        <v>811</v>
      </c>
      <c r="Q39" s="1008">
        <v>34</v>
      </c>
      <c r="R39" s="1008">
        <v>157</v>
      </c>
      <c r="S39" s="1012">
        <v>191</v>
      </c>
      <c r="T39" s="1010">
        <f t="shared" si="4"/>
        <v>0.17801047120418848</v>
      </c>
      <c r="U39" s="259"/>
      <c r="V39" s="259"/>
    </row>
    <row r="40" spans="1:22" x14ac:dyDescent="0.35">
      <c r="A40" s="965" t="s">
        <v>4809</v>
      </c>
      <c r="B40" s="965" t="s">
        <v>5876</v>
      </c>
      <c r="C40" s="965" t="s">
        <v>110</v>
      </c>
      <c r="D40" s="965" t="s">
        <v>6522</v>
      </c>
      <c r="E40" s="965" t="s">
        <v>109</v>
      </c>
      <c r="F40" s="965">
        <f t="shared" si="9"/>
        <v>5928</v>
      </c>
      <c r="G40" s="965">
        <f t="shared" si="10"/>
        <v>6092</v>
      </c>
      <c r="H40" s="965" t="str">
        <f t="shared" si="11"/>
        <v>$T5928:$T6092</v>
      </c>
      <c r="I40" s="1006">
        <f t="shared" ca="1" si="12"/>
        <v>0.31578947368421051</v>
      </c>
      <c r="J40" s="1007">
        <f t="shared" ca="1" si="5"/>
        <v>0.32</v>
      </c>
      <c r="K40" s="1007">
        <f t="shared" si="6"/>
        <v>0.25629077353215285</v>
      </c>
      <c r="L40" s="1007">
        <f t="shared" si="7"/>
        <v>0.28191985088536814</v>
      </c>
      <c r="M40" s="1007">
        <f t="shared" si="8"/>
        <v>0.28000000000000003</v>
      </c>
      <c r="N40" s="1045"/>
      <c r="O40" s="1013" t="s">
        <v>6631</v>
      </c>
      <c r="P40" s="965" t="s">
        <v>811</v>
      </c>
      <c r="Q40" s="1008">
        <v>16</v>
      </c>
      <c r="R40" s="1008">
        <v>75</v>
      </c>
      <c r="S40" s="1012">
        <v>91</v>
      </c>
      <c r="T40" s="1010">
        <f t="shared" si="4"/>
        <v>0.17582417582417584</v>
      </c>
      <c r="U40" s="259"/>
      <c r="V40" s="259"/>
    </row>
    <row r="41" spans="1:22" x14ac:dyDescent="0.35">
      <c r="A41" s="965" t="s">
        <v>4810</v>
      </c>
      <c r="B41" s="965" t="s">
        <v>5877</v>
      </c>
      <c r="C41" s="965" t="s">
        <v>110</v>
      </c>
      <c r="D41" s="965" t="s">
        <v>6522</v>
      </c>
      <c r="E41" s="965" t="s">
        <v>109</v>
      </c>
      <c r="F41" s="965">
        <f t="shared" si="9"/>
        <v>6093</v>
      </c>
      <c r="G41" s="965">
        <f t="shared" si="10"/>
        <v>6253</v>
      </c>
      <c r="H41" s="965" t="str">
        <f t="shared" si="11"/>
        <v>$T6093:$T6253</v>
      </c>
      <c r="I41" s="1006">
        <f t="shared" ca="1" si="12"/>
        <v>0.51515151515151514</v>
      </c>
      <c r="J41" s="1007">
        <f t="shared" ca="1" si="5"/>
        <v>0.52</v>
      </c>
      <c r="K41" s="1007">
        <f t="shared" si="6"/>
        <v>0.45130960376091339</v>
      </c>
      <c r="L41" s="1007">
        <f t="shared" si="7"/>
        <v>0.49644056413700477</v>
      </c>
      <c r="M41" s="1007">
        <f t="shared" si="8"/>
        <v>0.5</v>
      </c>
      <c r="N41" s="1045"/>
      <c r="O41" s="1013" t="s">
        <v>6632</v>
      </c>
      <c r="P41" s="965" t="s">
        <v>811</v>
      </c>
      <c r="Q41" s="1008">
        <v>31</v>
      </c>
      <c r="R41" s="1008">
        <v>76</v>
      </c>
      <c r="S41" s="1012">
        <v>107</v>
      </c>
      <c r="T41" s="1010">
        <f t="shared" si="4"/>
        <v>0.28971962616822428</v>
      </c>
      <c r="U41" s="259"/>
      <c r="V41" s="259"/>
    </row>
    <row r="42" spans="1:22" x14ac:dyDescent="0.35">
      <c r="A42" s="965" t="s">
        <v>1393</v>
      </c>
      <c r="B42" s="965" t="s">
        <v>2863</v>
      </c>
      <c r="C42" s="965" t="s">
        <v>100</v>
      </c>
      <c r="D42" s="965" t="s">
        <v>6522</v>
      </c>
      <c r="E42" s="965" t="s">
        <v>99</v>
      </c>
      <c r="F42" s="965">
        <f t="shared" si="9"/>
        <v>6254</v>
      </c>
      <c r="G42" s="965">
        <f t="shared" si="10"/>
        <v>6423</v>
      </c>
      <c r="H42" s="965" t="str">
        <f t="shared" si="11"/>
        <v>$T6254:$T6423</v>
      </c>
      <c r="I42" s="1006">
        <f t="shared" ca="1" si="12"/>
        <v>0.14992514970059878</v>
      </c>
      <c r="J42" s="1007">
        <f t="shared" ca="1" si="5"/>
        <v>0.15</v>
      </c>
      <c r="K42" s="1007">
        <f t="shared" si="6"/>
        <v>0.1159471783028365</v>
      </c>
      <c r="L42" s="1007">
        <f t="shared" si="7"/>
        <v>0.12754189613312017</v>
      </c>
      <c r="M42" s="1007">
        <f t="shared" si="8"/>
        <v>0.13</v>
      </c>
      <c r="N42" s="1045"/>
      <c r="O42" s="1013" t="s">
        <v>6633</v>
      </c>
      <c r="P42" s="965" t="s">
        <v>811</v>
      </c>
      <c r="Q42" s="1008">
        <v>19</v>
      </c>
      <c r="R42" s="1008">
        <v>124</v>
      </c>
      <c r="S42" s="1012">
        <v>143</v>
      </c>
      <c r="T42" s="1010">
        <f t="shared" si="4"/>
        <v>0.13286713286713286</v>
      </c>
      <c r="U42" s="259"/>
      <c r="V42" s="259"/>
    </row>
    <row r="43" spans="1:22" x14ac:dyDescent="0.35">
      <c r="A43" s="965" t="s">
        <v>1394</v>
      </c>
      <c r="B43" s="965" t="s">
        <v>2864</v>
      </c>
      <c r="C43" s="965" t="s">
        <v>100</v>
      </c>
      <c r="D43" s="965" t="s">
        <v>6522</v>
      </c>
      <c r="E43" s="965" t="s">
        <v>99</v>
      </c>
      <c r="F43" s="965">
        <f t="shared" si="9"/>
        <v>6424</v>
      </c>
      <c r="G43" s="965">
        <f t="shared" si="10"/>
        <v>6600</v>
      </c>
      <c r="H43" s="965" t="str">
        <f t="shared" si="11"/>
        <v>$T6424:$T6600</v>
      </c>
      <c r="I43" s="1006">
        <f t="shared" ca="1" si="12"/>
        <v>0.35148514851485146</v>
      </c>
      <c r="J43" s="1007">
        <f t="shared" ca="1" si="5"/>
        <v>0.35</v>
      </c>
      <c r="K43" s="1007">
        <f t="shared" si="6"/>
        <v>0.29158591964828046</v>
      </c>
      <c r="L43" s="1007">
        <f t="shared" si="7"/>
        <v>0.32074451161310852</v>
      </c>
      <c r="M43" s="1007">
        <f t="shared" si="8"/>
        <v>0.32</v>
      </c>
      <c r="N43" s="1045"/>
      <c r="O43" s="1013" t="s">
        <v>6634</v>
      </c>
      <c r="P43" s="965" t="s">
        <v>811</v>
      </c>
      <c r="Q43" s="1008">
        <v>8</v>
      </c>
      <c r="R43" s="1008">
        <v>62</v>
      </c>
      <c r="S43" s="1012">
        <v>70</v>
      </c>
      <c r="T43" s="1010">
        <f t="shared" si="4"/>
        <v>0.11428571428571428</v>
      </c>
      <c r="U43" s="259"/>
      <c r="V43" s="259"/>
    </row>
    <row r="44" spans="1:22" x14ac:dyDescent="0.35">
      <c r="A44" s="965" t="s">
        <v>1395</v>
      </c>
      <c r="B44" s="965" t="s">
        <v>1396</v>
      </c>
      <c r="C44" s="965" t="s">
        <v>100</v>
      </c>
      <c r="D44" s="965" t="s">
        <v>6522</v>
      </c>
      <c r="E44" s="965" t="s">
        <v>99</v>
      </c>
      <c r="F44" s="965">
        <f t="shared" si="9"/>
        <v>6601</v>
      </c>
      <c r="G44" s="965">
        <f t="shared" si="10"/>
        <v>6770</v>
      </c>
      <c r="H44" s="965" t="str">
        <f t="shared" si="11"/>
        <v>$T6601:$T6770</v>
      </c>
      <c r="I44" s="1006">
        <f t="shared" ca="1" si="12"/>
        <v>0.55173092053501183</v>
      </c>
      <c r="J44" s="1007">
        <f t="shared" ca="1" si="5"/>
        <v>0.55000000000000004</v>
      </c>
      <c r="K44" s="1007">
        <f t="shared" si="6"/>
        <v>0.50633642215871366</v>
      </c>
      <c r="L44" s="1007">
        <f t="shared" si="7"/>
        <v>0.55697006437458507</v>
      </c>
      <c r="M44" s="1007">
        <f t="shared" si="8"/>
        <v>0.56000000000000005</v>
      </c>
      <c r="N44" s="1045"/>
      <c r="O44" s="1013" t="s">
        <v>6635</v>
      </c>
      <c r="P44" s="965" t="s">
        <v>811</v>
      </c>
      <c r="Q44" s="1008">
        <v>2</v>
      </c>
      <c r="R44" s="1008">
        <v>21</v>
      </c>
      <c r="S44" s="1012">
        <v>23</v>
      </c>
      <c r="T44" s="1010">
        <f t="shared" si="4"/>
        <v>8.6956521739130432E-2</v>
      </c>
      <c r="U44" s="259"/>
      <c r="V44" s="259"/>
    </row>
    <row r="45" spans="1:22" x14ac:dyDescent="0.35">
      <c r="A45" s="965" t="s">
        <v>1450</v>
      </c>
      <c r="B45" s="965" t="s">
        <v>2908</v>
      </c>
      <c r="C45" s="965" t="s">
        <v>6563</v>
      </c>
      <c r="D45" s="965" t="s">
        <v>6535</v>
      </c>
      <c r="E45" s="965" t="s">
        <v>6564</v>
      </c>
      <c r="F45" s="965">
        <f t="shared" si="9"/>
        <v>6771</v>
      </c>
      <c r="G45" s="965">
        <f t="shared" si="10"/>
        <v>6944</v>
      </c>
      <c r="H45" s="965" t="str">
        <f t="shared" si="11"/>
        <v>$T6771:$T6944</v>
      </c>
      <c r="I45" s="1006">
        <f t="shared" ca="1" si="12"/>
        <v>6.7930009673149369E-2</v>
      </c>
      <c r="J45" s="1007">
        <f t="shared" ca="1" si="5"/>
        <v>7.0000000000000007E-2</v>
      </c>
      <c r="K45" s="1007">
        <f t="shared" si="6"/>
        <v>6.0472867409644832E-2</v>
      </c>
      <c r="L45" s="1007">
        <f t="shared" si="7"/>
        <v>6.6520154150609315E-2</v>
      </c>
      <c r="M45" s="1007">
        <f t="shared" si="8"/>
        <v>7.0000000000000007E-2</v>
      </c>
      <c r="N45" s="1045"/>
      <c r="O45" s="1013" t="s">
        <v>6636</v>
      </c>
      <c r="P45" s="965" t="s">
        <v>811</v>
      </c>
      <c r="Q45" s="1008">
        <v>14</v>
      </c>
      <c r="R45" s="1008">
        <v>96</v>
      </c>
      <c r="S45" s="1012">
        <v>110</v>
      </c>
      <c r="T45" s="1010">
        <f t="shared" si="4"/>
        <v>0.12727272727272726</v>
      </c>
    </row>
    <row r="46" spans="1:22" x14ac:dyDescent="0.35">
      <c r="A46" s="965" t="s">
        <v>1451</v>
      </c>
      <c r="B46" s="965" t="s">
        <v>2909</v>
      </c>
      <c r="C46" s="965" t="s">
        <v>6563</v>
      </c>
      <c r="D46" s="965" t="s">
        <v>6535</v>
      </c>
      <c r="E46" s="965" t="s">
        <v>6564</v>
      </c>
      <c r="F46" s="965">
        <f t="shared" si="9"/>
        <v>6945</v>
      </c>
      <c r="G46" s="965">
        <f t="shared" si="10"/>
        <v>7120</v>
      </c>
      <c r="H46" s="965" t="str">
        <f t="shared" si="11"/>
        <v>$T6945:$T7120</v>
      </c>
      <c r="I46" s="1006">
        <f t="shared" ca="1" si="12"/>
        <v>0.15931654833583603</v>
      </c>
      <c r="J46" s="1007">
        <f t="shared" ca="1" si="5"/>
        <v>0.16</v>
      </c>
      <c r="K46" s="1007">
        <f t="shared" si="6"/>
        <v>0.13768780973857409</v>
      </c>
      <c r="L46" s="1007">
        <f t="shared" si="7"/>
        <v>0.1514565907124315</v>
      </c>
      <c r="M46" s="1007">
        <f t="shared" si="8"/>
        <v>0.15</v>
      </c>
      <c r="N46" s="1045"/>
      <c r="O46" s="1013" t="s">
        <v>6637</v>
      </c>
      <c r="P46" s="965" t="s">
        <v>811</v>
      </c>
      <c r="Q46" s="1008">
        <v>33</v>
      </c>
      <c r="R46" s="1008">
        <v>169</v>
      </c>
      <c r="S46" s="1012">
        <v>202</v>
      </c>
      <c r="T46" s="1010">
        <f t="shared" si="4"/>
        <v>0.16336633663366337</v>
      </c>
    </row>
    <row r="47" spans="1:22" x14ac:dyDescent="0.35">
      <c r="A47" s="965" t="s">
        <v>1452</v>
      </c>
      <c r="B47" s="965" t="s">
        <v>2910</v>
      </c>
      <c r="C47" s="965" t="s">
        <v>6563</v>
      </c>
      <c r="D47" s="965" t="s">
        <v>6535</v>
      </c>
      <c r="E47" s="965" t="s">
        <v>6564</v>
      </c>
      <c r="F47" s="965">
        <f t="shared" si="9"/>
        <v>7121</v>
      </c>
      <c r="G47" s="965">
        <f t="shared" si="10"/>
        <v>7292</v>
      </c>
      <c r="H47" s="965" t="str">
        <f t="shared" si="11"/>
        <v>$T7121:$T7292</v>
      </c>
      <c r="I47" s="1006">
        <f t="shared" ca="1" si="12"/>
        <v>0.3087653343886031</v>
      </c>
      <c r="J47" s="1007">
        <f t="shared" ca="1" si="5"/>
        <v>0.31</v>
      </c>
      <c r="K47" s="1007">
        <f t="shared" si="6"/>
        <v>0.27547116999440197</v>
      </c>
      <c r="L47" s="1007">
        <f t="shared" si="7"/>
        <v>0.3030182869938422</v>
      </c>
      <c r="M47" s="1007">
        <f t="shared" si="8"/>
        <v>0.3</v>
      </c>
      <c r="N47" s="1045"/>
      <c r="O47" s="1013" t="s">
        <v>6638</v>
      </c>
      <c r="P47" s="965" t="s">
        <v>811</v>
      </c>
      <c r="Q47" s="1008">
        <v>41</v>
      </c>
      <c r="R47" s="1008">
        <v>194</v>
      </c>
      <c r="S47" s="1012">
        <v>235</v>
      </c>
      <c r="T47" s="1010">
        <f t="shared" si="4"/>
        <v>0.17446808510638298</v>
      </c>
    </row>
    <row r="48" spans="1:22" x14ac:dyDescent="0.35">
      <c r="A48" s="965" t="s">
        <v>704</v>
      </c>
      <c r="B48" s="965" t="s">
        <v>2963</v>
      </c>
      <c r="C48" s="965" t="s">
        <v>6556</v>
      </c>
      <c r="D48" s="965" t="s">
        <v>6522</v>
      </c>
      <c r="E48" s="965" t="s">
        <v>6557</v>
      </c>
      <c r="F48" s="965">
        <f t="shared" si="9"/>
        <v>7293</v>
      </c>
      <c r="G48" s="965">
        <f t="shared" si="10"/>
        <v>7445</v>
      </c>
      <c r="H48" s="965" t="str">
        <f t="shared" si="11"/>
        <v>$T7293:$T7445</v>
      </c>
      <c r="I48" s="1006">
        <f t="shared" ca="1" si="12"/>
        <v>0.55500000000000005</v>
      </c>
      <c r="J48" s="1007">
        <f t="shared" ca="1" si="5"/>
        <v>0.56000000000000005</v>
      </c>
      <c r="K48" s="1007">
        <f t="shared" si="6"/>
        <v>0.51614021190216852</v>
      </c>
      <c r="L48" s="1007">
        <f t="shared" si="7"/>
        <v>0.56775423309238537</v>
      </c>
      <c r="M48" s="1007">
        <f t="shared" si="8"/>
        <v>0.56999999999999995</v>
      </c>
      <c r="N48" s="1045"/>
      <c r="O48" s="1013" t="s">
        <v>6639</v>
      </c>
      <c r="P48" s="965" t="s">
        <v>811</v>
      </c>
      <c r="Q48" s="1008">
        <v>11</v>
      </c>
      <c r="R48" s="1008">
        <v>53</v>
      </c>
      <c r="S48" s="1012">
        <v>64</v>
      </c>
      <c r="T48" s="1010">
        <f t="shared" si="4"/>
        <v>0.171875</v>
      </c>
    </row>
    <row r="49" spans="1:20" x14ac:dyDescent="0.35">
      <c r="A49" s="965" t="s">
        <v>1497</v>
      </c>
      <c r="B49" s="965" t="s">
        <v>1498</v>
      </c>
      <c r="C49" s="965" t="s">
        <v>50</v>
      </c>
      <c r="D49" s="965" t="s">
        <v>6535</v>
      </c>
      <c r="E49" s="965" t="s">
        <v>49</v>
      </c>
      <c r="F49" s="965">
        <f t="shared" si="9"/>
        <v>7446</v>
      </c>
      <c r="G49" s="965">
        <f t="shared" si="10"/>
        <v>7600</v>
      </c>
      <c r="H49" s="965" t="str">
        <f t="shared" si="11"/>
        <v>$T7446:$T7600</v>
      </c>
      <c r="I49" s="1006">
        <f t="shared" ca="1" si="12"/>
        <v>0.47121710526315785</v>
      </c>
      <c r="J49" s="1007">
        <f t="shared" ca="1" si="5"/>
        <v>0.47</v>
      </c>
      <c r="K49" s="1007">
        <f t="shared" si="6"/>
        <v>0.36240541616885702</v>
      </c>
      <c r="L49" s="1007">
        <f t="shared" si="7"/>
        <v>0.39864595778574274</v>
      </c>
      <c r="M49" s="1007">
        <f t="shared" si="8"/>
        <v>0.4</v>
      </c>
      <c r="N49" s="1045"/>
      <c r="O49" s="1013" t="s">
        <v>6640</v>
      </c>
      <c r="P49" s="965" t="s">
        <v>811</v>
      </c>
      <c r="Q49" s="1008">
        <v>10</v>
      </c>
      <c r="R49" s="1008">
        <v>73</v>
      </c>
      <c r="S49" s="1012">
        <v>83</v>
      </c>
      <c r="T49" s="1010">
        <f t="shared" si="4"/>
        <v>0.12048192771084337</v>
      </c>
    </row>
    <row r="50" spans="1:20" x14ac:dyDescent="0.35">
      <c r="A50" s="965" t="s">
        <v>1499</v>
      </c>
      <c r="B50" s="965" t="s">
        <v>1500</v>
      </c>
      <c r="C50" s="965" t="s">
        <v>50</v>
      </c>
      <c r="D50" s="965" t="s">
        <v>6535</v>
      </c>
      <c r="E50" s="965" t="s">
        <v>49</v>
      </c>
      <c r="F50" s="965">
        <f t="shared" si="9"/>
        <v>7601</v>
      </c>
      <c r="G50" s="965">
        <f t="shared" si="10"/>
        <v>7748</v>
      </c>
      <c r="H50" s="965" t="str">
        <f t="shared" si="11"/>
        <v>$T7601:$T7748</v>
      </c>
      <c r="I50" s="1006">
        <f t="shared" ca="1" si="12"/>
        <v>0.65804597701149425</v>
      </c>
      <c r="J50" s="1007">
        <f t="shared" ca="1" si="5"/>
        <v>0.66</v>
      </c>
      <c r="K50" s="1007">
        <f t="shared" si="6"/>
        <v>0.54128147912017854</v>
      </c>
      <c r="L50" s="1007">
        <f t="shared" si="7"/>
        <v>0.59540962703219646</v>
      </c>
      <c r="M50" s="1007">
        <f t="shared" si="8"/>
        <v>0.6</v>
      </c>
      <c r="N50" s="1045"/>
      <c r="O50" s="1013" t="s">
        <v>6641</v>
      </c>
      <c r="P50" s="965" t="s">
        <v>811</v>
      </c>
      <c r="Q50" s="1008">
        <v>5</v>
      </c>
      <c r="R50" s="1008">
        <v>51</v>
      </c>
      <c r="S50" s="1012">
        <v>56</v>
      </c>
      <c r="T50" s="1010">
        <f t="shared" si="4"/>
        <v>8.9285714285714288E-2</v>
      </c>
    </row>
    <row r="51" spans="1:20" x14ac:dyDescent="0.35">
      <c r="A51" s="965" t="s">
        <v>1509</v>
      </c>
      <c r="B51" s="965" t="s">
        <v>2979</v>
      </c>
      <c r="C51" s="965" t="s">
        <v>6556</v>
      </c>
      <c r="D51" s="965" t="s">
        <v>6522</v>
      </c>
      <c r="E51" s="965" t="s">
        <v>6557</v>
      </c>
      <c r="F51" s="965">
        <f t="shared" si="9"/>
        <v>7749</v>
      </c>
      <c r="G51" s="965">
        <f t="shared" si="10"/>
        <v>7896</v>
      </c>
      <c r="H51" s="965" t="str">
        <f t="shared" si="11"/>
        <v>$T7749:$T7896</v>
      </c>
      <c r="I51" s="1006">
        <f t="shared" ca="1" si="12"/>
        <v>0.5</v>
      </c>
      <c r="J51" s="1007">
        <f t="shared" ca="1" si="5"/>
        <v>0.5</v>
      </c>
      <c r="K51" s="1007">
        <f t="shared" si="6"/>
        <v>0.40394912985274434</v>
      </c>
      <c r="L51" s="1007">
        <f t="shared" si="7"/>
        <v>0.44434404283801882</v>
      </c>
      <c r="M51" s="1007">
        <f t="shared" si="8"/>
        <v>0.44</v>
      </c>
      <c r="N51" s="1045"/>
      <c r="O51" s="1013" t="s">
        <v>6642</v>
      </c>
      <c r="P51" s="965" t="s">
        <v>811</v>
      </c>
      <c r="Q51" s="1008">
        <v>16</v>
      </c>
      <c r="R51" s="1008">
        <v>83</v>
      </c>
      <c r="S51" s="1012">
        <v>99</v>
      </c>
      <c r="T51" s="1010">
        <f t="shared" si="4"/>
        <v>0.16161616161616163</v>
      </c>
    </row>
    <row r="52" spans="1:20" x14ac:dyDescent="0.35">
      <c r="A52" s="965" t="s">
        <v>1510</v>
      </c>
      <c r="B52" s="965" t="s">
        <v>2980</v>
      </c>
      <c r="C52" s="965" t="s">
        <v>6556</v>
      </c>
      <c r="D52" s="965" t="s">
        <v>6522</v>
      </c>
      <c r="E52" s="965" t="s">
        <v>6557</v>
      </c>
      <c r="F52" s="965">
        <f t="shared" si="9"/>
        <v>7897</v>
      </c>
      <c r="G52" s="965">
        <f t="shared" si="10"/>
        <v>8040</v>
      </c>
      <c r="H52" s="965" t="str">
        <f t="shared" si="11"/>
        <v>$T7897:$T8040</v>
      </c>
      <c r="I52" s="1006">
        <f t="shared" ca="1" si="12"/>
        <v>0.66818181818181821</v>
      </c>
      <c r="J52" s="1007">
        <f t="shared" ca="1" si="5"/>
        <v>0.67</v>
      </c>
      <c r="K52" s="1007">
        <f t="shared" si="6"/>
        <v>0.59405940594059403</v>
      </c>
      <c r="L52" s="1007">
        <f t="shared" si="7"/>
        <v>0.65346534653465349</v>
      </c>
      <c r="M52" s="1007">
        <f t="shared" si="8"/>
        <v>0.65</v>
      </c>
      <c r="N52" s="1045"/>
      <c r="O52" s="1013" t="s">
        <v>6643</v>
      </c>
      <c r="P52" s="965" t="s">
        <v>811</v>
      </c>
      <c r="Q52" s="1008">
        <v>13</v>
      </c>
      <c r="R52" s="1008">
        <v>64</v>
      </c>
      <c r="S52" s="1012">
        <v>77</v>
      </c>
      <c r="T52" s="1010">
        <f t="shared" si="4"/>
        <v>0.16883116883116883</v>
      </c>
    </row>
    <row r="53" spans="1:20" x14ac:dyDescent="0.35">
      <c r="A53" s="965" t="s">
        <v>1547</v>
      </c>
      <c r="B53" s="965" t="s">
        <v>1548</v>
      </c>
      <c r="C53" s="965" t="s">
        <v>90</v>
      </c>
      <c r="D53" s="965" t="s">
        <v>6535</v>
      </c>
      <c r="E53" s="965" t="s">
        <v>89</v>
      </c>
      <c r="F53" s="965">
        <f t="shared" si="9"/>
        <v>8041</v>
      </c>
      <c r="G53" s="965">
        <f t="shared" si="10"/>
        <v>8186</v>
      </c>
      <c r="H53" s="965" t="str">
        <f t="shared" si="11"/>
        <v>$T8041:$T8186</v>
      </c>
      <c r="I53" s="1006">
        <f t="shared" ca="1" si="12"/>
        <v>0.53912817516919065</v>
      </c>
      <c r="J53" s="1007">
        <f t="shared" ca="1" si="5"/>
        <v>0.54</v>
      </c>
      <c r="K53" s="1007">
        <f t="shared" si="6"/>
        <v>0.45788731225624429</v>
      </c>
      <c r="L53" s="1007">
        <f t="shared" si="7"/>
        <v>0.50367604348186878</v>
      </c>
      <c r="M53" s="1007">
        <f t="shared" si="8"/>
        <v>0.5</v>
      </c>
      <c r="N53" s="1045"/>
      <c r="O53" s="1013" t="s">
        <v>6644</v>
      </c>
      <c r="P53" s="965" t="s">
        <v>811</v>
      </c>
      <c r="Q53" s="1008">
        <v>37</v>
      </c>
      <c r="R53" s="1008">
        <v>129</v>
      </c>
      <c r="S53" s="1012">
        <v>166</v>
      </c>
      <c r="T53" s="1010">
        <f t="shared" si="4"/>
        <v>0.22289156626506024</v>
      </c>
    </row>
    <row r="54" spans="1:20" x14ac:dyDescent="0.35">
      <c r="A54" s="965" t="s">
        <v>1812</v>
      </c>
      <c r="B54" s="965" t="s">
        <v>1813</v>
      </c>
      <c r="C54" s="965" t="s">
        <v>44</v>
      </c>
      <c r="D54" s="965" t="s">
        <v>6535</v>
      </c>
      <c r="E54" s="965" t="s">
        <v>43</v>
      </c>
      <c r="F54" s="965">
        <f t="shared" si="9"/>
        <v>8187</v>
      </c>
      <c r="G54" s="965">
        <f t="shared" si="10"/>
        <v>8338</v>
      </c>
      <c r="H54" s="965" t="str">
        <f t="shared" si="11"/>
        <v>$T8187:$T8338</v>
      </c>
      <c r="I54" s="1006">
        <f t="shared" ca="1" si="12"/>
        <v>0.33333333333333331</v>
      </c>
      <c r="J54" s="1007">
        <f t="shared" ca="1" si="5"/>
        <v>0.33</v>
      </c>
      <c r="K54" s="1007">
        <f t="shared" si="6"/>
        <v>0.25832656376929325</v>
      </c>
      <c r="L54" s="1007">
        <f t="shared" si="7"/>
        <v>0.28415922014622258</v>
      </c>
      <c r="M54" s="1007">
        <f t="shared" si="8"/>
        <v>0.28000000000000003</v>
      </c>
      <c r="N54" s="1045"/>
      <c r="O54" s="1013" t="s">
        <v>6645</v>
      </c>
      <c r="P54" s="965" t="s">
        <v>811</v>
      </c>
      <c r="Q54" s="1008">
        <v>0</v>
      </c>
      <c r="R54" s="1008">
        <v>39</v>
      </c>
      <c r="S54" s="1012">
        <v>39</v>
      </c>
      <c r="T54" s="1010">
        <f t="shared" si="4"/>
        <v>0</v>
      </c>
    </row>
    <row r="55" spans="1:20" x14ac:dyDescent="0.35">
      <c r="A55" s="965" t="s">
        <v>1814</v>
      </c>
      <c r="B55" s="965" t="s">
        <v>1815</v>
      </c>
      <c r="C55" s="965" t="s">
        <v>44</v>
      </c>
      <c r="D55" s="965" t="s">
        <v>6535</v>
      </c>
      <c r="E55" s="965" t="s">
        <v>43</v>
      </c>
      <c r="F55" s="965">
        <f t="shared" si="9"/>
        <v>8339</v>
      </c>
      <c r="G55" s="965">
        <f t="shared" si="10"/>
        <v>8481</v>
      </c>
      <c r="H55" s="965" t="str">
        <f t="shared" si="11"/>
        <v>$T8339:$T8481</v>
      </c>
      <c r="I55" s="1006">
        <f t="shared" ca="1" si="12"/>
        <v>0.54356060606060597</v>
      </c>
      <c r="J55" s="1007">
        <f t="shared" ca="1" si="5"/>
        <v>0.54</v>
      </c>
      <c r="K55" s="1007">
        <f t="shared" si="6"/>
        <v>0.4582348305752561</v>
      </c>
      <c r="L55" s="1007">
        <f t="shared" si="7"/>
        <v>0.50405831363278175</v>
      </c>
      <c r="M55" s="1007">
        <f t="shared" si="8"/>
        <v>0.5</v>
      </c>
      <c r="N55" s="1045"/>
      <c r="O55" s="1013" t="s">
        <v>6646</v>
      </c>
      <c r="P55" s="965" t="s">
        <v>811</v>
      </c>
      <c r="Q55" s="1008">
        <v>0</v>
      </c>
      <c r="R55" s="1008">
        <v>4</v>
      </c>
      <c r="S55" s="1012">
        <v>4</v>
      </c>
      <c r="T55" s="1010">
        <f t="shared" si="4"/>
        <v>0</v>
      </c>
    </row>
    <row r="56" spans="1:20" x14ac:dyDescent="0.35">
      <c r="A56" s="965" t="s">
        <v>1832</v>
      </c>
      <c r="B56" s="965" t="s">
        <v>1833</v>
      </c>
      <c r="C56" s="965" t="s">
        <v>44</v>
      </c>
      <c r="D56" s="965" t="s">
        <v>6535</v>
      </c>
      <c r="E56" s="965" t="s">
        <v>43</v>
      </c>
      <c r="F56" s="965">
        <f t="shared" si="9"/>
        <v>8482</v>
      </c>
      <c r="G56" s="965">
        <f t="shared" si="10"/>
        <v>8639</v>
      </c>
      <c r="H56" s="965" t="str">
        <f t="shared" si="11"/>
        <v>$T8482:$T8639</v>
      </c>
      <c r="I56" s="1006">
        <f t="shared" ca="1" si="12"/>
        <v>0.30441611234294164</v>
      </c>
      <c r="J56" s="1007">
        <f t="shared" ca="1" si="5"/>
        <v>0.3</v>
      </c>
      <c r="K56" s="1007">
        <f t="shared" si="6"/>
        <v>0.23852140077821013</v>
      </c>
      <c r="L56" s="1007">
        <f t="shared" si="7"/>
        <v>0.26237354085603115</v>
      </c>
      <c r="M56" s="1007">
        <f t="shared" si="8"/>
        <v>0.26</v>
      </c>
      <c r="N56" s="1045"/>
      <c r="O56" s="1013" t="s">
        <v>6647</v>
      </c>
      <c r="P56" s="965" t="s">
        <v>811</v>
      </c>
      <c r="Q56" s="1008">
        <v>37</v>
      </c>
      <c r="R56" s="1008">
        <v>133</v>
      </c>
      <c r="S56" s="1012">
        <v>170</v>
      </c>
      <c r="T56" s="1010">
        <f t="shared" si="4"/>
        <v>0.21764705882352942</v>
      </c>
    </row>
    <row r="57" spans="1:20" x14ac:dyDescent="0.35">
      <c r="A57" s="965" t="s">
        <v>1834</v>
      </c>
      <c r="B57" s="965" t="s">
        <v>1835</v>
      </c>
      <c r="C57" s="965" t="s">
        <v>44</v>
      </c>
      <c r="D57" s="965" t="s">
        <v>6535</v>
      </c>
      <c r="E57" s="965" t="s">
        <v>43</v>
      </c>
      <c r="F57" s="965">
        <f t="shared" si="9"/>
        <v>8640</v>
      </c>
      <c r="G57" s="965">
        <f t="shared" si="10"/>
        <v>8785</v>
      </c>
      <c r="H57" s="965" t="str">
        <f t="shared" si="11"/>
        <v>$T8640:$T8785</v>
      </c>
      <c r="I57" s="1006">
        <f t="shared" ca="1" si="12"/>
        <v>0.5</v>
      </c>
      <c r="J57" s="1007">
        <f t="shared" ca="1" si="5"/>
        <v>0.5</v>
      </c>
      <c r="K57" s="1007">
        <f t="shared" si="6"/>
        <v>0.42050209205020922</v>
      </c>
      <c r="L57" s="1007">
        <f t="shared" si="7"/>
        <v>0.46255230125523017</v>
      </c>
      <c r="M57" s="1007">
        <f t="shared" si="8"/>
        <v>0.46</v>
      </c>
      <c r="N57" s="1045"/>
      <c r="O57" s="1013" t="s">
        <v>6648</v>
      </c>
      <c r="P57" s="965" t="s">
        <v>811</v>
      </c>
      <c r="Q57" s="1008">
        <v>9</v>
      </c>
      <c r="R57" s="1008">
        <v>37</v>
      </c>
      <c r="S57" s="1012">
        <v>46</v>
      </c>
      <c r="T57" s="1010">
        <f t="shared" si="4"/>
        <v>0.19565217391304349</v>
      </c>
    </row>
    <row r="58" spans="1:20" x14ac:dyDescent="0.35">
      <c r="A58" s="965" t="s">
        <v>5107</v>
      </c>
      <c r="B58" s="965" t="s">
        <v>6311</v>
      </c>
      <c r="C58" s="965" t="s">
        <v>2002</v>
      </c>
      <c r="D58" s="965" t="s">
        <v>6535</v>
      </c>
      <c r="E58" s="965" t="s">
        <v>80</v>
      </c>
      <c r="F58" s="965">
        <f t="shared" si="9"/>
        <v>8786</v>
      </c>
      <c r="G58" s="965">
        <f t="shared" si="10"/>
        <v>8938</v>
      </c>
      <c r="H58" s="965" t="str">
        <f t="shared" si="11"/>
        <v>$T8786:$T8938</v>
      </c>
      <c r="I58" s="1006">
        <f t="shared" ca="1" si="12"/>
        <v>0.48955223880597015</v>
      </c>
      <c r="J58" s="1007">
        <f t="shared" ca="1" si="5"/>
        <v>0.49</v>
      </c>
      <c r="K58" s="1007">
        <f t="shared" si="6"/>
        <v>0.44647490409802487</v>
      </c>
      <c r="L58" s="1007">
        <f t="shared" si="7"/>
        <v>0.49112239450782741</v>
      </c>
      <c r="M58" s="1007">
        <f t="shared" si="8"/>
        <v>0.49</v>
      </c>
      <c r="N58" s="1045"/>
      <c r="O58" s="1013" t="s">
        <v>6649</v>
      </c>
      <c r="P58" s="965" t="s">
        <v>811</v>
      </c>
      <c r="Q58" s="1008">
        <v>18</v>
      </c>
      <c r="R58" s="1008">
        <v>85</v>
      </c>
      <c r="S58" s="1012">
        <v>103</v>
      </c>
      <c r="T58" s="1010">
        <f t="shared" si="4"/>
        <v>0.17475728155339806</v>
      </c>
    </row>
    <row r="59" spans="1:20" x14ac:dyDescent="0.35">
      <c r="A59" s="965" t="s">
        <v>1938</v>
      </c>
      <c r="B59" s="965" t="s">
        <v>1939</v>
      </c>
      <c r="C59" s="965" t="s">
        <v>6536</v>
      </c>
      <c r="D59" s="965" t="s">
        <v>6535</v>
      </c>
      <c r="E59" s="965" t="s">
        <v>66</v>
      </c>
      <c r="F59" s="965">
        <f t="shared" si="9"/>
        <v>8939</v>
      </c>
      <c r="G59" s="965">
        <f t="shared" si="10"/>
        <v>9093</v>
      </c>
      <c r="H59" s="965" t="str">
        <f t="shared" si="11"/>
        <v>$T8939:$T9093</v>
      </c>
      <c r="I59" s="1006">
        <f t="shared" ca="1" si="12"/>
        <v>0.29705882352941176</v>
      </c>
      <c r="J59" s="1007">
        <f t="shared" ca="1" si="5"/>
        <v>0.3</v>
      </c>
      <c r="K59" s="1007">
        <f t="shared" si="6"/>
        <v>0.24472049689440994</v>
      </c>
      <c r="L59" s="1007">
        <f t="shared" si="7"/>
        <v>0.26919254658385094</v>
      </c>
      <c r="M59" s="1007">
        <f t="shared" si="8"/>
        <v>0.27</v>
      </c>
      <c r="N59" s="1045"/>
      <c r="O59" s="1013" t="s">
        <v>6650</v>
      </c>
      <c r="P59" s="965" t="s">
        <v>811</v>
      </c>
      <c r="Q59" s="1008">
        <v>80</v>
      </c>
      <c r="R59" s="1008">
        <v>252</v>
      </c>
      <c r="S59" s="1012">
        <v>332</v>
      </c>
      <c r="T59" s="1010">
        <f t="shared" si="4"/>
        <v>0.24096385542168675</v>
      </c>
    </row>
    <row r="60" spans="1:20" x14ac:dyDescent="0.35">
      <c r="A60" s="965" t="s">
        <v>1940</v>
      </c>
      <c r="B60" s="965" t="s">
        <v>1941</v>
      </c>
      <c r="C60" s="965" t="s">
        <v>6536</v>
      </c>
      <c r="D60" s="965" t="s">
        <v>6535</v>
      </c>
      <c r="E60" s="965" t="s">
        <v>83</v>
      </c>
      <c r="F60" s="965">
        <f t="shared" si="9"/>
        <v>9094</v>
      </c>
      <c r="G60" s="965">
        <f t="shared" si="10"/>
        <v>9247</v>
      </c>
      <c r="H60" s="965" t="str">
        <f t="shared" si="11"/>
        <v>$T9094:$T9247</v>
      </c>
      <c r="I60" s="1006">
        <f t="shared" ca="1" si="12"/>
        <v>0.60830745341614911</v>
      </c>
      <c r="J60" s="1007">
        <f t="shared" ca="1" si="5"/>
        <v>0.61</v>
      </c>
      <c r="K60" s="1007">
        <f t="shared" si="6"/>
        <v>0.49979088247595149</v>
      </c>
      <c r="L60" s="1007">
        <f t="shared" si="7"/>
        <v>0.54976997072354672</v>
      </c>
      <c r="M60" s="1007">
        <f t="shared" si="8"/>
        <v>0.55000000000000004</v>
      </c>
      <c r="N60" s="1045"/>
      <c r="O60" s="1013" t="s">
        <v>6651</v>
      </c>
      <c r="P60" s="965" t="s">
        <v>811</v>
      </c>
      <c r="Q60" s="1008">
        <v>0</v>
      </c>
      <c r="R60" s="1008">
        <v>1</v>
      </c>
      <c r="S60" s="1012">
        <v>1</v>
      </c>
      <c r="T60" s="1010">
        <f t="shared" si="4"/>
        <v>0</v>
      </c>
    </row>
    <row r="61" spans="1:20" x14ac:dyDescent="0.35">
      <c r="A61" s="965" t="s">
        <v>1942</v>
      </c>
      <c r="B61" s="965" t="s">
        <v>1943</v>
      </c>
      <c r="C61" s="965" t="s">
        <v>6536</v>
      </c>
      <c r="D61" s="965" t="s">
        <v>6535</v>
      </c>
      <c r="E61" s="965" t="s">
        <v>83</v>
      </c>
      <c r="F61" s="965">
        <f t="shared" si="9"/>
        <v>9248</v>
      </c>
      <c r="G61" s="965">
        <f t="shared" si="10"/>
        <v>9399</v>
      </c>
      <c r="H61" s="965" t="str">
        <f t="shared" si="11"/>
        <v>$T9248:$T9399</v>
      </c>
      <c r="I61" s="1006">
        <f t="shared" ca="1" si="12"/>
        <v>0.82701202590194267</v>
      </c>
      <c r="J61" s="1007">
        <f t="shared" ca="1" si="5"/>
        <v>0.83</v>
      </c>
      <c r="K61" s="1007">
        <f t="shared" si="6"/>
        <v>0.77954962791147198</v>
      </c>
      <c r="L61" s="1007">
        <f t="shared" si="7"/>
        <v>0.8575045907026192</v>
      </c>
      <c r="M61" s="1007">
        <f t="shared" si="8"/>
        <v>0.86</v>
      </c>
      <c r="N61" s="1045"/>
      <c r="O61" s="1013" t="s">
        <v>6652</v>
      </c>
      <c r="P61" s="965" t="s">
        <v>811</v>
      </c>
      <c r="Q61" s="1008">
        <v>0</v>
      </c>
      <c r="R61" s="1008">
        <v>7</v>
      </c>
      <c r="S61" s="1012">
        <v>7</v>
      </c>
      <c r="T61" s="1010">
        <f t="shared" si="4"/>
        <v>0</v>
      </c>
    </row>
    <row r="62" spans="1:20" x14ac:dyDescent="0.35">
      <c r="N62" s="1045"/>
      <c r="O62" s="1013" t="s">
        <v>6653</v>
      </c>
      <c r="P62" s="965" t="s">
        <v>811</v>
      </c>
      <c r="Q62" s="1008">
        <v>26</v>
      </c>
      <c r="R62" s="1008">
        <v>162</v>
      </c>
      <c r="S62" s="1012">
        <v>188</v>
      </c>
      <c r="T62" s="1010">
        <f t="shared" si="4"/>
        <v>0.13829787234042554</v>
      </c>
    </row>
    <row r="63" spans="1:20" x14ac:dyDescent="0.35">
      <c r="N63" s="1045"/>
      <c r="O63" s="1013" t="s">
        <v>6654</v>
      </c>
      <c r="P63" s="965" t="s">
        <v>811</v>
      </c>
      <c r="Q63" s="1008">
        <v>29</v>
      </c>
      <c r="R63" s="1008">
        <v>215</v>
      </c>
      <c r="S63" s="1012">
        <v>244</v>
      </c>
      <c r="T63" s="1010">
        <f t="shared" si="4"/>
        <v>0.11885245901639344</v>
      </c>
    </row>
    <row r="64" spans="1:20" x14ac:dyDescent="0.35">
      <c r="N64" s="1045"/>
      <c r="O64" s="1013" t="s">
        <v>6655</v>
      </c>
      <c r="P64" s="965" t="s">
        <v>811</v>
      </c>
      <c r="Q64" s="1008">
        <v>38</v>
      </c>
      <c r="R64" s="1008">
        <v>168</v>
      </c>
      <c r="S64" s="1012">
        <v>206</v>
      </c>
      <c r="T64" s="1010">
        <f t="shared" si="4"/>
        <v>0.18446601941747573</v>
      </c>
    </row>
    <row r="65" spans="14:20" x14ac:dyDescent="0.35">
      <c r="N65" s="1045"/>
      <c r="O65" s="1013" t="s">
        <v>6656</v>
      </c>
      <c r="P65" s="965" t="s">
        <v>811</v>
      </c>
      <c r="Q65" s="1008">
        <v>46</v>
      </c>
      <c r="R65" s="1008">
        <v>157</v>
      </c>
      <c r="S65" s="1012">
        <v>203</v>
      </c>
      <c r="T65" s="1010">
        <f t="shared" si="4"/>
        <v>0.22660098522167488</v>
      </c>
    </row>
    <row r="66" spans="14:20" x14ac:dyDescent="0.35">
      <c r="N66" s="1045"/>
      <c r="O66" s="1013" t="s">
        <v>6657</v>
      </c>
      <c r="P66" s="965" t="s">
        <v>811</v>
      </c>
      <c r="Q66" s="1008">
        <v>33</v>
      </c>
      <c r="R66" s="1008">
        <v>96</v>
      </c>
      <c r="S66" s="1012">
        <v>129</v>
      </c>
      <c r="T66" s="1010">
        <f t="shared" si="4"/>
        <v>0.2558139534883721</v>
      </c>
    </row>
    <row r="67" spans="14:20" x14ac:dyDescent="0.35">
      <c r="N67" s="1045"/>
      <c r="O67" s="1013" t="s">
        <v>6658</v>
      </c>
      <c r="P67" s="965" t="s">
        <v>811</v>
      </c>
      <c r="Q67" s="1008">
        <v>0</v>
      </c>
      <c r="R67" s="1008">
        <v>1</v>
      </c>
      <c r="S67" s="1012">
        <v>1</v>
      </c>
      <c r="T67" s="1010">
        <f t="shared" ref="T67:T130" si="13">Q67/S67</f>
        <v>0</v>
      </c>
    </row>
    <row r="68" spans="14:20" x14ac:dyDescent="0.35">
      <c r="N68" s="1045"/>
      <c r="O68" s="1013" t="s">
        <v>6659</v>
      </c>
      <c r="P68" s="965" t="s">
        <v>811</v>
      </c>
      <c r="Q68" s="1008">
        <v>40</v>
      </c>
      <c r="R68" s="1008">
        <v>86</v>
      </c>
      <c r="S68" s="1012">
        <v>126</v>
      </c>
      <c r="T68" s="1010">
        <f t="shared" si="13"/>
        <v>0.31746031746031744</v>
      </c>
    </row>
    <row r="69" spans="14:20" x14ac:dyDescent="0.35">
      <c r="N69" s="1045"/>
      <c r="O69" s="1013" t="s">
        <v>6660</v>
      </c>
      <c r="P69" s="965" t="s">
        <v>811</v>
      </c>
      <c r="Q69" s="1008">
        <v>30</v>
      </c>
      <c r="R69" s="1008">
        <v>102</v>
      </c>
      <c r="S69" s="1012">
        <v>132</v>
      </c>
      <c r="T69" s="1010">
        <f t="shared" si="13"/>
        <v>0.22727272727272727</v>
      </c>
    </row>
    <row r="70" spans="14:20" x14ac:dyDescent="0.35">
      <c r="N70" s="1045"/>
      <c r="O70" s="1013" t="s">
        <v>6661</v>
      </c>
      <c r="P70" s="965" t="s">
        <v>811</v>
      </c>
      <c r="Q70" s="1008">
        <v>34</v>
      </c>
      <c r="R70" s="1008">
        <v>177</v>
      </c>
      <c r="S70" s="1012">
        <v>211</v>
      </c>
      <c r="T70" s="1010">
        <f t="shared" si="13"/>
        <v>0.16113744075829384</v>
      </c>
    </row>
    <row r="71" spans="14:20" x14ac:dyDescent="0.35">
      <c r="N71" s="1045"/>
      <c r="O71" s="1013" t="s">
        <v>6662</v>
      </c>
      <c r="P71" s="965" t="s">
        <v>811</v>
      </c>
      <c r="Q71" s="1008">
        <v>11</v>
      </c>
      <c r="R71" s="1008">
        <v>89</v>
      </c>
      <c r="S71" s="1012">
        <v>100</v>
      </c>
      <c r="T71" s="1010">
        <f t="shared" si="13"/>
        <v>0.11</v>
      </c>
    </row>
    <row r="72" spans="14:20" x14ac:dyDescent="0.35">
      <c r="N72" s="1045"/>
      <c r="O72" s="1013" t="s">
        <v>6663</v>
      </c>
      <c r="P72" s="965" t="s">
        <v>811</v>
      </c>
      <c r="Q72" s="1008">
        <v>17</v>
      </c>
      <c r="R72" s="1008">
        <v>80</v>
      </c>
      <c r="S72" s="1012">
        <v>97</v>
      </c>
      <c r="T72" s="1010">
        <f t="shared" si="13"/>
        <v>0.17525773195876287</v>
      </c>
    </row>
    <row r="73" spans="14:20" x14ac:dyDescent="0.35">
      <c r="N73" s="1045"/>
      <c r="O73" s="1013" t="s">
        <v>6664</v>
      </c>
      <c r="P73" s="965" t="s">
        <v>811</v>
      </c>
      <c r="Q73" s="1008">
        <v>0</v>
      </c>
      <c r="R73" s="1008">
        <v>19</v>
      </c>
      <c r="S73" s="1012">
        <v>19</v>
      </c>
      <c r="T73" s="1010">
        <f t="shared" si="13"/>
        <v>0</v>
      </c>
    </row>
    <row r="74" spans="14:20" x14ac:dyDescent="0.35">
      <c r="N74" s="1045"/>
      <c r="O74" s="1013" t="s">
        <v>6665</v>
      </c>
      <c r="P74" s="965" t="s">
        <v>811</v>
      </c>
      <c r="Q74" s="1008">
        <v>0</v>
      </c>
      <c r="R74" s="1008">
        <v>1</v>
      </c>
      <c r="S74" s="1012">
        <v>1</v>
      </c>
      <c r="T74" s="1010">
        <f t="shared" si="13"/>
        <v>0</v>
      </c>
    </row>
    <row r="75" spans="14:20" x14ac:dyDescent="0.35">
      <c r="N75" s="1045"/>
      <c r="O75" s="1013" t="s">
        <v>6666</v>
      </c>
      <c r="P75" s="965" t="s">
        <v>811</v>
      </c>
      <c r="Q75" s="1008">
        <v>27</v>
      </c>
      <c r="R75" s="1008">
        <v>208</v>
      </c>
      <c r="S75" s="1012">
        <v>235</v>
      </c>
      <c r="T75" s="1010">
        <f t="shared" si="13"/>
        <v>0.1148936170212766</v>
      </c>
    </row>
    <row r="76" spans="14:20" x14ac:dyDescent="0.35">
      <c r="N76" s="1045"/>
      <c r="O76" s="1013" t="s">
        <v>6667</v>
      </c>
      <c r="P76" s="965" t="s">
        <v>811</v>
      </c>
      <c r="Q76" s="1008">
        <v>30</v>
      </c>
      <c r="R76" s="1008">
        <v>134</v>
      </c>
      <c r="S76" s="1012">
        <v>164</v>
      </c>
      <c r="T76" s="1010">
        <f t="shared" si="13"/>
        <v>0.18292682926829268</v>
      </c>
    </row>
    <row r="77" spans="14:20" x14ac:dyDescent="0.35">
      <c r="N77" s="1045"/>
      <c r="O77" s="1013" t="s">
        <v>6668</v>
      </c>
      <c r="P77" s="965" t="s">
        <v>811</v>
      </c>
      <c r="Q77" s="1008">
        <v>61</v>
      </c>
      <c r="R77" s="1008">
        <v>245</v>
      </c>
      <c r="S77" s="1012">
        <v>306</v>
      </c>
      <c r="T77" s="1010">
        <f t="shared" si="13"/>
        <v>0.19934640522875818</v>
      </c>
    </row>
    <row r="78" spans="14:20" x14ac:dyDescent="0.35">
      <c r="N78" s="1045"/>
      <c r="O78" s="1013" t="s">
        <v>6669</v>
      </c>
      <c r="P78" s="965" t="s">
        <v>811</v>
      </c>
      <c r="Q78" s="1008">
        <v>35</v>
      </c>
      <c r="R78" s="1008">
        <v>157</v>
      </c>
      <c r="S78" s="1012">
        <v>192</v>
      </c>
      <c r="T78" s="1010">
        <f t="shared" si="13"/>
        <v>0.18229166666666666</v>
      </c>
    </row>
    <row r="79" spans="14:20" x14ac:dyDescent="0.35">
      <c r="N79" s="1045"/>
      <c r="O79" s="1013" t="s">
        <v>6670</v>
      </c>
      <c r="P79" s="965" t="s">
        <v>811</v>
      </c>
      <c r="Q79" s="1008">
        <v>51</v>
      </c>
      <c r="R79" s="1008">
        <v>124</v>
      </c>
      <c r="S79" s="1012">
        <v>175</v>
      </c>
      <c r="T79" s="1010">
        <f t="shared" si="13"/>
        <v>0.29142857142857143</v>
      </c>
    </row>
    <row r="80" spans="14:20" x14ac:dyDescent="0.35">
      <c r="N80" s="1045"/>
      <c r="O80" s="1013" t="s">
        <v>6671</v>
      </c>
      <c r="P80" s="965" t="s">
        <v>811</v>
      </c>
      <c r="Q80" s="1008">
        <v>13</v>
      </c>
      <c r="R80" s="1008">
        <v>128</v>
      </c>
      <c r="S80" s="1012">
        <v>141</v>
      </c>
      <c r="T80" s="1010">
        <f t="shared" si="13"/>
        <v>9.2198581560283682E-2</v>
      </c>
    </row>
    <row r="81" spans="14:20" x14ac:dyDescent="0.35">
      <c r="N81" s="1045"/>
      <c r="O81" s="1013" t="s">
        <v>6672</v>
      </c>
      <c r="P81" s="965" t="s">
        <v>811</v>
      </c>
      <c r="Q81" s="1008">
        <v>28</v>
      </c>
      <c r="R81" s="1008">
        <v>123</v>
      </c>
      <c r="S81" s="1012">
        <v>151</v>
      </c>
      <c r="T81" s="1010">
        <f t="shared" si="13"/>
        <v>0.18543046357615894</v>
      </c>
    </row>
    <row r="82" spans="14:20" x14ac:dyDescent="0.35">
      <c r="N82" s="1045"/>
      <c r="O82" s="1013" t="s">
        <v>6673</v>
      </c>
      <c r="P82" s="965" t="s">
        <v>811</v>
      </c>
      <c r="Q82" s="1008">
        <v>58</v>
      </c>
      <c r="R82" s="1008">
        <v>282</v>
      </c>
      <c r="S82" s="1012">
        <v>340</v>
      </c>
      <c r="T82" s="1010">
        <f t="shared" si="13"/>
        <v>0.17058823529411765</v>
      </c>
    </row>
    <row r="83" spans="14:20" x14ac:dyDescent="0.35">
      <c r="N83" s="1045"/>
      <c r="O83" s="1013" t="s">
        <v>6674</v>
      </c>
      <c r="P83" s="965" t="s">
        <v>811</v>
      </c>
      <c r="Q83" s="1008">
        <v>22</v>
      </c>
      <c r="R83" s="1008">
        <v>100</v>
      </c>
      <c r="S83" s="1012">
        <v>122</v>
      </c>
      <c r="T83" s="1010">
        <f t="shared" si="13"/>
        <v>0.18032786885245902</v>
      </c>
    </row>
    <row r="84" spans="14:20" x14ac:dyDescent="0.35">
      <c r="N84" s="1045"/>
      <c r="O84" s="1013" t="s">
        <v>6675</v>
      </c>
      <c r="P84" s="965" t="s">
        <v>811</v>
      </c>
      <c r="Q84" s="1008">
        <v>0</v>
      </c>
      <c r="R84" s="1008">
        <v>2</v>
      </c>
      <c r="S84" s="1012">
        <v>2</v>
      </c>
      <c r="T84" s="1010">
        <f t="shared" si="13"/>
        <v>0</v>
      </c>
    </row>
    <row r="85" spans="14:20" x14ac:dyDescent="0.35">
      <c r="N85" s="1045"/>
      <c r="O85" s="1013" t="s">
        <v>6676</v>
      </c>
      <c r="P85" s="965" t="s">
        <v>811</v>
      </c>
      <c r="Q85" s="1008">
        <v>41</v>
      </c>
      <c r="R85" s="1008">
        <v>171</v>
      </c>
      <c r="S85" s="1012">
        <v>212</v>
      </c>
      <c r="T85" s="1010">
        <f t="shared" si="13"/>
        <v>0.19339622641509435</v>
      </c>
    </row>
    <row r="86" spans="14:20" x14ac:dyDescent="0.35">
      <c r="N86" s="1045"/>
      <c r="O86" s="1013" t="s">
        <v>6677</v>
      </c>
      <c r="P86" s="965" t="s">
        <v>811</v>
      </c>
      <c r="Q86" s="1008">
        <v>9</v>
      </c>
      <c r="R86" s="1008">
        <v>71</v>
      </c>
      <c r="S86" s="1012">
        <v>80</v>
      </c>
      <c r="T86" s="1010">
        <f t="shared" si="13"/>
        <v>0.1125</v>
      </c>
    </row>
    <row r="87" spans="14:20" x14ac:dyDescent="0.35">
      <c r="N87" s="1045"/>
      <c r="O87" s="1013" t="s">
        <v>6678</v>
      </c>
      <c r="P87" s="965" t="s">
        <v>811</v>
      </c>
      <c r="Q87" s="1008">
        <v>0</v>
      </c>
      <c r="R87" s="1008">
        <v>6</v>
      </c>
      <c r="S87" s="1012">
        <v>6</v>
      </c>
      <c r="T87" s="1010">
        <f t="shared" si="13"/>
        <v>0</v>
      </c>
    </row>
    <row r="88" spans="14:20" x14ac:dyDescent="0.35">
      <c r="N88" s="1045"/>
      <c r="O88" s="1013" t="s">
        <v>6679</v>
      </c>
      <c r="P88" s="965" t="s">
        <v>811</v>
      </c>
      <c r="Q88" s="1008">
        <v>0</v>
      </c>
      <c r="R88" s="1008">
        <v>62</v>
      </c>
      <c r="S88" s="1012">
        <v>62</v>
      </c>
      <c r="T88" s="1010">
        <f t="shared" si="13"/>
        <v>0</v>
      </c>
    </row>
    <row r="89" spans="14:20" x14ac:dyDescent="0.35">
      <c r="N89" s="1045"/>
      <c r="O89" s="1013" t="s">
        <v>6680</v>
      </c>
      <c r="P89" s="965" t="s">
        <v>811</v>
      </c>
      <c r="Q89" s="1008">
        <v>0</v>
      </c>
      <c r="R89" s="1008">
        <v>6</v>
      </c>
      <c r="S89" s="1012">
        <v>6</v>
      </c>
      <c r="T89" s="1010">
        <f t="shared" si="13"/>
        <v>0</v>
      </c>
    </row>
    <row r="90" spans="14:20" x14ac:dyDescent="0.35">
      <c r="N90" s="1045"/>
      <c r="O90" s="1013" t="s">
        <v>6681</v>
      </c>
      <c r="P90" s="965" t="s">
        <v>811</v>
      </c>
      <c r="Q90" s="1008">
        <v>0</v>
      </c>
      <c r="R90" s="1008">
        <v>5</v>
      </c>
      <c r="S90" s="1012">
        <v>5</v>
      </c>
      <c r="T90" s="1010">
        <f t="shared" si="13"/>
        <v>0</v>
      </c>
    </row>
    <row r="91" spans="14:20" x14ac:dyDescent="0.35">
      <c r="N91" s="1045"/>
      <c r="O91" s="1013" t="s">
        <v>6682</v>
      </c>
      <c r="P91" s="965" t="s">
        <v>811</v>
      </c>
      <c r="Q91" s="1008">
        <v>1</v>
      </c>
      <c r="R91" s="1008">
        <v>21</v>
      </c>
      <c r="S91" s="1012">
        <v>22</v>
      </c>
      <c r="T91" s="1010">
        <f t="shared" si="13"/>
        <v>4.5454545454545456E-2</v>
      </c>
    </row>
    <row r="92" spans="14:20" x14ac:dyDescent="0.35">
      <c r="N92" s="1045"/>
      <c r="O92" s="1013" t="s">
        <v>6683</v>
      </c>
      <c r="P92" s="965" t="s">
        <v>811</v>
      </c>
      <c r="Q92" s="1008">
        <v>0</v>
      </c>
      <c r="R92" s="1008">
        <v>10</v>
      </c>
      <c r="S92" s="1012">
        <v>10</v>
      </c>
      <c r="T92" s="1010">
        <f t="shared" si="13"/>
        <v>0</v>
      </c>
    </row>
    <row r="93" spans="14:20" x14ac:dyDescent="0.35">
      <c r="N93" s="1045"/>
      <c r="O93" s="1013" t="s">
        <v>6746</v>
      </c>
      <c r="P93" s="965" t="s">
        <v>811</v>
      </c>
      <c r="Q93" s="1008">
        <v>0</v>
      </c>
      <c r="R93" s="1008">
        <v>4</v>
      </c>
      <c r="S93" s="1012">
        <v>4</v>
      </c>
      <c r="T93" s="1010">
        <f t="shared" si="13"/>
        <v>0</v>
      </c>
    </row>
    <row r="94" spans="14:20" x14ac:dyDescent="0.35">
      <c r="N94" s="1045"/>
      <c r="O94" s="1013" t="s">
        <v>6684</v>
      </c>
      <c r="P94" s="965" t="s">
        <v>811</v>
      </c>
      <c r="Q94" s="1008">
        <v>0</v>
      </c>
      <c r="R94" s="1008">
        <v>1</v>
      </c>
      <c r="S94" s="1012">
        <v>1</v>
      </c>
      <c r="T94" s="1010">
        <f t="shared" si="13"/>
        <v>0</v>
      </c>
    </row>
    <row r="95" spans="14:20" x14ac:dyDescent="0.35">
      <c r="N95" s="1045"/>
      <c r="O95" s="1013" t="s">
        <v>6747</v>
      </c>
      <c r="P95" s="965" t="s">
        <v>811</v>
      </c>
      <c r="Q95" s="1008">
        <v>4</v>
      </c>
      <c r="R95" s="1008">
        <v>53</v>
      </c>
      <c r="S95" s="1012">
        <v>57</v>
      </c>
      <c r="T95" s="1010">
        <f t="shared" si="13"/>
        <v>7.0175438596491224E-2</v>
      </c>
    </row>
    <row r="96" spans="14:20" x14ac:dyDescent="0.35">
      <c r="N96" s="1045"/>
      <c r="O96" s="1013" t="s">
        <v>6685</v>
      </c>
      <c r="P96" s="965" t="s">
        <v>811</v>
      </c>
      <c r="Q96" s="1008">
        <v>82</v>
      </c>
      <c r="R96" s="1008">
        <v>278</v>
      </c>
      <c r="S96" s="1012">
        <v>360</v>
      </c>
      <c r="T96" s="1010">
        <f t="shared" si="13"/>
        <v>0.22777777777777777</v>
      </c>
    </row>
    <row r="97" spans="14:20" x14ac:dyDescent="0.35">
      <c r="N97" s="1045"/>
      <c r="O97" s="1013" t="s">
        <v>6686</v>
      </c>
      <c r="P97" s="965" t="s">
        <v>811</v>
      </c>
      <c r="Q97" s="1008">
        <v>52</v>
      </c>
      <c r="R97" s="1008">
        <v>205</v>
      </c>
      <c r="S97" s="1012">
        <v>257</v>
      </c>
      <c r="T97" s="1010">
        <f t="shared" si="13"/>
        <v>0.20233463035019456</v>
      </c>
    </row>
    <row r="98" spans="14:20" x14ac:dyDescent="0.35">
      <c r="N98" s="1045"/>
      <c r="O98" s="1013" t="s">
        <v>6687</v>
      </c>
      <c r="P98" s="965" t="s">
        <v>811</v>
      </c>
      <c r="Q98" s="1008">
        <v>14</v>
      </c>
      <c r="R98" s="1008">
        <v>58</v>
      </c>
      <c r="S98" s="1012">
        <v>72</v>
      </c>
      <c r="T98" s="1010">
        <f t="shared" si="13"/>
        <v>0.19444444444444445</v>
      </c>
    </row>
    <row r="99" spans="14:20" x14ac:dyDescent="0.35">
      <c r="N99" s="1045"/>
      <c r="O99" s="1013" t="s">
        <v>6688</v>
      </c>
      <c r="P99" s="965" t="s">
        <v>811</v>
      </c>
      <c r="Q99" s="1008">
        <v>8</v>
      </c>
      <c r="R99" s="1008">
        <v>40</v>
      </c>
      <c r="S99" s="1012">
        <v>48</v>
      </c>
      <c r="T99" s="1010">
        <f t="shared" si="13"/>
        <v>0.16666666666666666</v>
      </c>
    </row>
    <row r="100" spans="14:20" x14ac:dyDescent="0.35">
      <c r="N100" s="1045"/>
      <c r="O100" s="1013" t="s">
        <v>6689</v>
      </c>
      <c r="P100" s="965" t="s">
        <v>811</v>
      </c>
      <c r="Q100" s="1008">
        <v>6</v>
      </c>
      <c r="R100" s="1008">
        <v>118</v>
      </c>
      <c r="S100" s="1012">
        <v>124</v>
      </c>
      <c r="T100" s="1010">
        <f t="shared" si="13"/>
        <v>4.8387096774193547E-2</v>
      </c>
    </row>
    <row r="101" spans="14:20" x14ac:dyDescent="0.35">
      <c r="N101" s="1045"/>
      <c r="O101" s="1013" t="s">
        <v>6690</v>
      </c>
      <c r="P101" s="965" t="s">
        <v>811</v>
      </c>
      <c r="Q101" s="1008">
        <v>18</v>
      </c>
      <c r="R101" s="1008">
        <v>63</v>
      </c>
      <c r="S101" s="1012">
        <v>81</v>
      </c>
      <c r="T101" s="1010">
        <f t="shared" si="13"/>
        <v>0.22222222222222221</v>
      </c>
    </row>
    <row r="102" spans="14:20" x14ac:dyDescent="0.35">
      <c r="N102" s="1045"/>
      <c r="O102" s="1013" t="s">
        <v>6748</v>
      </c>
      <c r="P102" s="965" t="s">
        <v>811</v>
      </c>
      <c r="Q102" s="1008">
        <v>20</v>
      </c>
      <c r="R102" s="1008">
        <v>60</v>
      </c>
      <c r="S102" s="1012">
        <v>80</v>
      </c>
      <c r="T102" s="1010">
        <f t="shared" si="13"/>
        <v>0.25</v>
      </c>
    </row>
    <row r="103" spans="14:20" x14ac:dyDescent="0.35">
      <c r="N103" s="1045"/>
      <c r="O103" s="1013" t="s">
        <v>6691</v>
      </c>
      <c r="P103" s="965" t="s">
        <v>811</v>
      </c>
      <c r="Q103" s="1008">
        <v>11</v>
      </c>
      <c r="R103" s="1008">
        <v>69</v>
      </c>
      <c r="S103" s="1012">
        <v>80</v>
      </c>
      <c r="T103" s="1010">
        <f t="shared" si="13"/>
        <v>0.13750000000000001</v>
      </c>
    </row>
    <row r="104" spans="14:20" x14ac:dyDescent="0.35">
      <c r="N104" s="1045"/>
      <c r="O104" s="1013" t="s">
        <v>6692</v>
      </c>
      <c r="P104" s="965" t="s">
        <v>811</v>
      </c>
      <c r="Q104" s="1008">
        <v>63</v>
      </c>
      <c r="R104" s="1008">
        <v>192</v>
      </c>
      <c r="S104" s="1012">
        <v>255</v>
      </c>
      <c r="T104" s="1010">
        <f t="shared" si="13"/>
        <v>0.24705882352941178</v>
      </c>
    </row>
    <row r="105" spans="14:20" x14ac:dyDescent="0.35">
      <c r="N105" s="1045"/>
      <c r="O105" s="1013" t="s">
        <v>6693</v>
      </c>
      <c r="P105" s="965" t="s">
        <v>811</v>
      </c>
      <c r="Q105" s="1008">
        <v>1</v>
      </c>
      <c r="R105" s="1008">
        <v>3</v>
      </c>
      <c r="S105" s="1012">
        <v>4</v>
      </c>
      <c r="T105" s="1010">
        <f t="shared" si="13"/>
        <v>0.25</v>
      </c>
    </row>
    <row r="106" spans="14:20" x14ac:dyDescent="0.35">
      <c r="N106" s="1045"/>
      <c r="O106" s="1013" t="s">
        <v>6694</v>
      </c>
      <c r="P106" s="965" t="s">
        <v>811</v>
      </c>
      <c r="Q106" s="1008">
        <v>8</v>
      </c>
      <c r="R106" s="1008">
        <v>71</v>
      </c>
      <c r="S106" s="1012">
        <v>79</v>
      </c>
      <c r="T106" s="1010">
        <f t="shared" si="13"/>
        <v>0.10126582278481013</v>
      </c>
    </row>
    <row r="107" spans="14:20" x14ac:dyDescent="0.35">
      <c r="N107" s="1045"/>
      <c r="O107" s="1013" t="s">
        <v>6695</v>
      </c>
      <c r="P107" s="965" t="s">
        <v>811</v>
      </c>
      <c r="Q107" s="1008">
        <v>21</v>
      </c>
      <c r="R107" s="1008">
        <v>148</v>
      </c>
      <c r="S107" s="1012">
        <v>169</v>
      </c>
      <c r="T107" s="1010">
        <f t="shared" si="13"/>
        <v>0.1242603550295858</v>
      </c>
    </row>
    <row r="108" spans="14:20" x14ac:dyDescent="0.35">
      <c r="N108" s="1045"/>
      <c r="O108" s="1013" t="s">
        <v>6696</v>
      </c>
      <c r="P108" s="965" t="s">
        <v>811</v>
      </c>
      <c r="Q108" s="1008">
        <v>11</v>
      </c>
      <c r="R108" s="1008">
        <v>59</v>
      </c>
      <c r="S108" s="1012">
        <v>70</v>
      </c>
      <c r="T108" s="1010">
        <f t="shared" si="13"/>
        <v>0.15714285714285714</v>
      </c>
    </row>
    <row r="109" spans="14:20" x14ac:dyDescent="0.35">
      <c r="N109" s="1045"/>
      <c r="O109" s="1013" t="s">
        <v>6697</v>
      </c>
      <c r="P109" s="965" t="s">
        <v>811</v>
      </c>
      <c r="Q109" s="1008">
        <v>36</v>
      </c>
      <c r="R109" s="1008">
        <v>133</v>
      </c>
      <c r="S109" s="1012">
        <v>169</v>
      </c>
      <c r="T109" s="1010">
        <f t="shared" si="13"/>
        <v>0.21301775147928995</v>
      </c>
    </row>
    <row r="110" spans="14:20" x14ac:dyDescent="0.35">
      <c r="N110" s="1045"/>
      <c r="O110" s="1013" t="s">
        <v>6698</v>
      </c>
      <c r="P110" s="965" t="s">
        <v>811</v>
      </c>
      <c r="Q110" s="1008">
        <v>24</v>
      </c>
      <c r="R110" s="1008">
        <v>104</v>
      </c>
      <c r="S110" s="1012">
        <v>128</v>
      </c>
      <c r="T110" s="1010">
        <f t="shared" si="13"/>
        <v>0.1875</v>
      </c>
    </row>
    <row r="111" spans="14:20" x14ac:dyDescent="0.35">
      <c r="N111" s="1045"/>
      <c r="O111" s="1013" t="s">
        <v>6699</v>
      </c>
      <c r="P111" s="965" t="s">
        <v>811</v>
      </c>
      <c r="Q111" s="1008">
        <v>11</v>
      </c>
      <c r="R111" s="1008">
        <v>53</v>
      </c>
      <c r="S111" s="1012">
        <v>64</v>
      </c>
      <c r="T111" s="1010">
        <f t="shared" si="13"/>
        <v>0.171875</v>
      </c>
    </row>
    <row r="112" spans="14:20" x14ac:dyDescent="0.35">
      <c r="N112" s="1045"/>
      <c r="O112" s="1013" t="s">
        <v>6700</v>
      </c>
      <c r="P112" s="965" t="s">
        <v>811</v>
      </c>
      <c r="Q112" s="1008">
        <v>31</v>
      </c>
      <c r="R112" s="1008">
        <v>107</v>
      </c>
      <c r="S112" s="1012">
        <v>138</v>
      </c>
      <c r="T112" s="1010">
        <f t="shared" si="13"/>
        <v>0.22463768115942029</v>
      </c>
    </row>
    <row r="113" spans="14:20" x14ac:dyDescent="0.35">
      <c r="N113" s="1045"/>
      <c r="O113" s="1013" t="s">
        <v>6701</v>
      </c>
      <c r="P113" s="965" t="s">
        <v>811</v>
      </c>
      <c r="Q113" s="1008">
        <v>18</v>
      </c>
      <c r="R113" s="1008">
        <v>122</v>
      </c>
      <c r="S113" s="1012">
        <v>140</v>
      </c>
      <c r="T113" s="1010">
        <f t="shared" si="13"/>
        <v>0.12857142857142856</v>
      </c>
    </row>
    <row r="114" spans="14:20" x14ac:dyDescent="0.35">
      <c r="N114" s="1045"/>
      <c r="O114" s="1013" t="s">
        <v>6749</v>
      </c>
      <c r="P114" s="965" t="s">
        <v>811</v>
      </c>
      <c r="Q114" s="1008">
        <v>0</v>
      </c>
      <c r="R114" s="1008">
        <v>9</v>
      </c>
      <c r="S114" s="1012">
        <v>9</v>
      </c>
      <c r="T114" s="1010">
        <f t="shared" si="13"/>
        <v>0</v>
      </c>
    </row>
    <row r="115" spans="14:20" x14ac:dyDescent="0.35">
      <c r="N115" s="1045"/>
      <c r="O115" s="1013" t="s">
        <v>6702</v>
      </c>
      <c r="P115" s="965" t="s">
        <v>811</v>
      </c>
      <c r="Q115" s="1008">
        <v>30</v>
      </c>
      <c r="R115" s="1008">
        <v>130</v>
      </c>
      <c r="S115" s="1012">
        <v>160</v>
      </c>
      <c r="T115" s="1010">
        <f t="shared" si="13"/>
        <v>0.1875</v>
      </c>
    </row>
    <row r="116" spans="14:20" x14ac:dyDescent="0.35">
      <c r="N116" s="1045"/>
      <c r="O116" s="1013" t="s">
        <v>6703</v>
      </c>
      <c r="P116" s="965" t="s">
        <v>811</v>
      </c>
      <c r="Q116" s="1008">
        <v>28</v>
      </c>
      <c r="R116" s="1008">
        <v>127</v>
      </c>
      <c r="S116" s="1012">
        <v>155</v>
      </c>
      <c r="T116" s="1010">
        <f t="shared" si="13"/>
        <v>0.18064516129032257</v>
      </c>
    </row>
    <row r="117" spans="14:20" x14ac:dyDescent="0.35">
      <c r="N117" s="1045"/>
      <c r="O117" s="1013" t="s">
        <v>6704</v>
      </c>
      <c r="P117" s="965" t="s">
        <v>811</v>
      </c>
      <c r="Q117" s="1008">
        <v>16</v>
      </c>
      <c r="R117" s="1008">
        <v>80</v>
      </c>
      <c r="S117" s="1012">
        <v>96</v>
      </c>
      <c r="T117" s="1010">
        <f t="shared" si="13"/>
        <v>0.16666666666666666</v>
      </c>
    </row>
    <row r="118" spans="14:20" x14ac:dyDescent="0.35">
      <c r="N118" s="1045"/>
      <c r="O118" s="1013" t="s">
        <v>6750</v>
      </c>
      <c r="P118" s="965" t="s">
        <v>811</v>
      </c>
      <c r="Q118" s="1008">
        <v>0</v>
      </c>
      <c r="R118" s="1008">
        <v>3</v>
      </c>
      <c r="S118" s="1012">
        <v>3</v>
      </c>
      <c r="T118" s="1010">
        <f t="shared" si="13"/>
        <v>0</v>
      </c>
    </row>
    <row r="119" spans="14:20" x14ac:dyDescent="0.35">
      <c r="N119" s="1045"/>
      <c r="O119" s="1013" t="s">
        <v>6705</v>
      </c>
      <c r="P119" s="965" t="s">
        <v>811</v>
      </c>
      <c r="Q119" s="1008">
        <v>8</v>
      </c>
      <c r="R119" s="1008">
        <v>100</v>
      </c>
      <c r="S119" s="1012">
        <v>108</v>
      </c>
      <c r="T119" s="1010">
        <f t="shared" si="13"/>
        <v>7.407407407407407E-2</v>
      </c>
    </row>
    <row r="120" spans="14:20" x14ac:dyDescent="0.35">
      <c r="N120" s="1045"/>
      <c r="O120" s="1013" t="s">
        <v>6751</v>
      </c>
      <c r="P120" s="965" t="s">
        <v>811</v>
      </c>
      <c r="Q120" s="1008">
        <v>26</v>
      </c>
      <c r="R120" s="1008">
        <v>103</v>
      </c>
      <c r="S120" s="1012">
        <v>129</v>
      </c>
      <c r="T120" s="1010">
        <f t="shared" si="13"/>
        <v>0.20155038759689922</v>
      </c>
    </row>
    <row r="121" spans="14:20" x14ac:dyDescent="0.35">
      <c r="N121" s="1045"/>
      <c r="O121" s="1013" t="s">
        <v>6706</v>
      </c>
      <c r="P121" s="965" t="s">
        <v>811</v>
      </c>
      <c r="Q121" s="1008">
        <v>30</v>
      </c>
      <c r="R121" s="1008">
        <v>255</v>
      </c>
      <c r="S121" s="1012">
        <v>285</v>
      </c>
      <c r="T121" s="1010">
        <f t="shared" si="13"/>
        <v>0.10526315789473684</v>
      </c>
    </row>
    <row r="122" spans="14:20" x14ac:dyDescent="0.35">
      <c r="N122" s="1045"/>
      <c r="O122" s="1013" t="s">
        <v>6707</v>
      </c>
      <c r="P122" s="965" t="s">
        <v>811</v>
      </c>
      <c r="Q122" s="1008">
        <v>0</v>
      </c>
      <c r="R122" s="1008">
        <v>12</v>
      </c>
      <c r="S122" s="1012">
        <v>12</v>
      </c>
      <c r="T122" s="1010">
        <f t="shared" si="13"/>
        <v>0</v>
      </c>
    </row>
    <row r="123" spans="14:20" x14ac:dyDescent="0.35">
      <c r="N123" s="1045"/>
      <c r="O123" s="1013" t="s">
        <v>6708</v>
      </c>
      <c r="P123" s="965" t="s">
        <v>811</v>
      </c>
      <c r="Q123" s="1008">
        <v>52</v>
      </c>
      <c r="R123" s="1008">
        <v>181</v>
      </c>
      <c r="S123" s="1012">
        <v>233</v>
      </c>
      <c r="T123" s="1010">
        <f t="shared" si="13"/>
        <v>0.22317596566523606</v>
      </c>
    </row>
    <row r="124" spans="14:20" x14ac:dyDescent="0.35">
      <c r="N124" s="1045"/>
      <c r="O124" s="1013" t="s">
        <v>6709</v>
      </c>
      <c r="P124" s="965" t="s">
        <v>811</v>
      </c>
      <c r="Q124" s="1008">
        <v>22</v>
      </c>
      <c r="R124" s="1008">
        <v>154</v>
      </c>
      <c r="S124" s="1012">
        <v>176</v>
      </c>
      <c r="T124" s="1010">
        <f t="shared" si="13"/>
        <v>0.125</v>
      </c>
    </row>
    <row r="125" spans="14:20" x14ac:dyDescent="0.35">
      <c r="N125" s="1045"/>
      <c r="O125" s="1013" t="s">
        <v>6752</v>
      </c>
      <c r="P125" s="965" t="s">
        <v>811</v>
      </c>
      <c r="Q125" s="1008">
        <v>11</v>
      </c>
      <c r="R125" s="1008">
        <v>66</v>
      </c>
      <c r="S125" s="1012">
        <v>77</v>
      </c>
      <c r="T125" s="1010">
        <f t="shared" si="13"/>
        <v>0.14285714285714285</v>
      </c>
    </row>
    <row r="126" spans="14:20" x14ac:dyDescent="0.35">
      <c r="N126" s="1045"/>
      <c r="O126" s="1013" t="s">
        <v>6753</v>
      </c>
      <c r="P126" s="965" t="s">
        <v>811</v>
      </c>
      <c r="Q126" s="1008">
        <v>18</v>
      </c>
      <c r="R126" s="1008">
        <v>117</v>
      </c>
      <c r="S126" s="1012">
        <v>135</v>
      </c>
      <c r="T126" s="1010">
        <f t="shared" si="13"/>
        <v>0.13333333333333333</v>
      </c>
    </row>
    <row r="127" spans="14:20" x14ac:dyDescent="0.35">
      <c r="N127" s="1045"/>
      <c r="O127" s="1013" t="s">
        <v>6710</v>
      </c>
      <c r="P127" s="965" t="s">
        <v>811</v>
      </c>
      <c r="Q127" s="1008">
        <v>7</v>
      </c>
      <c r="R127" s="1008">
        <v>60</v>
      </c>
      <c r="S127" s="1012">
        <v>67</v>
      </c>
      <c r="T127" s="1010">
        <f t="shared" si="13"/>
        <v>0.1044776119402985</v>
      </c>
    </row>
    <row r="128" spans="14:20" x14ac:dyDescent="0.35">
      <c r="N128" s="1045"/>
      <c r="O128" s="1013" t="s">
        <v>6711</v>
      </c>
      <c r="P128" s="965" t="s">
        <v>811</v>
      </c>
      <c r="Q128" s="1008">
        <v>19</v>
      </c>
      <c r="R128" s="1008">
        <v>62</v>
      </c>
      <c r="S128" s="1012">
        <v>81</v>
      </c>
      <c r="T128" s="1010">
        <f t="shared" si="13"/>
        <v>0.23456790123456789</v>
      </c>
    </row>
    <row r="129" spans="14:20" x14ac:dyDescent="0.35">
      <c r="N129" s="1045"/>
      <c r="O129" s="1013" t="s">
        <v>6754</v>
      </c>
      <c r="P129" s="965" t="s">
        <v>811</v>
      </c>
      <c r="Q129" s="1008">
        <v>38</v>
      </c>
      <c r="R129" s="1008">
        <v>163</v>
      </c>
      <c r="S129" s="1012">
        <v>201</v>
      </c>
      <c r="T129" s="1010">
        <f t="shared" si="13"/>
        <v>0.1890547263681592</v>
      </c>
    </row>
    <row r="130" spans="14:20" x14ac:dyDescent="0.35">
      <c r="N130" s="1045"/>
      <c r="O130" s="1013" t="s">
        <v>6712</v>
      </c>
      <c r="P130" s="965" t="s">
        <v>811</v>
      </c>
      <c r="Q130" s="1008">
        <v>0</v>
      </c>
      <c r="R130" s="1008">
        <v>1</v>
      </c>
      <c r="S130" s="1012">
        <v>1</v>
      </c>
      <c r="T130" s="1010">
        <f t="shared" si="13"/>
        <v>0</v>
      </c>
    </row>
    <row r="131" spans="14:20" x14ac:dyDescent="0.35">
      <c r="N131" s="1045"/>
      <c r="O131" s="1013" t="s">
        <v>6755</v>
      </c>
      <c r="P131" s="965" t="s">
        <v>811</v>
      </c>
      <c r="Q131" s="1008">
        <v>18</v>
      </c>
      <c r="R131" s="1008">
        <v>114</v>
      </c>
      <c r="S131" s="1012">
        <v>132</v>
      </c>
      <c r="T131" s="1010">
        <f t="shared" ref="T131:T194" si="14">Q131/S131</f>
        <v>0.13636363636363635</v>
      </c>
    </row>
    <row r="132" spans="14:20" x14ac:dyDescent="0.35">
      <c r="N132" s="1045"/>
      <c r="O132" s="1013" t="s">
        <v>6713</v>
      </c>
      <c r="P132" s="965" t="s">
        <v>811</v>
      </c>
      <c r="Q132" s="1008">
        <v>3</v>
      </c>
      <c r="R132" s="1008">
        <v>68</v>
      </c>
      <c r="S132" s="1012">
        <v>71</v>
      </c>
      <c r="T132" s="1010">
        <f t="shared" si="14"/>
        <v>4.2253521126760563E-2</v>
      </c>
    </row>
    <row r="133" spans="14:20" x14ac:dyDescent="0.35">
      <c r="N133" s="1045"/>
      <c r="O133" s="1013" t="s">
        <v>6756</v>
      </c>
      <c r="P133" s="965" t="s">
        <v>811</v>
      </c>
      <c r="Q133" s="1008">
        <v>21</v>
      </c>
      <c r="R133" s="1008">
        <v>122</v>
      </c>
      <c r="S133" s="1012">
        <v>143</v>
      </c>
      <c r="T133" s="1010">
        <f t="shared" si="14"/>
        <v>0.14685314685314685</v>
      </c>
    </row>
    <row r="134" spans="14:20" x14ac:dyDescent="0.35">
      <c r="N134" s="1045"/>
      <c r="O134" s="1013" t="s">
        <v>6714</v>
      </c>
      <c r="P134" s="965" t="s">
        <v>811</v>
      </c>
      <c r="Q134" s="1008">
        <v>27</v>
      </c>
      <c r="R134" s="1008">
        <v>90</v>
      </c>
      <c r="S134" s="1012">
        <v>117</v>
      </c>
      <c r="T134" s="1010">
        <f t="shared" si="14"/>
        <v>0.23076923076923078</v>
      </c>
    </row>
    <row r="135" spans="14:20" x14ac:dyDescent="0.35">
      <c r="N135" s="1045"/>
      <c r="O135" s="1013" t="s">
        <v>6715</v>
      </c>
      <c r="P135" s="965" t="s">
        <v>811</v>
      </c>
      <c r="Q135" s="1008">
        <v>47</v>
      </c>
      <c r="R135" s="1008">
        <v>189</v>
      </c>
      <c r="S135" s="1012">
        <v>236</v>
      </c>
      <c r="T135" s="1010">
        <f t="shared" si="14"/>
        <v>0.19915254237288135</v>
      </c>
    </row>
    <row r="136" spans="14:20" x14ac:dyDescent="0.35">
      <c r="N136" s="1045"/>
      <c r="O136" s="1013" t="s">
        <v>6757</v>
      </c>
      <c r="P136" s="965" t="s">
        <v>811</v>
      </c>
      <c r="Q136" s="1008">
        <v>29</v>
      </c>
      <c r="R136" s="1008">
        <v>121</v>
      </c>
      <c r="S136" s="1012">
        <v>150</v>
      </c>
      <c r="T136" s="1010">
        <f t="shared" si="14"/>
        <v>0.19333333333333333</v>
      </c>
    </row>
    <row r="137" spans="14:20" x14ac:dyDescent="0.35">
      <c r="N137" s="1045"/>
      <c r="O137" s="1013" t="s">
        <v>6716</v>
      </c>
      <c r="P137" s="965" t="s">
        <v>811</v>
      </c>
      <c r="Q137" s="1008">
        <v>28</v>
      </c>
      <c r="R137" s="1008">
        <v>86</v>
      </c>
      <c r="S137" s="1012">
        <v>114</v>
      </c>
      <c r="T137" s="1010">
        <f t="shared" si="14"/>
        <v>0.24561403508771928</v>
      </c>
    </row>
    <row r="138" spans="14:20" x14ac:dyDescent="0.35">
      <c r="N138" s="1045"/>
      <c r="O138" s="1013" t="s">
        <v>6717</v>
      </c>
      <c r="P138" s="965" t="s">
        <v>811</v>
      </c>
      <c r="Q138" s="1008">
        <v>21</v>
      </c>
      <c r="R138" s="1008">
        <v>103</v>
      </c>
      <c r="S138" s="1012">
        <v>124</v>
      </c>
      <c r="T138" s="1010">
        <f t="shared" si="14"/>
        <v>0.16935483870967741</v>
      </c>
    </row>
    <row r="139" spans="14:20" x14ac:dyDescent="0.35">
      <c r="N139" s="1045"/>
      <c r="O139" s="1013" t="s">
        <v>6718</v>
      </c>
      <c r="P139" s="965" t="s">
        <v>811</v>
      </c>
      <c r="Q139" s="1008">
        <v>16</v>
      </c>
      <c r="R139" s="1008">
        <v>112</v>
      </c>
      <c r="S139" s="1012">
        <v>128</v>
      </c>
      <c r="T139" s="1010">
        <f t="shared" si="14"/>
        <v>0.125</v>
      </c>
    </row>
    <row r="140" spans="14:20" x14ac:dyDescent="0.35">
      <c r="N140" s="1045"/>
      <c r="O140" s="1013" t="s">
        <v>6719</v>
      </c>
      <c r="P140" s="965" t="s">
        <v>811</v>
      </c>
      <c r="Q140" s="1008">
        <v>12</v>
      </c>
      <c r="R140" s="1008">
        <v>73</v>
      </c>
      <c r="S140" s="1012">
        <v>85</v>
      </c>
      <c r="T140" s="1010">
        <f t="shared" si="14"/>
        <v>0.14117647058823529</v>
      </c>
    </row>
    <row r="141" spans="14:20" x14ac:dyDescent="0.35">
      <c r="N141" s="1045"/>
      <c r="O141" s="1013" t="s">
        <v>6720</v>
      </c>
      <c r="P141" s="965" t="s">
        <v>811</v>
      </c>
      <c r="Q141" s="1008">
        <v>26</v>
      </c>
      <c r="R141" s="1008">
        <v>109</v>
      </c>
      <c r="S141" s="1012">
        <v>135</v>
      </c>
      <c r="T141" s="1010">
        <f t="shared" si="14"/>
        <v>0.19259259259259259</v>
      </c>
    </row>
    <row r="142" spans="14:20" x14ac:dyDescent="0.35">
      <c r="N142" s="1045"/>
      <c r="O142" s="1013" t="s">
        <v>6721</v>
      </c>
      <c r="P142" s="965" t="s">
        <v>811</v>
      </c>
      <c r="Q142" s="1008">
        <v>13</v>
      </c>
      <c r="R142" s="1008">
        <v>52</v>
      </c>
      <c r="S142" s="1012">
        <v>65</v>
      </c>
      <c r="T142" s="1010">
        <f t="shared" si="14"/>
        <v>0.2</v>
      </c>
    </row>
    <row r="143" spans="14:20" x14ac:dyDescent="0.35">
      <c r="N143" s="1045"/>
      <c r="O143" s="1013" t="s">
        <v>6758</v>
      </c>
      <c r="P143" s="965" t="s">
        <v>811</v>
      </c>
      <c r="Q143" s="1008">
        <v>21</v>
      </c>
      <c r="R143" s="1008">
        <v>114</v>
      </c>
      <c r="S143" s="1012">
        <v>135</v>
      </c>
      <c r="T143" s="1010">
        <f t="shared" si="14"/>
        <v>0.15555555555555556</v>
      </c>
    </row>
    <row r="144" spans="14:20" x14ac:dyDescent="0.35">
      <c r="N144" s="1045"/>
      <c r="O144" s="1013" t="s">
        <v>6759</v>
      </c>
      <c r="P144" s="965" t="s">
        <v>811</v>
      </c>
      <c r="Q144" s="1008">
        <v>18</v>
      </c>
      <c r="R144" s="1008">
        <v>76</v>
      </c>
      <c r="S144" s="1012">
        <v>94</v>
      </c>
      <c r="T144" s="1010">
        <f t="shared" si="14"/>
        <v>0.19148936170212766</v>
      </c>
    </row>
    <row r="145" spans="14:20" x14ac:dyDescent="0.35">
      <c r="N145" s="1045"/>
      <c r="O145" s="1013" t="s">
        <v>6760</v>
      </c>
      <c r="P145" s="965" t="s">
        <v>811</v>
      </c>
      <c r="Q145" s="1008">
        <v>21</v>
      </c>
      <c r="R145" s="1008">
        <v>105</v>
      </c>
      <c r="S145" s="1012">
        <v>126</v>
      </c>
      <c r="T145" s="1010">
        <f t="shared" si="14"/>
        <v>0.16666666666666666</v>
      </c>
    </row>
    <row r="146" spans="14:20" x14ac:dyDescent="0.35">
      <c r="N146" s="1045"/>
      <c r="O146" s="1013" t="s">
        <v>6761</v>
      </c>
      <c r="P146" s="965" t="s">
        <v>811</v>
      </c>
      <c r="Q146" s="1008">
        <v>4</v>
      </c>
      <c r="R146" s="1008">
        <v>36</v>
      </c>
      <c r="S146" s="1012">
        <v>40</v>
      </c>
      <c r="T146" s="1010">
        <f t="shared" si="14"/>
        <v>0.1</v>
      </c>
    </row>
    <row r="147" spans="14:20" x14ac:dyDescent="0.35">
      <c r="N147" s="1045"/>
      <c r="O147" s="1013" t="s">
        <v>6722</v>
      </c>
      <c r="P147" s="965" t="s">
        <v>811</v>
      </c>
      <c r="Q147" s="1008">
        <v>9</v>
      </c>
      <c r="R147" s="1008">
        <v>51</v>
      </c>
      <c r="S147" s="1012">
        <v>60</v>
      </c>
      <c r="T147" s="1010">
        <f t="shared" si="14"/>
        <v>0.15</v>
      </c>
    </row>
    <row r="148" spans="14:20" x14ac:dyDescent="0.35">
      <c r="N148" s="1045"/>
      <c r="O148" s="1013" t="s">
        <v>6723</v>
      </c>
      <c r="P148" s="965" t="s">
        <v>811</v>
      </c>
      <c r="Q148" s="1008">
        <v>16</v>
      </c>
      <c r="R148" s="1008">
        <v>62</v>
      </c>
      <c r="S148" s="1012">
        <v>78</v>
      </c>
      <c r="T148" s="1010">
        <f t="shared" si="14"/>
        <v>0.20512820512820512</v>
      </c>
    </row>
    <row r="149" spans="14:20" x14ac:dyDescent="0.35">
      <c r="N149" s="1045"/>
      <c r="O149" s="1013" t="s">
        <v>6724</v>
      </c>
      <c r="P149" s="965" t="s">
        <v>811</v>
      </c>
      <c r="Q149" s="1008">
        <v>29</v>
      </c>
      <c r="R149" s="1008">
        <v>243</v>
      </c>
      <c r="S149" s="1012">
        <v>272</v>
      </c>
      <c r="T149" s="1010">
        <f t="shared" si="14"/>
        <v>0.10661764705882353</v>
      </c>
    </row>
    <row r="150" spans="14:20" x14ac:dyDescent="0.35">
      <c r="N150" s="1045"/>
      <c r="O150" s="1013" t="s">
        <v>6762</v>
      </c>
      <c r="P150" s="965" t="s">
        <v>811</v>
      </c>
      <c r="Q150" s="1008">
        <v>23</v>
      </c>
      <c r="R150" s="1008">
        <v>97</v>
      </c>
      <c r="S150" s="1012">
        <v>120</v>
      </c>
      <c r="T150" s="1010">
        <f t="shared" si="14"/>
        <v>0.19166666666666668</v>
      </c>
    </row>
    <row r="151" spans="14:20" x14ac:dyDescent="0.35">
      <c r="N151" s="1045"/>
      <c r="O151" s="1013" t="s">
        <v>6725</v>
      </c>
      <c r="P151" s="965" t="s">
        <v>811</v>
      </c>
      <c r="Q151" s="1008">
        <v>27</v>
      </c>
      <c r="R151" s="1008">
        <v>168</v>
      </c>
      <c r="S151" s="1012">
        <v>195</v>
      </c>
      <c r="T151" s="1010">
        <f t="shared" si="14"/>
        <v>0.13846153846153847</v>
      </c>
    </row>
    <row r="152" spans="14:20" x14ac:dyDescent="0.35">
      <c r="N152" s="1045"/>
      <c r="O152" s="1013" t="s">
        <v>6726</v>
      </c>
      <c r="P152" s="965" t="s">
        <v>811</v>
      </c>
      <c r="Q152" s="1008">
        <v>22</v>
      </c>
      <c r="R152" s="1008">
        <v>99</v>
      </c>
      <c r="S152" s="1012">
        <v>121</v>
      </c>
      <c r="T152" s="1010">
        <f t="shared" si="14"/>
        <v>0.18181818181818182</v>
      </c>
    </row>
    <row r="153" spans="14:20" x14ac:dyDescent="0.35">
      <c r="N153" s="1045"/>
      <c r="O153" s="1013" t="s">
        <v>6727</v>
      </c>
      <c r="P153" s="965" t="s">
        <v>811</v>
      </c>
      <c r="Q153" s="1008">
        <v>1</v>
      </c>
      <c r="R153" s="1008">
        <v>2</v>
      </c>
      <c r="S153" s="1012">
        <v>3</v>
      </c>
      <c r="T153" s="1010">
        <f t="shared" si="14"/>
        <v>0.33333333333333331</v>
      </c>
    </row>
    <row r="154" spans="14:20" x14ac:dyDescent="0.35">
      <c r="N154" s="1045"/>
      <c r="O154" s="1013" t="s">
        <v>6728</v>
      </c>
      <c r="P154" s="965" t="s">
        <v>811</v>
      </c>
      <c r="Q154" s="1008">
        <v>30</v>
      </c>
      <c r="R154" s="1008">
        <v>136</v>
      </c>
      <c r="S154" s="1012">
        <v>166</v>
      </c>
      <c r="T154" s="1010">
        <f t="shared" si="14"/>
        <v>0.18072289156626506</v>
      </c>
    </row>
    <row r="155" spans="14:20" x14ac:dyDescent="0.35">
      <c r="N155" s="1045"/>
      <c r="O155" s="1013" t="s">
        <v>6729</v>
      </c>
      <c r="P155" s="965" t="s">
        <v>811</v>
      </c>
      <c r="Q155" s="1008">
        <v>25</v>
      </c>
      <c r="R155" s="1008">
        <v>120</v>
      </c>
      <c r="S155" s="1012">
        <v>145</v>
      </c>
      <c r="T155" s="1010">
        <f t="shared" si="14"/>
        <v>0.17241379310344829</v>
      </c>
    </row>
    <row r="156" spans="14:20" x14ac:dyDescent="0.35">
      <c r="N156" s="1045"/>
      <c r="O156" s="1013" t="s">
        <v>6730</v>
      </c>
      <c r="P156" s="965" t="s">
        <v>811</v>
      </c>
      <c r="Q156" s="1008">
        <v>12</v>
      </c>
      <c r="R156" s="1008">
        <v>110</v>
      </c>
      <c r="S156" s="1012">
        <v>122</v>
      </c>
      <c r="T156" s="1010">
        <f t="shared" si="14"/>
        <v>9.8360655737704916E-2</v>
      </c>
    </row>
    <row r="157" spans="14:20" x14ac:dyDescent="0.35">
      <c r="N157" s="1045"/>
      <c r="O157" s="1013" t="s">
        <v>6731</v>
      </c>
      <c r="P157" s="965" t="s">
        <v>811</v>
      </c>
      <c r="Q157" s="1008">
        <v>38</v>
      </c>
      <c r="R157" s="1008">
        <v>133</v>
      </c>
      <c r="S157" s="1012">
        <v>171</v>
      </c>
      <c r="T157" s="1010">
        <f t="shared" si="14"/>
        <v>0.22222222222222221</v>
      </c>
    </row>
    <row r="158" spans="14:20" x14ac:dyDescent="0.35">
      <c r="N158" s="1045"/>
      <c r="O158" s="1013" t="s">
        <v>6732</v>
      </c>
      <c r="P158" s="965" t="s">
        <v>811</v>
      </c>
      <c r="Q158" s="1008">
        <v>21</v>
      </c>
      <c r="R158" s="1008">
        <v>160</v>
      </c>
      <c r="S158" s="1012">
        <v>181</v>
      </c>
      <c r="T158" s="1010">
        <f t="shared" si="14"/>
        <v>0.11602209944751381</v>
      </c>
    </row>
    <row r="159" spans="14:20" x14ac:dyDescent="0.35">
      <c r="N159" s="1045"/>
      <c r="O159" s="1013" t="s">
        <v>6733</v>
      </c>
      <c r="P159" s="965" t="s">
        <v>811</v>
      </c>
      <c r="Q159" s="1008">
        <v>33</v>
      </c>
      <c r="R159" s="1008">
        <v>120</v>
      </c>
      <c r="S159" s="1012">
        <v>153</v>
      </c>
      <c r="T159" s="1010">
        <f t="shared" si="14"/>
        <v>0.21568627450980393</v>
      </c>
    </row>
    <row r="160" spans="14:20" x14ac:dyDescent="0.35">
      <c r="N160" s="1045"/>
      <c r="O160" s="1013" t="s">
        <v>6734</v>
      </c>
      <c r="P160" s="965" t="s">
        <v>811</v>
      </c>
      <c r="Q160" s="1008">
        <v>69</v>
      </c>
      <c r="R160" s="1008">
        <v>198</v>
      </c>
      <c r="S160" s="1012">
        <v>267</v>
      </c>
      <c r="T160" s="1010">
        <f t="shared" si="14"/>
        <v>0.25842696629213485</v>
      </c>
    </row>
    <row r="161" spans="14:20" x14ac:dyDescent="0.35">
      <c r="N161" s="1045"/>
      <c r="O161" s="1013" t="s">
        <v>6735</v>
      </c>
      <c r="P161" s="965" t="s">
        <v>811</v>
      </c>
      <c r="Q161" s="1008">
        <v>32</v>
      </c>
      <c r="R161" s="1008">
        <v>123</v>
      </c>
      <c r="S161" s="1012">
        <v>155</v>
      </c>
      <c r="T161" s="1010">
        <f t="shared" si="14"/>
        <v>0.20645161290322581</v>
      </c>
    </row>
    <row r="162" spans="14:20" x14ac:dyDescent="0.35">
      <c r="N162" s="1045"/>
      <c r="O162" s="1013" t="s">
        <v>6736</v>
      </c>
      <c r="P162" s="965" t="s">
        <v>811</v>
      </c>
      <c r="Q162" s="1008">
        <v>41</v>
      </c>
      <c r="R162" s="1008">
        <v>105</v>
      </c>
      <c r="S162" s="1012">
        <v>146</v>
      </c>
      <c r="T162" s="1010">
        <f t="shared" si="14"/>
        <v>0.28082191780821919</v>
      </c>
    </row>
    <row r="163" spans="14:20" x14ac:dyDescent="0.35">
      <c r="N163" s="1045"/>
      <c r="O163" s="1013" t="s">
        <v>6737</v>
      </c>
      <c r="P163" s="965" t="s">
        <v>811</v>
      </c>
      <c r="Q163" s="1008">
        <v>19</v>
      </c>
      <c r="R163" s="1008">
        <v>138</v>
      </c>
      <c r="S163" s="1012">
        <v>157</v>
      </c>
      <c r="T163" s="1010">
        <f t="shared" si="14"/>
        <v>0.12101910828025478</v>
      </c>
    </row>
    <row r="164" spans="14:20" x14ac:dyDescent="0.35">
      <c r="N164" s="1045"/>
      <c r="O164" s="1013" t="s">
        <v>6763</v>
      </c>
      <c r="P164" s="965" t="s">
        <v>811</v>
      </c>
      <c r="Q164" s="1008">
        <v>33</v>
      </c>
      <c r="R164" s="1008">
        <v>188</v>
      </c>
      <c r="S164" s="1012">
        <v>221</v>
      </c>
      <c r="T164" s="1010">
        <f t="shared" si="14"/>
        <v>0.14932126696832579</v>
      </c>
    </row>
    <row r="165" spans="14:20" x14ac:dyDescent="0.35">
      <c r="N165" s="1045"/>
      <c r="O165" s="1013" t="s">
        <v>6738</v>
      </c>
      <c r="P165" s="965" t="s">
        <v>811</v>
      </c>
      <c r="Q165" s="1008">
        <v>20</v>
      </c>
      <c r="R165" s="1008">
        <v>148</v>
      </c>
      <c r="S165" s="1012">
        <v>168</v>
      </c>
      <c r="T165" s="1010">
        <f t="shared" si="14"/>
        <v>0.11904761904761904</v>
      </c>
    </row>
    <row r="166" spans="14:20" x14ac:dyDescent="0.35">
      <c r="N166" s="1045"/>
      <c r="O166" s="1013" t="s">
        <v>6739</v>
      </c>
      <c r="P166" s="965" t="s">
        <v>811</v>
      </c>
      <c r="Q166" s="1008">
        <v>39</v>
      </c>
      <c r="R166" s="1008">
        <v>145</v>
      </c>
      <c r="S166" s="1012">
        <v>184</v>
      </c>
      <c r="T166" s="1010">
        <f t="shared" si="14"/>
        <v>0.21195652173913043</v>
      </c>
    </row>
    <row r="167" spans="14:20" x14ac:dyDescent="0.35">
      <c r="N167" s="1045"/>
      <c r="O167" s="1013" t="s">
        <v>6764</v>
      </c>
      <c r="P167" s="965" t="s">
        <v>811</v>
      </c>
      <c r="Q167" s="1008">
        <v>33</v>
      </c>
      <c r="R167" s="1008">
        <v>123</v>
      </c>
      <c r="S167" s="1012">
        <v>156</v>
      </c>
      <c r="T167" s="1010">
        <f t="shared" si="14"/>
        <v>0.21153846153846154</v>
      </c>
    </row>
    <row r="168" spans="14:20" x14ac:dyDescent="0.35">
      <c r="N168" s="1045"/>
      <c r="O168" s="1013" t="s">
        <v>6740</v>
      </c>
      <c r="P168" s="965" t="s">
        <v>811</v>
      </c>
      <c r="Q168" s="1008">
        <v>24</v>
      </c>
      <c r="R168" s="1008">
        <v>114</v>
      </c>
      <c r="S168" s="1012">
        <v>138</v>
      </c>
      <c r="T168" s="1010">
        <f t="shared" si="14"/>
        <v>0.17391304347826086</v>
      </c>
    </row>
    <row r="169" spans="14:20" x14ac:dyDescent="0.35">
      <c r="N169" s="1045"/>
      <c r="O169" s="1013" t="s">
        <v>6741</v>
      </c>
      <c r="P169" s="965" t="s">
        <v>811</v>
      </c>
      <c r="Q169" s="1008">
        <v>30</v>
      </c>
      <c r="R169" s="1008">
        <v>165</v>
      </c>
      <c r="S169" s="1012">
        <v>195</v>
      </c>
      <c r="T169" s="1010">
        <f t="shared" si="14"/>
        <v>0.15384615384615385</v>
      </c>
    </row>
    <row r="170" spans="14:20" x14ac:dyDescent="0.35">
      <c r="N170" s="1045"/>
      <c r="O170" s="1013" t="s">
        <v>6742</v>
      </c>
      <c r="P170" s="965" t="s">
        <v>811</v>
      </c>
      <c r="Q170" s="1008">
        <v>23</v>
      </c>
      <c r="R170" s="1008">
        <v>129</v>
      </c>
      <c r="S170" s="1012">
        <v>152</v>
      </c>
      <c r="T170" s="1010">
        <f t="shared" si="14"/>
        <v>0.15131578947368421</v>
      </c>
    </row>
    <row r="171" spans="14:20" x14ac:dyDescent="0.35">
      <c r="N171" s="1045"/>
      <c r="O171" s="1013" t="s">
        <v>6743</v>
      </c>
      <c r="P171" s="965" t="s">
        <v>811</v>
      </c>
      <c r="Q171" s="1008">
        <v>0</v>
      </c>
      <c r="R171" s="1008">
        <v>8</v>
      </c>
      <c r="S171" s="1012">
        <v>8</v>
      </c>
      <c r="T171" s="1010">
        <f t="shared" si="14"/>
        <v>0</v>
      </c>
    </row>
    <row r="172" spans="14:20" x14ac:dyDescent="0.35">
      <c r="N172" s="1045"/>
      <c r="O172" s="1013" t="s">
        <v>6765</v>
      </c>
      <c r="P172" s="965" t="s">
        <v>811</v>
      </c>
      <c r="Q172" s="1008">
        <v>64</v>
      </c>
      <c r="R172" s="1008">
        <v>197</v>
      </c>
      <c r="S172" s="1012">
        <v>261</v>
      </c>
      <c r="T172" s="1010">
        <f t="shared" si="14"/>
        <v>0.24521072796934865</v>
      </c>
    </row>
    <row r="173" spans="14:20" x14ac:dyDescent="0.35">
      <c r="N173" s="1045"/>
      <c r="O173" s="1013" t="s">
        <v>6744</v>
      </c>
      <c r="P173" s="965" t="s">
        <v>811</v>
      </c>
      <c r="Q173" s="1008">
        <v>35</v>
      </c>
      <c r="R173" s="1008">
        <v>160</v>
      </c>
      <c r="S173" s="1012">
        <v>195</v>
      </c>
      <c r="T173" s="1010">
        <f t="shared" si="14"/>
        <v>0.17948717948717949</v>
      </c>
    </row>
    <row r="174" spans="14:20" x14ac:dyDescent="0.35">
      <c r="N174" s="1045"/>
      <c r="O174" s="1013" t="s">
        <v>6745</v>
      </c>
      <c r="P174" s="965" t="s">
        <v>811</v>
      </c>
      <c r="Q174" s="1008">
        <v>0</v>
      </c>
      <c r="R174" s="1008">
        <v>9</v>
      </c>
      <c r="S174" s="1012">
        <v>9</v>
      </c>
      <c r="T174" s="1010">
        <f t="shared" si="14"/>
        <v>0</v>
      </c>
    </row>
    <row r="175" spans="14:20" x14ac:dyDescent="0.35">
      <c r="N175" s="1045"/>
      <c r="O175" s="1013" t="s">
        <v>6594</v>
      </c>
      <c r="P175" s="965" t="s">
        <v>813</v>
      </c>
      <c r="Q175" s="1008">
        <v>0</v>
      </c>
      <c r="R175" s="1008">
        <v>5</v>
      </c>
      <c r="S175" s="1012">
        <v>5</v>
      </c>
      <c r="T175" s="1010">
        <f t="shared" si="14"/>
        <v>0</v>
      </c>
    </row>
    <row r="176" spans="14:20" x14ac:dyDescent="0.35">
      <c r="N176" s="1045"/>
      <c r="O176" s="1013" t="s">
        <v>6747</v>
      </c>
      <c r="P176" s="965" t="s">
        <v>813</v>
      </c>
      <c r="Q176" s="1008">
        <v>13</v>
      </c>
      <c r="R176" s="1008">
        <v>39</v>
      </c>
      <c r="S176" s="1012">
        <v>52</v>
      </c>
      <c r="T176" s="1010">
        <f t="shared" si="14"/>
        <v>0.25</v>
      </c>
    </row>
    <row r="177" spans="14:20" x14ac:dyDescent="0.35">
      <c r="N177" s="1045"/>
      <c r="O177" s="1013" t="s">
        <v>6598</v>
      </c>
      <c r="P177" s="965" t="s">
        <v>813</v>
      </c>
      <c r="Q177" s="1008">
        <v>0</v>
      </c>
      <c r="R177" s="1008">
        <v>6</v>
      </c>
      <c r="S177" s="1012">
        <v>6</v>
      </c>
      <c r="T177" s="1010">
        <f t="shared" si="14"/>
        <v>0</v>
      </c>
    </row>
    <row r="178" spans="14:20" x14ac:dyDescent="0.35">
      <c r="N178" s="1045"/>
      <c r="O178" s="1013" t="s">
        <v>6599</v>
      </c>
      <c r="P178" s="965" t="s">
        <v>813</v>
      </c>
      <c r="Q178" s="1008">
        <v>0</v>
      </c>
      <c r="R178" s="1008">
        <v>27</v>
      </c>
      <c r="S178" s="1012">
        <v>27</v>
      </c>
      <c r="T178" s="1010">
        <f t="shared" si="14"/>
        <v>0</v>
      </c>
    </row>
    <row r="179" spans="14:20" x14ac:dyDescent="0.35">
      <c r="N179" s="1045"/>
      <c r="O179" s="1013" t="s">
        <v>6600</v>
      </c>
      <c r="P179" s="965" t="s">
        <v>813</v>
      </c>
      <c r="Q179" s="1008">
        <v>51</v>
      </c>
      <c r="R179" s="1008">
        <v>154</v>
      </c>
      <c r="S179" s="1012">
        <v>205</v>
      </c>
      <c r="T179" s="1010">
        <f t="shared" si="14"/>
        <v>0.24878048780487805</v>
      </c>
    </row>
    <row r="180" spans="14:20" x14ac:dyDescent="0.35">
      <c r="N180" s="1045"/>
      <c r="O180" s="1013" t="s">
        <v>6602</v>
      </c>
      <c r="P180" s="965" t="s">
        <v>813</v>
      </c>
      <c r="Q180" s="1008">
        <v>59</v>
      </c>
      <c r="R180" s="1008">
        <v>130</v>
      </c>
      <c r="S180" s="1012">
        <v>189</v>
      </c>
      <c r="T180" s="1010">
        <f t="shared" si="14"/>
        <v>0.31216931216931215</v>
      </c>
    </row>
    <row r="181" spans="14:20" x14ac:dyDescent="0.35">
      <c r="N181" s="1045"/>
      <c r="O181" s="1013" t="s">
        <v>6603</v>
      </c>
      <c r="P181" s="965" t="s">
        <v>813</v>
      </c>
      <c r="Q181" s="1008">
        <v>97</v>
      </c>
      <c r="R181" s="1008">
        <v>196</v>
      </c>
      <c r="S181" s="1012">
        <v>293</v>
      </c>
      <c r="T181" s="1010">
        <f t="shared" si="14"/>
        <v>0.33105802047781568</v>
      </c>
    </row>
    <row r="182" spans="14:20" x14ac:dyDescent="0.35">
      <c r="N182" s="1045"/>
      <c r="O182" s="1013" t="s">
        <v>6604</v>
      </c>
      <c r="P182" s="965" t="s">
        <v>813</v>
      </c>
      <c r="Q182" s="1008">
        <v>88</v>
      </c>
      <c r="R182" s="1008">
        <v>104</v>
      </c>
      <c r="S182" s="1012">
        <v>192</v>
      </c>
      <c r="T182" s="1010">
        <f t="shared" si="14"/>
        <v>0.45833333333333331</v>
      </c>
    </row>
    <row r="183" spans="14:20" x14ac:dyDescent="0.35">
      <c r="N183" s="1045"/>
      <c r="O183" s="1013" t="s">
        <v>6748</v>
      </c>
      <c r="P183" s="965" t="s">
        <v>813</v>
      </c>
      <c r="Q183" s="1008">
        <v>78</v>
      </c>
      <c r="R183" s="1008">
        <v>99</v>
      </c>
      <c r="S183" s="1012">
        <v>177</v>
      </c>
      <c r="T183" s="1010">
        <f t="shared" si="14"/>
        <v>0.44067796610169491</v>
      </c>
    </row>
    <row r="184" spans="14:20" x14ac:dyDescent="0.35">
      <c r="N184" s="1045"/>
      <c r="O184" s="1013" t="s">
        <v>6605</v>
      </c>
      <c r="P184" s="965" t="s">
        <v>813</v>
      </c>
      <c r="Q184" s="1008">
        <v>19</v>
      </c>
      <c r="R184" s="1008">
        <v>79</v>
      </c>
      <c r="S184" s="1012">
        <v>98</v>
      </c>
      <c r="T184" s="1010">
        <f t="shared" si="14"/>
        <v>0.19387755102040816</v>
      </c>
    </row>
    <row r="185" spans="14:20" x14ac:dyDescent="0.35">
      <c r="N185" s="1045"/>
      <c r="O185" s="1013" t="s">
        <v>6606</v>
      </c>
      <c r="P185" s="965" t="s">
        <v>813</v>
      </c>
      <c r="Q185" s="1008">
        <v>116</v>
      </c>
      <c r="R185" s="1008">
        <v>182</v>
      </c>
      <c r="S185" s="1012">
        <v>298</v>
      </c>
      <c r="T185" s="1010">
        <f t="shared" si="14"/>
        <v>0.38926174496644295</v>
      </c>
    </row>
    <row r="186" spans="14:20" x14ac:dyDescent="0.35">
      <c r="N186" s="1045"/>
      <c r="O186" s="1013" t="s">
        <v>6607</v>
      </c>
      <c r="P186" s="965" t="s">
        <v>813</v>
      </c>
      <c r="Q186" s="1008">
        <v>66</v>
      </c>
      <c r="R186" s="1008">
        <v>97</v>
      </c>
      <c r="S186" s="1012">
        <v>163</v>
      </c>
      <c r="T186" s="1010">
        <f t="shared" si="14"/>
        <v>0.40490797546012269</v>
      </c>
    </row>
    <row r="187" spans="14:20" x14ac:dyDescent="0.35">
      <c r="N187" s="1045"/>
      <c r="O187" s="1013" t="s">
        <v>6766</v>
      </c>
      <c r="P187" s="965" t="s">
        <v>813</v>
      </c>
      <c r="Q187" s="1008">
        <v>2</v>
      </c>
      <c r="R187" s="1008">
        <v>1</v>
      </c>
      <c r="S187" s="1012">
        <v>3</v>
      </c>
      <c r="T187" s="1010">
        <f t="shared" si="14"/>
        <v>0.66666666666666663</v>
      </c>
    </row>
    <row r="188" spans="14:20" x14ac:dyDescent="0.35">
      <c r="N188" s="1045"/>
      <c r="O188" s="1013" t="s">
        <v>6767</v>
      </c>
      <c r="P188" s="965" t="s">
        <v>813</v>
      </c>
      <c r="Q188" s="1008">
        <v>0</v>
      </c>
      <c r="R188" s="1008">
        <v>1</v>
      </c>
      <c r="S188" s="1012">
        <v>1</v>
      </c>
      <c r="T188" s="1010">
        <f t="shared" si="14"/>
        <v>0</v>
      </c>
    </row>
    <row r="189" spans="14:20" x14ac:dyDescent="0.35">
      <c r="N189" s="1045"/>
      <c r="O189" s="1013" t="s">
        <v>6609</v>
      </c>
      <c r="P189" s="965" t="s">
        <v>813</v>
      </c>
      <c r="Q189" s="1008">
        <v>86</v>
      </c>
      <c r="R189" s="1008">
        <v>110</v>
      </c>
      <c r="S189" s="1012">
        <v>196</v>
      </c>
      <c r="T189" s="1010">
        <f t="shared" si="14"/>
        <v>0.43877551020408162</v>
      </c>
    </row>
    <row r="190" spans="14:20" x14ac:dyDescent="0.35">
      <c r="N190" s="1045"/>
      <c r="O190" s="1013" t="s">
        <v>6610</v>
      </c>
      <c r="P190" s="965" t="s">
        <v>813</v>
      </c>
      <c r="Q190" s="1008">
        <v>22</v>
      </c>
      <c r="R190" s="1008">
        <v>93</v>
      </c>
      <c r="S190" s="1012">
        <v>115</v>
      </c>
      <c r="T190" s="1010">
        <f t="shared" si="14"/>
        <v>0.19130434782608696</v>
      </c>
    </row>
    <row r="191" spans="14:20" x14ac:dyDescent="0.35">
      <c r="N191" s="1045"/>
      <c r="O191" s="1013" t="s">
        <v>6611</v>
      </c>
      <c r="P191" s="965" t="s">
        <v>813</v>
      </c>
      <c r="Q191" s="1008">
        <v>91</v>
      </c>
      <c r="R191" s="1008">
        <v>141</v>
      </c>
      <c r="S191" s="1012">
        <v>232</v>
      </c>
      <c r="T191" s="1010">
        <f t="shared" si="14"/>
        <v>0.39224137931034481</v>
      </c>
    </row>
    <row r="192" spans="14:20" x14ac:dyDescent="0.35">
      <c r="N192" s="1045"/>
      <c r="O192" s="1013" t="s">
        <v>6612</v>
      </c>
      <c r="P192" s="965" t="s">
        <v>813</v>
      </c>
      <c r="Q192" s="1008">
        <v>38</v>
      </c>
      <c r="R192" s="1008">
        <v>97</v>
      </c>
      <c r="S192" s="1012">
        <v>135</v>
      </c>
      <c r="T192" s="1010">
        <f t="shared" si="14"/>
        <v>0.2814814814814815</v>
      </c>
    </row>
    <row r="193" spans="14:20" x14ac:dyDescent="0.35">
      <c r="N193" s="1045"/>
      <c r="O193" s="1013" t="s">
        <v>6613</v>
      </c>
      <c r="P193" s="965" t="s">
        <v>813</v>
      </c>
      <c r="Q193" s="1008">
        <v>65</v>
      </c>
      <c r="R193" s="1008">
        <v>165</v>
      </c>
      <c r="S193" s="1012">
        <v>230</v>
      </c>
      <c r="T193" s="1010">
        <f t="shared" si="14"/>
        <v>0.28260869565217389</v>
      </c>
    </row>
    <row r="194" spans="14:20" x14ac:dyDescent="0.35">
      <c r="N194" s="1045"/>
      <c r="O194" s="1013" t="s">
        <v>6614</v>
      </c>
      <c r="P194" s="965" t="s">
        <v>813</v>
      </c>
      <c r="Q194" s="1008">
        <v>47</v>
      </c>
      <c r="R194" s="1008">
        <v>136</v>
      </c>
      <c r="S194" s="1012">
        <v>183</v>
      </c>
      <c r="T194" s="1010">
        <f t="shared" si="14"/>
        <v>0.25683060109289618</v>
      </c>
    </row>
    <row r="195" spans="14:20" x14ac:dyDescent="0.35">
      <c r="N195" s="1045"/>
      <c r="O195" s="1013" t="s">
        <v>6749</v>
      </c>
      <c r="P195" s="965" t="s">
        <v>813</v>
      </c>
      <c r="Q195" s="1008">
        <v>0</v>
      </c>
      <c r="R195" s="1008">
        <v>3</v>
      </c>
      <c r="S195" s="1012">
        <v>3</v>
      </c>
      <c r="T195" s="1010">
        <f t="shared" ref="T195:T258" si="15">Q195/S195</f>
        <v>0</v>
      </c>
    </row>
    <row r="196" spans="14:20" x14ac:dyDescent="0.35">
      <c r="N196" s="1045"/>
      <c r="O196" s="1013" t="s">
        <v>6616</v>
      </c>
      <c r="P196" s="965" t="s">
        <v>813</v>
      </c>
      <c r="Q196" s="1008">
        <v>97</v>
      </c>
      <c r="R196" s="1008">
        <v>133</v>
      </c>
      <c r="S196" s="1012">
        <v>230</v>
      </c>
      <c r="T196" s="1010">
        <f t="shared" si="15"/>
        <v>0.42173913043478262</v>
      </c>
    </row>
    <row r="197" spans="14:20" x14ac:dyDescent="0.35">
      <c r="N197" s="1045"/>
      <c r="O197" s="1013" t="s">
        <v>6617</v>
      </c>
      <c r="P197" s="965" t="s">
        <v>813</v>
      </c>
      <c r="Q197" s="1008">
        <v>7</v>
      </c>
      <c r="R197" s="1008">
        <v>72</v>
      </c>
      <c r="S197" s="1012">
        <v>79</v>
      </c>
      <c r="T197" s="1010">
        <f t="shared" si="15"/>
        <v>8.8607594936708861E-2</v>
      </c>
    </row>
    <row r="198" spans="14:20" x14ac:dyDescent="0.35">
      <c r="N198" s="1045"/>
      <c r="O198" s="1013" t="s">
        <v>6619</v>
      </c>
      <c r="P198" s="965" t="s">
        <v>813</v>
      </c>
      <c r="Q198" s="1008">
        <v>1</v>
      </c>
      <c r="R198" s="1008">
        <v>61</v>
      </c>
      <c r="S198" s="1012">
        <v>62</v>
      </c>
      <c r="T198" s="1010">
        <f t="shared" si="15"/>
        <v>1.6129032258064516E-2</v>
      </c>
    </row>
    <row r="199" spans="14:20" x14ac:dyDescent="0.35">
      <c r="N199" s="1045"/>
      <c r="O199" s="1013" t="s">
        <v>6620</v>
      </c>
      <c r="P199" s="965" t="s">
        <v>813</v>
      </c>
      <c r="Q199" s="1008">
        <v>79</v>
      </c>
      <c r="R199" s="1008">
        <v>256</v>
      </c>
      <c r="S199" s="1012">
        <v>335</v>
      </c>
      <c r="T199" s="1010">
        <f t="shared" si="15"/>
        <v>0.23582089552238805</v>
      </c>
    </row>
    <row r="200" spans="14:20" x14ac:dyDescent="0.35">
      <c r="N200" s="1045"/>
      <c r="O200" s="1013" t="s">
        <v>6622</v>
      </c>
      <c r="P200" s="965" t="s">
        <v>813</v>
      </c>
      <c r="Q200" s="1008">
        <v>30</v>
      </c>
      <c r="R200" s="1008">
        <v>131</v>
      </c>
      <c r="S200" s="1012">
        <v>161</v>
      </c>
      <c r="T200" s="1010">
        <f t="shared" si="15"/>
        <v>0.18633540372670807</v>
      </c>
    </row>
    <row r="201" spans="14:20" x14ac:dyDescent="0.35">
      <c r="N201" s="1045"/>
      <c r="O201" s="1013" t="s">
        <v>6625</v>
      </c>
      <c r="P201" s="965" t="s">
        <v>813</v>
      </c>
      <c r="Q201" s="1008">
        <v>74</v>
      </c>
      <c r="R201" s="1008">
        <v>150</v>
      </c>
      <c r="S201" s="1012">
        <v>224</v>
      </c>
      <c r="T201" s="1010">
        <f t="shared" si="15"/>
        <v>0.33035714285714285</v>
      </c>
    </row>
    <row r="202" spans="14:20" x14ac:dyDescent="0.35">
      <c r="N202" s="1045"/>
      <c r="O202" s="1013" t="s">
        <v>6751</v>
      </c>
      <c r="P202" s="965" t="s">
        <v>813</v>
      </c>
      <c r="Q202" s="1008">
        <v>49</v>
      </c>
      <c r="R202" s="1008">
        <v>98</v>
      </c>
      <c r="S202" s="1012">
        <v>147</v>
      </c>
      <c r="T202" s="1010">
        <f t="shared" si="15"/>
        <v>0.33333333333333331</v>
      </c>
    </row>
    <row r="203" spans="14:20" x14ac:dyDescent="0.35">
      <c r="N203" s="1045"/>
      <c r="O203" s="1013" t="s">
        <v>6626</v>
      </c>
      <c r="P203" s="965" t="s">
        <v>813</v>
      </c>
      <c r="Q203" s="1008">
        <v>83</v>
      </c>
      <c r="R203" s="1008">
        <v>225</v>
      </c>
      <c r="S203" s="1012">
        <v>308</v>
      </c>
      <c r="T203" s="1010">
        <f t="shared" si="15"/>
        <v>0.26948051948051949</v>
      </c>
    </row>
    <row r="204" spans="14:20" x14ac:dyDescent="0.35">
      <c r="N204" s="1045"/>
      <c r="O204" s="1013" t="s">
        <v>6627</v>
      </c>
      <c r="P204" s="965" t="s">
        <v>813</v>
      </c>
      <c r="Q204" s="1008">
        <v>0</v>
      </c>
      <c r="R204" s="1008">
        <v>29</v>
      </c>
      <c r="S204" s="1012">
        <v>29</v>
      </c>
      <c r="T204" s="1010">
        <f t="shared" si="15"/>
        <v>0</v>
      </c>
    </row>
    <row r="205" spans="14:20" x14ac:dyDescent="0.35">
      <c r="N205" s="1045"/>
      <c r="O205" s="1013" t="s">
        <v>6628</v>
      </c>
      <c r="P205" s="965" t="s">
        <v>813</v>
      </c>
      <c r="Q205" s="1008">
        <v>73</v>
      </c>
      <c r="R205" s="1008">
        <v>150</v>
      </c>
      <c r="S205" s="1012">
        <v>223</v>
      </c>
      <c r="T205" s="1010">
        <f t="shared" si="15"/>
        <v>0.3273542600896861</v>
      </c>
    </row>
    <row r="206" spans="14:20" x14ac:dyDescent="0.35">
      <c r="N206" s="1045"/>
      <c r="O206" s="1013" t="s">
        <v>6768</v>
      </c>
      <c r="P206" s="965" t="s">
        <v>813</v>
      </c>
      <c r="Q206" s="1008">
        <v>0</v>
      </c>
      <c r="R206" s="1008">
        <v>1</v>
      </c>
      <c r="S206" s="1012">
        <v>1</v>
      </c>
      <c r="T206" s="1010">
        <f t="shared" si="15"/>
        <v>0</v>
      </c>
    </row>
    <row r="207" spans="14:20" x14ac:dyDescent="0.35">
      <c r="N207" s="1045"/>
      <c r="O207" s="1013" t="s">
        <v>6629</v>
      </c>
      <c r="P207" s="965" t="s">
        <v>813</v>
      </c>
      <c r="Q207" s="1008">
        <v>150</v>
      </c>
      <c r="R207" s="1008">
        <v>201</v>
      </c>
      <c r="S207" s="1012">
        <v>351</v>
      </c>
      <c r="T207" s="1010">
        <f t="shared" si="15"/>
        <v>0.42735042735042733</v>
      </c>
    </row>
    <row r="208" spans="14:20" x14ac:dyDescent="0.35">
      <c r="N208" s="1045"/>
      <c r="O208" s="1013" t="s">
        <v>6630</v>
      </c>
      <c r="P208" s="965" t="s">
        <v>813</v>
      </c>
      <c r="Q208" s="1008">
        <v>82</v>
      </c>
      <c r="R208" s="1008">
        <v>219</v>
      </c>
      <c r="S208" s="1012">
        <v>301</v>
      </c>
      <c r="T208" s="1010">
        <f t="shared" si="15"/>
        <v>0.27242524916943522</v>
      </c>
    </row>
    <row r="209" spans="14:20" x14ac:dyDescent="0.35">
      <c r="N209" s="1045"/>
      <c r="O209" s="1013" t="s">
        <v>6632</v>
      </c>
      <c r="P209" s="965" t="s">
        <v>813</v>
      </c>
      <c r="Q209" s="1008">
        <v>83</v>
      </c>
      <c r="R209" s="1008">
        <v>126</v>
      </c>
      <c r="S209" s="1012">
        <v>209</v>
      </c>
      <c r="T209" s="1010">
        <f t="shared" si="15"/>
        <v>0.39712918660287083</v>
      </c>
    </row>
    <row r="210" spans="14:20" x14ac:dyDescent="0.35">
      <c r="N210" s="1045"/>
      <c r="O210" s="1013" t="s">
        <v>6633</v>
      </c>
      <c r="P210" s="965" t="s">
        <v>813</v>
      </c>
      <c r="Q210" s="1008">
        <v>39</v>
      </c>
      <c r="R210" s="1008">
        <v>203</v>
      </c>
      <c r="S210" s="1012">
        <v>242</v>
      </c>
      <c r="T210" s="1010">
        <f t="shared" si="15"/>
        <v>0.16115702479338842</v>
      </c>
    </row>
    <row r="211" spans="14:20" x14ac:dyDescent="0.35">
      <c r="N211" s="1045"/>
      <c r="O211" s="1013" t="s">
        <v>6634</v>
      </c>
      <c r="P211" s="965" t="s">
        <v>813</v>
      </c>
      <c r="Q211" s="1008">
        <v>35</v>
      </c>
      <c r="R211" s="1008">
        <v>90</v>
      </c>
      <c r="S211" s="1012">
        <v>125</v>
      </c>
      <c r="T211" s="1010">
        <f t="shared" si="15"/>
        <v>0.28000000000000003</v>
      </c>
    </row>
    <row r="212" spans="14:20" x14ac:dyDescent="0.35">
      <c r="N212" s="1045"/>
      <c r="O212" s="1013" t="s">
        <v>6635</v>
      </c>
      <c r="P212" s="965" t="s">
        <v>813</v>
      </c>
      <c r="Q212" s="1008">
        <v>5</v>
      </c>
      <c r="R212" s="1008">
        <v>26</v>
      </c>
      <c r="S212" s="1012">
        <v>31</v>
      </c>
      <c r="T212" s="1010">
        <f t="shared" si="15"/>
        <v>0.16129032258064516</v>
      </c>
    </row>
    <row r="213" spans="14:20" x14ac:dyDescent="0.35">
      <c r="N213" s="1045"/>
      <c r="O213" s="1013" t="s">
        <v>6752</v>
      </c>
      <c r="P213" s="965" t="s">
        <v>813</v>
      </c>
      <c r="Q213" s="1008">
        <v>47</v>
      </c>
      <c r="R213" s="1008">
        <v>86</v>
      </c>
      <c r="S213" s="1012">
        <v>133</v>
      </c>
      <c r="T213" s="1010">
        <f t="shared" si="15"/>
        <v>0.35338345864661652</v>
      </c>
    </row>
    <row r="214" spans="14:20" x14ac:dyDescent="0.35">
      <c r="N214" s="1045"/>
      <c r="O214" s="1013" t="s">
        <v>6753</v>
      </c>
      <c r="P214" s="965" t="s">
        <v>813</v>
      </c>
      <c r="Q214" s="1008">
        <v>39</v>
      </c>
      <c r="R214" s="1008">
        <v>173</v>
      </c>
      <c r="S214" s="1012">
        <v>212</v>
      </c>
      <c r="T214" s="1010">
        <f t="shared" si="15"/>
        <v>0.18396226415094338</v>
      </c>
    </row>
    <row r="215" spans="14:20" x14ac:dyDescent="0.35">
      <c r="N215" s="1045"/>
      <c r="O215" s="1013" t="s">
        <v>6754</v>
      </c>
      <c r="P215" s="965" t="s">
        <v>813</v>
      </c>
      <c r="Q215" s="1008">
        <v>90</v>
      </c>
      <c r="R215" s="1008">
        <v>192</v>
      </c>
      <c r="S215" s="1012">
        <v>282</v>
      </c>
      <c r="T215" s="1010">
        <f t="shared" si="15"/>
        <v>0.31914893617021278</v>
      </c>
    </row>
    <row r="216" spans="14:20" x14ac:dyDescent="0.35">
      <c r="N216" s="1045"/>
      <c r="O216" s="1013" t="s">
        <v>6636</v>
      </c>
      <c r="P216" s="965" t="s">
        <v>813</v>
      </c>
      <c r="Q216" s="1008">
        <v>39</v>
      </c>
      <c r="R216" s="1008">
        <v>153</v>
      </c>
      <c r="S216" s="1012">
        <v>192</v>
      </c>
      <c r="T216" s="1010">
        <f t="shared" si="15"/>
        <v>0.203125</v>
      </c>
    </row>
    <row r="217" spans="14:20" x14ac:dyDescent="0.35">
      <c r="N217" s="1045"/>
      <c r="O217" s="1013" t="s">
        <v>6637</v>
      </c>
      <c r="P217" s="965" t="s">
        <v>813</v>
      </c>
      <c r="Q217" s="1008">
        <v>125</v>
      </c>
      <c r="R217" s="1008">
        <v>216</v>
      </c>
      <c r="S217" s="1012">
        <v>341</v>
      </c>
      <c r="T217" s="1010">
        <f t="shared" si="15"/>
        <v>0.36656891495601174</v>
      </c>
    </row>
    <row r="218" spans="14:20" x14ac:dyDescent="0.35">
      <c r="N218" s="1045"/>
      <c r="O218" s="1013" t="s">
        <v>6639</v>
      </c>
      <c r="P218" s="965" t="s">
        <v>813</v>
      </c>
      <c r="Q218" s="1008">
        <v>55</v>
      </c>
      <c r="R218" s="1008">
        <v>95</v>
      </c>
      <c r="S218" s="1012">
        <v>150</v>
      </c>
      <c r="T218" s="1010">
        <f t="shared" si="15"/>
        <v>0.36666666666666664</v>
      </c>
    </row>
    <row r="219" spans="14:20" x14ac:dyDescent="0.35">
      <c r="N219" s="1045"/>
      <c r="O219" s="1013" t="s">
        <v>6755</v>
      </c>
      <c r="P219" s="965" t="s">
        <v>813</v>
      </c>
      <c r="Q219" s="1008">
        <v>56</v>
      </c>
      <c r="R219" s="1008">
        <v>144</v>
      </c>
      <c r="S219" s="1012">
        <v>200</v>
      </c>
      <c r="T219" s="1010">
        <f t="shared" si="15"/>
        <v>0.28000000000000003</v>
      </c>
    </row>
    <row r="220" spans="14:20" x14ac:dyDescent="0.35">
      <c r="N220" s="1045"/>
      <c r="O220" s="1013" t="s">
        <v>6640</v>
      </c>
      <c r="P220" s="965" t="s">
        <v>813</v>
      </c>
      <c r="Q220" s="1008">
        <v>32</v>
      </c>
      <c r="R220" s="1008">
        <v>89</v>
      </c>
      <c r="S220" s="1012">
        <v>121</v>
      </c>
      <c r="T220" s="1010">
        <f t="shared" si="15"/>
        <v>0.26446280991735538</v>
      </c>
    </row>
    <row r="221" spans="14:20" x14ac:dyDescent="0.35">
      <c r="N221" s="1045"/>
      <c r="O221" s="1013" t="s">
        <v>6641</v>
      </c>
      <c r="P221" s="965" t="s">
        <v>813</v>
      </c>
      <c r="Q221" s="1008">
        <v>23</v>
      </c>
      <c r="R221" s="1008">
        <v>75</v>
      </c>
      <c r="S221" s="1012">
        <v>98</v>
      </c>
      <c r="T221" s="1010">
        <f t="shared" si="15"/>
        <v>0.23469387755102042</v>
      </c>
    </row>
    <row r="222" spans="14:20" x14ac:dyDescent="0.35">
      <c r="N222" s="1045"/>
      <c r="O222" s="1013" t="s">
        <v>6756</v>
      </c>
      <c r="P222" s="965" t="s">
        <v>813</v>
      </c>
      <c r="Q222" s="1008">
        <v>106</v>
      </c>
      <c r="R222" s="1008">
        <v>293</v>
      </c>
      <c r="S222" s="1012">
        <v>399</v>
      </c>
      <c r="T222" s="1010">
        <f t="shared" si="15"/>
        <v>0.26566416040100249</v>
      </c>
    </row>
    <row r="223" spans="14:20" x14ac:dyDescent="0.35">
      <c r="N223" s="1045"/>
      <c r="O223" s="1013" t="s">
        <v>6757</v>
      </c>
      <c r="P223" s="965" t="s">
        <v>813</v>
      </c>
      <c r="Q223" s="1008">
        <v>63</v>
      </c>
      <c r="R223" s="1008">
        <v>155</v>
      </c>
      <c r="S223" s="1012">
        <v>218</v>
      </c>
      <c r="T223" s="1010">
        <f t="shared" si="15"/>
        <v>0.28899082568807338</v>
      </c>
    </row>
    <row r="224" spans="14:20" x14ac:dyDescent="0.35">
      <c r="N224" s="1045"/>
      <c r="O224" s="1013" t="s">
        <v>6642</v>
      </c>
      <c r="P224" s="965" t="s">
        <v>813</v>
      </c>
      <c r="Q224" s="1008">
        <v>65</v>
      </c>
      <c r="R224" s="1008">
        <v>107</v>
      </c>
      <c r="S224" s="1012">
        <v>172</v>
      </c>
      <c r="T224" s="1010">
        <f t="shared" si="15"/>
        <v>0.37790697674418605</v>
      </c>
    </row>
    <row r="225" spans="14:20" x14ac:dyDescent="0.35">
      <c r="N225" s="1045"/>
      <c r="O225" s="1013" t="s">
        <v>6643</v>
      </c>
      <c r="P225" s="965" t="s">
        <v>813</v>
      </c>
      <c r="Q225" s="1008">
        <v>52</v>
      </c>
      <c r="R225" s="1008">
        <v>120</v>
      </c>
      <c r="S225" s="1012">
        <v>172</v>
      </c>
      <c r="T225" s="1010">
        <f t="shared" si="15"/>
        <v>0.30232558139534882</v>
      </c>
    </row>
    <row r="226" spans="14:20" x14ac:dyDescent="0.35">
      <c r="N226" s="1045"/>
      <c r="O226" s="1013" t="s">
        <v>6644</v>
      </c>
      <c r="P226" s="965" t="s">
        <v>813</v>
      </c>
      <c r="Q226" s="1008">
        <v>106</v>
      </c>
      <c r="R226" s="1008">
        <v>161</v>
      </c>
      <c r="S226" s="1012">
        <v>267</v>
      </c>
      <c r="T226" s="1010">
        <f t="shared" si="15"/>
        <v>0.39700374531835209</v>
      </c>
    </row>
    <row r="227" spans="14:20" x14ac:dyDescent="0.35">
      <c r="N227" s="1045"/>
      <c r="O227" s="1013" t="s">
        <v>6645</v>
      </c>
      <c r="P227" s="965" t="s">
        <v>813</v>
      </c>
      <c r="Q227" s="1008">
        <v>0</v>
      </c>
      <c r="R227" s="1008">
        <v>15</v>
      </c>
      <c r="S227" s="1012">
        <v>15</v>
      </c>
      <c r="T227" s="1010">
        <f t="shared" si="15"/>
        <v>0</v>
      </c>
    </row>
    <row r="228" spans="14:20" x14ac:dyDescent="0.35">
      <c r="N228" s="1045"/>
      <c r="O228" s="1013" t="s">
        <v>6758</v>
      </c>
      <c r="P228" s="965" t="s">
        <v>813</v>
      </c>
      <c r="Q228" s="1008">
        <v>83</v>
      </c>
      <c r="R228" s="1008">
        <v>187</v>
      </c>
      <c r="S228" s="1012">
        <v>270</v>
      </c>
      <c r="T228" s="1010">
        <f t="shared" si="15"/>
        <v>0.30740740740740741</v>
      </c>
    </row>
    <row r="229" spans="14:20" x14ac:dyDescent="0.35">
      <c r="N229" s="1045"/>
      <c r="O229" s="1013" t="s">
        <v>6759</v>
      </c>
      <c r="P229" s="965" t="s">
        <v>813</v>
      </c>
      <c r="Q229" s="1008">
        <v>30</v>
      </c>
      <c r="R229" s="1008">
        <v>138</v>
      </c>
      <c r="S229" s="1012">
        <v>168</v>
      </c>
      <c r="T229" s="1010">
        <f t="shared" si="15"/>
        <v>0.17857142857142858</v>
      </c>
    </row>
    <row r="230" spans="14:20" x14ac:dyDescent="0.35">
      <c r="N230" s="1045"/>
      <c r="O230" s="1013" t="s">
        <v>6646</v>
      </c>
      <c r="P230" s="965" t="s">
        <v>813</v>
      </c>
      <c r="Q230" s="1008">
        <v>0</v>
      </c>
      <c r="R230" s="1008">
        <v>5</v>
      </c>
      <c r="S230" s="1012">
        <v>5</v>
      </c>
      <c r="T230" s="1010">
        <f t="shared" si="15"/>
        <v>0</v>
      </c>
    </row>
    <row r="231" spans="14:20" x14ac:dyDescent="0.35">
      <c r="N231" s="1045"/>
      <c r="O231" s="1013" t="s">
        <v>6647</v>
      </c>
      <c r="P231" s="965" t="s">
        <v>813</v>
      </c>
      <c r="Q231" s="1008">
        <v>161</v>
      </c>
      <c r="R231" s="1008">
        <v>191</v>
      </c>
      <c r="S231" s="1012">
        <v>352</v>
      </c>
      <c r="T231" s="1010">
        <f t="shared" si="15"/>
        <v>0.45738636363636365</v>
      </c>
    </row>
    <row r="232" spans="14:20" x14ac:dyDescent="0.35">
      <c r="N232" s="1045"/>
      <c r="O232" s="1013" t="s">
        <v>6760</v>
      </c>
      <c r="P232" s="965" t="s">
        <v>813</v>
      </c>
      <c r="Q232" s="1008">
        <v>65</v>
      </c>
      <c r="R232" s="1008">
        <v>135</v>
      </c>
      <c r="S232" s="1012">
        <v>200</v>
      </c>
      <c r="T232" s="1010">
        <f t="shared" si="15"/>
        <v>0.32500000000000001</v>
      </c>
    </row>
    <row r="233" spans="14:20" x14ac:dyDescent="0.35">
      <c r="N233" s="1045"/>
      <c r="O233" s="1013" t="s">
        <v>6761</v>
      </c>
      <c r="P233" s="965" t="s">
        <v>813</v>
      </c>
      <c r="Q233" s="1008">
        <v>12</v>
      </c>
      <c r="R233" s="1008">
        <v>52</v>
      </c>
      <c r="S233" s="1012">
        <v>64</v>
      </c>
      <c r="T233" s="1010">
        <f t="shared" si="15"/>
        <v>0.1875</v>
      </c>
    </row>
    <row r="234" spans="14:20" x14ac:dyDescent="0.35">
      <c r="N234" s="1045"/>
      <c r="O234" s="1013" t="s">
        <v>6649</v>
      </c>
      <c r="P234" s="965" t="s">
        <v>813</v>
      </c>
      <c r="Q234" s="1008">
        <v>61</v>
      </c>
      <c r="R234" s="1008">
        <v>135</v>
      </c>
      <c r="S234" s="1012">
        <v>196</v>
      </c>
      <c r="T234" s="1010">
        <f t="shared" si="15"/>
        <v>0.31122448979591838</v>
      </c>
    </row>
    <row r="235" spans="14:20" x14ac:dyDescent="0.35">
      <c r="N235" s="1045"/>
      <c r="O235" s="1013" t="s">
        <v>6762</v>
      </c>
      <c r="P235" s="965" t="s">
        <v>813</v>
      </c>
      <c r="Q235" s="1008">
        <v>63</v>
      </c>
      <c r="R235" s="1008">
        <v>112</v>
      </c>
      <c r="S235" s="1012">
        <v>175</v>
      </c>
      <c r="T235" s="1010">
        <f t="shared" si="15"/>
        <v>0.36</v>
      </c>
    </row>
    <row r="236" spans="14:20" x14ac:dyDescent="0.35">
      <c r="N236" s="1045"/>
      <c r="O236" s="1013" t="s">
        <v>6651</v>
      </c>
      <c r="P236" s="965" t="s">
        <v>813</v>
      </c>
      <c r="Q236" s="1008">
        <v>0</v>
      </c>
      <c r="R236" s="1008">
        <v>1</v>
      </c>
      <c r="S236" s="1012">
        <v>1</v>
      </c>
      <c r="T236" s="1010">
        <f t="shared" si="15"/>
        <v>0</v>
      </c>
    </row>
    <row r="237" spans="14:20" x14ac:dyDescent="0.35">
      <c r="N237" s="1045"/>
      <c r="O237" s="1013" t="s">
        <v>6652</v>
      </c>
      <c r="P237" s="965" t="s">
        <v>813</v>
      </c>
      <c r="Q237" s="1008">
        <v>2</v>
      </c>
      <c r="R237" s="1008">
        <v>3</v>
      </c>
      <c r="S237" s="1012">
        <v>5</v>
      </c>
      <c r="T237" s="1010">
        <f t="shared" si="15"/>
        <v>0.4</v>
      </c>
    </row>
    <row r="238" spans="14:20" x14ac:dyDescent="0.35">
      <c r="N238" s="1045"/>
      <c r="O238" s="1013" t="s">
        <v>6653</v>
      </c>
      <c r="P238" s="965" t="s">
        <v>813</v>
      </c>
      <c r="Q238" s="1008">
        <v>69</v>
      </c>
      <c r="R238" s="1008">
        <v>206</v>
      </c>
      <c r="S238" s="1012">
        <v>275</v>
      </c>
      <c r="T238" s="1010">
        <f t="shared" si="15"/>
        <v>0.25090909090909091</v>
      </c>
    </row>
    <row r="239" spans="14:20" x14ac:dyDescent="0.35">
      <c r="N239" s="1045"/>
      <c r="O239" s="1013" t="s">
        <v>6654</v>
      </c>
      <c r="P239" s="965" t="s">
        <v>813</v>
      </c>
      <c r="Q239" s="1008">
        <v>63</v>
      </c>
      <c r="R239" s="1008">
        <v>287</v>
      </c>
      <c r="S239" s="1012">
        <v>350</v>
      </c>
      <c r="T239" s="1010">
        <f t="shared" si="15"/>
        <v>0.18</v>
      </c>
    </row>
    <row r="240" spans="14:20" x14ac:dyDescent="0.35">
      <c r="N240" s="1045"/>
      <c r="O240" s="1013" t="s">
        <v>6656</v>
      </c>
      <c r="P240" s="965" t="s">
        <v>813</v>
      </c>
      <c r="Q240" s="1008">
        <v>54</v>
      </c>
      <c r="R240" s="1008">
        <v>157</v>
      </c>
      <c r="S240" s="1012">
        <v>211</v>
      </c>
      <c r="T240" s="1010">
        <f t="shared" si="15"/>
        <v>0.25592417061611372</v>
      </c>
    </row>
    <row r="241" spans="14:20" x14ac:dyDescent="0.35">
      <c r="N241" s="1045"/>
      <c r="O241" s="1013" t="s">
        <v>6657</v>
      </c>
      <c r="P241" s="965" t="s">
        <v>813</v>
      </c>
      <c r="Q241" s="1008">
        <v>106</v>
      </c>
      <c r="R241" s="1008">
        <v>179</v>
      </c>
      <c r="S241" s="1012">
        <v>285</v>
      </c>
      <c r="T241" s="1010">
        <f t="shared" si="15"/>
        <v>0.3719298245614035</v>
      </c>
    </row>
    <row r="242" spans="14:20" x14ac:dyDescent="0.35">
      <c r="N242" s="1045"/>
      <c r="O242" s="1013" t="s">
        <v>6660</v>
      </c>
      <c r="P242" s="965" t="s">
        <v>813</v>
      </c>
      <c r="Q242" s="1008">
        <v>77</v>
      </c>
      <c r="R242" s="1008">
        <v>161</v>
      </c>
      <c r="S242" s="1012">
        <v>238</v>
      </c>
      <c r="T242" s="1010">
        <f t="shared" si="15"/>
        <v>0.3235294117647059</v>
      </c>
    </row>
    <row r="243" spans="14:20" x14ac:dyDescent="0.35">
      <c r="N243" s="1045"/>
      <c r="O243" s="1013" t="s">
        <v>6661</v>
      </c>
      <c r="P243" s="965" t="s">
        <v>813</v>
      </c>
      <c r="Q243" s="1008">
        <v>192</v>
      </c>
      <c r="R243" s="1008">
        <v>387</v>
      </c>
      <c r="S243" s="1012">
        <v>579</v>
      </c>
      <c r="T243" s="1010">
        <f t="shared" si="15"/>
        <v>0.33160621761658032</v>
      </c>
    </row>
    <row r="244" spans="14:20" x14ac:dyDescent="0.35">
      <c r="N244" s="1045"/>
      <c r="O244" s="1013" t="s">
        <v>6662</v>
      </c>
      <c r="P244" s="965" t="s">
        <v>813</v>
      </c>
      <c r="Q244" s="1008">
        <v>50</v>
      </c>
      <c r="R244" s="1008">
        <v>143</v>
      </c>
      <c r="S244" s="1012">
        <v>193</v>
      </c>
      <c r="T244" s="1010">
        <f t="shared" si="15"/>
        <v>0.25906735751295334</v>
      </c>
    </row>
    <row r="245" spans="14:20" x14ac:dyDescent="0.35">
      <c r="N245" s="1045"/>
      <c r="O245" s="1013" t="s">
        <v>6663</v>
      </c>
      <c r="P245" s="965" t="s">
        <v>813</v>
      </c>
      <c r="Q245" s="1008">
        <v>49</v>
      </c>
      <c r="R245" s="1008">
        <v>142</v>
      </c>
      <c r="S245" s="1012">
        <v>191</v>
      </c>
      <c r="T245" s="1010">
        <f t="shared" si="15"/>
        <v>0.25654450261780104</v>
      </c>
    </row>
    <row r="246" spans="14:20" x14ac:dyDescent="0.35">
      <c r="N246" s="1045"/>
      <c r="O246" s="1013" t="s">
        <v>6664</v>
      </c>
      <c r="P246" s="965" t="s">
        <v>813</v>
      </c>
      <c r="Q246" s="1008">
        <v>1</v>
      </c>
      <c r="R246" s="1008">
        <v>13</v>
      </c>
      <c r="S246" s="1012">
        <v>14</v>
      </c>
      <c r="T246" s="1010">
        <f t="shared" si="15"/>
        <v>7.1428571428571425E-2</v>
      </c>
    </row>
    <row r="247" spans="14:20" x14ac:dyDescent="0.35">
      <c r="N247" s="1045"/>
      <c r="O247" s="1013" t="s">
        <v>6665</v>
      </c>
      <c r="P247" s="965" t="s">
        <v>813</v>
      </c>
      <c r="Q247" s="1008">
        <v>0</v>
      </c>
      <c r="R247" s="1008">
        <v>1</v>
      </c>
      <c r="S247" s="1012">
        <v>1</v>
      </c>
      <c r="T247" s="1010">
        <f t="shared" si="15"/>
        <v>0</v>
      </c>
    </row>
    <row r="248" spans="14:20" x14ac:dyDescent="0.35">
      <c r="N248" s="1045"/>
      <c r="O248" s="1013" t="s">
        <v>6666</v>
      </c>
      <c r="P248" s="965" t="s">
        <v>813</v>
      </c>
      <c r="Q248" s="1008">
        <v>72</v>
      </c>
      <c r="R248" s="1008">
        <v>288</v>
      </c>
      <c r="S248" s="1012">
        <v>360</v>
      </c>
      <c r="T248" s="1010">
        <f t="shared" si="15"/>
        <v>0.2</v>
      </c>
    </row>
    <row r="249" spans="14:20" x14ac:dyDescent="0.35">
      <c r="N249" s="1045"/>
      <c r="O249" s="1013" t="s">
        <v>6667</v>
      </c>
      <c r="P249" s="965" t="s">
        <v>813</v>
      </c>
      <c r="Q249" s="1008">
        <v>93</v>
      </c>
      <c r="R249" s="1008">
        <v>279</v>
      </c>
      <c r="S249" s="1012">
        <v>372</v>
      </c>
      <c r="T249" s="1010">
        <f t="shared" si="15"/>
        <v>0.25</v>
      </c>
    </row>
    <row r="250" spans="14:20" x14ac:dyDescent="0.35">
      <c r="N250" s="1045"/>
      <c r="O250" s="1013" t="s">
        <v>6669</v>
      </c>
      <c r="P250" s="965" t="s">
        <v>813</v>
      </c>
      <c r="Q250" s="1008">
        <v>138</v>
      </c>
      <c r="R250" s="1008">
        <v>188</v>
      </c>
      <c r="S250" s="1012">
        <v>326</v>
      </c>
      <c r="T250" s="1010">
        <f t="shared" si="15"/>
        <v>0.42331288343558282</v>
      </c>
    </row>
    <row r="251" spans="14:20" x14ac:dyDescent="0.35">
      <c r="N251" s="1045"/>
      <c r="O251" s="1013" t="s">
        <v>6671</v>
      </c>
      <c r="P251" s="965" t="s">
        <v>813</v>
      </c>
      <c r="Q251" s="1008">
        <v>64</v>
      </c>
      <c r="R251" s="1008">
        <v>165</v>
      </c>
      <c r="S251" s="1012">
        <v>229</v>
      </c>
      <c r="T251" s="1010">
        <f t="shared" si="15"/>
        <v>0.27947598253275108</v>
      </c>
    </row>
    <row r="252" spans="14:20" x14ac:dyDescent="0.35">
      <c r="N252" s="1045"/>
      <c r="O252" s="1013" t="s">
        <v>6672</v>
      </c>
      <c r="P252" s="965" t="s">
        <v>813</v>
      </c>
      <c r="Q252" s="1008">
        <v>96</v>
      </c>
      <c r="R252" s="1008">
        <v>196</v>
      </c>
      <c r="S252" s="1012">
        <v>292</v>
      </c>
      <c r="T252" s="1010">
        <f t="shared" si="15"/>
        <v>0.32876712328767121</v>
      </c>
    </row>
    <row r="253" spans="14:20" x14ac:dyDescent="0.35">
      <c r="N253" s="1045"/>
      <c r="O253" s="1013" t="s">
        <v>6763</v>
      </c>
      <c r="P253" s="965" t="s">
        <v>813</v>
      </c>
      <c r="Q253" s="1008">
        <v>90</v>
      </c>
      <c r="R253" s="1008">
        <v>270</v>
      </c>
      <c r="S253" s="1012">
        <v>360</v>
      </c>
      <c r="T253" s="1010">
        <f t="shared" si="15"/>
        <v>0.25</v>
      </c>
    </row>
    <row r="254" spans="14:20" x14ac:dyDescent="0.35">
      <c r="N254" s="1045"/>
      <c r="O254" s="1013" t="s">
        <v>6764</v>
      </c>
      <c r="P254" s="965" t="s">
        <v>813</v>
      </c>
      <c r="Q254" s="1008">
        <v>80</v>
      </c>
      <c r="R254" s="1008">
        <v>174</v>
      </c>
      <c r="S254" s="1012">
        <v>254</v>
      </c>
      <c r="T254" s="1010">
        <f t="shared" si="15"/>
        <v>0.31496062992125984</v>
      </c>
    </row>
    <row r="255" spans="14:20" x14ac:dyDescent="0.35">
      <c r="N255" s="1045"/>
      <c r="O255" s="1013" t="s">
        <v>6676</v>
      </c>
      <c r="P255" s="965" t="s">
        <v>813</v>
      </c>
      <c r="Q255" s="1008">
        <v>118</v>
      </c>
      <c r="R255" s="1008">
        <v>257</v>
      </c>
      <c r="S255" s="1012">
        <v>375</v>
      </c>
      <c r="T255" s="1010">
        <f t="shared" si="15"/>
        <v>0.31466666666666665</v>
      </c>
    </row>
    <row r="256" spans="14:20" x14ac:dyDescent="0.35">
      <c r="N256" s="1045"/>
      <c r="O256" s="1013" t="s">
        <v>6677</v>
      </c>
      <c r="P256" s="965" t="s">
        <v>813</v>
      </c>
      <c r="Q256" s="1008">
        <v>34</v>
      </c>
      <c r="R256" s="1008">
        <v>77</v>
      </c>
      <c r="S256" s="1012">
        <v>111</v>
      </c>
      <c r="T256" s="1010">
        <f t="shared" si="15"/>
        <v>0.30630630630630629</v>
      </c>
    </row>
    <row r="257" spans="14:20" x14ac:dyDescent="0.35">
      <c r="N257" s="1045"/>
      <c r="O257" s="1013" t="s">
        <v>6678</v>
      </c>
      <c r="P257" s="965" t="s">
        <v>813</v>
      </c>
      <c r="Q257" s="1008">
        <v>0</v>
      </c>
      <c r="R257" s="1008">
        <v>4</v>
      </c>
      <c r="S257" s="1012">
        <v>4</v>
      </c>
      <c r="T257" s="1010">
        <f t="shared" si="15"/>
        <v>0</v>
      </c>
    </row>
    <row r="258" spans="14:20" x14ac:dyDescent="0.35">
      <c r="N258" s="1045"/>
      <c r="O258" s="1013" t="s">
        <v>6679</v>
      </c>
      <c r="P258" s="965" t="s">
        <v>813</v>
      </c>
      <c r="Q258" s="1008">
        <v>1</v>
      </c>
      <c r="R258" s="1008">
        <v>17</v>
      </c>
      <c r="S258" s="1012">
        <v>18</v>
      </c>
      <c r="T258" s="1010">
        <f t="shared" si="15"/>
        <v>5.5555555555555552E-2</v>
      </c>
    </row>
    <row r="259" spans="14:20" x14ac:dyDescent="0.35">
      <c r="N259" s="1045"/>
      <c r="O259" s="1013" t="s">
        <v>6765</v>
      </c>
      <c r="P259" s="965" t="s">
        <v>813</v>
      </c>
      <c r="Q259" s="1008">
        <v>150</v>
      </c>
      <c r="R259" s="1008">
        <v>305</v>
      </c>
      <c r="S259" s="1012">
        <v>455</v>
      </c>
      <c r="T259" s="1010">
        <f t="shared" ref="T259:T322" si="16">Q259/S259</f>
        <v>0.32967032967032966</v>
      </c>
    </row>
    <row r="260" spans="14:20" x14ac:dyDescent="0.35">
      <c r="N260" s="1045"/>
      <c r="O260" s="1013" t="s">
        <v>6680</v>
      </c>
      <c r="P260" s="965" t="s">
        <v>813</v>
      </c>
      <c r="Q260" s="1008">
        <v>0</v>
      </c>
      <c r="R260" s="1008">
        <v>2</v>
      </c>
      <c r="S260" s="1012">
        <v>2</v>
      </c>
      <c r="T260" s="1010">
        <f t="shared" si="16"/>
        <v>0</v>
      </c>
    </row>
    <row r="261" spans="14:20" x14ac:dyDescent="0.35">
      <c r="N261" s="1045"/>
      <c r="O261" s="1013" t="s">
        <v>6681</v>
      </c>
      <c r="P261" s="965" t="s">
        <v>813</v>
      </c>
      <c r="Q261" s="1008">
        <v>0</v>
      </c>
      <c r="R261" s="1008">
        <v>2</v>
      </c>
      <c r="S261" s="1012">
        <v>2</v>
      </c>
      <c r="T261" s="1010">
        <f t="shared" si="16"/>
        <v>0</v>
      </c>
    </row>
    <row r="262" spans="14:20" x14ac:dyDescent="0.35">
      <c r="N262" s="1045"/>
      <c r="O262" s="1013" t="s">
        <v>6682</v>
      </c>
      <c r="P262" s="965" t="s">
        <v>813</v>
      </c>
      <c r="Q262" s="1008">
        <v>0</v>
      </c>
      <c r="R262" s="1008">
        <v>4</v>
      </c>
      <c r="S262" s="1012">
        <v>4</v>
      </c>
      <c r="T262" s="1010">
        <f t="shared" si="16"/>
        <v>0</v>
      </c>
    </row>
    <row r="263" spans="14:20" x14ac:dyDescent="0.35">
      <c r="N263" s="1045"/>
      <c r="O263" s="1013" t="s">
        <v>6683</v>
      </c>
      <c r="P263" s="965" t="s">
        <v>813</v>
      </c>
      <c r="Q263" s="1008">
        <v>0</v>
      </c>
      <c r="R263" s="1008">
        <v>6</v>
      </c>
      <c r="S263" s="1012">
        <v>6</v>
      </c>
      <c r="T263" s="1010">
        <f t="shared" si="16"/>
        <v>0</v>
      </c>
    </row>
    <row r="264" spans="14:20" x14ac:dyDescent="0.35">
      <c r="N264" s="1045"/>
      <c r="O264" s="1013" t="s">
        <v>6596</v>
      </c>
      <c r="P264" s="965" t="s">
        <v>813</v>
      </c>
      <c r="Q264" s="1008">
        <v>0</v>
      </c>
      <c r="R264" s="1008">
        <v>17</v>
      </c>
      <c r="S264" s="1012">
        <v>17</v>
      </c>
      <c r="T264" s="1010">
        <f t="shared" si="16"/>
        <v>0</v>
      </c>
    </row>
    <row r="265" spans="14:20" x14ac:dyDescent="0.35">
      <c r="N265" s="1045"/>
      <c r="O265" s="1013" t="s">
        <v>6684</v>
      </c>
      <c r="P265" s="965" t="s">
        <v>813</v>
      </c>
      <c r="Q265" s="1008">
        <v>0</v>
      </c>
      <c r="R265" s="1008">
        <v>4</v>
      </c>
      <c r="S265" s="1012">
        <v>4</v>
      </c>
      <c r="T265" s="1010">
        <f t="shared" si="16"/>
        <v>0</v>
      </c>
    </row>
    <row r="266" spans="14:20" x14ac:dyDescent="0.35">
      <c r="N266" s="1045"/>
      <c r="O266" s="1013" t="s">
        <v>6685</v>
      </c>
      <c r="P266" s="965" t="s">
        <v>813</v>
      </c>
      <c r="Q266" s="1008">
        <v>210</v>
      </c>
      <c r="R266" s="1008">
        <v>409</v>
      </c>
      <c r="S266" s="1012">
        <v>619</v>
      </c>
      <c r="T266" s="1010">
        <f t="shared" si="16"/>
        <v>0.3392568659127625</v>
      </c>
    </row>
    <row r="267" spans="14:20" x14ac:dyDescent="0.35">
      <c r="N267" s="1045"/>
      <c r="O267" s="1013" t="s">
        <v>6686</v>
      </c>
      <c r="P267" s="965" t="s">
        <v>813</v>
      </c>
      <c r="Q267" s="1008">
        <v>141</v>
      </c>
      <c r="R267" s="1008">
        <v>252</v>
      </c>
      <c r="S267" s="1012">
        <v>393</v>
      </c>
      <c r="T267" s="1010">
        <f t="shared" si="16"/>
        <v>0.35877862595419846</v>
      </c>
    </row>
    <row r="268" spans="14:20" x14ac:dyDescent="0.35">
      <c r="N268" s="1045"/>
      <c r="O268" s="1013" t="s">
        <v>6687</v>
      </c>
      <c r="P268" s="965" t="s">
        <v>813</v>
      </c>
      <c r="Q268" s="1008">
        <v>37</v>
      </c>
      <c r="R268" s="1008">
        <v>77</v>
      </c>
      <c r="S268" s="1012">
        <v>114</v>
      </c>
      <c r="T268" s="1010">
        <f t="shared" si="16"/>
        <v>0.32456140350877194</v>
      </c>
    </row>
    <row r="269" spans="14:20" x14ac:dyDescent="0.35">
      <c r="N269" s="1045"/>
      <c r="O269" s="1013" t="s">
        <v>6688</v>
      </c>
      <c r="P269" s="965" t="s">
        <v>813</v>
      </c>
      <c r="Q269" s="1008">
        <v>50</v>
      </c>
      <c r="R269" s="1008">
        <v>107</v>
      </c>
      <c r="S269" s="1012">
        <v>157</v>
      </c>
      <c r="T269" s="1010">
        <f t="shared" si="16"/>
        <v>0.31847133757961782</v>
      </c>
    </row>
    <row r="270" spans="14:20" x14ac:dyDescent="0.35">
      <c r="N270" s="1045"/>
      <c r="O270" s="1013" t="s">
        <v>6601</v>
      </c>
      <c r="P270" s="965" t="s">
        <v>813</v>
      </c>
      <c r="Q270" s="1008">
        <v>97</v>
      </c>
      <c r="R270" s="1008">
        <v>113</v>
      </c>
      <c r="S270" s="1012">
        <v>210</v>
      </c>
      <c r="T270" s="1010">
        <f t="shared" si="16"/>
        <v>0.46190476190476193</v>
      </c>
    </row>
    <row r="271" spans="14:20" x14ac:dyDescent="0.35">
      <c r="N271" s="1045"/>
      <c r="O271" s="1013" t="s">
        <v>6689</v>
      </c>
      <c r="P271" s="965" t="s">
        <v>813</v>
      </c>
      <c r="Q271" s="1008">
        <v>14</v>
      </c>
      <c r="R271" s="1008">
        <v>253</v>
      </c>
      <c r="S271" s="1012">
        <v>267</v>
      </c>
      <c r="T271" s="1010">
        <f t="shared" si="16"/>
        <v>5.2434456928838954E-2</v>
      </c>
    </row>
    <row r="272" spans="14:20" x14ac:dyDescent="0.35">
      <c r="N272" s="1045"/>
      <c r="O272" s="1013" t="s">
        <v>6690</v>
      </c>
      <c r="P272" s="965" t="s">
        <v>813</v>
      </c>
      <c r="Q272" s="1008">
        <v>42</v>
      </c>
      <c r="R272" s="1008">
        <v>85</v>
      </c>
      <c r="S272" s="1012">
        <v>127</v>
      </c>
      <c r="T272" s="1010">
        <f t="shared" si="16"/>
        <v>0.33070866141732286</v>
      </c>
    </row>
    <row r="273" spans="14:20" x14ac:dyDescent="0.35">
      <c r="N273" s="1045"/>
      <c r="O273" s="1013" t="s">
        <v>6691</v>
      </c>
      <c r="P273" s="965" t="s">
        <v>813</v>
      </c>
      <c r="Q273" s="1008">
        <v>47</v>
      </c>
      <c r="R273" s="1008">
        <v>127</v>
      </c>
      <c r="S273" s="1012">
        <v>174</v>
      </c>
      <c r="T273" s="1010">
        <f t="shared" si="16"/>
        <v>0.27011494252873564</v>
      </c>
    </row>
    <row r="274" spans="14:20" x14ac:dyDescent="0.35">
      <c r="N274" s="1045"/>
      <c r="O274" s="1013" t="s">
        <v>6692</v>
      </c>
      <c r="P274" s="965" t="s">
        <v>813</v>
      </c>
      <c r="Q274" s="1008">
        <v>134</v>
      </c>
      <c r="R274" s="1008">
        <v>220</v>
      </c>
      <c r="S274" s="1012">
        <v>354</v>
      </c>
      <c r="T274" s="1010">
        <f t="shared" si="16"/>
        <v>0.37853107344632769</v>
      </c>
    </row>
    <row r="275" spans="14:20" x14ac:dyDescent="0.35">
      <c r="N275" s="1045"/>
      <c r="O275" s="1013" t="s">
        <v>6608</v>
      </c>
      <c r="P275" s="965" t="s">
        <v>813</v>
      </c>
      <c r="Q275" s="1008">
        <v>168</v>
      </c>
      <c r="R275" s="1008">
        <v>166</v>
      </c>
      <c r="S275" s="1012">
        <v>334</v>
      </c>
      <c r="T275" s="1010">
        <f t="shared" si="16"/>
        <v>0.50299401197604787</v>
      </c>
    </row>
    <row r="276" spans="14:20" x14ac:dyDescent="0.35">
      <c r="N276" s="1045"/>
      <c r="O276" s="1013" t="s">
        <v>6693</v>
      </c>
      <c r="P276" s="965" t="s">
        <v>813</v>
      </c>
      <c r="Q276" s="1008">
        <v>3</v>
      </c>
      <c r="R276" s="1008">
        <v>4</v>
      </c>
      <c r="S276" s="1012">
        <v>7</v>
      </c>
      <c r="T276" s="1010">
        <f t="shared" si="16"/>
        <v>0.42857142857142855</v>
      </c>
    </row>
    <row r="277" spans="14:20" x14ac:dyDescent="0.35">
      <c r="N277" s="1045"/>
      <c r="O277" s="1013" t="s">
        <v>6694</v>
      </c>
      <c r="P277" s="965" t="s">
        <v>813</v>
      </c>
      <c r="Q277" s="1008">
        <v>24</v>
      </c>
      <c r="R277" s="1008">
        <v>92</v>
      </c>
      <c r="S277" s="1012">
        <v>116</v>
      </c>
      <c r="T277" s="1010">
        <f t="shared" si="16"/>
        <v>0.20689655172413793</v>
      </c>
    </row>
    <row r="278" spans="14:20" x14ac:dyDescent="0.35">
      <c r="N278" s="1045"/>
      <c r="O278" s="1013" t="s">
        <v>6695</v>
      </c>
      <c r="P278" s="965" t="s">
        <v>813</v>
      </c>
      <c r="Q278" s="1008">
        <v>61</v>
      </c>
      <c r="R278" s="1008">
        <v>259</v>
      </c>
      <c r="S278" s="1012">
        <v>320</v>
      </c>
      <c r="T278" s="1010">
        <f t="shared" si="16"/>
        <v>0.19062499999999999</v>
      </c>
    </row>
    <row r="279" spans="14:20" x14ac:dyDescent="0.35">
      <c r="N279" s="1045"/>
      <c r="O279" s="1013" t="s">
        <v>6696</v>
      </c>
      <c r="P279" s="965" t="s">
        <v>813</v>
      </c>
      <c r="Q279" s="1008">
        <v>8</v>
      </c>
      <c r="R279" s="1008">
        <v>100</v>
      </c>
      <c r="S279" s="1012">
        <v>108</v>
      </c>
      <c r="T279" s="1010">
        <f t="shared" si="16"/>
        <v>7.407407407407407E-2</v>
      </c>
    </row>
    <row r="280" spans="14:20" x14ac:dyDescent="0.35">
      <c r="N280" s="1045"/>
      <c r="O280" s="1013" t="s">
        <v>6697</v>
      </c>
      <c r="P280" s="965" t="s">
        <v>813</v>
      </c>
      <c r="Q280" s="1008">
        <v>88</v>
      </c>
      <c r="R280" s="1008">
        <v>149</v>
      </c>
      <c r="S280" s="1012">
        <v>237</v>
      </c>
      <c r="T280" s="1010">
        <f t="shared" si="16"/>
        <v>0.37130801687763715</v>
      </c>
    </row>
    <row r="281" spans="14:20" x14ac:dyDescent="0.35">
      <c r="N281" s="1045"/>
      <c r="O281" s="1013" t="s">
        <v>6698</v>
      </c>
      <c r="P281" s="965" t="s">
        <v>813</v>
      </c>
      <c r="Q281" s="1008">
        <v>59</v>
      </c>
      <c r="R281" s="1008">
        <v>201</v>
      </c>
      <c r="S281" s="1012">
        <v>260</v>
      </c>
      <c r="T281" s="1010">
        <f t="shared" si="16"/>
        <v>0.22692307692307692</v>
      </c>
    </row>
    <row r="282" spans="14:20" x14ac:dyDescent="0.35">
      <c r="N282" s="1045"/>
      <c r="O282" s="1013" t="s">
        <v>6699</v>
      </c>
      <c r="P282" s="965" t="s">
        <v>813</v>
      </c>
      <c r="Q282" s="1008">
        <v>41</v>
      </c>
      <c r="R282" s="1008">
        <v>69</v>
      </c>
      <c r="S282" s="1012">
        <v>110</v>
      </c>
      <c r="T282" s="1010">
        <f t="shared" si="16"/>
        <v>0.37272727272727274</v>
      </c>
    </row>
    <row r="283" spans="14:20" x14ac:dyDescent="0.35">
      <c r="N283" s="1045"/>
      <c r="O283" s="1013" t="s">
        <v>6615</v>
      </c>
      <c r="P283" s="965" t="s">
        <v>813</v>
      </c>
      <c r="Q283" s="1008">
        <v>21</v>
      </c>
      <c r="R283" s="1008">
        <v>121</v>
      </c>
      <c r="S283" s="1012">
        <v>142</v>
      </c>
      <c r="T283" s="1010">
        <f t="shared" si="16"/>
        <v>0.14788732394366197</v>
      </c>
    </row>
    <row r="284" spans="14:20" x14ac:dyDescent="0.35">
      <c r="N284" s="1045"/>
      <c r="O284" s="1013" t="s">
        <v>6700</v>
      </c>
      <c r="P284" s="965" t="s">
        <v>813</v>
      </c>
      <c r="Q284" s="1008">
        <v>49</v>
      </c>
      <c r="R284" s="1008">
        <v>141</v>
      </c>
      <c r="S284" s="1012">
        <v>190</v>
      </c>
      <c r="T284" s="1010">
        <f t="shared" si="16"/>
        <v>0.25789473684210529</v>
      </c>
    </row>
    <row r="285" spans="14:20" x14ac:dyDescent="0.35">
      <c r="N285" s="1045"/>
      <c r="O285" s="1013" t="s">
        <v>6701</v>
      </c>
      <c r="P285" s="965" t="s">
        <v>813</v>
      </c>
      <c r="Q285" s="1008">
        <v>76</v>
      </c>
      <c r="R285" s="1008">
        <v>184</v>
      </c>
      <c r="S285" s="1012">
        <v>260</v>
      </c>
      <c r="T285" s="1010">
        <f t="shared" si="16"/>
        <v>0.29230769230769232</v>
      </c>
    </row>
    <row r="286" spans="14:20" x14ac:dyDescent="0.35">
      <c r="N286" s="1045"/>
      <c r="O286" s="1013" t="s">
        <v>6702</v>
      </c>
      <c r="P286" s="965" t="s">
        <v>813</v>
      </c>
      <c r="Q286" s="1008">
        <v>63</v>
      </c>
      <c r="R286" s="1008">
        <v>138</v>
      </c>
      <c r="S286" s="1012">
        <v>201</v>
      </c>
      <c r="T286" s="1010">
        <f t="shared" si="16"/>
        <v>0.31343283582089554</v>
      </c>
    </row>
    <row r="287" spans="14:20" x14ac:dyDescent="0.35">
      <c r="N287" s="1045"/>
      <c r="O287" s="1013" t="s">
        <v>6703</v>
      </c>
      <c r="P287" s="965" t="s">
        <v>813</v>
      </c>
      <c r="Q287" s="1008">
        <v>108</v>
      </c>
      <c r="R287" s="1008">
        <v>206</v>
      </c>
      <c r="S287" s="1012">
        <v>314</v>
      </c>
      <c r="T287" s="1010">
        <f t="shared" si="16"/>
        <v>0.34394904458598724</v>
      </c>
    </row>
    <row r="288" spans="14:20" x14ac:dyDescent="0.35">
      <c r="N288" s="1045"/>
      <c r="O288" s="1013" t="s">
        <v>6618</v>
      </c>
      <c r="P288" s="965" t="s">
        <v>813</v>
      </c>
      <c r="Q288" s="1008">
        <v>1</v>
      </c>
      <c r="R288" s="1008">
        <v>10</v>
      </c>
      <c r="S288" s="1012">
        <v>11</v>
      </c>
      <c r="T288" s="1010">
        <f t="shared" si="16"/>
        <v>9.0909090909090912E-2</v>
      </c>
    </row>
    <row r="289" spans="14:20" x14ac:dyDescent="0.35">
      <c r="N289" s="1045"/>
      <c r="O289" s="1013" t="s">
        <v>6621</v>
      </c>
      <c r="P289" s="965" t="s">
        <v>813</v>
      </c>
      <c r="Q289" s="1008">
        <v>59</v>
      </c>
      <c r="R289" s="1008">
        <v>154</v>
      </c>
      <c r="S289" s="1012">
        <v>213</v>
      </c>
      <c r="T289" s="1010">
        <f t="shared" si="16"/>
        <v>0.27699530516431925</v>
      </c>
    </row>
    <row r="290" spans="14:20" x14ac:dyDescent="0.35">
      <c r="N290" s="1045"/>
      <c r="O290" s="1013" t="s">
        <v>6704</v>
      </c>
      <c r="P290" s="965" t="s">
        <v>813</v>
      </c>
      <c r="Q290" s="1008">
        <v>38</v>
      </c>
      <c r="R290" s="1008">
        <v>156</v>
      </c>
      <c r="S290" s="1012">
        <v>194</v>
      </c>
      <c r="T290" s="1010">
        <f t="shared" si="16"/>
        <v>0.19587628865979381</v>
      </c>
    </row>
    <row r="291" spans="14:20" x14ac:dyDescent="0.35">
      <c r="N291" s="1045"/>
      <c r="O291" s="1013" t="s">
        <v>6623</v>
      </c>
      <c r="P291" s="965" t="s">
        <v>813</v>
      </c>
      <c r="Q291" s="1008">
        <v>113</v>
      </c>
      <c r="R291" s="1008">
        <v>117</v>
      </c>
      <c r="S291" s="1012">
        <v>230</v>
      </c>
      <c r="T291" s="1010">
        <f t="shared" si="16"/>
        <v>0.49130434782608695</v>
      </c>
    </row>
    <row r="292" spans="14:20" x14ac:dyDescent="0.35">
      <c r="N292" s="1045"/>
      <c r="O292" s="1013" t="s">
        <v>6705</v>
      </c>
      <c r="P292" s="965" t="s">
        <v>813</v>
      </c>
      <c r="Q292" s="1008">
        <v>39</v>
      </c>
      <c r="R292" s="1008">
        <v>206</v>
      </c>
      <c r="S292" s="1012">
        <v>245</v>
      </c>
      <c r="T292" s="1010">
        <f t="shared" si="16"/>
        <v>0.15918367346938775</v>
      </c>
    </row>
    <row r="293" spans="14:20" x14ac:dyDescent="0.35">
      <c r="N293" s="1045"/>
      <c r="O293" s="1013" t="s">
        <v>6624</v>
      </c>
      <c r="P293" s="965" t="s">
        <v>813</v>
      </c>
      <c r="Q293" s="1008">
        <v>20</v>
      </c>
      <c r="R293" s="1008">
        <v>107</v>
      </c>
      <c r="S293" s="1012">
        <v>127</v>
      </c>
      <c r="T293" s="1010">
        <f t="shared" si="16"/>
        <v>0.15748031496062992</v>
      </c>
    </row>
    <row r="294" spans="14:20" x14ac:dyDescent="0.35">
      <c r="N294" s="1045"/>
      <c r="O294" s="1013" t="s">
        <v>6706</v>
      </c>
      <c r="P294" s="965" t="s">
        <v>813</v>
      </c>
      <c r="Q294" s="1008">
        <v>82</v>
      </c>
      <c r="R294" s="1008">
        <v>378</v>
      </c>
      <c r="S294" s="1012">
        <v>460</v>
      </c>
      <c r="T294" s="1010">
        <f t="shared" si="16"/>
        <v>0.17826086956521739</v>
      </c>
    </row>
    <row r="295" spans="14:20" x14ac:dyDescent="0.35">
      <c r="N295" s="1045"/>
      <c r="O295" s="1013" t="s">
        <v>6631</v>
      </c>
      <c r="P295" s="965" t="s">
        <v>813</v>
      </c>
      <c r="Q295" s="1008">
        <v>71</v>
      </c>
      <c r="R295" s="1008">
        <v>187</v>
      </c>
      <c r="S295" s="1012">
        <v>258</v>
      </c>
      <c r="T295" s="1010">
        <f t="shared" si="16"/>
        <v>0.27519379844961239</v>
      </c>
    </row>
    <row r="296" spans="14:20" x14ac:dyDescent="0.35">
      <c r="N296" s="1045"/>
      <c r="O296" s="1013" t="s">
        <v>6707</v>
      </c>
      <c r="P296" s="965" t="s">
        <v>813</v>
      </c>
      <c r="Q296" s="1008">
        <v>17</v>
      </c>
      <c r="R296" s="1008">
        <v>147</v>
      </c>
      <c r="S296" s="1012">
        <v>164</v>
      </c>
      <c r="T296" s="1010">
        <f t="shared" si="16"/>
        <v>0.10365853658536585</v>
      </c>
    </row>
    <row r="297" spans="14:20" x14ac:dyDescent="0.35">
      <c r="N297" s="1045"/>
      <c r="O297" s="1013" t="s">
        <v>6708</v>
      </c>
      <c r="P297" s="965" t="s">
        <v>813</v>
      </c>
      <c r="Q297" s="1008">
        <v>103</v>
      </c>
      <c r="R297" s="1008">
        <v>245</v>
      </c>
      <c r="S297" s="1012">
        <v>348</v>
      </c>
      <c r="T297" s="1010">
        <f t="shared" si="16"/>
        <v>0.29597701149425287</v>
      </c>
    </row>
    <row r="298" spans="14:20" x14ac:dyDescent="0.35">
      <c r="N298" s="1045"/>
      <c r="O298" s="1013" t="s">
        <v>6709</v>
      </c>
      <c r="P298" s="965" t="s">
        <v>813</v>
      </c>
      <c r="Q298" s="1008">
        <v>113</v>
      </c>
      <c r="R298" s="1008">
        <v>245</v>
      </c>
      <c r="S298" s="1012">
        <v>358</v>
      </c>
      <c r="T298" s="1010">
        <f t="shared" si="16"/>
        <v>0.31564245810055863</v>
      </c>
    </row>
    <row r="299" spans="14:20" x14ac:dyDescent="0.35">
      <c r="N299" s="1045"/>
      <c r="O299" s="1013" t="s">
        <v>6710</v>
      </c>
      <c r="P299" s="965" t="s">
        <v>813</v>
      </c>
      <c r="Q299" s="1008">
        <v>36</v>
      </c>
      <c r="R299" s="1008">
        <v>93</v>
      </c>
      <c r="S299" s="1012">
        <v>129</v>
      </c>
      <c r="T299" s="1010">
        <f t="shared" si="16"/>
        <v>0.27906976744186046</v>
      </c>
    </row>
    <row r="300" spans="14:20" x14ac:dyDescent="0.35">
      <c r="N300" s="1045"/>
      <c r="O300" s="1013" t="s">
        <v>6711</v>
      </c>
      <c r="P300" s="965" t="s">
        <v>813</v>
      </c>
      <c r="Q300" s="1008">
        <v>55</v>
      </c>
      <c r="R300" s="1008">
        <v>102</v>
      </c>
      <c r="S300" s="1012">
        <v>157</v>
      </c>
      <c r="T300" s="1010">
        <f t="shared" si="16"/>
        <v>0.3503184713375796</v>
      </c>
    </row>
    <row r="301" spans="14:20" x14ac:dyDescent="0.35">
      <c r="N301" s="1045"/>
      <c r="O301" s="1013" t="s">
        <v>6638</v>
      </c>
      <c r="P301" s="965" t="s">
        <v>813</v>
      </c>
      <c r="Q301" s="1008">
        <v>82</v>
      </c>
      <c r="R301" s="1008">
        <v>324</v>
      </c>
      <c r="S301" s="1012">
        <v>406</v>
      </c>
      <c r="T301" s="1010">
        <f t="shared" si="16"/>
        <v>0.2019704433497537</v>
      </c>
    </row>
    <row r="302" spans="14:20" x14ac:dyDescent="0.35">
      <c r="N302" s="1045"/>
      <c r="O302" s="1013" t="s">
        <v>6712</v>
      </c>
      <c r="P302" s="965" t="s">
        <v>813</v>
      </c>
      <c r="Q302" s="1008">
        <v>0</v>
      </c>
      <c r="R302" s="1008">
        <v>1</v>
      </c>
      <c r="S302" s="1012">
        <v>1</v>
      </c>
      <c r="T302" s="1010">
        <f t="shared" si="16"/>
        <v>0</v>
      </c>
    </row>
    <row r="303" spans="14:20" x14ac:dyDescent="0.35">
      <c r="N303" s="1045"/>
      <c r="O303" s="1013" t="s">
        <v>6713</v>
      </c>
      <c r="P303" s="965" t="s">
        <v>813</v>
      </c>
      <c r="Q303" s="1008">
        <v>5</v>
      </c>
      <c r="R303" s="1008">
        <v>95</v>
      </c>
      <c r="S303" s="1012">
        <v>100</v>
      </c>
      <c r="T303" s="1010">
        <f t="shared" si="16"/>
        <v>0.05</v>
      </c>
    </row>
    <row r="304" spans="14:20" x14ac:dyDescent="0.35">
      <c r="N304" s="1045"/>
      <c r="O304" s="1013" t="s">
        <v>6714</v>
      </c>
      <c r="P304" s="965" t="s">
        <v>813</v>
      </c>
      <c r="Q304" s="1008">
        <v>85</v>
      </c>
      <c r="R304" s="1008">
        <v>140</v>
      </c>
      <c r="S304" s="1012">
        <v>225</v>
      </c>
      <c r="T304" s="1010">
        <f t="shared" si="16"/>
        <v>0.37777777777777777</v>
      </c>
    </row>
    <row r="305" spans="14:20" x14ac:dyDescent="0.35">
      <c r="N305" s="1045"/>
      <c r="O305" s="1013" t="s">
        <v>6715</v>
      </c>
      <c r="P305" s="965" t="s">
        <v>813</v>
      </c>
      <c r="Q305" s="1008">
        <v>96</v>
      </c>
      <c r="R305" s="1008">
        <v>253</v>
      </c>
      <c r="S305" s="1012">
        <v>349</v>
      </c>
      <c r="T305" s="1010">
        <f t="shared" si="16"/>
        <v>0.27507163323782235</v>
      </c>
    </row>
    <row r="306" spans="14:20" x14ac:dyDescent="0.35">
      <c r="N306" s="1045"/>
      <c r="O306" s="1013" t="s">
        <v>6716</v>
      </c>
      <c r="P306" s="965" t="s">
        <v>813</v>
      </c>
      <c r="Q306" s="1008">
        <v>62</v>
      </c>
      <c r="R306" s="1008">
        <v>112</v>
      </c>
      <c r="S306" s="1012">
        <v>174</v>
      </c>
      <c r="T306" s="1010">
        <f t="shared" si="16"/>
        <v>0.35632183908045978</v>
      </c>
    </row>
    <row r="307" spans="14:20" x14ac:dyDescent="0.35">
      <c r="N307" s="1045"/>
      <c r="O307" s="1013" t="s">
        <v>6717</v>
      </c>
      <c r="P307" s="965" t="s">
        <v>813</v>
      </c>
      <c r="Q307" s="1008">
        <v>71</v>
      </c>
      <c r="R307" s="1008">
        <v>152</v>
      </c>
      <c r="S307" s="1012">
        <v>223</v>
      </c>
      <c r="T307" s="1010">
        <f t="shared" si="16"/>
        <v>0.31838565022421522</v>
      </c>
    </row>
    <row r="308" spans="14:20" x14ac:dyDescent="0.35">
      <c r="N308" s="1045"/>
      <c r="O308" s="1013" t="s">
        <v>6718</v>
      </c>
      <c r="P308" s="965" t="s">
        <v>813</v>
      </c>
      <c r="Q308" s="1008">
        <v>51</v>
      </c>
      <c r="R308" s="1008">
        <v>170</v>
      </c>
      <c r="S308" s="1012">
        <v>221</v>
      </c>
      <c r="T308" s="1010">
        <f t="shared" si="16"/>
        <v>0.23076923076923078</v>
      </c>
    </row>
    <row r="309" spans="14:20" x14ac:dyDescent="0.35">
      <c r="N309" s="1045"/>
      <c r="O309" s="1013" t="s">
        <v>6719</v>
      </c>
      <c r="P309" s="965" t="s">
        <v>813</v>
      </c>
      <c r="Q309" s="1008">
        <v>43</v>
      </c>
      <c r="R309" s="1008">
        <v>88</v>
      </c>
      <c r="S309" s="1012">
        <v>131</v>
      </c>
      <c r="T309" s="1010">
        <f t="shared" si="16"/>
        <v>0.3282442748091603</v>
      </c>
    </row>
    <row r="310" spans="14:20" x14ac:dyDescent="0.35">
      <c r="N310" s="1045"/>
      <c r="O310" s="1013" t="s">
        <v>6720</v>
      </c>
      <c r="P310" s="965" t="s">
        <v>813</v>
      </c>
      <c r="Q310" s="1008">
        <v>113</v>
      </c>
      <c r="R310" s="1008">
        <v>175</v>
      </c>
      <c r="S310" s="1012">
        <v>288</v>
      </c>
      <c r="T310" s="1010">
        <f t="shared" si="16"/>
        <v>0.3923611111111111</v>
      </c>
    </row>
    <row r="311" spans="14:20" x14ac:dyDescent="0.35">
      <c r="N311" s="1045"/>
      <c r="O311" s="1013" t="s">
        <v>6721</v>
      </c>
      <c r="P311" s="965" t="s">
        <v>813</v>
      </c>
      <c r="Q311" s="1008">
        <v>37</v>
      </c>
      <c r="R311" s="1008">
        <v>66</v>
      </c>
      <c r="S311" s="1012">
        <v>103</v>
      </c>
      <c r="T311" s="1010">
        <f t="shared" si="16"/>
        <v>0.35922330097087379</v>
      </c>
    </row>
    <row r="312" spans="14:20" x14ac:dyDescent="0.35">
      <c r="N312" s="1045"/>
      <c r="O312" s="1013" t="s">
        <v>6648</v>
      </c>
      <c r="P312" s="965" t="s">
        <v>813</v>
      </c>
      <c r="Q312" s="1008">
        <v>21</v>
      </c>
      <c r="R312" s="1008">
        <v>54</v>
      </c>
      <c r="S312" s="1012">
        <v>75</v>
      </c>
      <c r="T312" s="1010">
        <f t="shared" si="16"/>
        <v>0.28000000000000003</v>
      </c>
    </row>
    <row r="313" spans="14:20" x14ac:dyDescent="0.35">
      <c r="N313" s="1045"/>
      <c r="O313" s="1013" t="s">
        <v>6722</v>
      </c>
      <c r="P313" s="965" t="s">
        <v>813</v>
      </c>
      <c r="Q313" s="1008">
        <v>32</v>
      </c>
      <c r="R313" s="1008">
        <v>74</v>
      </c>
      <c r="S313" s="1012">
        <v>106</v>
      </c>
      <c r="T313" s="1010">
        <f t="shared" si="16"/>
        <v>0.30188679245283018</v>
      </c>
    </row>
    <row r="314" spans="14:20" x14ac:dyDescent="0.35">
      <c r="N314" s="1045"/>
      <c r="O314" s="1013" t="s">
        <v>6650</v>
      </c>
      <c r="P314" s="965" t="s">
        <v>813</v>
      </c>
      <c r="Q314" s="1008">
        <v>282</v>
      </c>
      <c r="R314" s="1008">
        <v>463</v>
      </c>
      <c r="S314" s="1012">
        <v>745</v>
      </c>
      <c r="T314" s="1010">
        <f t="shared" si="16"/>
        <v>0.37852348993288593</v>
      </c>
    </row>
    <row r="315" spans="14:20" x14ac:dyDescent="0.35">
      <c r="N315" s="1045"/>
      <c r="O315" s="1013" t="s">
        <v>6723</v>
      </c>
      <c r="P315" s="965" t="s">
        <v>813</v>
      </c>
      <c r="Q315" s="1008">
        <v>37</v>
      </c>
      <c r="R315" s="1008">
        <v>117</v>
      </c>
      <c r="S315" s="1012">
        <v>154</v>
      </c>
      <c r="T315" s="1010">
        <f t="shared" si="16"/>
        <v>0.24025974025974026</v>
      </c>
    </row>
    <row r="316" spans="14:20" x14ac:dyDescent="0.35">
      <c r="N316" s="1045"/>
      <c r="O316" s="1013" t="s">
        <v>6724</v>
      </c>
      <c r="P316" s="965" t="s">
        <v>813</v>
      </c>
      <c r="Q316" s="1008">
        <v>96</v>
      </c>
      <c r="R316" s="1008">
        <v>370</v>
      </c>
      <c r="S316" s="1012">
        <v>466</v>
      </c>
      <c r="T316" s="1010">
        <f t="shared" si="16"/>
        <v>0.20600858369098712</v>
      </c>
    </row>
    <row r="317" spans="14:20" x14ac:dyDescent="0.35">
      <c r="N317" s="1045"/>
      <c r="O317" s="1013" t="s">
        <v>6725</v>
      </c>
      <c r="P317" s="965" t="s">
        <v>813</v>
      </c>
      <c r="Q317" s="1008">
        <v>43</v>
      </c>
      <c r="R317" s="1008">
        <v>206</v>
      </c>
      <c r="S317" s="1012">
        <v>249</v>
      </c>
      <c r="T317" s="1010">
        <f t="shared" si="16"/>
        <v>0.17269076305220885</v>
      </c>
    </row>
    <row r="318" spans="14:20" x14ac:dyDescent="0.35">
      <c r="N318" s="1045"/>
      <c r="O318" s="1013" t="s">
        <v>6726</v>
      </c>
      <c r="P318" s="965" t="s">
        <v>813</v>
      </c>
      <c r="Q318" s="1008">
        <v>45</v>
      </c>
      <c r="R318" s="1008">
        <v>168</v>
      </c>
      <c r="S318" s="1012">
        <v>213</v>
      </c>
      <c r="T318" s="1010">
        <f t="shared" si="16"/>
        <v>0.21126760563380281</v>
      </c>
    </row>
    <row r="319" spans="14:20" x14ac:dyDescent="0.35">
      <c r="N319" s="1045"/>
      <c r="O319" s="1013" t="s">
        <v>6727</v>
      </c>
      <c r="P319" s="965" t="s">
        <v>813</v>
      </c>
      <c r="Q319" s="1008">
        <v>3</v>
      </c>
      <c r="R319" s="1008">
        <v>1</v>
      </c>
      <c r="S319" s="1012">
        <v>4</v>
      </c>
      <c r="T319" s="1010">
        <f t="shared" si="16"/>
        <v>0.75</v>
      </c>
    </row>
    <row r="320" spans="14:20" x14ac:dyDescent="0.35">
      <c r="N320" s="1045"/>
      <c r="O320" s="1013" t="s">
        <v>6728</v>
      </c>
      <c r="P320" s="965" t="s">
        <v>813</v>
      </c>
      <c r="Q320" s="1008">
        <v>71</v>
      </c>
      <c r="R320" s="1008">
        <v>255</v>
      </c>
      <c r="S320" s="1012">
        <v>326</v>
      </c>
      <c r="T320" s="1010">
        <f t="shared" si="16"/>
        <v>0.21779141104294478</v>
      </c>
    </row>
    <row r="321" spans="14:20" x14ac:dyDescent="0.35">
      <c r="N321" s="1045"/>
      <c r="O321" s="1013" t="s">
        <v>6729</v>
      </c>
      <c r="P321" s="965" t="s">
        <v>813</v>
      </c>
      <c r="Q321" s="1008">
        <v>66</v>
      </c>
      <c r="R321" s="1008">
        <v>191</v>
      </c>
      <c r="S321" s="1012">
        <v>257</v>
      </c>
      <c r="T321" s="1010">
        <f t="shared" si="16"/>
        <v>0.25680933852140075</v>
      </c>
    </row>
    <row r="322" spans="14:20" x14ac:dyDescent="0.35">
      <c r="N322" s="1045"/>
      <c r="O322" s="1013" t="s">
        <v>6655</v>
      </c>
      <c r="P322" s="965" t="s">
        <v>813</v>
      </c>
      <c r="Q322" s="1008">
        <v>117</v>
      </c>
      <c r="R322" s="1008">
        <v>286</v>
      </c>
      <c r="S322" s="1012">
        <v>403</v>
      </c>
      <c r="T322" s="1010">
        <f t="shared" si="16"/>
        <v>0.29032258064516131</v>
      </c>
    </row>
    <row r="323" spans="14:20" x14ac:dyDescent="0.35">
      <c r="N323" s="1045"/>
      <c r="O323" s="1013" t="s">
        <v>6730</v>
      </c>
      <c r="P323" s="965" t="s">
        <v>813</v>
      </c>
      <c r="Q323" s="1008">
        <v>39</v>
      </c>
      <c r="R323" s="1008">
        <v>124</v>
      </c>
      <c r="S323" s="1012">
        <v>163</v>
      </c>
      <c r="T323" s="1010">
        <f t="shared" ref="T323:T386" si="17">Q323/S323</f>
        <v>0.2392638036809816</v>
      </c>
    </row>
    <row r="324" spans="14:20" x14ac:dyDescent="0.35">
      <c r="N324" s="1045"/>
      <c r="O324" s="1013" t="s">
        <v>6731</v>
      </c>
      <c r="P324" s="965" t="s">
        <v>813</v>
      </c>
      <c r="Q324" s="1008">
        <v>102</v>
      </c>
      <c r="R324" s="1008">
        <v>242</v>
      </c>
      <c r="S324" s="1012">
        <v>344</v>
      </c>
      <c r="T324" s="1010">
        <f t="shared" si="17"/>
        <v>0.29651162790697677</v>
      </c>
    </row>
    <row r="325" spans="14:20" x14ac:dyDescent="0.35">
      <c r="N325" s="1045"/>
      <c r="O325" s="1013" t="s">
        <v>6732</v>
      </c>
      <c r="P325" s="965" t="s">
        <v>813</v>
      </c>
      <c r="Q325" s="1008">
        <v>91</v>
      </c>
      <c r="R325" s="1008">
        <v>155</v>
      </c>
      <c r="S325" s="1012">
        <v>246</v>
      </c>
      <c r="T325" s="1010">
        <f t="shared" si="17"/>
        <v>0.36991869918699188</v>
      </c>
    </row>
    <row r="326" spans="14:20" x14ac:dyDescent="0.35">
      <c r="N326" s="1045"/>
      <c r="O326" s="1013" t="s">
        <v>6659</v>
      </c>
      <c r="P326" s="965" t="s">
        <v>813</v>
      </c>
      <c r="Q326" s="1008">
        <v>113</v>
      </c>
      <c r="R326" s="1008">
        <v>103</v>
      </c>
      <c r="S326" s="1012">
        <v>216</v>
      </c>
      <c r="T326" s="1010">
        <f t="shared" si="17"/>
        <v>0.52314814814814814</v>
      </c>
    </row>
    <row r="327" spans="14:20" x14ac:dyDescent="0.35">
      <c r="N327" s="1045"/>
      <c r="O327" s="1013" t="s">
        <v>6733</v>
      </c>
      <c r="P327" s="965" t="s">
        <v>813</v>
      </c>
      <c r="Q327" s="1008">
        <v>69</v>
      </c>
      <c r="R327" s="1008">
        <v>170</v>
      </c>
      <c r="S327" s="1012">
        <v>239</v>
      </c>
      <c r="T327" s="1010">
        <f t="shared" si="17"/>
        <v>0.28870292887029286</v>
      </c>
    </row>
    <row r="328" spans="14:20" x14ac:dyDescent="0.35">
      <c r="N328" s="1045"/>
      <c r="O328" s="1013" t="s">
        <v>6734</v>
      </c>
      <c r="P328" s="965" t="s">
        <v>813</v>
      </c>
      <c r="Q328" s="1008">
        <v>160</v>
      </c>
      <c r="R328" s="1008">
        <v>273</v>
      </c>
      <c r="S328" s="1012">
        <v>433</v>
      </c>
      <c r="T328" s="1010">
        <f t="shared" si="17"/>
        <v>0.36951501154734412</v>
      </c>
    </row>
    <row r="329" spans="14:20" x14ac:dyDescent="0.35">
      <c r="N329" s="1045"/>
      <c r="O329" s="1013" t="s">
        <v>6668</v>
      </c>
      <c r="P329" s="965" t="s">
        <v>813</v>
      </c>
      <c r="Q329" s="1008">
        <v>140</v>
      </c>
      <c r="R329" s="1008">
        <v>374</v>
      </c>
      <c r="S329" s="1012">
        <v>514</v>
      </c>
      <c r="T329" s="1010">
        <f t="shared" si="17"/>
        <v>0.2723735408560311</v>
      </c>
    </row>
    <row r="330" spans="14:20" x14ac:dyDescent="0.35">
      <c r="N330" s="1045"/>
      <c r="O330" s="1013" t="s">
        <v>6735</v>
      </c>
      <c r="P330" s="965" t="s">
        <v>813</v>
      </c>
      <c r="Q330" s="1008">
        <v>125</v>
      </c>
      <c r="R330" s="1008">
        <v>198</v>
      </c>
      <c r="S330" s="1012">
        <v>323</v>
      </c>
      <c r="T330" s="1010">
        <f t="shared" si="17"/>
        <v>0.38699690402476783</v>
      </c>
    </row>
    <row r="331" spans="14:20" x14ac:dyDescent="0.35">
      <c r="N331" s="1045"/>
      <c r="O331" s="1013" t="s">
        <v>6670</v>
      </c>
      <c r="P331" s="965" t="s">
        <v>813</v>
      </c>
      <c r="Q331" s="1008">
        <v>102</v>
      </c>
      <c r="R331" s="1008">
        <v>193</v>
      </c>
      <c r="S331" s="1012">
        <v>295</v>
      </c>
      <c r="T331" s="1010">
        <f t="shared" si="17"/>
        <v>0.34576271186440677</v>
      </c>
    </row>
    <row r="332" spans="14:20" x14ac:dyDescent="0.35">
      <c r="N332" s="1045"/>
      <c r="O332" s="1013" t="s">
        <v>6736</v>
      </c>
      <c r="P332" s="965" t="s">
        <v>813</v>
      </c>
      <c r="Q332" s="1008">
        <v>100</v>
      </c>
      <c r="R332" s="1008">
        <v>128</v>
      </c>
      <c r="S332" s="1012">
        <v>228</v>
      </c>
      <c r="T332" s="1010">
        <f t="shared" si="17"/>
        <v>0.43859649122807015</v>
      </c>
    </row>
    <row r="333" spans="14:20" x14ac:dyDescent="0.35">
      <c r="N333" s="1045"/>
      <c r="O333" s="1013" t="s">
        <v>6737</v>
      </c>
      <c r="P333" s="965" t="s">
        <v>813</v>
      </c>
      <c r="Q333" s="1008">
        <v>70</v>
      </c>
      <c r="R333" s="1008">
        <v>236</v>
      </c>
      <c r="S333" s="1012">
        <v>306</v>
      </c>
      <c r="T333" s="1010">
        <f t="shared" si="17"/>
        <v>0.22875816993464052</v>
      </c>
    </row>
    <row r="334" spans="14:20" x14ac:dyDescent="0.35">
      <c r="N334" s="1045"/>
      <c r="O334" s="1013" t="s">
        <v>6673</v>
      </c>
      <c r="P334" s="965" t="s">
        <v>813</v>
      </c>
      <c r="Q334" s="1008">
        <v>142</v>
      </c>
      <c r="R334" s="1008">
        <v>344</v>
      </c>
      <c r="S334" s="1012">
        <v>486</v>
      </c>
      <c r="T334" s="1010">
        <f t="shared" si="17"/>
        <v>0.29218106995884774</v>
      </c>
    </row>
    <row r="335" spans="14:20" x14ac:dyDescent="0.35">
      <c r="N335" s="1045"/>
      <c r="O335" s="1013" t="s">
        <v>6674</v>
      </c>
      <c r="P335" s="965" t="s">
        <v>813</v>
      </c>
      <c r="Q335" s="1008">
        <v>103</v>
      </c>
      <c r="R335" s="1008">
        <v>230</v>
      </c>
      <c r="S335" s="1012">
        <v>333</v>
      </c>
      <c r="T335" s="1010">
        <f t="shared" si="17"/>
        <v>0.30930930930930933</v>
      </c>
    </row>
    <row r="336" spans="14:20" x14ac:dyDescent="0.35">
      <c r="N336" s="1045"/>
      <c r="O336" s="1013" t="s">
        <v>6738</v>
      </c>
      <c r="P336" s="965" t="s">
        <v>813</v>
      </c>
      <c r="Q336" s="1008">
        <v>108</v>
      </c>
      <c r="R336" s="1008">
        <v>238</v>
      </c>
      <c r="S336" s="1012">
        <v>346</v>
      </c>
      <c r="T336" s="1010">
        <f t="shared" si="17"/>
        <v>0.31213872832369943</v>
      </c>
    </row>
    <row r="337" spans="14:20" x14ac:dyDescent="0.35">
      <c r="N337" s="1045"/>
      <c r="O337" s="1013" t="s">
        <v>6739</v>
      </c>
      <c r="P337" s="965" t="s">
        <v>813</v>
      </c>
      <c r="Q337" s="1008">
        <v>102</v>
      </c>
      <c r="R337" s="1008">
        <v>215</v>
      </c>
      <c r="S337" s="1012">
        <v>317</v>
      </c>
      <c r="T337" s="1010">
        <f t="shared" si="17"/>
        <v>0.32176656151419558</v>
      </c>
    </row>
    <row r="338" spans="14:20" x14ac:dyDescent="0.35">
      <c r="N338" s="1045"/>
      <c r="O338" s="1013" t="s">
        <v>6740</v>
      </c>
      <c r="P338" s="965" t="s">
        <v>813</v>
      </c>
      <c r="Q338" s="1008">
        <v>60</v>
      </c>
      <c r="R338" s="1008">
        <v>216</v>
      </c>
      <c r="S338" s="1012">
        <v>276</v>
      </c>
      <c r="T338" s="1010">
        <f t="shared" si="17"/>
        <v>0.21739130434782608</v>
      </c>
    </row>
    <row r="339" spans="14:20" x14ac:dyDescent="0.35">
      <c r="N339" s="1045"/>
      <c r="O339" s="1013" t="s">
        <v>6741</v>
      </c>
      <c r="P339" s="965" t="s">
        <v>813</v>
      </c>
      <c r="Q339" s="1008">
        <v>85</v>
      </c>
      <c r="R339" s="1008">
        <v>240</v>
      </c>
      <c r="S339" s="1012">
        <v>325</v>
      </c>
      <c r="T339" s="1010">
        <f t="shared" si="17"/>
        <v>0.26153846153846155</v>
      </c>
    </row>
    <row r="340" spans="14:20" x14ac:dyDescent="0.35">
      <c r="N340" s="1045"/>
      <c r="O340" s="1013" t="s">
        <v>6742</v>
      </c>
      <c r="P340" s="965" t="s">
        <v>813</v>
      </c>
      <c r="Q340" s="1008">
        <v>63</v>
      </c>
      <c r="R340" s="1008">
        <v>238</v>
      </c>
      <c r="S340" s="1012">
        <v>301</v>
      </c>
      <c r="T340" s="1010">
        <f t="shared" si="17"/>
        <v>0.20930232558139536</v>
      </c>
    </row>
    <row r="341" spans="14:20" x14ac:dyDescent="0.35">
      <c r="N341" s="1045"/>
      <c r="O341" s="1013" t="s">
        <v>6743</v>
      </c>
      <c r="P341" s="965" t="s">
        <v>813</v>
      </c>
      <c r="Q341" s="1008">
        <v>1</v>
      </c>
      <c r="R341" s="1008">
        <v>3</v>
      </c>
      <c r="S341" s="1012">
        <v>4</v>
      </c>
      <c r="T341" s="1010">
        <f t="shared" si="17"/>
        <v>0.25</v>
      </c>
    </row>
    <row r="342" spans="14:20" x14ac:dyDescent="0.35">
      <c r="N342" s="1045"/>
      <c r="O342" s="1013" t="s">
        <v>6744</v>
      </c>
      <c r="P342" s="965" t="s">
        <v>813</v>
      </c>
      <c r="Q342" s="1008">
        <v>100</v>
      </c>
      <c r="R342" s="1008">
        <v>218</v>
      </c>
      <c r="S342" s="1012">
        <v>318</v>
      </c>
      <c r="T342" s="1010">
        <f t="shared" si="17"/>
        <v>0.31446540880503143</v>
      </c>
    </row>
    <row r="343" spans="14:20" x14ac:dyDescent="0.35">
      <c r="N343" s="1045"/>
      <c r="O343" s="1013" t="s">
        <v>6745</v>
      </c>
      <c r="P343" s="965" t="s">
        <v>813</v>
      </c>
      <c r="Q343" s="1008">
        <v>0</v>
      </c>
      <c r="R343" s="1008">
        <v>9</v>
      </c>
      <c r="S343" s="1012">
        <v>9</v>
      </c>
      <c r="T343" s="1010">
        <f t="shared" si="17"/>
        <v>0</v>
      </c>
    </row>
    <row r="344" spans="14:20" x14ac:dyDescent="0.35">
      <c r="N344" s="1045"/>
      <c r="O344" s="1013" t="s">
        <v>6596</v>
      </c>
      <c r="P344" s="965" t="s">
        <v>815</v>
      </c>
      <c r="Q344" s="1008">
        <v>1</v>
      </c>
      <c r="R344" s="1008">
        <v>3</v>
      </c>
      <c r="S344" s="1012">
        <v>4</v>
      </c>
      <c r="T344" s="1010">
        <f t="shared" si="17"/>
        <v>0.25</v>
      </c>
    </row>
    <row r="345" spans="14:20" x14ac:dyDescent="0.35">
      <c r="N345" s="1045"/>
      <c r="O345" s="1013" t="s">
        <v>6598</v>
      </c>
      <c r="P345" s="965" t="s">
        <v>815</v>
      </c>
      <c r="Q345" s="1008">
        <v>0</v>
      </c>
      <c r="R345" s="1008">
        <v>5</v>
      </c>
      <c r="S345" s="1012">
        <v>5</v>
      </c>
      <c r="T345" s="1010">
        <f t="shared" si="17"/>
        <v>0</v>
      </c>
    </row>
    <row r="346" spans="14:20" x14ac:dyDescent="0.35">
      <c r="N346" s="1045"/>
      <c r="O346" s="1013" t="s">
        <v>6599</v>
      </c>
      <c r="P346" s="965" t="s">
        <v>815</v>
      </c>
      <c r="Q346" s="1008">
        <v>0</v>
      </c>
      <c r="R346" s="1008">
        <v>4</v>
      </c>
      <c r="S346" s="1012">
        <v>4</v>
      </c>
      <c r="T346" s="1010">
        <f t="shared" si="17"/>
        <v>0</v>
      </c>
    </row>
    <row r="347" spans="14:20" x14ac:dyDescent="0.35">
      <c r="N347" s="1045"/>
      <c r="O347" s="1013" t="s">
        <v>6600</v>
      </c>
      <c r="P347" s="965" t="s">
        <v>815</v>
      </c>
      <c r="Q347" s="1008">
        <v>127</v>
      </c>
      <c r="R347" s="1008">
        <v>137</v>
      </c>
      <c r="S347" s="1012">
        <v>264</v>
      </c>
      <c r="T347" s="1010">
        <f t="shared" si="17"/>
        <v>0.48106060606060608</v>
      </c>
    </row>
    <row r="348" spans="14:20" x14ac:dyDescent="0.35">
      <c r="N348" s="1045"/>
      <c r="O348" s="1013" t="s">
        <v>6601</v>
      </c>
      <c r="P348" s="965" t="s">
        <v>815</v>
      </c>
      <c r="Q348" s="1008">
        <v>188</v>
      </c>
      <c r="R348" s="1008">
        <v>153</v>
      </c>
      <c r="S348" s="1012">
        <v>341</v>
      </c>
      <c r="T348" s="1010">
        <f t="shared" si="17"/>
        <v>0.5513196480938416</v>
      </c>
    </row>
    <row r="349" spans="14:20" x14ac:dyDescent="0.35">
      <c r="N349" s="1045"/>
      <c r="O349" s="1013" t="s">
        <v>6602</v>
      </c>
      <c r="P349" s="965" t="s">
        <v>815</v>
      </c>
      <c r="Q349" s="1008">
        <v>61</v>
      </c>
      <c r="R349" s="1008">
        <v>134</v>
      </c>
      <c r="S349" s="1012">
        <v>195</v>
      </c>
      <c r="T349" s="1010">
        <f t="shared" si="17"/>
        <v>0.31282051282051282</v>
      </c>
    </row>
    <row r="350" spans="14:20" x14ac:dyDescent="0.35">
      <c r="N350" s="1045"/>
      <c r="O350" s="1013" t="s">
        <v>6603</v>
      </c>
      <c r="P350" s="965" t="s">
        <v>815</v>
      </c>
      <c r="Q350" s="1008">
        <v>102</v>
      </c>
      <c r="R350" s="1008">
        <v>127</v>
      </c>
      <c r="S350" s="1012">
        <v>229</v>
      </c>
      <c r="T350" s="1010">
        <f t="shared" si="17"/>
        <v>0.44541484716157204</v>
      </c>
    </row>
    <row r="351" spans="14:20" x14ac:dyDescent="0.35">
      <c r="N351" s="1045"/>
      <c r="O351" s="1013" t="s">
        <v>6604</v>
      </c>
      <c r="P351" s="965" t="s">
        <v>815</v>
      </c>
      <c r="Q351" s="1008">
        <v>113</v>
      </c>
      <c r="R351" s="1008">
        <v>87</v>
      </c>
      <c r="S351" s="1012">
        <v>200</v>
      </c>
      <c r="T351" s="1010">
        <f t="shared" si="17"/>
        <v>0.56499999999999995</v>
      </c>
    </row>
    <row r="352" spans="14:20" x14ac:dyDescent="0.35">
      <c r="N352" s="1045"/>
      <c r="O352" s="1013" t="s">
        <v>6605</v>
      </c>
      <c r="P352" s="965" t="s">
        <v>815</v>
      </c>
      <c r="Q352" s="1008">
        <v>20</v>
      </c>
      <c r="R352" s="1008">
        <v>49</v>
      </c>
      <c r="S352" s="1012">
        <v>69</v>
      </c>
      <c r="T352" s="1010">
        <f t="shared" si="17"/>
        <v>0.28985507246376813</v>
      </c>
    </row>
    <row r="353" spans="14:20" x14ac:dyDescent="0.35">
      <c r="N353" s="1045"/>
      <c r="O353" s="1013" t="s">
        <v>6606</v>
      </c>
      <c r="P353" s="965" t="s">
        <v>815</v>
      </c>
      <c r="Q353" s="1008">
        <v>152</v>
      </c>
      <c r="R353" s="1008">
        <v>144</v>
      </c>
      <c r="S353" s="1012">
        <v>296</v>
      </c>
      <c r="T353" s="1010">
        <f t="shared" si="17"/>
        <v>0.51351351351351349</v>
      </c>
    </row>
    <row r="354" spans="14:20" x14ac:dyDescent="0.35">
      <c r="N354" s="1045"/>
      <c r="O354" s="1013" t="s">
        <v>6607</v>
      </c>
      <c r="P354" s="965" t="s">
        <v>815</v>
      </c>
      <c r="Q354" s="1008">
        <v>73</v>
      </c>
      <c r="R354" s="1008">
        <v>74</v>
      </c>
      <c r="S354" s="1012">
        <v>147</v>
      </c>
      <c r="T354" s="1010">
        <f t="shared" si="17"/>
        <v>0.49659863945578231</v>
      </c>
    </row>
    <row r="355" spans="14:20" x14ac:dyDescent="0.35">
      <c r="N355" s="1045"/>
      <c r="O355" s="1013" t="s">
        <v>6608</v>
      </c>
      <c r="P355" s="965" t="s">
        <v>815</v>
      </c>
      <c r="Q355" s="1008">
        <v>212</v>
      </c>
      <c r="R355" s="1008">
        <v>110</v>
      </c>
      <c r="S355" s="1012">
        <v>322</v>
      </c>
      <c r="T355" s="1010">
        <f t="shared" si="17"/>
        <v>0.65838509316770188</v>
      </c>
    </row>
    <row r="356" spans="14:20" x14ac:dyDescent="0.35">
      <c r="N356" s="1045"/>
      <c r="O356" s="1013" t="s">
        <v>6609</v>
      </c>
      <c r="P356" s="965" t="s">
        <v>815</v>
      </c>
      <c r="Q356" s="1008">
        <v>249</v>
      </c>
      <c r="R356" s="1008">
        <v>123</v>
      </c>
      <c r="S356" s="1012">
        <v>372</v>
      </c>
      <c r="T356" s="1010">
        <f t="shared" si="17"/>
        <v>0.66935483870967738</v>
      </c>
    </row>
    <row r="357" spans="14:20" x14ac:dyDescent="0.35">
      <c r="N357" s="1045"/>
      <c r="O357" s="1013" t="s">
        <v>6610</v>
      </c>
      <c r="P357" s="965" t="s">
        <v>815</v>
      </c>
      <c r="Q357" s="1008">
        <v>54</v>
      </c>
      <c r="R357" s="1008">
        <v>83</v>
      </c>
      <c r="S357" s="1012">
        <v>137</v>
      </c>
      <c r="T357" s="1010">
        <f t="shared" si="17"/>
        <v>0.39416058394160586</v>
      </c>
    </row>
    <row r="358" spans="14:20" x14ac:dyDescent="0.35">
      <c r="N358" s="1045"/>
      <c r="O358" s="1013" t="s">
        <v>6611</v>
      </c>
      <c r="P358" s="965" t="s">
        <v>815</v>
      </c>
      <c r="Q358" s="1008">
        <v>123</v>
      </c>
      <c r="R358" s="1008">
        <v>101</v>
      </c>
      <c r="S358" s="1012">
        <v>224</v>
      </c>
      <c r="T358" s="1010">
        <f t="shared" si="17"/>
        <v>0.5491071428571429</v>
      </c>
    </row>
    <row r="359" spans="14:20" x14ac:dyDescent="0.35">
      <c r="N359" s="1045"/>
      <c r="O359" s="1013" t="s">
        <v>6612</v>
      </c>
      <c r="P359" s="965" t="s">
        <v>815</v>
      </c>
      <c r="Q359" s="1008">
        <v>49</v>
      </c>
      <c r="R359" s="1008">
        <v>70</v>
      </c>
      <c r="S359" s="1012">
        <v>119</v>
      </c>
      <c r="T359" s="1010">
        <f t="shared" si="17"/>
        <v>0.41176470588235292</v>
      </c>
    </row>
    <row r="360" spans="14:20" x14ac:dyDescent="0.35">
      <c r="N360" s="1045"/>
      <c r="O360" s="1013" t="s">
        <v>6613</v>
      </c>
      <c r="P360" s="965" t="s">
        <v>815</v>
      </c>
      <c r="Q360" s="1008">
        <v>105</v>
      </c>
      <c r="R360" s="1008">
        <v>130</v>
      </c>
      <c r="S360" s="1012">
        <v>235</v>
      </c>
      <c r="T360" s="1010">
        <f t="shared" si="17"/>
        <v>0.44680851063829785</v>
      </c>
    </row>
    <row r="361" spans="14:20" x14ac:dyDescent="0.35">
      <c r="N361" s="1045"/>
      <c r="O361" s="1013" t="s">
        <v>6614</v>
      </c>
      <c r="P361" s="965" t="s">
        <v>815</v>
      </c>
      <c r="Q361" s="1008">
        <v>101</v>
      </c>
      <c r="R361" s="1008">
        <v>125</v>
      </c>
      <c r="S361" s="1012">
        <v>226</v>
      </c>
      <c r="T361" s="1010">
        <f t="shared" si="17"/>
        <v>0.44690265486725661</v>
      </c>
    </row>
    <row r="362" spans="14:20" x14ac:dyDescent="0.35">
      <c r="N362" s="1045"/>
      <c r="O362" s="1013" t="s">
        <v>6615</v>
      </c>
      <c r="P362" s="965" t="s">
        <v>815</v>
      </c>
      <c r="Q362" s="1008">
        <v>57</v>
      </c>
      <c r="R362" s="1008">
        <v>107</v>
      </c>
      <c r="S362" s="1012">
        <v>164</v>
      </c>
      <c r="T362" s="1010">
        <f t="shared" si="17"/>
        <v>0.34756097560975607</v>
      </c>
    </row>
    <row r="363" spans="14:20" x14ac:dyDescent="0.35">
      <c r="N363" s="1045"/>
      <c r="O363" s="1013" t="s">
        <v>6616</v>
      </c>
      <c r="P363" s="965" t="s">
        <v>815</v>
      </c>
      <c r="Q363" s="1008">
        <v>300</v>
      </c>
      <c r="R363" s="1008">
        <v>173</v>
      </c>
      <c r="S363" s="1012">
        <v>473</v>
      </c>
      <c r="T363" s="1010">
        <f t="shared" si="17"/>
        <v>0.63424947145877375</v>
      </c>
    </row>
    <row r="364" spans="14:20" x14ac:dyDescent="0.35">
      <c r="N364" s="1045"/>
      <c r="O364" s="1013" t="s">
        <v>6617</v>
      </c>
      <c r="P364" s="965" t="s">
        <v>815</v>
      </c>
      <c r="Q364" s="1008">
        <v>28</v>
      </c>
      <c r="R364" s="1008">
        <v>42</v>
      </c>
      <c r="S364" s="1012">
        <v>70</v>
      </c>
      <c r="T364" s="1010">
        <f t="shared" si="17"/>
        <v>0.4</v>
      </c>
    </row>
    <row r="365" spans="14:20" x14ac:dyDescent="0.35">
      <c r="N365" s="1045"/>
      <c r="O365" s="1013" t="s">
        <v>6618</v>
      </c>
      <c r="P365" s="965" t="s">
        <v>815</v>
      </c>
      <c r="Q365" s="1008">
        <v>0</v>
      </c>
      <c r="R365" s="1008">
        <v>1</v>
      </c>
      <c r="S365" s="1012">
        <v>1</v>
      </c>
      <c r="T365" s="1010">
        <f t="shared" si="17"/>
        <v>0</v>
      </c>
    </row>
    <row r="366" spans="14:20" x14ac:dyDescent="0.35">
      <c r="N366" s="1045"/>
      <c r="O366" s="1013" t="s">
        <v>6619</v>
      </c>
      <c r="P366" s="965" t="s">
        <v>815</v>
      </c>
      <c r="Q366" s="1008">
        <v>3</v>
      </c>
      <c r="R366" s="1008">
        <v>45</v>
      </c>
      <c r="S366" s="1012">
        <v>48</v>
      </c>
      <c r="T366" s="1010">
        <f t="shared" si="17"/>
        <v>6.25E-2</v>
      </c>
    </row>
    <row r="367" spans="14:20" x14ac:dyDescent="0.35">
      <c r="N367" s="1045"/>
      <c r="O367" s="1013" t="s">
        <v>6620</v>
      </c>
      <c r="P367" s="965" t="s">
        <v>815</v>
      </c>
      <c r="Q367" s="1008">
        <v>95</v>
      </c>
      <c r="R367" s="1008">
        <v>199</v>
      </c>
      <c r="S367" s="1012">
        <v>294</v>
      </c>
      <c r="T367" s="1010">
        <f t="shared" si="17"/>
        <v>0.3231292517006803</v>
      </c>
    </row>
    <row r="368" spans="14:20" x14ac:dyDescent="0.35">
      <c r="N368" s="1045"/>
      <c r="O368" s="1013" t="s">
        <v>6621</v>
      </c>
      <c r="P368" s="965" t="s">
        <v>815</v>
      </c>
      <c r="Q368" s="1008">
        <v>94</v>
      </c>
      <c r="R368" s="1008">
        <v>142</v>
      </c>
      <c r="S368" s="1012">
        <v>236</v>
      </c>
      <c r="T368" s="1010">
        <f t="shared" si="17"/>
        <v>0.39830508474576271</v>
      </c>
    </row>
    <row r="369" spans="14:20" x14ac:dyDescent="0.35">
      <c r="N369" s="1045"/>
      <c r="O369" s="1013" t="s">
        <v>6622</v>
      </c>
      <c r="P369" s="965" t="s">
        <v>815</v>
      </c>
      <c r="Q369" s="1008">
        <v>59</v>
      </c>
      <c r="R369" s="1008">
        <v>107</v>
      </c>
      <c r="S369" s="1012">
        <v>166</v>
      </c>
      <c r="T369" s="1010">
        <f t="shared" si="17"/>
        <v>0.35542168674698793</v>
      </c>
    </row>
    <row r="370" spans="14:20" x14ac:dyDescent="0.35">
      <c r="N370" s="1045"/>
      <c r="O370" s="1013" t="s">
        <v>6623</v>
      </c>
      <c r="P370" s="965" t="s">
        <v>815</v>
      </c>
      <c r="Q370" s="1008">
        <v>147</v>
      </c>
      <c r="R370" s="1008">
        <v>94</v>
      </c>
      <c r="S370" s="1012">
        <v>241</v>
      </c>
      <c r="T370" s="1010">
        <f t="shared" si="17"/>
        <v>0.60995850622406644</v>
      </c>
    </row>
    <row r="371" spans="14:20" x14ac:dyDescent="0.35">
      <c r="N371" s="1045"/>
      <c r="O371" s="1013" t="s">
        <v>6624</v>
      </c>
      <c r="P371" s="965" t="s">
        <v>815</v>
      </c>
      <c r="Q371" s="1008">
        <v>43</v>
      </c>
      <c r="R371" s="1008">
        <v>65</v>
      </c>
      <c r="S371" s="1012">
        <v>108</v>
      </c>
      <c r="T371" s="1010">
        <f t="shared" si="17"/>
        <v>0.39814814814814814</v>
      </c>
    </row>
    <row r="372" spans="14:20" x14ac:dyDescent="0.35">
      <c r="N372" s="1045"/>
      <c r="O372" s="1013" t="s">
        <v>6625</v>
      </c>
      <c r="P372" s="965" t="s">
        <v>815</v>
      </c>
      <c r="Q372" s="1008">
        <v>66</v>
      </c>
      <c r="R372" s="1008">
        <v>97</v>
      </c>
      <c r="S372" s="1012">
        <v>163</v>
      </c>
      <c r="T372" s="1010">
        <f t="shared" si="17"/>
        <v>0.40490797546012269</v>
      </c>
    </row>
    <row r="373" spans="14:20" x14ac:dyDescent="0.35">
      <c r="N373" s="1045"/>
      <c r="O373" s="1013" t="s">
        <v>6626</v>
      </c>
      <c r="P373" s="965" t="s">
        <v>815</v>
      </c>
      <c r="Q373" s="1008">
        <v>160</v>
      </c>
      <c r="R373" s="1008">
        <v>173</v>
      </c>
      <c r="S373" s="1012">
        <v>333</v>
      </c>
      <c r="T373" s="1010">
        <f t="shared" si="17"/>
        <v>0.48048048048048048</v>
      </c>
    </row>
    <row r="374" spans="14:20" x14ac:dyDescent="0.35">
      <c r="N374" s="1045"/>
      <c r="O374" s="1013" t="s">
        <v>6628</v>
      </c>
      <c r="P374" s="965" t="s">
        <v>815</v>
      </c>
      <c r="Q374" s="1008">
        <v>124</v>
      </c>
      <c r="R374" s="1008">
        <v>107</v>
      </c>
      <c r="S374" s="1012">
        <v>231</v>
      </c>
      <c r="T374" s="1010">
        <f t="shared" si="17"/>
        <v>0.53679653679653683</v>
      </c>
    </row>
    <row r="375" spans="14:20" x14ac:dyDescent="0.35">
      <c r="N375" s="1045"/>
      <c r="O375" s="1013" t="s">
        <v>6629</v>
      </c>
      <c r="P375" s="965" t="s">
        <v>815</v>
      </c>
      <c r="Q375" s="1008">
        <v>217</v>
      </c>
      <c r="R375" s="1008">
        <v>162</v>
      </c>
      <c r="S375" s="1012">
        <v>379</v>
      </c>
      <c r="T375" s="1010">
        <f t="shared" si="17"/>
        <v>0.57255936675461738</v>
      </c>
    </row>
    <row r="376" spans="14:20" x14ac:dyDescent="0.35">
      <c r="N376" s="1045"/>
      <c r="O376" s="1013" t="s">
        <v>6630</v>
      </c>
      <c r="P376" s="965" t="s">
        <v>815</v>
      </c>
      <c r="Q376" s="1008">
        <v>135</v>
      </c>
      <c r="R376" s="1008">
        <v>166</v>
      </c>
      <c r="S376" s="1012">
        <v>301</v>
      </c>
      <c r="T376" s="1010">
        <f t="shared" si="17"/>
        <v>0.44850498338870431</v>
      </c>
    </row>
    <row r="377" spans="14:20" x14ac:dyDescent="0.35">
      <c r="N377" s="1045"/>
      <c r="O377" s="1013" t="s">
        <v>6631</v>
      </c>
      <c r="P377" s="965" t="s">
        <v>815</v>
      </c>
      <c r="Q377" s="1008">
        <v>131</v>
      </c>
      <c r="R377" s="1008">
        <v>135</v>
      </c>
      <c r="S377" s="1012">
        <v>266</v>
      </c>
      <c r="T377" s="1010">
        <f t="shared" si="17"/>
        <v>0.4924812030075188</v>
      </c>
    </row>
    <row r="378" spans="14:20" x14ac:dyDescent="0.35">
      <c r="N378" s="1045"/>
      <c r="O378" s="1013" t="s">
        <v>6632</v>
      </c>
      <c r="P378" s="965" t="s">
        <v>815</v>
      </c>
      <c r="Q378" s="1008">
        <v>163</v>
      </c>
      <c r="R378" s="1008">
        <v>180</v>
      </c>
      <c r="S378" s="1012">
        <v>343</v>
      </c>
      <c r="T378" s="1010">
        <f t="shared" si="17"/>
        <v>0.47521865889212828</v>
      </c>
    </row>
    <row r="379" spans="14:20" x14ac:dyDescent="0.35">
      <c r="N379" s="1045"/>
      <c r="O379" s="1013" t="s">
        <v>6633</v>
      </c>
      <c r="P379" s="965" t="s">
        <v>815</v>
      </c>
      <c r="Q379" s="1008">
        <v>146</v>
      </c>
      <c r="R379" s="1008">
        <v>204</v>
      </c>
      <c r="S379" s="1012">
        <v>350</v>
      </c>
      <c r="T379" s="1010">
        <f t="shared" si="17"/>
        <v>0.41714285714285715</v>
      </c>
    </row>
    <row r="380" spans="14:20" x14ac:dyDescent="0.35">
      <c r="N380" s="1045"/>
      <c r="O380" s="1013" t="s">
        <v>6634</v>
      </c>
      <c r="P380" s="965" t="s">
        <v>815</v>
      </c>
      <c r="Q380" s="1008">
        <v>60</v>
      </c>
      <c r="R380" s="1008">
        <v>67</v>
      </c>
      <c r="S380" s="1012">
        <v>127</v>
      </c>
      <c r="T380" s="1010">
        <f t="shared" si="17"/>
        <v>0.47244094488188976</v>
      </c>
    </row>
    <row r="381" spans="14:20" x14ac:dyDescent="0.35">
      <c r="N381" s="1045"/>
      <c r="O381" s="1013" t="s">
        <v>6635</v>
      </c>
      <c r="P381" s="965" t="s">
        <v>815</v>
      </c>
      <c r="Q381" s="1008">
        <v>18</v>
      </c>
      <c r="R381" s="1008">
        <v>26</v>
      </c>
      <c r="S381" s="1012">
        <v>44</v>
      </c>
      <c r="T381" s="1010">
        <f t="shared" si="17"/>
        <v>0.40909090909090912</v>
      </c>
    </row>
    <row r="382" spans="14:20" x14ac:dyDescent="0.35">
      <c r="N382" s="1045"/>
      <c r="O382" s="1013" t="s">
        <v>6636</v>
      </c>
      <c r="P382" s="965" t="s">
        <v>815</v>
      </c>
      <c r="Q382" s="1008">
        <v>60</v>
      </c>
      <c r="R382" s="1008">
        <v>93</v>
      </c>
      <c r="S382" s="1012">
        <v>153</v>
      </c>
      <c r="T382" s="1010">
        <f t="shared" si="17"/>
        <v>0.39215686274509803</v>
      </c>
    </row>
    <row r="383" spans="14:20" x14ac:dyDescent="0.35">
      <c r="N383" s="1045"/>
      <c r="O383" s="1013" t="s">
        <v>6637</v>
      </c>
      <c r="P383" s="965" t="s">
        <v>815</v>
      </c>
      <c r="Q383" s="1008">
        <v>247</v>
      </c>
      <c r="R383" s="1008">
        <v>140</v>
      </c>
      <c r="S383" s="1012">
        <v>387</v>
      </c>
      <c r="T383" s="1010">
        <f t="shared" si="17"/>
        <v>0.63824289405684753</v>
      </c>
    </row>
    <row r="384" spans="14:20" x14ac:dyDescent="0.35">
      <c r="N384" s="1045"/>
      <c r="O384" s="1013" t="s">
        <v>6638</v>
      </c>
      <c r="P384" s="965" t="s">
        <v>815</v>
      </c>
      <c r="Q384" s="1008">
        <v>131</v>
      </c>
      <c r="R384" s="1008">
        <v>227</v>
      </c>
      <c r="S384" s="1012">
        <v>358</v>
      </c>
      <c r="T384" s="1010">
        <f t="shared" si="17"/>
        <v>0.36592178770949718</v>
      </c>
    </row>
    <row r="385" spans="14:20" x14ac:dyDescent="0.35">
      <c r="N385" s="1045"/>
      <c r="O385" s="1013" t="s">
        <v>6639</v>
      </c>
      <c r="P385" s="965" t="s">
        <v>815</v>
      </c>
      <c r="Q385" s="1008">
        <v>125</v>
      </c>
      <c r="R385" s="1008">
        <v>115</v>
      </c>
      <c r="S385" s="1012">
        <v>240</v>
      </c>
      <c r="T385" s="1010">
        <f t="shared" si="17"/>
        <v>0.52083333333333337</v>
      </c>
    </row>
    <row r="386" spans="14:20" x14ac:dyDescent="0.35">
      <c r="N386" s="1045"/>
      <c r="O386" s="1013" t="s">
        <v>6640</v>
      </c>
      <c r="P386" s="965" t="s">
        <v>815</v>
      </c>
      <c r="Q386" s="1008">
        <v>37</v>
      </c>
      <c r="R386" s="1008">
        <v>58</v>
      </c>
      <c r="S386" s="1012">
        <v>95</v>
      </c>
      <c r="T386" s="1010">
        <f t="shared" si="17"/>
        <v>0.38947368421052631</v>
      </c>
    </row>
    <row r="387" spans="14:20" x14ac:dyDescent="0.35">
      <c r="N387" s="1045"/>
      <c r="O387" s="1013" t="s">
        <v>6641</v>
      </c>
      <c r="P387" s="965" t="s">
        <v>815</v>
      </c>
      <c r="Q387" s="1008">
        <v>26</v>
      </c>
      <c r="R387" s="1008">
        <v>55</v>
      </c>
      <c r="S387" s="1012">
        <v>81</v>
      </c>
      <c r="T387" s="1010">
        <f t="shared" ref="T387:T450" si="18">Q387/S387</f>
        <v>0.32098765432098764</v>
      </c>
    </row>
    <row r="388" spans="14:20" x14ac:dyDescent="0.35">
      <c r="N388" s="1045"/>
      <c r="O388" s="1013" t="s">
        <v>6642</v>
      </c>
      <c r="P388" s="965" t="s">
        <v>815</v>
      </c>
      <c r="Q388" s="1008">
        <v>82</v>
      </c>
      <c r="R388" s="1008">
        <v>129</v>
      </c>
      <c r="S388" s="1012">
        <v>211</v>
      </c>
      <c r="T388" s="1010">
        <f t="shared" si="18"/>
        <v>0.38862559241706163</v>
      </c>
    </row>
    <row r="389" spans="14:20" x14ac:dyDescent="0.35">
      <c r="N389" s="1045"/>
      <c r="O389" s="1013" t="s">
        <v>6643</v>
      </c>
      <c r="P389" s="965" t="s">
        <v>815</v>
      </c>
      <c r="Q389" s="1008">
        <v>158</v>
      </c>
      <c r="R389" s="1008">
        <v>117</v>
      </c>
      <c r="S389" s="1012">
        <v>275</v>
      </c>
      <c r="T389" s="1010">
        <f t="shared" si="18"/>
        <v>0.57454545454545458</v>
      </c>
    </row>
    <row r="390" spans="14:20" x14ac:dyDescent="0.35">
      <c r="N390" s="1045"/>
      <c r="O390" s="1013" t="s">
        <v>6644</v>
      </c>
      <c r="P390" s="965" t="s">
        <v>815</v>
      </c>
      <c r="Q390" s="1008">
        <v>165</v>
      </c>
      <c r="R390" s="1008">
        <v>124</v>
      </c>
      <c r="S390" s="1012">
        <v>289</v>
      </c>
      <c r="T390" s="1010">
        <f t="shared" si="18"/>
        <v>0.5709342560553633</v>
      </c>
    </row>
    <row r="391" spans="14:20" x14ac:dyDescent="0.35">
      <c r="N391" s="1045"/>
      <c r="O391" s="1013" t="s">
        <v>6645</v>
      </c>
      <c r="P391" s="965" t="s">
        <v>815</v>
      </c>
      <c r="Q391" s="1008">
        <v>0</v>
      </c>
      <c r="R391" s="1008">
        <v>19</v>
      </c>
      <c r="S391" s="1012">
        <v>19</v>
      </c>
      <c r="T391" s="1010">
        <f t="shared" si="18"/>
        <v>0</v>
      </c>
    </row>
    <row r="392" spans="14:20" x14ac:dyDescent="0.35">
      <c r="N392" s="1045"/>
      <c r="O392" s="1013" t="s">
        <v>6646</v>
      </c>
      <c r="P392" s="965" t="s">
        <v>815</v>
      </c>
      <c r="Q392" s="1008">
        <v>1</v>
      </c>
      <c r="R392" s="1008">
        <v>0</v>
      </c>
      <c r="S392" s="1012">
        <v>1</v>
      </c>
      <c r="T392" s="1010">
        <f t="shared" si="18"/>
        <v>1</v>
      </c>
    </row>
    <row r="393" spans="14:20" x14ac:dyDescent="0.35">
      <c r="N393" s="1045"/>
      <c r="O393" s="1013" t="s">
        <v>6647</v>
      </c>
      <c r="P393" s="965" t="s">
        <v>815</v>
      </c>
      <c r="Q393" s="1008">
        <v>289</v>
      </c>
      <c r="R393" s="1008">
        <v>168</v>
      </c>
      <c r="S393" s="1012">
        <v>457</v>
      </c>
      <c r="T393" s="1010">
        <f t="shared" si="18"/>
        <v>0.63238512035010941</v>
      </c>
    </row>
    <row r="394" spans="14:20" x14ac:dyDescent="0.35">
      <c r="N394" s="1045"/>
      <c r="O394" s="1013" t="s">
        <v>6648</v>
      </c>
      <c r="P394" s="965" t="s">
        <v>815</v>
      </c>
      <c r="Q394" s="1008">
        <v>44</v>
      </c>
      <c r="R394" s="1008">
        <v>36</v>
      </c>
      <c r="S394" s="1012">
        <v>80</v>
      </c>
      <c r="T394" s="1010">
        <f t="shared" si="18"/>
        <v>0.55000000000000004</v>
      </c>
    </row>
    <row r="395" spans="14:20" x14ac:dyDescent="0.35">
      <c r="N395" s="1045"/>
      <c r="O395" s="1013" t="s">
        <v>6649</v>
      </c>
      <c r="P395" s="965" t="s">
        <v>815</v>
      </c>
      <c r="Q395" s="1008">
        <v>143</v>
      </c>
      <c r="R395" s="1008">
        <v>143</v>
      </c>
      <c r="S395" s="1012">
        <v>286</v>
      </c>
      <c r="T395" s="1010">
        <f t="shared" si="18"/>
        <v>0.5</v>
      </c>
    </row>
    <row r="396" spans="14:20" x14ac:dyDescent="0.35">
      <c r="N396" s="1045"/>
      <c r="O396" s="1013" t="s">
        <v>6650</v>
      </c>
      <c r="P396" s="965" t="s">
        <v>815</v>
      </c>
      <c r="Q396" s="1008">
        <v>519</v>
      </c>
      <c r="R396" s="1008">
        <v>420</v>
      </c>
      <c r="S396" s="1012">
        <v>939</v>
      </c>
      <c r="T396" s="1010">
        <f t="shared" si="18"/>
        <v>0.55271565495207664</v>
      </c>
    </row>
    <row r="397" spans="14:20" x14ac:dyDescent="0.35">
      <c r="N397" s="1045"/>
      <c r="O397" s="1013" t="s">
        <v>6652</v>
      </c>
      <c r="P397" s="965" t="s">
        <v>815</v>
      </c>
      <c r="Q397" s="1008">
        <v>1</v>
      </c>
      <c r="R397" s="1008">
        <v>11</v>
      </c>
      <c r="S397" s="1012">
        <v>12</v>
      </c>
      <c r="T397" s="1010">
        <f t="shared" si="18"/>
        <v>8.3333333333333329E-2</v>
      </c>
    </row>
    <row r="398" spans="14:20" x14ac:dyDescent="0.35">
      <c r="N398" s="1045"/>
      <c r="O398" s="1013" t="s">
        <v>6653</v>
      </c>
      <c r="P398" s="965" t="s">
        <v>815</v>
      </c>
      <c r="Q398" s="1008">
        <v>179</v>
      </c>
      <c r="R398" s="1008">
        <v>199</v>
      </c>
      <c r="S398" s="1012">
        <v>378</v>
      </c>
      <c r="T398" s="1010">
        <f t="shared" si="18"/>
        <v>0.47354497354497355</v>
      </c>
    </row>
    <row r="399" spans="14:20" x14ac:dyDescent="0.35">
      <c r="N399" s="1045"/>
      <c r="O399" s="1013" t="s">
        <v>6654</v>
      </c>
      <c r="P399" s="965" t="s">
        <v>815</v>
      </c>
      <c r="Q399" s="1008">
        <v>83</v>
      </c>
      <c r="R399" s="1008">
        <v>217</v>
      </c>
      <c r="S399" s="1012">
        <v>300</v>
      </c>
      <c r="T399" s="1010">
        <f t="shared" si="18"/>
        <v>0.27666666666666667</v>
      </c>
    </row>
    <row r="400" spans="14:20" x14ac:dyDescent="0.35">
      <c r="N400" s="1045"/>
      <c r="O400" s="1013" t="s">
        <v>6655</v>
      </c>
      <c r="P400" s="965" t="s">
        <v>815</v>
      </c>
      <c r="Q400" s="1008">
        <v>232</v>
      </c>
      <c r="R400" s="1008">
        <v>214</v>
      </c>
      <c r="S400" s="1012">
        <v>446</v>
      </c>
      <c r="T400" s="1010">
        <f t="shared" si="18"/>
        <v>0.52017937219730936</v>
      </c>
    </row>
    <row r="401" spans="14:20" x14ac:dyDescent="0.35">
      <c r="N401" s="1045"/>
      <c r="O401" s="1013" t="s">
        <v>6656</v>
      </c>
      <c r="P401" s="965" t="s">
        <v>815</v>
      </c>
      <c r="Q401" s="1008">
        <v>83</v>
      </c>
      <c r="R401" s="1008">
        <v>96</v>
      </c>
      <c r="S401" s="1012">
        <v>179</v>
      </c>
      <c r="T401" s="1010">
        <f t="shared" si="18"/>
        <v>0.46368715083798884</v>
      </c>
    </row>
    <row r="402" spans="14:20" x14ac:dyDescent="0.35">
      <c r="N402" s="1045"/>
      <c r="O402" s="1013" t="s">
        <v>6657</v>
      </c>
      <c r="P402" s="965" t="s">
        <v>815</v>
      </c>
      <c r="Q402" s="1008">
        <v>121</v>
      </c>
      <c r="R402" s="1008">
        <v>166</v>
      </c>
      <c r="S402" s="1012">
        <v>287</v>
      </c>
      <c r="T402" s="1010">
        <f t="shared" si="18"/>
        <v>0.42160278745644597</v>
      </c>
    </row>
    <row r="403" spans="14:20" x14ac:dyDescent="0.35">
      <c r="N403" s="1045"/>
      <c r="O403" s="1013" t="s">
        <v>6659</v>
      </c>
      <c r="P403" s="965" t="s">
        <v>815</v>
      </c>
      <c r="Q403" s="1008">
        <v>115</v>
      </c>
      <c r="R403" s="1008">
        <v>65</v>
      </c>
      <c r="S403" s="1012">
        <v>180</v>
      </c>
      <c r="T403" s="1010">
        <f t="shared" si="18"/>
        <v>0.63888888888888884</v>
      </c>
    </row>
    <row r="404" spans="14:20" x14ac:dyDescent="0.35">
      <c r="N404" s="1045"/>
      <c r="O404" s="1013" t="s">
        <v>6660</v>
      </c>
      <c r="P404" s="965" t="s">
        <v>815</v>
      </c>
      <c r="Q404" s="1008">
        <v>161</v>
      </c>
      <c r="R404" s="1008">
        <v>108</v>
      </c>
      <c r="S404" s="1012">
        <v>269</v>
      </c>
      <c r="T404" s="1010">
        <f t="shared" si="18"/>
        <v>0.5985130111524164</v>
      </c>
    </row>
    <row r="405" spans="14:20" x14ac:dyDescent="0.35">
      <c r="N405" s="1045"/>
      <c r="O405" s="1013" t="s">
        <v>6661</v>
      </c>
      <c r="P405" s="965" t="s">
        <v>815</v>
      </c>
      <c r="Q405" s="1008">
        <v>400</v>
      </c>
      <c r="R405" s="1008">
        <v>366</v>
      </c>
      <c r="S405" s="1012">
        <v>766</v>
      </c>
      <c r="T405" s="1010">
        <f t="shared" si="18"/>
        <v>0.52219321148825071</v>
      </c>
    </row>
    <row r="406" spans="14:20" x14ac:dyDescent="0.35">
      <c r="N406" s="1045"/>
      <c r="O406" s="1013" t="s">
        <v>6662</v>
      </c>
      <c r="P406" s="965" t="s">
        <v>815</v>
      </c>
      <c r="Q406" s="1008">
        <v>58</v>
      </c>
      <c r="R406" s="1008">
        <v>138</v>
      </c>
      <c r="S406" s="1012">
        <v>196</v>
      </c>
      <c r="T406" s="1010">
        <f t="shared" si="18"/>
        <v>0.29591836734693877</v>
      </c>
    </row>
    <row r="407" spans="14:20" x14ac:dyDescent="0.35">
      <c r="N407" s="1045"/>
      <c r="O407" s="1013" t="s">
        <v>6663</v>
      </c>
      <c r="P407" s="965" t="s">
        <v>815</v>
      </c>
      <c r="Q407" s="1008">
        <v>95</v>
      </c>
      <c r="R407" s="1008">
        <v>95</v>
      </c>
      <c r="S407" s="1012">
        <v>190</v>
      </c>
      <c r="T407" s="1010">
        <f t="shared" si="18"/>
        <v>0.5</v>
      </c>
    </row>
    <row r="408" spans="14:20" x14ac:dyDescent="0.35">
      <c r="N408" s="1045"/>
      <c r="O408" s="1013" t="s">
        <v>6664</v>
      </c>
      <c r="P408" s="965" t="s">
        <v>815</v>
      </c>
      <c r="Q408" s="1008">
        <v>1</v>
      </c>
      <c r="R408" s="1008">
        <v>3</v>
      </c>
      <c r="S408" s="1012">
        <v>4</v>
      </c>
      <c r="T408" s="1010">
        <f t="shared" si="18"/>
        <v>0.25</v>
      </c>
    </row>
    <row r="409" spans="14:20" x14ac:dyDescent="0.35">
      <c r="N409" s="1045"/>
      <c r="O409" s="1013" t="s">
        <v>6734</v>
      </c>
      <c r="P409" s="965" t="s">
        <v>815</v>
      </c>
      <c r="Q409" s="1008">
        <v>211</v>
      </c>
      <c r="R409" s="1008">
        <v>232</v>
      </c>
      <c r="S409" s="1012">
        <v>443</v>
      </c>
      <c r="T409" s="1010">
        <f t="shared" si="18"/>
        <v>0.47629796839729122</v>
      </c>
    </row>
    <row r="410" spans="14:20" x14ac:dyDescent="0.35">
      <c r="N410" s="1045"/>
      <c r="O410" s="1013" t="s">
        <v>6666</v>
      </c>
      <c r="P410" s="965" t="s">
        <v>815</v>
      </c>
      <c r="Q410" s="1008">
        <v>174</v>
      </c>
      <c r="R410" s="1008">
        <v>237</v>
      </c>
      <c r="S410" s="1012">
        <v>411</v>
      </c>
      <c r="T410" s="1010">
        <f t="shared" si="18"/>
        <v>0.42335766423357662</v>
      </c>
    </row>
    <row r="411" spans="14:20" x14ac:dyDescent="0.35">
      <c r="N411" s="1045"/>
      <c r="O411" s="1013" t="s">
        <v>6667</v>
      </c>
      <c r="P411" s="965" t="s">
        <v>815</v>
      </c>
      <c r="Q411" s="1008">
        <v>134</v>
      </c>
      <c r="R411" s="1008">
        <v>259</v>
      </c>
      <c r="S411" s="1012">
        <v>393</v>
      </c>
      <c r="T411" s="1010">
        <f t="shared" si="18"/>
        <v>0.34096692111959287</v>
      </c>
    </row>
    <row r="412" spans="14:20" x14ac:dyDescent="0.35">
      <c r="N412" s="1045"/>
      <c r="O412" s="1013" t="s">
        <v>6668</v>
      </c>
      <c r="P412" s="965" t="s">
        <v>815</v>
      </c>
      <c r="Q412" s="1008">
        <v>233</v>
      </c>
      <c r="R412" s="1008">
        <v>344</v>
      </c>
      <c r="S412" s="1012">
        <v>577</v>
      </c>
      <c r="T412" s="1010">
        <f t="shared" si="18"/>
        <v>0.40381282495667242</v>
      </c>
    </row>
    <row r="413" spans="14:20" x14ac:dyDescent="0.35">
      <c r="N413" s="1045"/>
      <c r="O413" s="1013" t="s">
        <v>6669</v>
      </c>
      <c r="P413" s="965" t="s">
        <v>815</v>
      </c>
      <c r="Q413" s="1008">
        <v>200</v>
      </c>
      <c r="R413" s="1008">
        <v>138</v>
      </c>
      <c r="S413" s="1012">
        <v>338</v>
      </c>
      <c r="T413" s="1010">
        <f t="shared" si="18"/>
        <v>0.59171597633136097</v>
      </c>
    </row>
    <row r="414" spans="14:20" x14ac:dyDescent="0.35">
      <c r="N414" s="1045"/>
      <c r="O414" s="1013" t="s">
        <v>6670</v>
      </c>
      <c r="P414" s="965" t="s">
        <v>815</v>
      </c>
      <c r="Q414" s="1008">
        <v>248</v>
      </c>
      <c r="R414" s="1008">
        <v>156</v>
      </c>
      <c r="S414" s="1012">
        <v>404</v>
      </c>
      <c r="T414" s="1010">
        <f t="shared" si="18"/>
        <v>0.61386138613861385</v>
      </c>
    </row>
    <row r="415" spans="14:20" x14ac:dyDescent="0.35">
      <c r="N415" s="1045"/>
      <c r="O415" s="1013" t="s">
        <v>6671</v>
      </c>
      <c r="P415" s="965" t="s">
        <v>815</v>
      </c>
      <c r="Q415" s="1008">
        <v>102</v>
      </c>
      <c r="R415" s="1008">
        <v>128</v>
      </c>
      <c r="S415" s="1012">
        <v>230</v>
      </c>
      <c r="T415" s="1010">
        <f t="shared" si="18"/>
        <v>0.44347826086956521</v>
      </c>
    </row>
    <row r="416" spans="14:20" x14ac:dyDescent="0.35">
      <c r="N416" s="1045"/>
      <c r="O416" s="1013" t="s">
        <v>6769</v>
      </c>
      <c r="P416" s="965" t="s">
        <v>815</v>
      </c>
      <c r="Q416" s="1008">
        <v>0</v>
      </c>
      <c r="R416" s="1008">
        <v>5</v>
      </c>
      <c r="S416" s="1012">
        <v>5</v>
      </c>
      <c r="T416" s="1010">
        <f t="shared" si="18"/>
        <v>0</v>
      </c>
    </row>
    <row r="417" spans="14:20" x14ac:dyDescent="0.35">
      <c r="N417" s="1045"/>
      <c r="O417" s="1013" t="s">
        <v>6672</v>
      </c>
      <c r="P417" s="965" t="s">
        <v>815</v>
      </c>
      <c r="Q417" s="1008">
        <v>133</v>
      </c>
      <c r="R417" s="1008">
        <v>149</v>
      </c>
      <c r="S417" s="1012">
        <v>282</v>
      </c>
      <c r="T417" s="1010">
        <f t="shared" si="18"/>
        <v>0.47163120567375888</v>
      </c>
    </row>
    <row r="418" spans="14:20" x14ac:dyDescent="0.35">
      <c r="N418" s="1045"/>
      <c r="O418" s="1013" t="s">
        <v>6673</v>
      </c>
      <c r="P418" s="965" t="s">
        <v>815</v>
      </c>
      <c r="Q418" s="1008">
        <v>143</v>
      </c>
      <c r="R418" s="1008">
        <v>203</v>
      </c>
      <c r="S418" s="1012">
        <v>346</v>
      </c>
      <c r="T418" s="1010">
        <f t="shared" si="18"/>
        <v>0.41329479768786126</v>
      </c>
    </row>
    <row r="419" spans="14:20" x14ac:dyDescent="0.35">
      <c r="N419" s="1045"/>
      <c r="O419" s="1013" t="s">
        <v>6674</v>
      </c>
      <c r="P419" s="965" t="s">
        <v>815</v>
      </c>
      <c r="Q419" s="1008">
        <v>182</v>
      </c>
      <c r="R419" s="1008">
        <v>175</v>
      </c>
      <c r="S419" s="1012">
        <v>357</v>
      </c>
      <c r="T419" s="1010">
        <f t="shared" si="18"/>
        <v>0.50980392156862742</v>
      </c>
    </row>
    <row r="420" spans="14:20" x14ac:dyDescent="0.35">
      <c r="N420" s="1045"/>
      <c r="O420" s="1013" t="s">
        <v>6676</v>
      </c>
      <c r="P420" s="965" t="s">
        <v>815</v>
      </c>
      <c r="Q420" s="1008">
        <v>228</v>
      </c>
      <c r="R420" s="1008">
        <v>239</v>
      </c>
      <c r="S420" s="1012">
        <v>467</v>
      </c>
      <c r="T420" s="1010">
        <f t="shared" si="18"/>
        <v>0.48822269807280516</v>
      </c>
    </row>
    <row r="421" spans="14:20" x14ac:dyDescent="0.35">
      <c r="N421" s="1045"/>
      <c r="O421" s="1013" t="s">
        <v>6677</v>
      </c>
      <c r="P421" s="965" t="s">
        <v>815</v>
      </c>
      <c r="Q421" s="1008">
        <v>98</v>
      </c>
      <c r="R421" s="1008">
        <v>86</v>
      </c>
      <c r="S421" s="1012">
        <v>184</v>
      </c>
      <c r="T421" s="1010">
        <f t="shared" si="18"/>
        <v>0.53260869565217395</v>
      </c>
    </row>
    <row r="422" spans="14:20" x14ac:dyDescent="0.35">
      <c r="N422" s="1045"/>
      <c r="O422" s="1013" t="s">
        <v>6679</v>
      </c>
      <c r="P422" s="965" t="s">
        <v>815</v>
      </c>
      <c r="Q422" s="1008">
        <v>0</v>
      </c>
      <c r="R422" s="1008">
        <v>2</v>
      </c>
      <c r="S422" s="1012">
        <v>2</v>
      </c>
      <c r="T422" s="1010">
        <f t="shared" si="18"/>
        <v>0</v>
      </c>
    </row>
    <row r="423" spans="14:20" x14ac:dyDescent="0.35">
      <c r="N423" s="1045"/>
      <c r="O423" s="1013" t="s">
        <v>6770</v>
      </c>
      <c r="P423" s="965" t="s">
        <v>815</v>
      </c>
      <c r="Q423" s="1008">
        <v>0</v>
      </c>
      <c r="R423" s="1008">
        <v>9</v>
      </c>
      <c r="S423" s="1012">
        <v>9</v>
      </c>
      <c r="T423" s="1010">
        <f t="shared" si="18"/>
        <v>0</v>
      </c>
    </row>
    <row r="424" spans="14:20" x14ac:dyDescent="0.35">
      <c r="N424" s="1045"/>
      <c r="O424" s="1013" t="s">
        <v>6680</v>
      </c>
      <c r="P424" s="965" t="s">
        <v>815</v>
      </c>
      <c r="Q424" s="1008">
        <v>0</v>
      </c>
      <c r="R424" s="1008">
        <v>2</v>
      </c>
      <c r="S424" s="1012">
        <v>2</v>
      </c>
      <c r="T424" s="1010">
        <f t="shared" si="18"/>
        <v>0</v>
      </c>
    </row>
    <row r="425" spans="14:20" x14ac:dyDescent="0.35">
      <c r="N425" s="1045"/>
      <c r="O425" s="1013" t="s">
        <v>6682</v>
      </c>
      <c r="P425" s="965" t="s">
        <v>815</v>
      </c>
      <c r="Q425" s="1008">
        <v>0</v>
      </c>
      <c r="R425" s="1008">
        <v>1</v>
      </c>
      <c r="S425" s="1012">
        <v>1</v>
      </c>
      <c r="T425" s="1010">
        <f t="shared" si="18"/>
        <v>0</v>
      </c>
    </row>
    <row r="426" spans="14:20" x14ac:dyDescent="0.35">
      <c r="N426" s="1045"/>
      <c r="O426" s="1013" t="s">
        <v>6684</v>
      </c>
      <c r="P426" s="965" t="s">
        <v>815</v>
      </c>
      <c r="Q426" s="1008">
        <v>0</v>
      </c>
      <c r="R426" s="1008">
        <v>1</v>
      </c>
      <c r="S426" s="1012">
        <v>1</v>
      </c>
      <c r="T426" s="1010">
        <f t="shared" si="18"/>
        <v>0</v>
      </c>
    </row>
    <row r="427" spans="14:20" x14ac:dyDescent="0.35">
      <c r="N427" s="1045"/>
      <c r="O427" s="1013" t="s">
        <v>6747</v>
      </c>
      <c r="P427" s="965" t="s">
        <v>815</v>
      </c>
      <c r="Q427" s="1008">
        <v>5</v>
      </c>
      <c r="R427" s="1008">
        <v>24</v>
      </c>
      <c r="S427" s="1012">
        <v>29</v>
      </c>
      <c r="T427" s="1010">
        <f t="shared" si="18"/>
        <v>0.17241379310344829</v>
      </c>
    </row>
    <row r="428" spans="14:20" x14ac:dyDescent="0.35">
      <c r="N428" s="1045"/>
      <c r="O428" s="1013" t="s">
        <v>6685</v>
      </c>
      <c r="P428" s="965" t="s">
        <v>815</v>
      </c>
      <c r="Q428" s="1008">
        <v>366</v>
      </c>
      <c r="R428" s="1008">
        <v>347</v>
      </c>
      <c r="S428" s="1012">
        <v>713</v>
      </c>
      <c r="T428" s="1010">
        <f t="shared" si="18"/>
        <v>0.51332398316970551</v>
      </c>
    </row>
    <row r="429" spans="14:20" x14ac:dyDescent="0.35">
      <c r="N429" s="1045"/>
      <c r="O429" s="1013" t="s">
        <v>6686</v>
      </c>
      <c r="P429" s="965" t="s">
        <v>815</v>
      </c>
      <c r="Q429" s="1008">
        <v>186</v>
      </c>
      <c r="R429" s="1008">
        <v>207</v>
      </c>
      <c r="S429" s="1012">
        <v>393</v>
      </c>
      <c r="T429" s="1010">
        <f t="shared" si="18"/>
        <v>0.47328244274809161</v>
      </c>
    </row>
    <row r="430" spans="14:20" x14ac:dyDescent="0.35">
      <c r="N430" s="1045"/>
      <c r="O430" s="1013" t="s">
        <v>6687</v>
      </c>
      <c r="P430" s="965" t="s">
        <v>815</v>
      </c>
      <c r="Q430" s="1008">
        <v>70</v>
      </c>
      <c r="R430" s="1008">
        <v>51</v>
      </c>
      <c r="S430" s="1012">
        <v>121</v>
      </c>
      <c r="T430" s="1010">
        <f t="shared" si="18"/>
        <v>0.57851239669421484</v>
      </c>
    </row>
    <row r="431" spans="14:20" x14ac:dyDescent="0.35">
      <c r="N431" s="1045"/>
      <c r="O431" s="1013" t="s">
        <v>6688</v>
      </c>
      <c r="P431" s="965" t="s">
        <v>815</v>
      </c>
      <c r="Q431" s="1008">
        <v>59</v>
      </c>
      <c r="R431" s="1008">
        <v>87</v>
      </c>
      <c r="S431" s="1012">
        <v>146</v>
      </c>
      <c r="T431" s="1010">
        <f t="shared" si="18"/>
        <v>0.4041095890410959</v>
      </c>
    </row>
    <row r="432" spans="14:20" x14ac:dyDescent="0.35">
      <c r="N432" s="1045"/>
      <c r="O432" s="1013" t="s">
        <v>6689</v>
      </c>
      <c r="P432" s="965" t="s">
        <v>815</v>
      </c>
      <c r="Q432" s="1008">
        <v>9</v>
      </c>
      <c r="R432" s="1008">
        <v>238</v>
      </c>
      <c r="S432" s="1012">
        <v>247</v>
      </c>
      <c r="T432" s="1010">
        <f t="shared" si="18"/>
        <v>3.643724696356275E-2</v>
      </c>
    </row>
    <row r="433" spans="14:20" x14ac:dyDescent="0.35">
      <c r="N433" s="1045"/>
      <c r="O433" s="1013" t="s">
        <v>6690</v>
      </c>
      <c r="P433" s="965" t="s">
        <v>815</v>
      </c>
      <c r="Q433" s="1008">
        <v>48</v>
      </c>
      <c r="R433" s="1008">
        <v>47</v>
      </c>
      <c r="S433" s="1012">
        <v>95</v>
      </c>
      <c r="T433" s="1010">
        <f t="shared" si="18"/>
        <v>0.50526315789473686</v>
      </c>
    </row>
    <row r="434" spans="14:20" x14ac:dyDescent="0.35">
      <c r="N434" s="1045"/>
      <c r="O434" s="1013" t="s">
        <v>6748</v>
      </c>
      <c r="P434" s="965" t="s">
        <v>815</v>
      </c>
      <c r="Q434" s="1008">
        <v>121</v>
      </c>
      <c r="R434" s="1008">
        <v>98</v>
      </c>
      <c r="S434" s="1012">
        <v>219</v>
      </c>
      <c r="T434" s="1010">
        <f t="shared" si="18"/>
        <v>0.55251141552511418</v>
      </c>
    </row>
    <row r="435" spans="14:20" x14ac:dyDescent="0.35">
      <c r="N435" s="1045"/>
      <c r="O435" s="1013" t="s">
        <v>6691</v>
      </c>
      <c r="P435" s="965" t="s">
        <v>815</v>
      </c>
      <c r="Q435" s="1008">
        <v>72</v>
      </c>
      <c r="R435" s="1008">
        <v>103</v>
      </c>
      <c r="S435" s="1012">
        <v>175</v>
      </c>
      <c r="T435" s="1010">
        <f t="shared" si="18"/>
        <v>0.41142857142857142</v>
      </c>
    </row>
    <row r="436" spans="14:20" x14ac:dyDescent="0.35">
      <c r="N436" s="1045"/>
      <c r="O436" s="1013" t="s">
        <v>6692</v>
      </c>
      <c r="P436" s="965" t="s">
        <v>815</v>
      </c>
      <c r="Q436" s="1008">
        <v>181</v>
      </c>
      <c r="R436" s="1008">
        <v>186</v>
      </c>
      <c r="S436" s="1012">
        <v>367</v>
      </c>
      <c r="T436" s="1010">
        <f t="shared" si="18"/>
        <v>0.49318801089918257</v>
      </c>
    </row>
    <row r="437" spans="14:20" x14ac:dyDescent="0.35">
      <c r="N437" s="1045"/>
      <c r="O437" s="1013" t="s">
        <v>6766</v>
      </c>
      <c r="P437" s="965" t="s">
        <v>815</v>
      </c>
      <c r="Q437" s="1008">
        <v>1</v>
      </c>
      <c r="R437" s="1008">
        <v>0</v>
      </c>
      <c r="S437" s="1012">
        <v>1</v>
      </c>
      <c r="T437" s="1010">
        <f t="shared" si="18"/>
        <v>1</v>
      </c>
    </row>
    <row r="438" spans="14:20" x14ac:dyDescent="0.35">
      <c r="N438" s="1045"/>
      <c r="O438" s="1013" t="s">
        <v>6693</v>
      </c>
      <c r="P438" s="965" t="s">
        <v>815</v>
      </c>
      <c r="Q438" s="1008">
        <v>2</v>
      </c>
      <c r="R438" s="1008">
        <v>0</v>
      </c>
      <c r="S438" s="1012">
        <v>2</v>
      </c>
      <c r="T438" s="1010">
        <f t="shared" si="18"/>
        <v>1</v>
      </c>
    </row>
    <row r="439" spans="14:20" x14ac:dyDescent="0.35">
      <c r="N439" s="1045"/>
      <c r="O439" s="1013" t="s">
        <v>6694</v>
      </c>
      <c r="P439" s="965" t="s">
        <v>815</v>
      </c>
      <c r="Q439" s="1008">
        <v>40</v>
      </c>
      <c r="R439" s="1008">
        <v>62</v>
      </c>
      <c r="S439" s="1012">
        <v>102</v>
      </c>
      <c r="T439" s="1010">
        <f t="shared" si="18"/>
        <v>0.39215686274509803</v>
      </c>
    </row>
    <row r="440" spans="14:20" x14ac:dyDescent="0.35">
      <c r="N440" s="1045"/>
      <c r="O440" s="1013" t="s">
        <v>6695</v>
      </c>
      <c r="P440" s="965" t="s">
        <v>815</v>
      </c>
      <c r="Q440" s="1008">
        <v>164</v>
      </c>
      <c r="R440" s="1008">
        <v>287</v>
      </c>
      <c r="S440" s="1012">
        <v>451</v>
      </c>
      <c r="T440" s="1010">
        <f t="shared" si="18"/>
        <v>0.36363636363636365</v>
      </c>
    </row>
    <row r="441" spans="14:20" x14ac:dyDescent="0.35">
      <c r="N441" s="1045"/>
      <c r="O441" s="1013" t="s">
        <v>6696</v>
      </c>
      <c r="P441" s="965" t="s">
        <v>815</v>
      </c>
      <c r="Q441" s="1008">
        <v>11</v>
      </c>
      <c r="R441" s="1008">
        <v>56</v>
      </c>
      <c r="S441" s="1012">
        <v>67</v>
      </c>
      <c r="T441" s="1010">
        <f t="shared" si="18"/>
        <v>0.16417910447761194</v>
      </c>
    </row>
    <row r="442" spans="14:20" x14ac:dyDescent="0.35">
      <c r="N442" s="1045"/>
      <c r="O442" s="1013" t="s">
        <v>6697</v>
      </c>
      <c r="P442" s="965" t="s">
        <v>815</v>
      </c>
      <c r="Q442" s="1008">
        <v>136</v>
      </c>
      <c r="R442" s="1008">
        <v>111</v>
      </c>
      <c r="S442" s="1012">
        <v>247</v>
      </c>
      <c r="T442" s="1010">
        <f t="shared" si="18"/>
        <v>0.55060728744939269</v>
      </c>
    </row>
    <row r="443" spans="14:20" x14ac:dyDescent="0.35">
      <c r="N443" s="1045"/>
      <c r="O443" s="1013" t="s">
        <v>6698</v>
      </c>
      <c r="P443" s="965" t="s">
        <v>815</v>
      </c>
      <c r="Q443" s="1008">
        <v>115</v>
      </c>
      <c r="R443" s="1008">
        <v>166</v>
      </c>
      <c r="S443" s="1012">
        <v>281</v>
      </c>
      <c r="T443" s="1010">
        <f t="shared" si="18"/>
        <v>0.40925266903914592</v>
      </c>
    </row>
    <row r="444" spans="14:20" x14ac:dyDescent="0.35">
      <c r="N444" s="1045"/>
      <c r="O444" s="1013" t="s">
        <v>6699</v>
      </c>
      <c r="P444" s="965" t="s">
        <v>815</v>
      </c>
      <c r="Q444" s="1008">
        <v>67</v>
      </c>
      <c r="R444" s="1008">
        <v>64</v>
      </c>
      <c r="S444" s="1012">
        <v>131</v>
      </c>
      <c r="T444" s="1010">
        <f t="shared" si="18"/>
        <v>0.51145038167938928</v>
      </c>
    </row>
    <row r="445" spans="14:20" x14ac:dyDescent="0.35">
      <c r="N445" s="1045"/>
      <c r="O445" s="1013" t="s">
        <v>6700</v>
      </c>
      <c r="P445" s="965" t="s">
        <v>815</v>
      </c>
      <c r="Q445" s="1008">
        <v>62</v>
      </c>
      <c r="R445" s="1008">
        <v>68</v>
      </c>
      <c r="S445" s="1012">
        <v>130</v>
      </c>
      <c r="T445" s="1010">
        <f t="shared" si="18"/>
        <v>0.47692307692307695</v>
      </c>
    </row>
    <row r="446" spans="14:20" x14ac:dyDescent="0.35">
      <c r="N446" s="1045"/>
      <c r="O446" s="1013" t="s">
        <v>6701</v>
      </c>
      <c r="P446" s="965" t="s">
        <v>815</v>
      </c>
      <c r="Q446" s="1008">
        <v>155</v>
      </c>
      <c r="R446" s="1008">
        <v>129</v>
      </c>
      <c r="S446" s="1012">
        <v>284</v>
      </c>
      <c r="T446" s="1010">
        <f t="shared" si="18"/>
        <v>0.54577464788732399</v>
      </c>
    </row>
    <row r="447" spans="14:20" x14ac:dyDescent="0.35">
      <c r="N447" s="1045"/>
      <c r="O447" s="1013" t="s">
        <v>6702</v>
      </c>
      <c r="P447" s="965" t="s">
        <v>815</v>
      </c>
      <c r="Q447" s="1008">
        <v>86</v>
      </c>
      <c r="R447" s="1008">
        <v>68</v>
      </c>
      <c r="S447" s="1012">
        <v>154</v>
      </c>
      <c r="T447" s="1010">
        <f t="shared" si="18"/>
        <v>0.55844155844155841</v>
      </c>
    </row>
    <row r="448" spans="14:20" x14ac:dyDescent="0.35">
      <c r="N448" s="1045"/>
      <c r="O448" s="1013" t="s">
        <v>6703</v>
      </c>
      <c r="P448" s="965" t="s">
        <v>815</v>
      </c>
      <c r="Q448" s="1008">
        <v>169</v>
      </c>
      <c r="R448" s="1008">
        <v>153</v>
      </c>
      <c r="S448" s="1012">
        <v>322</v>
      </c>
      <c r="T448" s="1010">
        <f t="shared" si="18"/>
        <v>0.52484472049689446</v>
      </c>
    </row>
    <row r="449" spans="14:20" x14ac:dyDescent="0.35">
      <c r="N449" s="1045"/>
      <c r="O449" s="1013" t="s">
        <v>6704</v>
      </c>
      <c r="P449" s="965" t="s">
        <v>815</v>
      </c>
      <c r="Q449" s="1008">
        <v>71</v>
      </c>
      <c r="R449" s="1008">
        <v>119</v>
      </c>
      <c r="S449" s="1012">
        <v>190</v>
      </c>
      <c r="T449" s="1010">
        <f t="shared" si="18"/>
        <v>0.37368421052631579</v>
      </c>
    </row>
    <row r="450" spans="14:20" x14ac:dyDescent="0.35">
      <c r="N450" s="1045"/>
      <c r="O450" s="1013" t="s">
        <v>6705</v>
      </c>
      <c r="P450" s="965" t="s">
        <v>815</v>
      </c>
      <c r="Q450" s="1008">
        <v>72</v>
      </c>
      <c r="R450" s="1008">
        <v>176</v>
      </c>
      <c r="S450" s="1012">
        <v>248</v>
      </c>
      <c r="T450" s="1010">
        <f t="shared" si="18"/>
        <v>0.29032258064516131</v>
      </c>
    </row>
    <row r="451" spans="14:20" x14ac:dyDescent="0.35">
      <c r="N451" s="1045"/>
      <c r="O451" s="1013" t="s">
        <v>6751</v>
      </c>
      <c r="P451" s="965" t="s">
        <v>815</v>
      </c>
      <c r="Q451" s="1008">
        <v>50</v>
      </c>
      <c r="R451" s="1008">
        <v>66</v>
      </c>
      <c r="S451" s="1012">
        <v>116</v>
      </c>
      <c r="T451" s="1010">
        <f t="shared" ref="T451:T514" si="19">Q451/S451</f>
        <v>0.43103448275862066</v>
      </c>
    </row>
    <row r="452" spans="14:20" x14ac:dyDescent="0.35">
      <c r="N452" s="1045"/>
      <c r="O452" s="1013" t="s">
        <v>6627</v>
      </c>
      <c r="P452" s="965" t="s">
        <v>815</v>
      </c>
      <c r="Q452" s="1008">
        <v>0</v>
      </c>
      <c r="R452" s="1008">
        <v>5</v>
      </c>
      <c r="S452" s="1012">
        <v>5</v>
      </c>
      <c r="T452" s="1010">
        <f t="shared" si="19"/>
        <v>0</v>
      </c>
    </row>
    <row r="453" spans="14:20" x14ac:dyDescent="0.35">
      <c r="N453" s="1045"/>
      <c r="O453" s="1013" t="s">
        <v>6706</v>
      </c>
      <c r="P453" s="965" t="s">
        <v>815</v>
      </c>
      <c r="Q453" s="1008">
        <v>201</v>
      </c>
      <c r="R453" s="1008">
        <v>346</v>
      </c>
      <c r="S453" s="1012">
        <v>547</v>
      </c>
      <c r="T453" s="1010">
        <f t="shared" si="19"/>
        <v>0.36745886654478976</v>
      </c>
    </row>
    <row r="454" spans="14:20" x14ac:dyDescent="0.35">
      <c r="N454" s="1045"/>
      <c r="O454" s="1013" t="s">
        <v>6707</v>
      </c>
      <c r="P454" s="965" t="s">
        <v>815</v>
      </c>
      <c r="Q454" s="1008">
        <v>292</v>
      </c>
      <c r="R454" s="1008">
        <v>371</v>
      </c>
      <c r="S454" s="1012">
        <v>663</v>
      </c>
      <c r="T454" s="1010">
        <f t="shared" si="19"/>
        <v>0.44042232277526394</v>
      </c>
    </row>
    <row r="455" spans="14:20" x14ac:dyDescent="0.35">
      <c r="N455" s="1045"/>
      <c r="O455" s="1013" t="s">
        <v>6708</v>
      </c>
      <c r="P455" s="965" t="s">
        <v>815</v>
      </c>
      <c r="Q455" s="1008">
        <v>207</v>
      </c>
      <c r="R455" s="1008">
        <v>212</v>
      </c>
      <c r="S455" s="1012">
        <v>419</v>
      </c>
      <c r="T455" s="1010">
        <f t="shared" si="19"/>
        <v>0.49403341288782815</v>
      </c>
    </row>
    <row r="456" spans="14:20" x14ac:dyDescent="0.35">
      <c r="N456" s="1045"/>
      <c r="O456" s="1013" t="s">
        <v>6709</v>
      </c>
      <c r="P456" s="965" t="s">
        <v>815</v>
      </c>
      <c r="Q456" s="1008">
        <v>325</v>
      </c>
      <c r="R456" s="1008">
        <v>309</v>
      </c>
      <c r="S456" s="1012">
        <v>634</v>
      </c>
      <c r="T456" s="1010">
        <f t="shared" si="19"/>
        <v>0.51261829652996849</v>
      </c>
    </row>
    <row r="457" spans="14:20" x14ac:dyDescent="0.35">
      <c r="N457" s="1045"/>
      <c r="O457" s="1013" t="s">
        <v>6752</v>
      </c>
      <c r="P457" s="965" t="s">
        <v>815</v>
      </c>
      <c r="Q457" s="1008">
        <v>94</v>
      </c>
      <c r="R457" s="1008">
        <v>105</v>
      </c>
      <c r="S457" s="1012">
        <v>199</v>
      </c>
      <c r="T457" s="1010">
        <f t="shared" si="19"/>
        <v>0.47236180904522612</v>
      </c>
    </row>
    <row r="458" spans="14:20" x14ac:dyDescent="0.35">
      <c r="N458" s="1045"/>
      <c r="O458" s="1013" t="s">
        <v>6753</v>
      </c>
      <c r="P458" s="965" t="s">
        <v>815</v>
      </c>
      <c r="Q458" s="1008">
        <v>67</v>
      </c>
      <c r="R458" s="1008">
        <v>171</v>
      </c>
      <c r="S458" s="1012">
        <v>238</v>
      </c>
      <c r="T458" s="1010">
        <f t="shared" si="19"/>
        <v>0.28151260504201681</v>
      </c>
    </row>
    <row r="459" spans="14:20" x14ac:dyDescent="0.35">
      <c r="N459" s="1045"/>
      <c r="O459" s="1013" t="s">
        <v>6710</v>
      </c>
      <c r="P459" s="965" t="s">
        <v>815</v>
      </c>
      <c r="Q459" s="1008">
        <v>33</v>
      </c>
      <c r="R459" s="1008">
        <v>74</v>
      </c>
      <c r="S459" s="1012">
        <v>107</v>
      </c>
      <c r="T459" s="1010">
        <f t="shared" si="19"/>
        <v>0.30841121495327101</v>
      </c>
    </row>
    <row r="460" spans="14:20" x14ac:dyDescent="0.35">
      <c r="N460" s="1045"/>
      <c r="O460" s="1013" t="s">
        <v>6711</v>
      </c>
      <c r="P460" s="965" t="s">
        <v>815</v>
      </c>
      <c r="Q460" s="1008">
        <v>160</v>
      </c>
      <c r="R460" s="1008">
        <v>106</v>
      </c>
      <c r="S460" s="1012">
        <v>266</v>
      </c>
      <c r="T460" s="1010">
        <f t="shared" si="19"/>
        <v>0.60150375939849621</v>
      </c>
    </row>
    <row r="461" spans="14:20" x14ac:dyDescent="0.35">
      <c r="N461" s="1045"/>
      <c r="O461" s="1013" t="s">
        <v>6754</v>
      </c>
      <c r="P461" s="965" t="s">
        <v>815</v>
      </c>
      <c r="Q461" s="1008">
        <v>112</v>
      </c>
      <c r="R461" s="1008">
        <v>141</v>
      </c>
      <c r="S461" s="1012">
        <v>253</v>
      </c>
      <c r="T461" s="1010">
        <f t="shared" si="19"/>
        <v>0.44268774703557312</v>
      </c>
    </row>
    <row r="462" spans="14:20" x14ac:dyDescent="0.35">
      <c r="N462" s="1045"/>
      <c r="O462" s="1013" t="s">
        <v>6712</v>
      </c>
      <c r="P462" s="965" t="s">
        <v>815</v>
      </c>
      <c r="Q462" s="1008">
        <v>1</v>
      </c>
      <c r="R462" s="1008">
        <v>2</v>
      </c>
      <c r="S462" s="1012">
        <v>3</v>
      </c>
      <c r="T462" s="1010">
        <f t="shared" si="19"/>
        <v>0.33333333333333331</v>
      </c>
    </row>
    <row r="463" spans="14:20" x14ac:dyDescent="0.35">
      <c r="N463" s="1045"/>
      <c r="O463" s="1013" t="s">
        <v>6755</v>
      </c>
      <c r="P463" s="965" t="s">
        <v>815</v>
      </c>
      <c r="Q463" s="1008">
        <v>36</v>
      </c>
      <c r="R463" s="1008">
        <v>117</v>
      </c>
      <c r="S463" s="1012">
        <v>153</v>
      </c>
      <c r="T463" s="1010">
        <f t="shared" si="19"/>
        <v>0.23529411764705882</v>
      </c>
    </row>
    <row r="464" spans="14:20" x14ac:dyDescent="0.35">
      <c r="N464" s="1045"/>
      <c r="O464" s="1013" t="s">
        <v>6713</v>
      </c>
      <c r="P464" s="965" t="s">
        <v>815</v>
      </c>
      <c r="Q464" s="1008">
        <v>16</v>
      </c>
      <c r="R464" s="1008">
        <v>65</v>
      </c>
      <c r="S464" s="1012">
        <v>81</v>
      </c>
      <c r="T464" s="1010">
        <f t="shared" si="19"/>
        <v>0.19753086419753085</v>
      </c>
    </row>
    <row r="465" spans="14:20" x14ac:dyDescent="0.35">
      <c r="N465" s="1045"/>
      <c r="O465" s="1013" t="s">
        <v>6771</v>
      </c>
      <c r="P465" s="965" t="s">
        <v>815</v>
      </c>
      <c r="Q465" s="1008">
        <v>0</v>
      </c>
      <c r="R465" s="1008">
        <v>2</v>
      </c>
      <c r="S465" s="1012">
        <v>2</v>
      </c>
      <c r="T465" s="1010">
        <f t="shared" si="19"/>
        <v>0</v>
      </c>
    </row>
    <row r="466" spans="14:20" x14ac:dyDescent="0.35">
      <c r="N466" s="1045"/>
      <c r="O466" s="1013" t="s">
        <v>6756</v>
      </c>
      <c r="P466" s="965" t="s">
        <v>815</v>
      </c>
      <c r="Q466" s="1008">
        <v>139</v>
      </c>
      <c r="R466" s="1008">
        <v>243</v>
      </c>
      <c r="S466" s="1012">
        <v>382</v>
      </c>
      <c r="T466" s="1010">
        <f t="shared" si="19"/>
        <v>0.36387434554973824</v>
      </c>
    </row>
    <row r="467" spans="14:20" x14ac:dyDescent="0.35">
      <c r="N467" s="1045"/>
      <c r="O467" s="1013" t="s">
        <v>6714</v>
      </c>
      <c r="P467" s="965" t="s">
        <v>815</v>
      </c>
      <c r="Q467" s="1008">
        <v>109</v>
      </c>
      <c r="R467" s="1008">
        <v>104</v>
      </c>
      <c r="S467" s="1012">
        <v>213</v>
      </c>
      <c r="T467" s="1010">
        <f t="shared" si="19"/>
        <v>0.51173708920187788</v>
      </c>
    </row>
    <row r="468" spans="14:20" x14ac:dyDescent="0.35">
      <c r="N468" s="1045"/>
      <c r="O468" s="1013" t="s">
        <v>6715</v>
      </c>
      <c r="P468" s="965" t="s">
        <v>815</v>
      </c>
      <c r="Q468" s="1008">
        <v>129</v>
      </c>
      <c r="R468" s="1008">
        <v>187</v>
      </c>
      <c r="S468" s="1012">
        <v>316</v>
      </c>
      <c r="T468" s="1010">
        <f t="shared" si="19"/>
        <v>0.40822784810126583</v>
      </c>
    </row>
    <row r="469" spans="14:20" x14ac:dyDescent="0.35">
      <c r="N469" s="1045"/>
      <c r="O469" s="1013" t="s">
        <v>6757</v>
      </c>
      <c r="P469" s="965" t="s">
        <v>815</v>
      </c>
      <c r="Q469" s="1008">
        <v>78</v>
      </c>
      <c r="R469" s="1008">
        <v>100</v>
      </c>
      <c r="S469" s="1012">
        <v>178</v>
      </c>
      <c r="T469" s="1010">
        <f t="shared" si="19"/>
        <v>0.43820224719101125</v>
      </c>
    </row>
    <row r="470" spans="14:20" x14ac:dyDescent="0.35">
      <c r="N470" s="1045"/>
      <c r="O470" s="1013" t="s">
        <v>6716</v>
      </c>
      <c r="P470" s="965" t="s">
        <v>815</v>
      </c>
      <c r="Q470" s="1008">
        <v>77</v>
      </c>
      <c r="R470" s="1008">
        <v>95</v>
      </c>
      <c r="S470" s="1012">
        <v>172</v>
      </c>
      <c r="T470" s="1010">
        <f t="shared" si="19"/>
        <v>0.44767441860465118</v>
      </c>
    </row>
    <row r="471" spans="14:20" x14ac:dyDescent="0.35">
      <c r="N471" s="1045"/>
      <c r="O471" s="1013" t="s">
        <v>6717</v>
      </c>
      <c r="P471" s="965" t="s">
        <v>815</v>
      </c>
      <c r="Q471" s="1008">
        <v>114</v>
      </c>
      <c r="R471" s="1008">
        <v>116</v>
      </c>
      <c r="S471" s="1012">
        <v>230</v>
      </c>
      <c r="T471" s="1010">
        <f t="shared" si="19"/>
        <v>0.4956521739130435</v>
      </c>
    </row>
    <row r="472" spans="14:20" x14ac:dyDescent="0.35">
      <c r="N472" s="1045"/>
      <c r="O472" s="1013" t="s">
        <v>6718</v>
      </c>
      <c r="P472" s="965" t="s">
        <v>815</v>
      </c>
      <c r="Q472" s="1008">
        <v>77</v>
      </c>
      <c r="R472" s="1008">
        <v>128</v>
      </c>
      <c r="S472" s="1012">
        <v>205</v>
      </c>
      <c r="T472" s="1010">
        <f t="shared" si="19"/>
        <v>0.37560975609756098</v>
      </c>
    </row>
    <row r="473" spans="14:20" x14ac:dyDescent="0.35">
      <c r="N473" s="1045"/>
      <c r="O473" s="1013" t="s">
        <v>6719</v>
      </c>
      <c r="P473" s="965" t="s">
        <v>815</v>
      </c>
      <c r="Q473" s="1008">
        <v>100</v>
      </c>
      <c r="R473" s="1008">
        <v>97</v>
      </c>
      <c r="S473" s="1012">
        <v>197</v>
      </c>
      <c r="T473" s="1010">
        <f t="shared" si="19"/>
        <v>0.50761421319796951</v>
      </c>
    </row>
    <row r="474" spans="14:20" x14ac:dyDescent="0.35">
      <c r="N474" s="1045"/>
      <c r="O474" s="1013" t="s">
        <v>6720</v>
      </c>
      <c r="P474" s="965" t="s">
        <v>815</v>
      </c>
      <c r="Q474" s="1008">
        <v>157</v>
      </c>
      <c r="R474" s="1008">
        <v>150</v>
      </c>
      <c r="S474" s="1012">
        <v>307</v>
      </c>
      <c r="T474" s="1010">
        <f t="shared" si="19"/>
        <v>0.51140065146579805</v>
      </c>
    </row>
    <row r="475" spans="14:20" x14ac:dyDescent="0.35">
      <c r="N475" s="1045"/>
      <c r="O475" s="1013" t="s">
        <v>6721</v>
      </c>
      <c r="P475" s="965" t="s">
        <v>815</v>
      </c>
      <c r="Q475" s="1008">
        <v>50</v>
      </c>
      <c r="R475" s="1008">
        <v>43</v>
      </c>
      <c r="S475" s="1012">
        <v>93</v>
      </c>
      <c r="T475" s="1010">
        <f t="shared" si="19"/>
        <v>0.5376344086021505</v>
      </c>
    </row>
    <row r="476" spans="14:20" x14ac:dyDescent="0.35">
      <c r="N476" s="1045"/>
      <c r="O476" s="1013" t="s">
        <v>6758</v>
      </c>
      <c r="P476" s="965" t="s">
        <v>815</v>
      </c>
      <c r="Q476" s="1008">
        <v>104</v>
      </c>
      <c r="R476" s="1008">
        <v>171</v>
      </c>
      <c r="S476" s="1012">
        <v>275</v>
      </c>
      <c r="T476" s="1010">
        <f t="shared" si="19"/>
        <v>0.37818181818181817</v>
      </c>
    </row>
    <row r="477" spans="14:20" x14ac:dyDescent="0.35">
      <c r="N477" s="1045"/>
      <c r="O477" s="1013" t="s">
        <v>6759</v>
      </c>
      <c r="P477" s="965" t="s">
        <v>815</v>
      </c>
      <c r="Q477" s="1008">
        <v>54</v>
      </c>
      <c r="R477" s="1008">
        <v>101</v>
      </c>
      <c r="S477" s="1012">
        <v>155</v>
      </c>
      <c r="T477" s="1010">
        <f t="shared" si="19"/>
        <v>0.34838709677419355</v>
      </c>
    </row>
    <row r="478" spans="14:20" x14ac:dyDescent="0.35">
      <c r="N478" s="1045"/>
      <c r="O478" s="1013" t="s">
        <v>6772</v>
      </c>
      <c r="P478" s="965" t="s">
        <v>815</v>
      </c>
      <c r="Q478" s="1008">
        <v>0</v>
      </c>
      <c r="R478" s="1008">
        <v>1</v>
      </c>
      <c r="S478" s="1012">
        <v>1</v>
      </c>
      <c r="T478" s="1010">
        <f t="shared" si="19"/>
        <v>0</v>
      </c>
    </row>
    <row r="479" spans="14:20" x14ac:dyDescent="0.35">
      <c r="N479" s="1045"/>
      <c r="O479" s="1013" t="s">
        <v>6760</v>
      </c>
      <c r="P479" s="965" t="s">
        <v>815</v>
      </c>
      <c r="Q479" s="1008">
        <v>122</v>
      </c>
      <c r="R479" s="1008">
        <v>86</v>
      </c>
      <c r="S479" s="1012">
        <v>208</v>
      </c>
      <c r="T479" s="1010">
        <f t="shared" si="19"/>
        <v>0.58653846153846156</v>
      </c>
    </row>
    <row r="480" spans="14:20" x14ac:dyDescent="0.35">
      <c r="N480" s="1045"/>
      <c r="O480" s="1013" t="s">
        <v>6761</v>
      </c>
      <c r="P480" s="965" t="s">
        <v>815</v>
      </c>
      <c r="Q480" s="1008">
        <v>45</v>
      </c>
      <c r="R480" s="1008">
        <v>65</v>
      </c>
      <c r="S480" s="1012">
        <v>110</v>
      </c>
      <c r="T480" s="1010">
        <f t="shared" si="19"/>
        <v>0.40909090909090912</v>
      </c>
    </row>
    <row r="481" spans="14:20" x14ac:dyDescent="0.35">
      <c r="N481" s="1045"/>
      <c r="O481" s="1013" t="s">
        <v>6722</v>
      </c>
      <c r="P481" s="965" t="s">
        <v>815</v>
      </c>
      <c r="Q481" s="1008">
        <v>35</v>
      </c>
      <c r="R481" s="1008">
        <v>84</v>
      </c>
      <c r="S481" s="1012">
        <v>119</v>
      </c>
      <c r="T481" s="1010">
        <f t="shared" si="19"/>
        <v>0.29411764705882354</v>
      </c>
    </row>
    <row r="482" spans="14:20" x14ac:dyDescent="0.35">
      <c r="N482" s="1045"/>
      <c r="O482" s="1013" t="s">
        <v>6723</v>
      </c>
      <c r="P482" s="965" t="s">
        <v>815</v>
      </c>
      <c r="Q482" s="1008">
        <v>82</v>
      </c>
      <c r="R482" s="1008">
        <v>106</v>
      </c>
      <c r="S482" s="1012">
        <v>188</v>
      </c>
      <c r="T482" s="1010">
        <f t="shared" si="19"/>
        <v>0.43617021276595747</v>
      </c>
    </row>
    <row r="483" spans="14:20" x14ac:dyDescent="0.35">
      <c r="N483" s="1045"/>
      <c r="O483" s="1013" t="s">
        <v>6724</v>
      </c>
      <c r="P483" s="965" t="s">
        <v>815</v>
      </c>
      <c r="Q483" s="1008">
        <v>132</v>
      </c>
      <c r="R483" s="1008">
        <v>315</v>
      </c>
      <c r="S483" s="1012">
        <v>447</v>
      </c>
      <c r="T483" s="1010">
        <f t="shared" si="19"/>
        <v>0.29530201342281881</v>
      </c>
    </row>
    <row r="484" spans="14:20" x14ac:dyDescent="0.35">
      <c r="N484" s="1045"/>
      <c r="O484" s="1013" t="s">
        <v>6762</v>
      </c>
      <c r="P484" s="965" t="s">
        <v>815</v>
      </c>
      <c r="Q484" s="1008">
        <v>62</v>
      </c>
      <c r="R484" s="1008">
        <v>85</v>
      </c>
      <c r="S484" s="1012">
        <v>147</v>
      </c>
      <c r="T484" s="1010">
        <f t="shared" si="19"/>
        <v>0.42176870748299322</v>
      </c>
    </row>
    <row r="485" spans="14:20" x14ac:dyDescent="0.35">
      <c r="N485" s="1045"/>
      <c r="O485" s="1013" t="s">
        <v>6725</v>
      </c>
      <c r="P485" s="965" t="s">
        <v>815</v>
      </c>
      <c r="Q485" s="1008">
        <v>51</v>
      </c>
      <c r="R485" s="1008">
        <v>142</v>
      </c>
      <c r="S485" s="1012">
        <v>193</v>
      </c>
      <c r="T485" s="1010">
        <f t="shared" si="19"/>
        <v>0.26424870466321243</v>
      </c>
    </row>
    <row r="486" spans="14:20" x14ac:dyDescent="0.35">
      <c r="N486" s="1045"/>
      <c r="O486" s="1013" t="s">
        <v>6726</v>
      </c>
      <c r="P486" s="965" t="s">
        <v>815</v>
      </c>
      <c r="Q486" s="1008">
        <v>68</v>
      </c>
      <c r="R486" s="1008">
        <v>144</v>
      </c>
      <c r="S486" s="1012">
        <v>212</v>
      </c>
      <c r="T486" s="1010">
        <f t="shared" si="19"/>
        <v>0.32075471698113206</v>
      </c>
    </row>
    <row r="487" spans="14:20" x14ac:dyDescent="0.35">
      <c r="N487" s="1045"/>
      <c r="O487" s="1013" t="s">
        <v>6727</v>
      </c>
      <c r="P487" s="965" t="s">
        <v>815</v>
      </c>
      <c r="Q487" s="1008">
        <v>1</v>
      </c>
      <c r="R487" s="1008">
        <v>0</v>
      </c>
      <c r="S487" s="1012">
        <v>1</v>
      </c>
      <c r="T487" s="1010">
        <f t="shared" si="19"/>
        <v>1</v>
      </c>
    </row>
    <row r="488" spans="14:20" x14ac:dyDescent="0.35">
      <c r="N488" s="1045"/>
      <c r="O488" s="1013" t="s">
        <v>6728</v>
      </c>
      <c r="P488" s="965" t="s">
        <v>815</v>
      </c>
      <c r="Q488" s="1008">
        <v>122</v>
      </c>
      <c r="R488" s="1008">
        <v>238</v>
      </c>
      <c r="S488" s="1012">
        <v>360</v>
      </c>
      <c r="T488" s="1010">
        <f t="shared" si="19"/>
        <v>0.33888888888888891</v>
      </c>
    </row>
    <row r="489" spans="14:20" x14ac:dyDescent="0.35">
      <c r="N489" s="1045"/>
      <c r="O489" s="1013" t="s">
        <v>6729</v>
      </c>
      <c r="P489" s="965" t="s">
        <v>815</v>
      </c>
      <c r="Q489" s="1008">
        <v>104</v>
      </c>
      <c r="R489" s="1008">
        <v>134</v>
      </c>
      <c r="S489" s="1012">
        <v>238</v>
      </c>
      <c r="T489" s="1010">
        <f t="shared" si="19"/>
        <v>0.43697478991596639</v>
      </c>
    </row>
    <row r="490" spans="14:20" x14ac:dyDescent="0.35">
      <c r="N490" s="1045"/>
      <c r="O490" s="1013" t="s">
        <v>6730</v>
      </c>
      <c r="P490" s="965" t="s">
        <v>815</v>
      </c>
      <c r="Q490" s="1008">
        <v>39</v>
      </c>
      <c r="R490" s="1008">
        <v>91</v>
      </c>
      <c r="S490" s="1012">
        <v>130</v>
      </c>
      <c r="T490" s="1010">
        <f t="shared" si="19"/>
        <v>0.3</v>
      </c>
    </row>
    <row r="491" spans="14:20" x14ac:dyDescent="0.35">
      <c r="N491" s="1045"/>
      <c r="O491" s="1013" t="s">
        <v>6731</v>
      </c>
      <c r="P491" s="965" t="s">
        <v>815</v>
      </c>
      <c r="Q491" s="1008">
        <v>147</v>
      </c>
      <c r="R491" s="1008">
        <v>195</v>
      </c>
      <c r="S491" s="1012">
        <v>342</v>
      </c>
      <c r="T491" s="1010">
        <f t="shared" si="19"/>
        <v>0.42982456140350878</v>
      </c>
    </row>
    <row r="492" spans="14:20" x14ac:dyDescent="0.35">
      <c r="N492" s="1045"/>
      <c r="O492" s="1013" t="s">
        <v>6732</v>
      </c>
      <c r="P492" s="965" t="s">
        <v>815</v>
      </c>
      <c r="Q492" s="1008">
        <v>159</v>
      </c>
      <c r="R492" s="1008">
        <v>119</v>
      </c>
      <c r="S492" s="1012">
        <v>278</v>
      </c>
      <c r="T492" s="1010">
        <f t="shared" si="19"/>
        <v>0.57194244604316546</v>
      </c>
    </row>
    <row r="493" spans="14:20" x14ac:dyDescent="0.35">
      <c r="N493" s="1045"/>
      <c r="O493" s="1013" t="s">
        <v>6733</v>
      </c>
      <c r="P493" s="965" t="s">
        <v>815</v>
      </c>
      <c r="Q493" s="1008">
        <v>164</v>
      </c>
      <c r="R493" s="1008">
        <v>192</v>
      </c>
      <c r="S493" s="1012">
        <v>356</v>
      </c>
      <c r="T493" s="1010">
        <f t="shared" si="19"/>
        <v>0.4606741573033708</v>
      </c>
    </row>
    <row r="494" spans="14:20" x14ac:dyDescent="0.35">
      <c r="N494" s="1045"/>
      <c r="O494" s="1013" t="s">
        <v>6735</v>
      </c>
      <c r="P494" s="965" t="s">
        <v>815</v>
      </c>
      <c r="Q494" s="1008">
        <v>207</v>
      </c>
      <c r="R494" s="1008">
        <v>165</v>
      </c>
      <c r="S494" s="1012">
        <v>372</v>
      </c>
      <c r="T494" s="1010">
        <f t="shared" si="19"/>
        <v>0.55645161290322576</v>
      </c>
    </row>
    <row r="495" spans="14:20" x14ac:dyDescent="0.35">
      <c r="N495" s="1045"/>
      <c r="O495" s="1013" t="s">
        <v>6736</v>
      </c>
      <c r="P495" s="965" t="s">
        <v>815</v>
      </c>
      <c r="Q495" s="1008">
        <v>132</v>
      </c>
      <c r="R495" s="1008">
        <v>89</v>
      </c>
      <c r="S495" s="1012">
        <v>221</v>
      </c>
      <c r="T495" s="1010">
        <f t="shared" si="19"/>
        <v>0.59728506787330315</v>
      </c>
    </row>
    <row r="496" spans="14:20" x14ac:dyDescent="0.35">
      <c r="N496" s="1045"/>
      <c r="O496" s="1013" t="s">
        <v>6737</v>
      </c>
      <c r="P496" s="965" t="s">
        <v>815</v>
      </c>
      <c r="Q496" s="1008">
        <v>123</v>
      </c>
      <c r="R496" s="1008">
        <v>223</v>
      </c>
      <c r="S496" s="1012">
        <v>346</v>
      </c>
      <c r="T496" s="1010">
        <f t="shared" si="19"/>
        <v>0.3554913294797688</v>
      </c>
    </row>
    <row r="497" spans="14:20" x14ac:dyDescent="0.35">
      <c r="N497" s="1045"/>
      <c r="O497" s="1013" t="s">
        <v>6773</v>
      </c>
      <c r="P497" s="965" t="s">
        <v>815</v>
      </c>
      <c r="Q497" s="1008">
        <v>0</v>
      </c>
      <c r="R497" s="1008">
        <v>4</v>
      </c>
      <c r="S497" s="1012">
        <v>4</v>
      </c>
      <c r="T497" s="1010">
        <f t="shared" si="19"/>
        <v>0</v>
      </c>
    </row>
    <row r="498" spans="14:20" x14ac:dyDescent="0.35">
      <c r="N498" s="1045"/>
      <c r="O498" s="1013" t="s">
        <v>6763</v>
      </c>
      <c r="P498" s="965" t="s">
        <v>815</v>
      </c>
      <c r="Q498" s="1008">
        <v>167</v>
      </c>
      <c r="R498" s="1008">
        <v>186</v>
      </c>
      <c r="S498" s="1012">
        <v>353</v>
      </c>
      <c r="T498" s="1010">
        <f t="shared" si="19"/>
        <v>0.47308781869688388</v>
      </c>
    </row>
    <row r="499" spans="14:20" x14ac:dyDescent="0.35">
      <c r="N499" s="1045"/>
      <c r="O499" s="1013" t="s">
        <v>6738</v>
      </c>
      <c r="P499" s="965" t="s">
        <v>815</v>
      </c>
      <c r="Q499" s="1008">
        <v>212</v>
      </c>
      <c r="R499" s="1008">
        <v>202</v>
      </c>
      <c r="S499" s="1012">
        <v>414</v>
      </c>
      <c r="T499" s="1010">
        <f t="shared" si="19"/>
        <v>0.51207729468599039</v>
      </c>
    </row>
    <row r="500" spans="14:20" x14ac:dyDescent="0.35">
      <c r="N500" s="1045"/>
      <c r="O500" s="1013" t="s">
        <v>6739</v>
      </c>
      <c r="P500" s="965" t="s">
        <v>815</v>
      </c>
      <c r="Q500" s="1008">
        <v>154</v>
      </c>
      <c r="R500" s="1008">
        <v>199</v>
      </c>
      <c r="S500" s="1012">
        <v>353</v>
      </c>
      <c r="T500" s="1010">
        <f t="shared" si="19"/>
        <v>0.43626062322946174</v>
      </c>
    </row>
    <row r="501" spans="14:20" x14ac:dyDescent="0.35">
      <c r="N501" s="1045"/>
      <c r="O501" s="1013" t="s">
        <v>6764</v>
      </c>
      <c r="P501" s="965" t="s">
        <v>815</v>
      </c>
      <c r="Q501" s="1008">
        <v>108</v>
      </c>
      <c r="R501" s="1008">
        <v>139</v>
      </c>
      <c r="S501" s="1012">
        <v>247</v>
      </c>
      <c r="T501" s="1010">
        <f t="shared" si="19"/>
        <v>0.43724696356275305</v>
      </c>
    </row>
    <row r="502" spans="14:20" x14ac:dyDescent="0.35">
      <c r="N502" s="1045"/>
      <c r="O502" s="1013" t="s">
        <v>6740</v>
      </c>
      <c r="P502" s="965" t="s">
        <v>815</v>
      </c>
      <c r="Q502" s="1008">
        <v>86</v>
      </c>
      <c r="R502" s="1008">
        <v>142</v>
      </c>
      <c r="S502" s="1012">
        <v>228</v>
      </c>
      <c r="T502" s="1010">
        <f t="shared" si="19"/>
        <v>0.37719298245614036</v>
      </c>
    </row>
    <row r="503" spans="14:20" x14ac:dyDescent="0.35">
      <c r="N503" s="1045"/>
      <c r="O503" s="1013" t="s">
        <v>6741</v>
      </c>
      <c r="P503" s="965" t="s">
        <v>815</v>
      </c>
      <c r="Q503" s="1008">
        <v>138</v>
      </c>
      <c r="R503" s="1008">
        <v>194</v>
      </c>
      <c r="S503" s="1012">
        <v>332</v>
      </c>
      <c r="T503" s="1010">
        <f t="shared" si="19"/>
        <v>0.41566265060240964</v>
      </c>
    </row>
    <row r="504" spans="14:20" x14ac:dyDescent="0.35">
      <c r="N504" s="1045"/>
      <c r="O504" s="1013" t="s">
        <v>6742</v>
      </c>
      <c r="P504" s="965" t="s">
        <v>815</v>
      </c>
      <c r="Q504" s="1008">
        <v>106</v>
      </c>
      <c r="R504" s="1008">
        <v>208</v>
      </c>
      <c r="S504" s="1012">
        <v>314</v>
      </c>
      <c r="T504" s="1010">
        <f t="shared" si="19"/>
        <v>0.33757961783439489</v>
      </c>
    </row>
    <row r="505" spans="14:20" x14ac:dyDescent="0.35">
      <c r="N505" s="1045"/>
      <c r="O505" s="1013" t="s">
        <v>6743</v>
      </c>
      <c r="P505" s="965" t="s">
        <v>815</v>
      </c>
      <c r="Q505" s="1008">
        <v>0</v>
      </c>
      <c r="R505" s="1008">
        <v>2</v>
      </c>
      <c r="S505" s="1012">
        <v>2</v>
      </c>
      <c r="T505" s="1010">
        <f t="shared" si="19"/>
        <v>0</v>
      </c>
    </row>
    <row r="506" spans="14:20" x14ac:dyDescent="0.35">
      <c r="N506" s="1045"/>
      <c r="O506" s="1013" t="s">
        <v>6765</v>
      </c>
      <c r="P506" s="965" t="s">
        <v>815</v>
      </c>
      <c r="Q506" s="1008">
        <v>278</v>
      </c>
      <c r="R506" s="1008">
        <v>323</v>
      </c>
      <c r="S506" s="1012">
        <v>601</v>
      </c>
      <c r="T506" s="1010">
        <f t="shared" si="19"/>
        <v>0.46256239600665555</v>
      </c>
    </row>
    <row r="507" spans="14:20" x14ac:dyDescent="0.35">
      <c r="N507" s="1045"/>
      <c r="O507" s="1013" t="s">
        <v>6744</v>
      </c>
      <c r="P507" s="965" t="s">
        <v>815</v>
      </c>
      <c r="Q507" s="1008">
        <v>174</v>
      </c>
      <c r="R507" s="1008">
        <v>204</v>
      </c>
      <c r="S507" s="1012">
        <v>378</v>
      </c>
      <c r="T507" s="1010">
        <f t="shared" si="19"/>
        <v>0.46031746031746029</v>
      </c>
    </row>
    <row r="508" spans="14:20" x14ac:dyDescent="0.35">
      <c r="N508" s="1045"/>
      <c r="O508" s="1013" t="s">
        <v>6745</v>
      </c>
      <c r="P508" s="965" t="s">
        <v>815</v>
      </c>
      <c r="Q508" s="1008">
        <v>0</v>
      </c>
      <c r="R508" s="1008">
        <v>15</v>
      </c>
      <c r="S508" s="1012">
        <v>15</v>
      </c>
      <c r="T508" s="1010">
        <f t="shared" si="19"/>
        <v>0</v>
      </c>
    </row>
    <row r="509" spans="14:20" x14ac:dyDescent="0.35">
      <c r="N509" s="1045"/>
      <c r="O509" s="1013" t="s">
        <v>6747</v>
      </c>
      <c r="P509" s="965" t="s">
        <v>825</v>
      </c>
      <c r="Q509" s="1008">
        <v>4</v>
      </c>
      <c r="R509" s="1008">
        <v>21</v>
      </c>
      <c r="S509" s="1012">
        <v>25</v>
      </c>
      <c r="T509" s="1010">
        <f t="shared" si="19"/>
        <v>0.16</v>
      </c>
    </row>
    <row r="510" spans="14:20" x14ac:dyDescent="0.35">
      <c r="N510" s="1045"/>
      <c r="O510" s="1013" t="s">
        <v>6686</v>
      </c>
      <c r="P510" s="965" t="s">
        <v>825</v>
      </c>
      <c r="Q510" s="1008">
        <v>20</v>
      </c>
      <c r="R510" s="1008">
        <v>52</v>
      </c>
      <c r="S510" s="1012">
        <v>72</v>
      </c>
      <c r="T510" s="1010">
        <f t="shared" si="19"/>
        <v>0.27777777777777779</v>
      </c>
    </row>
    <row r="511" spans="14:20" x14ac:dyDescent="0.35">
      <c r="N511" s="1045"/>
      <c r="O511" s="1013" t="s">
        <v>6600</v>
      </c>
      <c r="P511" s="965" t="s">
        <v>825</v>
      </c>
      <c r="Q511" s="1008">
        <v>16</v>
      </c>
      <c r="R511" s="1008">
        <v>37</v>
      </c>
      <c r="S511" s="1012">
        <v>53</v>
      </c>
      <c r="T511" s="1010">
        <f t="shared" si="19"/>
        <v>0.30188679245283018</v>
      </c>
    </row>
    <row r="512" spans="14:20" x14ac:dyDescent="0.35">
      <c r="N512" s="1045"/>
      <c r="O512" s="1013" t="s">
        <v>6687</v>
      </c>
      <c r="P512" s="965" t="s">
        <v>825</v>
      </c>
      <c r="Q512" s="1008">
        <v>14</v>
      </c>
      <c r="R512" s="1008">
        <v>22</v>
      </c>
      <c r="S512" s="1012">
        <v>36</v>
      </c>
      <c r="T512" s="1010">
        <f t="shared" si="19"/>
        <v>0.3888888888888889</v>
      </c>
    </row>
    <row r="513" spans="14:20" x14ac:dyDescent="0.35">
      <c r="N513" s="1045"/>
      <c r="O513" s="1013" t="s">
        <v>6688</v>
      </c>
      <c r="P513" s="965" t="s">
        <v>825</v>
      </c>
      <c r="Q513" s="1008">
        <v>18</v>
      </c>
      <c r="R513" s="1008">
        <v>48</v>
      </c>
      <c r="S513" s="1012">
        <v>66</v>
      </c>
      <c r="T513" s="1010">
        <f t="shared" si="19"/>
        <v>0.27272727272727271</v>
      </c>
    </row>
    <row r="514" spans="14:20" x14ac:dyDescent="0.35">
      <c r="N514" s="1045"/>
      <c r="O514" s="1013" t="s">
        <v>6603</v>
      </c>
      <c r="P514" s="965" t="s">
        <v>825</v>
      </c>
      <c r="Q514" s="1008">
        <v>17</v>
      </c>
      <c r="R514" s="1008">
        <v>64</v>
      </c>
      <c r="S514" s="1012">
        <v>81</v>
      </c>
      <c r="T514" s="1010">
        <f t="shared" si="19"/>
        <v>0.20987654320987653</v>
      </c>
    </row>
    <row r="515" spans="14:20" x14ac:dyDescent="0.35">
      <c r="N515" s="1045"/>
      <c r="O515" s="1013" t="s">
        <v>6690</v>
      </c>
      <c r="P515" s="965" t="s">
        <v>825</v>
      </c>
      <c r="Q515" s="1008">
        <v>5</v>
      </c>
      <c r="R515" s="1008">
        <v>2</v>
      </c>
      <c r="S515" s="1012">
        <v>7</v>
      </c>
      <c r="T515" s="1010">
        <f t="shared" ref="T515:T578" si="20">Q515/S515</f>
        <v>0.7142857142857143</v>
      </c>
    </row>
    <row r="516" spans="14:20" x14ac:dyDescent="0.35">
      <c r="N516" s="1045"/>
      <c r="O516" s="1013" t="s">
        <v>6604</v>
      </c>
      <c r="P516" s="965" t="s">
        <v>825</v>
      </c>
      <c r="Q516" s="1008">
        <v>9</v>
      </c>
      <c r="R516" s="1008">
        <v>12</v>
      </c>
      <c r="S516" s="1012">
        <v>21</v>
      </c>
      <c r="T516" s="1010">
        <f t="shared" si="20"/>
        <v>0.42857142857142855</v>
      </c>
    </row>
    <row r="517" spans="14:20" x14ac:dyDescent="0.35">
      <c r="N517" s="1045"/>
      <c r="O517" s="1013" t="s">
        <v>6748</v>
      </c>
      <c r="P517" s="965" t="s">
        <v>825</v>
      </c>
      <c r="Q517" s="1008">
        <v>5</v>
      </c>
      <c r="R517" s="1008">
        <v>2</v>
      </c>
      <c r="S517" s="1012">
        <v>7</v>
      </c>
      <c r="T517" s="1010">
        <f t="shared" si="20"/>
        <v>0.7142857142857143</v>
      </c>
    </row>
    <row r="518" spans="14:20" x14ac:dyDescent="0.35">
      <c r="N518" s="1045"/>
      <c r="O518" s="1013" t="s">
        <v>6605</v>
      </c>
      <c r="P518" s="965" t="s">
        <v>825</v>
      </c>
      <c r="Q518" s="1008">
        <v>5</v>
      </c>
      <c r="R518" s="1008">
        <v>7</v>
      </c>
      <c r="S518" s="1012">
        <v>12</v>
      </c>
      <c r="T518" s="1010">
        <f t="shared" si="20"/>
        <v>0.41666666666666669</v>
      </c>
    </row>
    <row r="519" spans="14:20" x14ac:dyDescent="0.35">
      <c r="N519" s="1045"/>
      <c r="O519" s="1013" t="s">
        <v>6606</v>
      </c>
      <c r="P519" s="965" t="s">
        <v>825</v>
      </c>
      <c r="Q519" s="1008">
        <v>55</v>
      </c>
      <c r="R519" s="1008">
        <v>46</v>
      </c>
      <c r="S519" s="1012">
        <v>101</v>
      </c>
      <c r="T519" s="1010">
        <f t="shared" si="20"/>
        <v>0.54455445544554459</v>
      </c>
    </row>
    <row r="520" spans="14:20" x14ac:dyDescent="0.35">
      <c r="N520" s="1045"/>
      <c r="O520" s="1013" t="s">
        <v>6607</v>
      </c>
      <c r="P520" s="965" t="s">
        <v>825</v>
      </c>
      <c r="Q520" s="1008">
        <v>22</v>
      </c>
      <c r="R520" s="1008">
        <v>70</v>
      </c>
      <c r="S520" s="1012">
        <v>92</v>
      </c>
      <c r="T520" s="1010">
        <f t="shared" si="20"/>
        <v>0.2391304347826087</v>
      </c>
    </row>
    <row r="521" spans="14:20" x14ac:dyDescent="0.35">
      <c r="N521" s="1045"/>
      <c r="O521" s="1013" t="s">
        <v>6608</v>
      </c>
      <c r="P521" s="965" t="s">
        <v>825</v>
      </c>
      <c r="Q521" s="1008">
        <v>32</v>
      </c>
      <c r="R521" s="1008">
        <v>49</v>
      </c>
      <c r="S521" s="1012">
        <v>81</v>
      </c>
      <c r="T521" s="1010">
        <f t="shared" si="20"/>
        <v>0.39506172839506171</v>
      </c>
    </row>
    <row r="522" spans="14:20" x14ac:dyDescent="0.35">
      <c r="N522" s="1045"/>
      <c r="O522" s="1013" t="s">
        <v>6695</v>
      </c>
      <c r="P522" s="965" t="s">
        <v>825</v>
      </c>
      <c r="Q522" s="1008">
        <v>48</v>
      </c>
      <c r="R522" s="1008">
        <v>179</v>
      </c>
      <c r="S522" s="1012">
        <v>227</v>
      </c>
      <c r="T522" s="1010">
        <f t="shared" si="20"/>
        <v>0.21145374449339208</v>
      </c>
    </row>
    <row r="523" spans="14:20" x14ac:dyDescent="0.35">
      <c r="N523" s="1045"/>
      <c r="O523" s="1013" t="s">
        <v>6696</v>
      </c>
      <c r="P523" s="965" t="s">
        <v>825</v>
      </c>
      <c r="Q523" s="1008">
        <v>0</v>
      </c>
      <c r="R523" s="1008">
        <v>14</v>
      </c>
      <c r="S523" s="1012">
        <v>14</v>
      </c>
      <c r="T523" s="1010">
        <f t="shared" si="20"/>
        <v>0</v>
      </c>
    </row>
    <row r="524" spans="14:20" x14ac:dyDescent="0.35">
      <c r="N524" s="1045"/>
      <c r="O524" s="1013" t="s">
        <v>6613</v>
      </c>
      <c r="P524" s="965" t="s">
        <v>825</v>
      </c>
      <c r="Q524" s="1008">
        <v>34</v>
      </c>
      <c r="R524" s="1008">
        <v>72</v>
      </c>
      <c r="S524" s="1012">
        <v>106</v>
      </c>
      <c r="T524" s="1010">
        <f t="shared" si="20"/>
        <v>0.32075471698113206</v>
      </c>
    </row>
    <row r="525" spans="14:20" x14ac:dyDescent="0.35">
      <c r="N525" s="1045"/>
      <c r="O525" s="1013" t="s">
        <v>6698</v>
      </c>
      <c r="P525" s="965" t="s">
        <v>825</v>
      </c>
      <c r="Q525" s="1008">
        <v>22</v>
      </c>
      <c r="R525" s="1008">
        <v>30</v>
      </c>
      <c r="S525" s="1012">
        <v>52</v>
      </c>
      <c r="T525" s="1010">
        <f t="shared" si="20"/>
        <v>0.42307692307692307</v>
      </c>
    </row>
    <row r="526" spans="14:20" x14ac:dyDescent="0.35">
      <c r="N526" s="1045"/>
      <c r="O526" s="1013" t="s">
        <v>6699</v>
      </c>
      <c r="P526" s="965" t="s">
        <v>825</v>
      </c>
      <c r="Q526" s="1008">
        <v>8</v>
      </c>
      <c r="R526" s="1008">
        <v>6</v>
      </c>
      <c r="S526" s="1012">
        <v>14</v>
      </c>
      <c r="T526" s="1010">
        <f t="shared" si="20"/>
        <v>0.5714285714285714</v>
      </c>
    </row>
    <row r="527" spans="14:20" x14ac:dyDescent="0.35">
      <c r="N527" s="1045"/>
      <c r="O527" s="1013" t="s">
        <v>6700</v>
      </c>
      <c r="P527" s="965" t="s">
        <v>825</v>
      </c>
      <c r="Q527" s="1008">
        <v>15</v>
      </c>
      <c r="R527" s="1008">
        <v>28</v>
      </c>
      <c r="S527" s="1012">
        <v>43</v>
      </c>
      <c r="T527" s="1010">
        <f t="shared" si="20"/>
        <v>0.34883720930232559</v>
      </c>
    </row>
    <row r="528" spans="14:20" x14ac:dyDescent="0.35">
      <c r="N528" s="1045"/>
      <c r="O528" s="1013" t="s">
        <v>6701</v>
      </c>
      <c r="P528" s="965" t="s">
        <v>825</v>
      </c>
      <c r="Q528" s="1008">
        <v>29</v>
      </c>
      <c r="R528" s="1008">
        <v>70</v>
      </c>
      <c r="S528" s="1012">
        <v>99</v>
      </c>
      <c r="T528" s="1010">
        <f t="shared" si="20"/>
        <v>0.29292929292929293</v>
      </c>
    </row>
    <row r="529" spans="14:20" x14ac:dyDescent="0.35">
      <c r="N529" s="1045"/>
      <c r="O529" s="1013" t="s">
        <v>6617</v>
      </c>
      <c r="P529" s="965" t="s">
        <v>825</v>
      </c>
      <c r="Q529" s="1008">
        <v>3</v>
      </c>
      <c r="R529" s="1008">
        <v>11</v>
      </c>
      <c r="S529" s="1012">
        <v>14</v>
      </c>
      <c r="T529" s="1010">
        <f t="shared" si="20"/>
        <v>0.21428571428571427</v>
      </c>
    </row>
    <row r="530" spans="14:20" x14ac:dyDescent="0.35">
      <c r="N530" s="1045"/>
      <c r="O530" s="1013" t="s">
        <v>6703</v>
      </c>
      <c r="P530" s="965" t="s">
        <v>825</v>
      </c>
      <c r="Q530" s="1008">
        <v>33</v>
      </c>
      <c r="R530" s="1008">
        <v>54</v>
      </c>
      <c r="S530" s="1012">
        <v>87</v>
      </c>
      <c r="T530" s="1010">
        <f t="shared" si="20"/>
        <v>0.37931034482758619</v>
      </c>
    </row>
    <row r="531" spans="14:20" x14ac:dyDescent="0.35">
      <c r="N531" s="1045"/>
      <c r="O531" s="1013" t="s">
        <v>6620</v>
      </c>
      <c r="P531" s="965" t="s">
        <v>825</v>
      </c>
      <c r="Q531" s="1008">
        <v>7</v>
      </c>
      <c r="R531" s="1008">
        <v>52</v>
      </c>
      <c r="S531" s="1012">
        <v>59</v>
      </c>
      <c r="T531" s="1010">
        <f t="shared" si="20"/>
        <v>0.11864406779661017</v>
      </c>
    </row>
    <row r="532" spans="14:20" x14ac:dyDescent="0.35">
      <c r="N532" s="1045"/>
      <c r="O532" s="1013" t="s">
        <v>6621</v>
      </c>
      <c r="P532" s="965" t="s">
        <v>825</v>
      </c>
      <c r="Q532" s="1008">
        <v>14</v>
      </c>
      <c r="R532" s="1008">
        <v>79</v>
      </c>
      <c r="S532" s="1012">
        <v>93</v>
      </c>
      <c r="T532" s="1010">
        <f t="shared" si="20"/>
        <v>0.15053763440860216</v>
      </c>
    </row>
    <row r="533" spans="14:20" x14ac:dyDescent="0.35">
      <c r="N533" s="1045"/>
      <c r="O533" s="1013" t="s">
        <v>6622</v>
      </c>
      <c r="P533" s="965" t="s">
        <v>825</v>
      </c>
      <c r="Q533" s="1008">
        <v>6</v>
      </c>
      <c r="R533" s="1008">
        <v>45</v>
      </c>
      <c r="S533" s="1012">
        <v>51</v>
      </c>
      <c r="T533" s="1010">
        <f t="shared" si="20"/>
        <v>0.11764705882352941</v>
      </c>
    </row>
    <row r="534" spans="14:20" x14ac:dyDescent="0.35">
      <c r="N534" s="1045"/>
      <c r="O534" s="1013" t="s">
        <v>6704</v>
      </c>
      <c r="P534" s="965" t="s">
        <v>825</v>
      </c>
      <c r="Q534" s="1008">
        <v>21</v>
      </c>
      <c r="R534" s="1008">
        <v>59</v>
      </c>
      <c r="S534" s="1012">
        <v>80</v>
      </c>
      <c r="T534" s="1010">
        <f t="shared" si="20"/>
        <v>0.26250000000000001</v>
      </c>
    </row>
    <row r="535" spans="14:20" x14ac:dyDescent="0.35">
      <c r="N535" s="1045"/>
      <c r="O535" s="1013" t="s">
        <v>6623</v>
      </c>
      <c r="P535" s="965" t="s">
        <v>825</v>
      </c>
      <c r="Q535" s="1008">
        <v>9</v>
      </c>
      <c r="R535" s="1008">
        <v>6</v>
      </c>
      <c r="S535" s="1012">
        <v>15</v>
      </c>
      <c r="T535" s="1010">
        <f t="shared" si="20"/>
        <v>0.6</v>
      </c>
    </row>
    <row r="536" spans="14:20" x14ac:dyDescent="0.35">
      <c r="N536" s="1045"/>
      <c r="O536" s="1013" t="s">
        <v>6624</v>
      </c>
      <c r="P536" s="965" t="s">
        <v>825</v>
      </c>
      <c r="Q536" s="1008">
        <v>10</v>
      </c>
      <c r="R536" s="1008">
        <v>33</v>
      </c>
      <c r="S536" s="1012">
        <v>43</v>
      </c>
      <c r="T536" s="1010">
        <f t="shared" si="20"/>
        <v>0.23255813953488372</v>
      </c>
    </row>
    <row r="537" spans="14:20" x14ac:dyDescent="0.35">
      <c r="N537" s="1045"/>
      <c r="O537" s="1013" t="s">
        <v>6625</v>
      </c>
      <c r="P537" s="965" t="s">
        <v>825</v>
      </c>
      <c r="Q537" s="1008">
        <v>21</v>
      </c>
      <c r="R537" s="1008">
        <v>50</v>
      </c>
      <c r="S537" s="1012">
        <v>71</v>
      </c>
      <c r="T537" s="1010">
        <f t="shared" si="20"/>
        <v>0.29577464788732394</v>
      </c>
    </row>
    <row r="538" spans="14:20" x14ac:dyDescent="0.35">
      <c r="N538" s="1045"/>
      <c r="O538" s="1013" t="s">
        <v>6626</v>
      </c>
      <c r="P538" s="965" t="s">
        <v>825</v>
      </c>
      <c r="Q538" s="1008">
        <v>41</v>
      </c>
      <c r="R538" s="1008">
        <v>55</v>
      </c>
      <c r="S538" s="1012">
        <v>96</v>
      </c>
      <c r="T538" s="1010">
        <f t="shared" si="20"/>
        <v>0.42708333333333331</v>
      </c>
    </row>
    <row r="539" spans="14:20" x14ac:dyDescent="0.35">
      <c r="N539" s="1045"/>
      <c r="O539" s="1013" t="s">
        <v>6627</v>
      </c>
      <c r="P539" s="965" t="s">
        <v>825</v>
      </c>
      <c r="Q539" s="1008">
        <v>0</v>
      </c>
      <c r="R539" s="1008">
        <v>2</v>
      </c>
      <c r="S539" s="1012">
        <v>2</v>
      </c>
      <c r="T539" s="1010">
        <f t="shared" si="20"/>
        <v>0</v>
      </c>
    </row>
    <row r="540" spans="14:20" x14ac:dyDescent="0.35">
      <c r="N540" s="1045"/>
      <c r="O540" s="1013" t="s">
        <v>6706</v>
      </c>
      <c r="P540" s="965" t="s">
        <v>825</v>
      </c>
      <c r="Q540" s="1008">
        <v>34</v>
      </c>
      <c r="R540" s="1008">
        <v>131</v>
      </c>
      <c r="S540" s="1012">
        <v>165</v>
      </c>
      <c r="T540" s="1010">
        <f t="shared" si="20"/>
        <v>0.20606060606060606</v>
      </c>
    </row>
    <row r="541" spans="14:20" x14ac:dyDescent="0.35">
      <c r="N541" s="1045"/>
      <c r="O541" s="1013" t="s">
        <v>6632</v>
      </c>
      <c r="P541" s="965" t="s">
        <v>825</v>
      </c>
      <c r="Q541" s="1008">
        <v>11</v>
      </c>
      <c r="R541" s="1008">
        <v>12</v>
      </c>
      <c r="S541" s="1012">
        <v>23</v>
      </c>
      <c r="T541" s="1010">
        <f t="shared" si="20"/>
        <v>0.47826086956521741</v>
      </c>
    </row>
    <row r="542" spans="14:20" x14ac:dyDescent="0.35">
      <c r="N542" s="1045"/>
      <c r="O542" s="1013" t="s">
        <v>6633</v>
      </c>
      <c r="P542" s="965" t="s">
        <v>825</v>
      </c>
      <c r="Q542" s="1008">
        <v>14</v>
      </c>
      <c r="R542" s="1008">
        <v>46</v>
      </c>
      <c r="S542" s="1012">
        <v>60</v>
      </c>
      <c r="T542" s="1010">
        <f t="shared" si="20"/>
        <v>0.23333333333333334</v>
      </c>
    </row>
    <row r="543" spans="14:20" x14ac:dyDescent="0.35">
      <c r="N543" s="1045"/>
      <c r="O543" s="1013" t="s">
        <v>6708</v>
      </c>
      <c r="P543" s="965" t="s">
        <v>825</v>
      </c>
      <c r="Q543" s="1008">
        <v>34</v>
      </c>
      <c r="R543" s="1008">
        <v>66</v>
      </c>
      <c r="S543" s="1012">
        <v>100</v>
      </c>
      <c r="T543" s="1010">
        <f t="shared" si="20"/>
        <v>0.34</v>
      </c>
    </row>
    <row r="544" spans="14:20" x14ac:dyDescent="0.35">
      <c r="N544" s="1045"/>
      <c r="O544" s="1013" t="s">
        <v>6634</v>
      </c>
      <c r="P544" s="965" t="s">
        <v>825</v>
      </c>
      <c r="Q544" s="1008">
        <v>5</v>
      </c>
      <c r="R544" s="1008">
        <v>34</v>
      </c>
      <c r="S544" s="1012">
        <v>39</v>
      </c>
      <c r="T544" s="1010">
        <f t="shared" si="20"/>
        <v>0.12820512820512819</v>
      </c>
    </row>
    <row r="545" spans="14:20" x14ac:dyDescent="0.35">
      <c r="N545" s="1045"/>
      <c r="O545" s="1013" t="s">
        <v>6635</v>
      </c>
      <c r="P545" s="965" t="s">
        <v>825</v>
      </c>
      <c r="Q545" s="1008">
        <v>0</v>
      </c>
      <c r="R545" s="1008">
        <v>5</v>
      </c>
      <c r="S545" s="1012">
        <v>5</v>
      </c>
      <c r="T545" s="1010">
        <f t="shared" si="20"/>
        <v>0</v>
      </c>
    </row>
    <row r="546" spans="14:20" x14ac:dyDescent="0.35">
      <c r="N546" s="1045"/>
      <c r="O546" s="1013" t="s">
        <v>6709</v>
      </c>
      <c r="P546" s="965" t="s">
        <v>825</v>
      </c>
      <c r="Q546" s="1008">
        <v>99</v>
      </c>
      <c r="R546" s="1008">
        <v>67</v>
      </c>
      <c r="S546" s="1012">
        <v>166</v>
      </c>
      <c r="T546" s="1010">
        <f t="shared" si="20"/>
        <v>0.59638554216867468</v>
      </c>
    </row>
    <row r="547" spans="14:20" x14ac:dyDescent="0.35">
      <c r="N547" s="1045"/>
      <c r="O547" s="1013" t="s">
        <v>6710</v>
      </c>
      <c r="P547" s="965" t="s">
        <v>825</v>
      </c>
      <c r="Q547" s="1008">
        <v>14</v>
      </c>
      <c r="R547" s="1008">
        <v>27</v>
      </c>
      <c r="S547" s="1012">
        <v>41</v>
      </c>
      <c r="T547" s="1010">
        <f t="shared" si="20"/>
        <v>0.34146341463414637</v>
      </c>
    </row>
    <row r="548" spans="14:20" x14ac:dyDescent="0.35">
      <c r="N548" s="1045"/>
      <c r="O548" s="1013" t="s">
        <v>6637</v>
      </c>
      <c r="P548" s="965" t="s">
        <v>825</v>
      </c>
      <c r="Q548" s="1008">
        <v>36</v>
      </c>
      <c r="R548" s="1008">
        <v>85</v>
      </c>
      <c r="S548" s="1012">
        <v>121</v>
      </c>
      <c r="T548" s="1010">
        <f t="shared" si="20"/>
        <v>0.2975206611570248</v>
      </c>
    </row>
    <row r="549" spans="14:20" x14ac:dyDescent="0.35">
      <c r="N549" s="1045"/>
      <c r="O549" s="1013" t="s">
        <v>6755</v>
      </c>
      <c r="P549" s="965" t="s">
        <v>825</v>
      </c>
      <c r="Q549" s="1008">
        <v>10</v>
      </c>
      <c r="R549" s="1008">
        <v>18</v>
      </c>
      <c r="S549" s="1012">
        <v>28</v>
      </c>
      <c r="T549" s="1010">
        <f t="shared" si="20"/>
        <v>0.35714285714285715</v>
      </c>
    </row>
    <row r="550" spans="14:20" x14ac:dyDescent="0.35">
      <c r="N550" s="1045"/>
      <c r="O550" s="1013" t="s">
        <v>6713</v>
      </c>
      <c r="P550" s="965" t="s">
        <v>825</v>
      </c>
      <c r="Q550" s="1008">
        <v>9</v>
      </c>
      <c r="R550" s="1008">
        <v>26</v>
      </c>
      <c r="S550" s="1012">
        <v>35</v>
      </c>
      <c r="T550" s="1010">
        <f t="shared" si="20"/>
        <v>0.25714285714285712</v>
      </c>
    </row>
    <row r="551" spans="14:20" x14ac:dyDescent="0.35">
      <c r="N551" s="1045"/>
      <c r="O551" s="1013" t="s">
        <v>6715</v>
      </c>
      <c r="P551" s="965" t="s">
        <v>825</v>
      </c>
      <c r="Q551" s="1008">
        <v>44</v>
      </c>
      <c r="R551" s="1008">
        <v>83</v>
      </c>
      <c r="S551" s="1012">
        <v>127</v>
      </c>
      <c r="T551" s="1010">
        <f t="shared" si="20"/>
        <v>0.34645669291338582</v>
      </c>
    </row>
    <row r="552" spans="14:20" x14ac:dyDescent="0.35">
      <c r="N552" s="1045"/>
      <c r="O552" s="1013" t="s">
        <v>6717</v>
      </c>
      <c r="P552" s="965" t="s">
        <v>825</v>
      </c>
      <c r="Q552" s="1008">
        <v>27</v>
      </c>
      <c r="R552" s="1008">
        <v>35</v>
      </c>
      <c r="S552" s="1012">
        <v>62</v>
      </c>
      <c r="T552" s="1010">
        <f t="shared" si="20"/>
        <v>0.43548387096774194</v>
      </c>
    </row>
    <row r="553" spans="14:20" x14ac:dyDescent="0.35">
      <c r="N553" s="1045"/>
      <c r="O553" s="1013" t="s">
        <v>6718</v>
      </c>
      <c r="P553" s="965" t="s">
        <v>825</v>
      </c>
      <c r="Q553" s="1008">
        <v>45</v>
      </c>
      <c r="R553" s="1008">
        <v>58</v>
      </c>
      <c r="S553" s="1012">
        <v>103</v>
      </c>
      <c r="T553" s="1010">
        <f t="shared" si="20"/>
        <v>0.43689320388349512</v>
      </c>
    </row>
    <row r="554" spans="14:20" x14ac:dyDescent="0.35">
      <c r="N554" s="1045"/>
      <c r="O554" s="1013" t="s">
        <v>6719</v>
      </c>
      <c r="P554" s="965" t="s">
        <v>825</v>
      </c>
      <c r="Q554" s="1008">
        <v>10</v>
      </c>
      <c r="R554" s="1008">
        <v>18</v>
      </c>
      <c r="S554" s="1012">
        <v>28</v>
      </c>
      <c r="T554" s="1010">
        <f t="shared" si="20"/>
        <v>0.35714285714285715</v>
      </c>
    </row>
    <row r="555" spans="14:20" x14ac:dyDescent="0.35">
      <c r="N555" s="1045"/>
      <c r="O555" s="1013" t="s">
        <v>6720</v>
      </c>
      <c r="P555" s="965" t="s">
        <v>825</v>
      </c>
      <c r="Q555" s="1008">
        <v>56</v>
      </c>
      <c r="R555" s="1008">
        <v>41</v>
      </c>
      <c r="S555" s="1012">
        <v>97</v>
      </c>
      <c r="T555" s="1010">
        <f t="shared" si="20"/>
        <v>0.57731958762886593</v>
      </c>
    </row>
    <row r="556" spans="14:20" x14ac:dyDescent="0.35">
      <c r="N556" s="1045"/>
      <c r="O556" s="1013" t="s">
        <v>6721</v>
      </c>
      <c r="P556" s="965" t="s">
        <v>825</v>
      </c>
      <c r="Q556" s="1008">
        <v>30</v>
      </c>
      <c r="R556" s="1008">
        <v>30</v>
      </c>
      <c r="S556" s="1012">
        <v>60</v>
      </c>
      <c r="T556" s="1010">
        <f t="shared" si="20"/>
        <v>0.5</v>
      </c>
    </row>
    <row r="557" spans="14:20" x14ac:dyDescent="0.35">
      <c r="N557" s="1045"/>
      <c r="O557" s="1013" t="s">
        <v>6758</v>
      </c>
      <c r="P557" s="965" t="s">
        <v>825</v>
      </c>
      <c r="Q557" s="1008">
        <v>15</v>
      </c>
      <c r="R557" s="1008">
        <v>29</v>
      </c>
      <c r="S557" s="1012">
        <v>44</v>
      </c>
      <c r="T557" s="1010">
        <f t="shared" si="20"/>
        <v>0.34090909090909088</v>
      </c>
    </row>
    <row r="558" spans="14:20" x14ac:dyDescent="0.35">
      <c r="N558" s="1045"/>
      <c r="O558" s="1013" t="s">
        <v>6759</v>
      </c>
      <c r="P558" s="965" t="s">
        <v>825</v>
      </c>
      <c r="Q558" s="1008">
        <v>10</v>
      </c>
      <c r="R558" s="1008">
        <v>35</v>
      </c>
      <c r="S558" s="1012">
        <v>45</v>
      </c>
      <c r="T558" s="1010">
        <f t="shared" si="20"/>
        <v>0.22222222222222221</v>
      </c>
    </row>
    <row r="559" spans="14:20" x14ac:dyDescent="0.35">
      <c r="N559" s="1045"/>
      <c r="O559" s="1013" t="s">
        <v>6648</v>
      </c>
      <c r="P559" s="965" t="s">
        <v>825</v>
      </c>
      <c r="Q559" s="1008">
        <v>6</v>
      </c>
      <c r="R559" s="1008">
        <v>12</v>
      </c>
      <c r="S559" s="1012">
        <v>18</v>
      </c>
      <c r="T559" s="1010">
        <f t="shared" si="20"/>
        <v>0.33333333333333331</v>
      </c>
    </row>
    <row r="560" spans="14:20" x14ac:dyDescent="0.35">
      <c r="N560" s="1045"/>
      <c r="O560" s="1013" t="s">
        <v>6649</v>
      </c>
      <c r="P560" s="965" t="s">
        <v>825</v>
      </c>
      <c r="Q560" s="1008">
        <v>32</v>
      </c>
      <c r="R560" s="1008">
        <v>51</v>
      </c>
      <c r="S560" s="1012">
        <v>83</v>
      </c>
      <c r="T560" s="1010">
        <f t="shared" si="20"/>
        <v>0.38554216867469882</v>
      </c>
    </row>
    <row r="561" spans="14:20" x14ac:dyDescent="0.35">
      <c r="N561" s="1045"/>
      <c r="O561" s="1013" t="s">
        <v>6722</v>
      </c>
      <c r="P561" s="965" t="s">
        <v>825</v>
      </c>
      <c r="Q561" s="1008">
        <v>2</v>
      </c>
      <c r="R561" s="1008">
        <v>6</v>
      </c>
      <c r="S561" s="1012">
        <v>8</v>
      </c>
      <c r="T561" s="1010">
        <f t="shared" si="20"/>
        <v>0.25</v>
      </c>
    </row>
    <row r="562" spans="14:20" x14ac:dyDescent="0.35">
      <c r="N562" s="1045"/>
      <c r="O562" s="1013" t="s">
        <v>6762</v>
      </c>
      <c r="P562" s="965" t="s">
        <v>825</v>
      </c>
      <c r="Q562" s="1008">
        <v>33</v>
      </c>
      <c r="R562" s="1008">
        <v>52</v>
      </c>
      <c r="S562" s="1012">
        <v>85</v>
      </c>
      <c r="T562" s="1010">
        <f t="shared" si="20"/>
        <v>0.38823529411764707</v>
      </c>
    </row>
    <row r="563" spans="14:20" x14ac:dyDescent="0.35">
      <c r="N563" s="1045"/>
      <c r="O563" s="1013" t="s">
        <v>6725</v>
      </c>
      <c r="P563" s="965" t="s">
        <v>825</v>
      </c>
      <c r="Q563" s="1008">
        <v>17</v>
      </c>
      <c r="R563" s="1008">
        <v>45</v>
      </c>
      <c r="S563" s="1012">
        <v>62</v>
      </c>
      <c r="T563" s="1010">
        <f t="shared" si="20"/>
        <v>0.27419354838709675</v>
      </c>
    </row>
    <row r="564" spans="14:20" x14ac:dyDescent="0.35">
      <c r="N564" s="1045"/>
      <c r="O564" s="1013" t="s">
        <v>6726</v>
      </c>
      <c r="P564" s="965" t="s">
        <v>825</v>
      </c>
      <c r="Q564" s="1008">
        <v>43</v>
      </c>
      <c r="R564" s="1008">
        <v>77</v>
      </c>
      <c r="S564" s="1012">
        <v>120</v>
      </c>
      <c r="T564" s="1010">
        <f t="shared" si="20"/>
        <v>0.35833333333333334</v>
      </c>
    </row>
    <row r="565" spans="14:20" x14ac:dyDescent="0.35">
      <c r="N565" s="1045"/>
      <c r="O565" s="1013" t="s">
        <v>6653</v>
      </c>
      <c r="P565" s="965" t="s">
        <v>825</v>
      </c>
      <c r="Q565" s="1008">
        <v>30</v>
      </c>
      <c r="R565" s="1008">
        <v>38</v>
      </c>
      <c r="S565" s="1012">
        <v>68</v>
      </c>
      <c r="T565" s="1010">
        <f t="shared" si="20"/>
        <v>0.44117647058823528</v>
      </c>
    </row>
    <row r="566" spans="14:20" x14ac:dyDescent="0.35">
      <c r="N566" s="1045"/>
      <c r="O566" s="1013" t="s">
        <v>6728</v>
      </c>
      <c r="P566" s="965" t="s">
        <v>825</v>
      </c>
      <c r="Q566" s="1008">
        <v>32</v>
      </c>
      <c r="R566" s="1008">
        <v>118</v>
      </c>
      <c r="S566" s="1012">
        <v>150</v>
      </c>
      <c r="T566" s="1010">
        <f t="shared" si="20"/>
        <v>0.21333333333333335</v>
      </c>
    </row>
    <row r="567" spans="14:20" x14ac:dyDescent="0.35">
      <c r="N567" s="1045"/>
      <c r="O567" s="1013" t="s">
        <v>6655</v>
      </c>
      <c r="P567" s="965" t="s">
        <v>825</v>
      </c>
      <c r="Q567" s="1008">
        <v>38</v>
      </c>
      <c r="R567" s="1008">
        <v>47</v>
      </c>
      <c r="S567" s="1012">
        <v>85</v>
      </c>
      <c r="T567" s="1010">
        <f t="shared" si="20"/>
        <v>0.44705882352941179</v>
      </c>
    </row>
    <row r="568" spans="14:20" x14ac:dyDescent="0.35">
      <c r="N568" s="1045"/>
      <c r="O568" s="1013" t="s">
        <v>6732</v>
      </c>
      <c r="P568" s="965" t="s">
        <v>825</v>
      </c>
      <c r="Q568" s="1008">
        <v>38</v>
      </c>
      <c r="R568" s="1008">
        <v>22</v>
      </c>
      <c r="S568" s="1012">
        <v>60</v>
      </c>
      <c r="T568" s="1010">
        <f t="shared" si="20"/>
        <v>0.6333333333333333</v>
      </c>
    </row>
    <row r="569" spans="14:20" x14ac:dyDescent="0.35">
      <c r="N569" s="1045"/>
      <c r="O569" s="1013" t="s">
        <v>6661</v>
      </c>
      <c r="P569" s="965" t="s">
        <v>825</v>
      </c>
      <c r="Q569" s="1008">
        <v>97</v>
      </c>
      <c r="R569" s="1008">
        <v>117</v>
      </c>
      <c r="S569" s="1012">
        <v>214</v>
      </c>
      <c r="T569" s="1010">
        <f t="shared" si="20"/>
        <v>0.45327102803738317</v>
      </c>
    </row>
    <row r="570" spans="14:20" x14ac:dyDescent="0.35">
      <c r="N570" s="1045"/>
      <c r="O570" s="1013" t="s">
        <v>6733</v>
      </c>
      <c r="P570" s="965" t="s">
        <v>825</v>
      </c>
      <c r="Q570" s="1008">
        <v>14</v>
      </c>
      <c r="R570" s="1008">
        <v>42</v>
      </c>
      <c r="S570" s="1012">
        <v>56</v>
      </c>
      <c r="T570" s="1010">
        <f t="shared" si="20"/>
        <v>0.25</v>
      </c>
    </row>
    <row r="571" spans="14:20" x14ac:dyDescent="0.35">
      <c r="N571" s="1045"/>
      <c r="O571" s="1013" t="s">
        <v>6667</v>
      </c>
      <c r="P571" s="965" t="s">
        <v>825</v>
      </c>
      <c r="Q571" s="1008">
        <v>36</v>
      </c>
      <c r="R571" s="1008">
        <v>119</v>
      </c>
      <c r="S571" s="1012">
        <v>155</v>
      </c>
      <c r="T571" s="1010">
        <f t="shared" si="20"/>
        <v>0.23225806451612904</v>
      </c>
    </row>
    <row r="572" spans="14:20" x14ac:dyDescent="0.35">
      <c r="N572" s="1045"/>
      <c r="O572" s="1013" t="s">
        <v>6735</v>
      </c>
      <c r="P572" s="965" t="s">
        <v>825</v>
      </c>
      <c r="Q572" s="1008">
        <v>31</v>
      </c>
      <c r="R572" s="1008">
        <v>78</v>
      </c>
      <c r="S572" s="1012">
        <v>109</v>
      </c>
      <c r="T572" s="1010">
        <f t="shared" si="20"/>
        <v>0.28440366972477066</v>
      </c>
    </row>
    <row r="573" spans="14:20" x14ac:dyDescent="0.35">
      <c r="N573" s="1045"/>
      <c r="O573" s="1013" t="s">
        <v>6669</v>
      </c>
      <c r="P573" s="965" t="s">
        <v>825</v>
      </c>
      <c r="Q573" s="1008">
        <v>24</v>
      </c>
      <c r="R573" s="1008">
        <v>65</v>
      </c>
      <c r="S573" s="1012">
        <v>89</v>
      </c>
      <c r="T573" s="1010">
        <f t="shared" si="20"/>
        <v>0.2696629213483146</v>
      </c>
    </row>
    <row r="574" spans="14:20" x14ac:dyDescent="0.35">
      <c r="N574" s="1045"/>
      <c r="O574" s="1013" t="s">
        <v>6671</v>
      </c>
      <c r="P574" s="965" t="s">
        <v>825</v>
      </c>
      <c r="Q574" s="1008">
        <v>25</v>
      </c>
      <c r="R574" s="1008">
        <v>94</v>
      </c>
      <c r="S574" s="1012">
        <v>119</v>
      </c>
      <c r="T574" s="1010">
        <f t="shared" si="20"/>
        <v>0.21008403361344538</v>
      </c>
    </row>
    <row r="575" spans="14:20" x14ac:dyDescent="0.35">
      <c r="N575" s="1045"/>
      <c r="O575" s="1013" t="s">
        <v>6672</v>
      </c>
      <c r="P575" s="965" t="s">
        <v>825</v>
      </c>
      <c r="Q575" s="1008">
        <v>22</v>
      </c>
      <c r="R575" s="1008">
        <v>65</v>
      </c>
      <c r="S575" s="1012">
        <v>87</v>
      </c>
      <c r="T575" s="1010">
        <f t="shared" si="20"/>
        <v>0.25287356321839083</v>
      </c>
    </row>
    <row r="576" spans="14:20" x14ac:dyDescent="0.35">
      <c r="N576" s="1045"/>
      <c r="O576" s="1013" t="s">
        <v>6736</v>
      </c>
      <c r="P576" s="965" t="s">
        <v>825</v>
      </c>
      <c r="Q576" s="1008">
        <v>27</v>
      </c>
      <c r="R576" s="1008">
        <v>33</v>
      </c>
      <c r="S576" s="1012">
        <v>60</v>
      </c>
      <c r="T576" s="1010">
        <f t="shared" si="20"/>
        <v>0.45</v>
      </c>
    </row>
    <row r="577" spans="14:20" x14ac:dyDescent="0.35">
      <c r="N577" s="1045"/>
      <c r="O577" s="1013" t="s">
        <v>6763</v>
      </c>
      <c r="P577" s="965" t="s">
        <v>825</v>
      </c>
      <c r="Q577" s="1008">
        <v>21</v>
      </c>
      <c r="R577" s="1008">
        <v>44</v>
      </c>
      <c r="S577" s="1012">
        <v>65</v>
      </c>
      <c r="T577" s="1010">
        <f t="shared" si="20"/>
        <v>0.32307692307692309</v>
      </c>
    </row>
    <row r="578" spans="14:20" x14ac:dyDescent="0.35">
      <c r="N578" s="1045"/>
      <c r="O578" s="1013" t="s">
        <v>6739</v>
      </c>
      <c r="P578" s="965" t="s">
        <v>825</v>
      </c>
      <c r="Q578" s="1008">
        <v>15</v>
      </c>
      <c r="R578" s="1008">
        <v>30</v>
      </c>
      <c r="S578" s="1012">
        <v>45</v>
      </c>
      <c r="T578" s="1010">
        <f t="shared" si="20"/>
        <v>0.33333333333333331</v>
      </c>
    </row>
    <row r="579" spans="14:20" x14ac:dyDescent="0.35">
      <c r="N579" s="1045"/>
      <c r="O579" s="1013" t="s">
        <v>6764</v>
      </c>
      <c r="P579" s="965" t="s">
        <v>825</v>
      </c>
      <c r="Q579" s="1008">
        <v>18</v>
      </c>
      <c r="R579" s="1008">
        <v>63</v>
      </c>
      <c r="S579" s="1012">
        <v>81</v>
      </c>
      <c r="T579" s="1010">
        <f t="shared" ref="T579:T642" si="21">Q579/S579</f>
        <v>0.22222222222222221</v>
      </c>
    </row>
    <row r="580" spans="14:20" x14ac:dyDescent="0.35">
      <c r="N580" s="1045"/>
      <c r="O580" s="1013" t="s">
        <v>6677</v>
      </c>
      <c r="P580" s="965" t="s">
        <v>825</v>
      </c>
      <c r="Q580" s="1008">
        <v>7</v>
      </c>
      <c r="R580" s="1008">
        <v>24</v>
      </c>
      <c r="S580" s="1012">
        <v>31</v>
      </c>
      <c r="T580" s="1010">
        <f t="shared" si="21"/>
        <v>0.22580645161290322</v>
      </c>
    </row>
    <row r="581" spans="14:20" x14ac:dyDescent="0.35">
      <c r="N581" s="1045"/>
      <c r="O581" s="1013" t="s">
        <v>6741</v>
      </c>
      <c r="P581" s="965" t="s">
        <v>825</v>
      </c>
      <c r="Q581" s="1008">
        <v>29</v>
      </c>
      <c r="R581" s="1008">
        <v>108</v>
      </c>
      <c r="S581" s="1012">
        <v>137</v>
      </c>
      <c r="T581" s="1010">
        <f t="shared" si="21"/>
        <v>0.21167883211678831</v>
      </c>
    </row>
    <row r="582" spans="14:20" x14ac:dyDescent="0.35">
      <c r="N582" s="1045"/>
      <c r="O582" s="1013" t="s">
        <v>6742</v>
      </c>
      <c r="P582" s="965" t="s">
        <v>825</v>
      </c>
      <c r="Q582" s="1008">
        <v>49</v>
      </c>
      <c r="R582" s="1008">
        <v>110</v>
      </c>
      <c r="S582" s="1012">
        <v>159</v>
      </c>
      <c r="T582" s="1010">
        <f t="shared" si="21"/>
        <v>0.3081761006289308</v>
      </c>
    </row>
    <row r="583" spans="14:20" x14ac:dyDescent="0.35">
      <c r="N583" s="1045"/>
      <c r="O583" s="1013" t="s">
        <v>6678</v>
      </c>
      <c r="P583" s="965" t="s">
        <v>825</v>
      </c>
      <c r="Q583" s="1008">
        <v>0</v>
      </c>
      <c r="R583" s="1008">
        <v>1</v>
      </c>
      <c r="S583" s="1012">
        <v>1</v>
      </c>
      <c r="T583" s="1010">
        <f t="shared" si="21"/>
        <v>0</v>
      </c>
    </row>
    <row r="584" spans="14:20" x14ac:dyDescent="0.35">
      <c r="N584" s="1045"/>
      <c r="O584" s="1013" t="s">
        <v>6744</v>
      </c>
      <c r="P584" s="965" t="s">
        <v>825</v>
      </c>
      <c r="Q584" s="1008">
        <v>53</v>
      </c>
      <c r="R584" s="1008">
        <v>121</v>
      </c>
      <c r="S584" s="1012">
        <v>174</v>
      </c>
      <c r="T584" s="1010">
        <f t="shared" si="21"/>
        <v>0.3045977011494253</v>
      </c>
    </row>
    <row r="585" spans="14:20" x14ac:dyDescent="0.35">
      <c r="N585" s="1045"/>
      <c r="O585" s="1013" t="s">
        <v>6770</v>
      </c>
      <c r="P585" s="965" t="s">
        <v>825</v>
      </c>
      <c r="Q585" s="1008">
        <v>0</v>
      </c>
      <c r="R585" s="1008">
        <v>2</v>
      </c>
      <c r="S585" s="1012">
        <v>2</v>
      </c>
      <c r="T585" s="1010">
        <f t="shared" si="21"/>
        <v>0</v>
      </c>
    </row>
    <row r="586" spans="14:20" x14ac:dyDescent="0.35">
      <c r="N586" s="1045"/>
      <c r="O586" s="1013" t="s">
        <v>6685</v>
      </c>
      <c r="P586" s="965" t="s">
        <v>825</v>
      </c>
      <c r="Q586" s="1008">
        <v>50</v>
      </c>
      <c r="R586" s="1008">
        <v>66</v>
      </c>
      <c r="S586" s="1012">
        <v>116</v>
      </c>
      <c r="T586" s="1010">
        <f t="shared" si="21"/>
        <v>0.43103448275862066</v>
      </c>
    </row>
    <row r="587" spans="14:20" x14ac:dyDescent="0.35">
      <c r="N587" s="1045"/>
      <c r="O587" s="1013" t="s">
        <v>6599</v>
      </c>
      <c r="P587" s="965" t="s">
        <v>825</v>
      </c>
      <c r="Q587" s="1008">
        <v>0</v>
      </c>
      <c r="R587" s="1008">
        <v>1</v>
      </c>
      <c r="S587" s="1012">
        <v>1</v>
      </c>
      <c r="T587" s="1010">
        <f t="shared" si="21"/>
        <v>0</v>
      </c>
    </row>
    <row r="588" spans="14:20" x14ac:dyDescent="0.35">
      <c r="N588" s="1045"/>
      <c r="O588" s="1013" t="s">
        <v>6601</v>
      </c>
      <c r="P588" s="965" t="s">
        <v>825</v>
      </c>
      <c r="Q588" s="1008">
        <v>16</v>
      </c>
      <c r="R588" s="1008">
        <v>24</v>
      </c>
      <c r="S588" s="1012">
        <v>40</v>
      </c>
      <c r="T588" s="1010">
        <f t="shared" si="21"/>
        <v>0.4</v>
      </c>
    </row>
    <row r="589" spans="14:20" x14ac:dyDescent="0.35">
      <c r="N589" s="1045"/>
      <c r="O589" s="1013" t="s">
        <v>6602</v>
      </c>
      <c r="P589" s="965" t="s">
        <v>825</v>
      </c>
      <c r="Q589" s="1008">
        <v>33</v>
      </c>
      <c r="R589" s="1008">
        <v>52</v>
      </c>
      <c r="S589" s="1012">
        <v>85</v>
      </c>
      <c r="T589" s="1010">
        <f t="shared" si="21"/>
        <v>0.38823529411764707</v>
      </c>
    </row>
    <row r="590" spans="14:20" x14ac:dyDescent="0.35">
      <c r="N590" s="1045"/>
      <c r="O590" s="1013" t="s">
        <v>6689</v>
      </c>
      <c r="P590" s="965" t="s">
        <v>825</v>
      </c>
      <c r="Q590" s="1008">
        <v>8</v>
      </c>
      <c r="R590" s="1008">
        <v>46</v>
      </c>
      <c r="S590" s="1012">
        <v>54</v>
      </c>
      <c r="T590" s="1010">
        <f t="shared" si="21"/>
        <v>0.14814814814814814</v>
      </c>
    </row>
    <row r="591" spans="14:20" x14ac:dyDescent="0.35">
      <c r="N591" s="1045"/>
      <c r="O591" s="1013" t="s">
        <v>6691</v>
      </c>
      <c r="P591" s="965" t="s">
        <v>825</v>
      </c>
      <c r="Q591" s="1008">
        <v>13</v>
      </c>
      <c r="R591" s="1008">
        <v>22</v>
      </c>
      <c r="S591" s="1012">
        <v>35</v>
      </c>
      <c r="T591" s="1010">
        <f t="shared" si="21"/>
        <v>0.37142857142857144</v>
      </c>
    </row>
    <row r="592" spans="14:20" x14ac:dyDescent="0.35">
      <c r="N592" s="1045"/>
      <c r="O592" s="1013" t="s">
        <v>6692</v>
      </c>
      <c r="P592" s="965" t="s">
        <v>825</v>
      </c>
      <c r="Q592" s="1008">
        <v>28</v>
      </c>
      <c r="R592" s="1008">
        <v>33</v>
      </c>
      <c r="S592" s="1012">
        <v>61</v>
      </c>
      <c r="T592" s="1010">
        <f t="shared" si="21"/>
        <v>0.45901639344262296</v>
      </c>
    </row>
    <row r="593" spans="14:20" x14ac:dyDescent="0.35">
      <c r="N593" s="1045"/>
      <c r="O593" s="1013" t="s">
        <v>6609</v>
      </c>
      <c r="P593" s="965" t="s">
        <v>825</v>
      </c>
      <c r="Q593" s="1008">
        <v>63</v>
      </c>
      <c r="R593" s="1008">
        <v>81</v>
      </c>
      <c r="S593" s="1012">
        <v>144</v>
      </c>
      <c r="T593" s="1010">
        <f t="shared" si="21"/>
        <v>0.4375</v>
      </c>
    </row>
    <row r="594" spans="14:20" x14ac:dyDescent="0.35">
      <c r="N594" s="1045"/>
      <c r="O594" s="1013" t="s">
        <v>6694</v>
      </c>
      <c r="P594" s="965" t="s">
        <v>825</v>
      </c>
      <c r="Q594" s="1008">
        <v>15</v>
      </c>
      <c r="R594" s="1008">
        <v>39</v>
      </c>
      <c r="S594" s="1012">
        <v>54</v>
      </c>
      <c r="T594" s="1010">
        <f t="shared" si="21"/>
        <v>0.27777777777777779</v>
      </c>
    </row>
    <row r="595" spans="14:20" x14ac:dyDescent="0.35">
      <c r="N595" s="1045"/>
      <c r="O595" s="1013" t="s">
        <v>6610</v>
      </c>
      <c r="P595" s="965" t="s">
        <v>825</v>
      </c>
      <c r="Q595" s="1008">
        <v>7</v>
      </c>
      <c r="R595" s="1008">
        <v>19</v>
      </c>
      <c r="S595" s="1012">
        <v>26</v>
      </c>
      <c r="T595" s="1010">
        <f t="shared" si="21"/>
        <v>0.26923076923076922</v>
      </c>
    </row>
    <row r="596" spans="14:20" x14ac:dyDescent="0.35">
      <c r="N596" s="1045"/>
      <c r="O596" s="1013" t="s">
        <v>6611</v>
      </c>
      <c r="P596" s="965" t="s">
        <v>825</v>
      </c>
      <c r="Q596" s="1008">
        <v>35</v>
      </c>
      <c r="R596" s="1008">
        <v>45</v>
      </c>
      <c r="S596" s="1012">
        <v>80</v>
      </c>
      <c r="T596" s="1010">
        <f t="shared" si="21"/>
        <v>0.4375</v>
      </c>
    </row>
    <row r="597" spans="14:20" x14ac:dyDescent="0.35">
      <c r="N597" s="1045"/>
      <c r="O597" s="1013" t="s">
        <v>6612</v>
      </c>
      <c r="P597" s="965" t="s">
        <v>825</v>
      </c>
      <c r="Q597" s="1008">
        <v>27</v>
      </c>
      <c r="R597" s="1008">
        <v>32</v>
      </c>
      <c r="S597" s="1012">
        <v>59</v>
      </c>
      <c r="T597" s="1010">
        <f t="shared" si="21"/>
        <v>0.4576271186440678</v>
      </c>
    </row>
    <row r="598" spans="14:20" x14ac:dyDescent="0.35">
      <c r="N598" s="1045"/>
      <c r="O598" s="1013" t="s">
        <v>6697</v>
      </c>
      <c r="P598" s="965" t="s">
        <v>825</v>
      </c>
      <c r="Q598" s="1008">
        <v>21</v>
      </c>
      <c r="R598" s="1008">
        <v>54</v>
      </c>
      <c r="S598" s="1012">
        <v>75</v>
      </c>
      <c r="T598" s="1010">
        <f t="shared" si="21"/>
        <v>0.28000000000000003</v>
      </c>
    </row>
    <row r="599" spans="14:20" x14ac:dyDescent="0.35">
      <c r="N599" s="1045"/>
      <c r="O599" s="1013" t="s">
        <v>6614</v>
      </c>
      <c r="P599" s="965" t="s">
        <v>825</v>
      </c>
      <c r="Q599" s="1008">
        <v>38</v>
      </c>
      <c r="R599" s="1008">
        <v>59</v>
      </c>
      <c r="S599" s="1012">
        <v>97</v>
      </c>
      <c r="T599" s="1010">
        <f t="shared" si="21"/>
        <v>0.39175257731958762</v>
      </c>
    </row>
    <row r="600" spans="14:20" x14ac:dyDescent="0.35">
      <c r="N600" s="1045"/>
      <c r="O600" s="1013" t="s">
        <v>6615</v>
      </c>
      <c r="P600" s="965" t="s">
        <v>825</v>
      </c>
      <c r="Q600" s="1008">
        <v>12</v>
      </c>
      <c r="R600" s="1008">
        <v>40</v>
      </c>
      <c r="S600" s="1012">
        <v>52</v>
      </c>
      <c r="T600" s="1010">
        <f t="shared" si="21"/>
        <v>0.23076923076923078</v>
      </c>
    </row>
    <row r="601" spans="14:20" x14ac:dyDescent="0.35">
      <c r="N601" s="1045"/>
      <c r="O601" s="1013" t="s">
        <v>6616</v>
      </c>
      <c r="P601" s="965" t="s">
        <v>825</v>
      </c>
      <c r="Q601" s="1008">
        <v>92</v>
      </c>
      <c r="R601" s="1008">
        <v>142</v>
      </c>
      <c r="S601" s="1012">
        <v>234</v>
      </c>
      <c r="T601" s="1010">
        <f t="shared" si="21"/>
        <v>0.39316239316239315</v>
      </c>
    </row>
    <row r="602" spans="14:20" x14ac:dyDescent="0.35">
      <c r="N602" s="1045"/>
      <c r="O602" s="1013" t="s">
        <v>6702</v>
      </c>
      <c r="P602" s="965" t="s">
        <v>825</v>
      </c>
      <c r="Q602" s="1008">
        <v>49</v>
      </c>
      <c r="R602" s="1008">
        <v>28</v>
      </c>
      <c r="S602" s="1012">
        <v>77</v>
      </c>
      <c r="T602" s="1010">
        <f t="shared" si="21"/>
        <v>0.63636363636363635</v>
      </c>
    </row>
    <row r="603" spans="14:20" x14ac:dyDescent="0.35">
      <c r="N603" s="1045"/>
      <c r="O603" s="1013" t="s">
        <v>6705</v>
      </c>
      <c r="P603" s="965" t="s">
        <v>825</v>
      </c>
      <c r="Q603" s="1008">
        <v>41</v>
      </c>
      <c r="R603" s="1008">
        <v>167</v>
      </c>
      <c r="S603" s="1012">
        <v>208</v>
      </c>
      <c r="T603" s="1010">
        <f t="shared" si="21"/>
        <v>0.19711538461538461</v>
      </c>
    </row>
    <row r="604" spans="14:20" x14ac:dyDescent="0.35">
      <c r="N604" s="1045"/>
      <c r="O604" s="1013" t="s">
        <v>6751</v>
      </c>
      <c r="P604" s="965" t="s">
        <v>825</v>
      </c>
      <c r="Q604" s="1008">
        <v>20</v>
      </c>
      <c r="R604" s="1008">
        <v>17</v>
      </c>
      <c r="S604" s="1012">
        <v>37</v>
      </c>
      <c r="T604" s="1010">
        <f t="shared" si="21"/>
        <v>0.54054054054054057</v>
      </c>
    </row>
    <row r="605" spans="14:20" x14ac:dyDescent="0.35">
      <c r="N605" s="1045"/>
      <c r="O605" s="1013" t="s">
        <v>6628</v>
      </c>
      <c r="P605" s="965" t="s">
        <v>825</v>
      </c>
      <c r="Q605" s="1008">
        <v>40</v>
      </c>
      <c r="R605" s="1008">
        <v>90</v>
      </c>
      <c r="S605" s="1012">
        <v>130</v>
      </c>
      <c r="T605" s="1010">
        <f t="shared" si="21"/>
        <v>0.30769230769230771</v>
      </c>
    </row>
    <row r="606" spans="14:20" x14ac:dyDescent="0.35">
      <c r="N606" s="1045"/>
      <c r="O606" s="1013" t="s">
        <v>6629</v>
      </c>
      <c r="P606" s="965" t="s">
        <v>825</v>
      </c>
      <c r="Q606" s="1008">
        <v>30</v>
      </c>
      <c r="R606" s="1008">
        <v>29</v>
      </c>
      <c r="S606" s="1012">
        <v>59</v>
      </c>
      <c r="T606" s="1010">
        <f t="shared" si="21"/>
        <v>0.50847457627118642</v>
      </c>
    </row>
    <row r="607" spans="14:20" x14ac:dyDescent="0.35">
      <c r="N607" s="1045"/>
      <c r="O607" s="1013" t="s">
        <v>6630</v>
      </c>
      <c r="P607" s="965" t="s">
        <v>825</v>
      </c>
      <c r="Q607" s="1008">
        <v>45</v>
      </c>
      <c r="R607" s="1008">
        <v>60</v>
      </c>
      <c r="S607" s="1012">
        <v>105</v>
      </c>
      <c r="T607" s="1010">
        <f t="shared" si="21"/>
        <v>0.42857142857142855</v>
      </c>
    </row>
    <row r="608" spans="14:20" x14ac:dyDescent="0.35">
      <c r="N608" s="1045"/>
      <c r="O608" s="1013" t="s">
        <v>6631</v>
      </c>
      <c r="P608" s="965" t="s">
        <v>825</v>
      </c>
      <c r="Q608" s="1008">
        <v>30</v>
      </c>
      <c r="R608" s="1008">
        <v>47</v>
      </c>
      <c r="S608" s="1012">
        <v>77</v>
      </c>
      <c r="T608" s="1010">
        <f t="shared" si="21"/>
        <v>0.38961038961038963</v>
      </c>
    </row>
    <row r="609" spans="14:20" x14ac:dyDescent="0.35">
      <c r="N609" s="1045"/>
      <c r="O609" s="1013" t="s">
        <v>6707</v>
      </c>
      <c r="P609" s="965" t="s">
        <v>825</v>
      </c>
      <c r="Q609" s="1008">
        <v>11</v>
      </c>
      <c r="R609" s="1008">
        <v>41</v>
      </c>
      <c r="S609" s="1012">
        <v>52</v>
      </c>
      <c r="T609" s="1010">
        <f t="shared" si="21"/>
        <v>0.21153846153846154</v>
      </c>
    </row>
    <row r="610" spans="14:20" x14ac:dyDescent="0.35">
      <c r="N610" s="1045"/>
      <c r="O610" s="1013" t="s">
        <v>6752</v>
      </c>
      <c r="P610" s="965" t="s">
        <v>825</v>
      </c>
      <c r="Q610" s="1008">
        <v>37</v>
      </c>
      <c r="R610" s="1008">
        <v>85</v>
      </c>
      <c r="S610" s="1012">
        <v>122</v>
      </c>
      <c r="T610" s="1010">
        <f t="shared" si="21"/>
        <v>0.30327868852459017</v>
      </c>
    </row>
    <row r="611" spans="14:20" x14ac:dyDescent="0.35">
      <c r="N611" s="1045"/>
      <c r="O611" s="1013" t="s">
        <v>6753</v>
      </c>
      <c r="P611" s="965" t="s">
        <v>825</v>
      </c>
      <c r="Q611" s="1008">
        <v>20</v>
      </c>
      <c r="R611" s="1008">
        <v>92</v>
      </c>
      <c r="S611" s="1012">
        <v>112</v>
      </c>
      <c r="T611" s="1010">
        <f t="shared" si="21"/>
        <v>0.17857142857142858</v>
      </c>
    </row>
    <row r="612" spans="14:20" x14ac:dyDescent="0.35">
      <c r="N612" s="1045"/>
      <c r="O612" s="1013" t="s">
        <v>6711</v>
      </c>
      <c r="P612" s="965" t="s">
        <v>825</v>
      </c>
      <c r="Q612" s="1008">
        <v>9</v>
      </c>
      <c r="R612" s="1008">
        <v>42</v>
      </c>
      <c r="S612" s="1012">
        <v>51</v>
      </c>
      <c r="T612" s="1010">
        <f t="shared" si="21"/>
        <v>0.17647058823529413</v>
      </c>
    </row>
    <row r="613" spans="14:20" x14ac:dyDescent="0.35">
      <c r="N613" s="1045"/>
      <c r="O613" s="1013" t="s">
        <v>6754</v>
      </c>
      <c r="P613" s="965" t="s">
        <v>825</v>
      </c>
      <c r="Q613" s="1008">
        <v>66</v>
      </c>
      <c r="R613" s="1008">
        <v>136</v>
      </c>
      <c r="S613" s="1012">
        <v>202</v>
      </c>
      <c r="T613" s="1010">
        <f t="shared" si="21"/>
        <v>0.32673267326732675</v>
      </c>
    </row>
    <row r="614" spans="14:20" x14ac:dyDescent="0.35">
      <c r="N614" s="1045"/>
      <c r="O614" s="1013" t="s">
        <v>6636</v>
      </c>
      <c r="P614" s="965" t="s">
        <v>825</v>
      </c>
      <c r="Q614" s="1008">
        <v>8</v>
      </c>
      <c r="R614" s="1008">
        <v>37</v>
      </c>
      <c r="S614" s="1012">
        <v>45</v>
      </c>
      <c r="T614" s="1010">
        <f t="shared" si="21"/>
        <v>0.17777777777777778</v>
      </c>
    </row>
    <row r="615" spans="14:20" x14ac:dyDescent="0.35">
      <c r="N615" s="1045"/>
      <c r="O615" s="1013" t="s">
        <v>6638</v>
      </c>
      <c r="P615" s="965" t="s">
        <v>825</v>
      </c>
      <c r="Q615" s="1008">
        <v>68</v>
      </c>
      <c r="R615" s="1008">
        <v>89</v>
      </c>
      <c r="S615" s="1012">
        <v>157</v>
      </c>
      <c r="T615" s="1010">
        <f t="shared" si="21"/>
        <v>0.43312101910828027</v>
      </c>
    </row>
    <row r="616" spans="14:20" x14ac:dyDescent="0.35">
      <c r="N616" s="1045"/>
      <c r="O616" s="1013" t="s">
        <v>6639</v>
      </c>
      <c r="P616" s="965" t="s">
        <v>825</v>
      </c>
      <c r="Q616" s="1008">
        <v>6</v>
      </c>
      <c r="R616" s="1008">
        <v>4</v>
      </c>
      <c r="S616" s="1012">
        <v>10</v>
      </c>
      <c r="T616" s="1010">
        <f t="shared" si="21"/>
        <v>0.6</v>
      </c>
    </row>
    <row r="617" spans="14:20" x14ac:dyDescent="0.35">
      <c r="N617" s="1045"/>
      <c r="O617" s="1013" t="s">
        <v>6640</v>
      </c>
      <c r="P617" s="965" t="s">
        <v>825</v>
      </c>
      <c r="Q617" s="1008">
        <v>19</v>
      </c>
      <c r="R617" s="1008">
        <v>48</v>
      </c>
      <c r="S617" s="1012">
        <v>67</v>
      </c>
      <c r="T617" s="1010">
        <f t="shared" si="21"/>
        <v>0.28358208955223879</v>
      </c>
    </row>
    <row r="618" spans="14:20" x14ac:dyDescent="0.35">
      <c r="N618" s="1045"/>
      <c r="O618" s="1013" t="s">
        <v>6641</v>
      </c>
      <c r="P618" s="965" t="s">
        <v>825</v>
      </c>
      <c r="Q618" s="1008">
        <v>10</v>
      </c>
      <c r="R618" s="1008">
        <v>41</v>
      </c>
      <c r="S618" s="1012">
        <v>51</v>
      </c>
      <c r="T618" s="1010">
        <f t="shared" si="21"/>
        <v>0.19607843137254902</v>
      </c>
    </row>
    <row r="619" spans="14:20" x14ac:dyDescent="0.35">
      <c r="N619" s="1045"/>
      <c r="O619" s="1013" t="s">
        <v>6756</v>
      </c>
      <c r="P619" s="965" t="s">
        <v>825</v>
      </c>
      <c r="Q619" s="1008">
        <v>30</v>
      </c>
      <c r="R619" s="1008">
        <v>173</v>
      </c>
      <c r="S619" s="1012">
        <v>203</v>
      </c>
      <c r="T619" s="1010">
        <f t="shared" si="21"/>
        <v>0.14778325123152711</v>
      </c>
    </row>
    <row r="620" spans="14:20" x14ac:dyDescent="0.35">
      <c r="N620" s="1045"/>
      <c r="O620" s="1013" t="s">
        <v>6714</v>
      </c>
      <c r="P620" s="965" t="s">
        <v>825</v>
      </c>
      <c r="Q620" s="1008">
        <v>24</v>
      </c>
      <c r="R620" s="1008">
        <v>21</v>
      </c>
      <c r="S620" s="1012">
        <v>45</v>
      </c>
      <c r="T620" s="1010">
        <f t="shared" si="21"/>
        <v>0.53333333333333333</v>
      </c>
    </row>
    <row r="621" spans="14:20" x14ac:dyDescent="0.35">
      <c r="N621" s="1045"/>
      <c r="O621" s="1013" t="s">
        <v>6757</v>
      </c>
      <c r="P621" s="965" t="s">
        <v>825</v>
      </c>
      <c r="Q621" s="1008">
        <v>25</v>
      </c>
      <c r="R621" s="1008">
        <v>28</v>
      </c>
      <c r="S621" s="1012">
        <v>53</v>
      </c>
      <c r="T621" s="1010">
        <f t="shared" si="21"/>
        <v>0.47169811320754718</v>
      </c>
    </row>
    <row r="622" spans="14:20" x14ac:dyDescent="0.35">
      <c r="N622" s="1045"/>
      <c r="O622" s="1013" t="s">
        <v>6716</v>
      </c>
      <c r="P622" s="965" t="s">
        <v>825</v>
      </c>
      <c r="Q622" s="1008">
        <v>55</v>
      </c>
      <c r="R622" s="1008">
        <v>54</v>
      </c>
      <c r="S622" s="1012">
        <v>109</v>
      </c>
      <c r="T622" s="1010">
        <f t="shared" si="21"/>
        <v>0.50458715596330272</v>
      </c>
    </row>
    <row r="623" spans="14:20" x14ac:dyDescent="0.35">
      <c r="N623" s="1045"/>
      <c r="O623" s="1013" t="s">
        <v>6642</v>
      </c>
      <c r="P623" s="965" t="s">
        <v>825</v>
      </c>
      <c r="Q623" s="1008">
        <v>27</v>
      </c>
      <c r="R623" s="1008">
        <v>42</v>
      </c>
      <c r="S623" s="1012">
        <v>69</v>
      </c>
      <c r="T623" s="1010">
        <f t="shared" si="21"/>
        <v>0.39130434782608697</v>
      </c>
    </row>
    <row r="624" spans="14:20" x14ac:dyDescent="0.35">
      <c r="N624" s="1045"/>
      <c r="O624" s="1013" t="s">
        <v>6643</v>
      </c>
      <c r="P624" s="965" t="s">
        <v>825</v>
      </c>
      <c r="Q624" s="1008">
        <v>24</v>
      </c>
      <c r="R624" s="1008">
        <v>50</v>
      </c>
      <c r="S624" s="1012">
        <v>74</v>
      </c>
      <c r="T624" s="1010">
        <f t="shared" si="21"/>
        <v>0.32432432432432434</v>
      </c>
    </row>
    <row r="625" spans="14:20" x14ac:dyDescent="0.35">
      <c r="N625" s="1045"/>
      <c r="O625" s="1013" t="s">
        <v>6644</v>
      </c>
      <c r="P625" s="965" t="s">
        <v>825</v>
      </c>
      <c r="Q625" s="1008">
        <v>26</v>
      </c>
      <c r="R625" s="1008">
        <v>28</v>
      </c>
      <c r="S625" s="1012">
        <v>54</v>
      </c>
      <c r="T625" s="1010">
        <f t="shared" si="21"/>
        <v>0.48148148148148145</v>
      </c>
    </row>
    <row r="626" spans="14:20" x14ac:dyDescent="0.35">
      <c r="N626" s="1045"/>
      <c r="O626" s="1013" t="s">
        <v>6645</v>
      </c>
      <c r="P626" s="965" t="s">
        <v>825</v>
      </c>
      <c r="Q626" s="1008">
        <v>0</v>
      </c>
      <c r="R626" s="1008">
        <v>1</v>
      </c>
      <c r="S626" s="1012">
        <v>1</v>
      </c>
      <c r="T626" s="1010">
        <f t="shared" si="21"/>
        <v>0</v>
      </c>
    </row>
    <row r="627" spans="14:20" x14ac:dyDescent="0.35">
      <c r="N627" s="1045"/>
      <c r="O627" s="1013" t="s">
        <v>6647</v>
      </c>
      <c r="P627" s="965" t="s">
        <v>825</v>
      </c>
      <c r="Q627" s="1008">
        <v>15</v>
      </c>
      <c r="R627" s="1008">
        <v>29</v>
      </c>
      <c r="S627" s="1012">
        <v>44</v>
      </c>
      <c r="T627" s="1010">
        <f t="shared" si="21"/>
        <v>0.34090909090909088</v>
      </c>
    </row>
    <row r="628" spans="14:20" x14ac:dyDescent="0.35">
      <c r="N628" s="1045"/>
      <c r="O628" s="1013" t="s">
        <v>6760</v>
      </c>
      <c r="P628" s="965" t="s">
        <v>825</v>
      </c>
      <c r="Q628" s="1008">
        <v>19</v>
      </c>
      <c r="R628" s="1008">
        <v>53</v>
      </c>
      <c r="S628" s="1012">
        <v>72</v>
      </c>
      <c r="T628" s="1010">
        <f t="shared" si="21"/>
        <v>0.2638888888888889</v>
      </c>
    </row>
    <row r="629" spans="14:20" x14ac:dyDescent="0.35">
      <c r="N629" s="1045"/>
      <c r="O629" s="1013" t="s">
        <v>6761</v>
      </c>
      <c r="P629" s="965" t="s">
        <v>825</v>
      </c>
      <c r="Q629" s="1008">
        <v>1</v>
      </c>
      <c r="R629" s="1008">
        <v>5</v>
      </c>
      <c r="S629" s="1012">
        <v>6</v>
      </c>
      <c r="T629" s="1010">
        <f t="shared" si="21"/>
        <v>0.16666666666666666</v>
      </c>
    </row>
    <row r="630" spans="14:20" x14ac:dyDescent="0.35">
      <c r="N630" s="1045"/>
      <c r="O630" s="1013" t="s">
        <v>6650</v>
      </c>
      <c r="P630" s="965" t="s">
        <v>825</v>
      </c>
      <c r="Q630" s="1008">
        <v>116</v>
      </c>
      <c r="R630" s="1008">
        <v>220</v>
      </c>
      <c r="S630" s="1012">
        <v>336</v>
      </c>
      <c r="T630" s="1010">
        <f t="shared" si="21"/>
        <v>0.34523809523809523</v>
      </c>
    </row>
    <row r="631" spans="14:20" x14ac:dyDescent="0.35">
      <c r="N631" s="1045"/>
      <c r="O631" s="1013" t="s">
        <v>6723</v>
      </c>
      <c r="P631" s="965" t="s">
        <v>825</v>
      </c>
      <c r="Q631" s="1008">
        <v>16</v>
      </c>
      <c r="R631" s="1008">
        <v>37</v>
      </c>
      <c r="S631" s="1012">
        <v>53</v>
      </c>
      <c r="T631" s="1010">
        <f t="shared" si="21"/>
        <v>0.30188679245283018</v>
      </c>
    </row>
    <row r="632" spans="14:20" x14ac:dyDescent="0.35">
      <c r="N632" s="1045"/>
      <c r="O632" s="1013" t="s">
        <v>6724</v>
      </c>
      <c r="P632" s="965" t="s">
        <v>825</v>
      </c>
      <c r="Q632" s="1008">
        <v>62</v>
      </c>
      <c r="R632" s="1008">
        <v>101</v>
      </c>
      <c r="S632" s="1012">
        <v>163</v>
      </c>
      <c r="T632" s="1010">
        <f t="shared" si="21"/>
        <v>0.38036809815950923</v>
      </c>
    </row>
    <row r="633" spans="14:20" x14ac:dyDescent="0.35">
      <c r="N633" s="1045"/>
      <c r="O633" s="1013" t="s">
        <v>6729</v>
      </c>
      <c r="P633" s="965" t="s">
        <v>825</v>
      </c>
      <c r="Q633" s="1008">
        <v>55</v>
      </c>
      <c r="R633" s="1008">
        <v>124</v>
      </c>
      <c r="S633" s="1012">
        <v>179</v>
      </c>
      <c r="T633" s="1010">
        <f t="shared" si="21"/>
        <v>0.30726256983240224</v>
      </c>
    </row>
    <row r="634" spans="14:20" x14ac:dyDescent="0.35">
      <c r="N634" s="1045"/>
      <c r="O634" s="1013" t="s">
        <v>6654</v>
      </c>
      <c r="P634" s="965" t="s">
        <v>825</v>
      </c>
      <c r="Q634" s="1008">
        <v>28</v>
      </c>
      <c r="R634" s="1008">
        <v>89</v>
      </c>
      <c r="S634" s="1012">
        <v>117</v>
      </c>
      <c r="T634" s="1010">
        <f t="shared" si="21"/>
        <v>0.23931623931623933</v>
      </c>
    </row>
    <row r="635" spans="14:20" x14ac:dyDescent="0.35">
      <c r="N635" s="1045"/>
      <c r="O635" s="1013" t="s">
        <v>6730</v>
      </c>
      <c r="P635" s="965" t="s">
        <v>825</v>
      </c>
      <c r="Q635" s="1008">
        <v>28</v>
      </c>
      <c r="R635" s="1008">
        <v>53</v>
      </c>
      <c r="S635" s="1012">
        <v>81</v>
      </c>
      <c r="T635" s="1010">
        <f t="shared" si="21"/>
        <v>0.34567901234567899</v>
      </c>
    </row>
    <row r="636" spans="14:20" x14ac:dyDescent="0.35">
      <c r="N636" s="1045"/>
      <c r="O636" s="1013" t="s">
        <v>6656</v>
      </c>
      <c r="P636" s="965" t="s">
        <v>825</v>
      </c>
      <c r="Q636" s="1008">
        <v>10</v>
      </c>
      <c r="R636" s="1008">
        <v>35</v>
      </c>
      <c r="S636" s="1012">
        <v>45</v>
      </c>
      <c r="T636" s="1010">
        <f t="shared" si="21"/>
        <v>0.22222222222222221</v>
      </c>
    </row>
    <row r="637" spans="14:20" x14ac:dyDescent="0.35">
      <c r="N637" s="1045"/>
      <c r="O637" s="1013" t="s">
        <v>6731</v>
      </c>
      <c r="P637" s="965" t="s">
        <v>825</v>
      </c>
      <c r="Q637" s="1008">
        <v>45</v>
      </c>
      <c r="R637" s="1008">
        <v>75</v>
      </c>
      <c r="S637" s="1012">
        <v>120</v>
      </c>
      <c r="T637" s="1010">
        <f t="shared" si="21"/>
        <v>0.375</v>
      </c>
    </row>
    <row r="638" spans="14:20" x14ac:dyDescent="0.35">
      <c r="N638" s="1045"/>
      <c r="O638" s="1013" t="s">
        <v>6657</v>
      </c>
      <c r="P638" s="965" t="s">
        <v>825</v>
      </c>
      <c r="Q638" s="1008">
        <v>55</v>
      </c>
      <c r="R638" s="1008">
        <v>90</v>
      </c>
      <c r="S638" s="1012">
        <v>145</v>
      </c>
      <c r="T638" s="1010">
        <f t="shared" si="21"/>
        <v>0.37931034482758619</v>
      </c>
    </row>
    <row r="639" spans="14:20" x14ac:dyDescent="0.35">
      <c r="N639" s="1045"/>
      <c r="O639" s="1013" t="s">
        <v>6659</v>
      </c>
      <c r="P639" s="965" t="s">
        <v>825</v>
      </c>
      <c r="Q639" s="1008">
        <v>7</v>
      </c>
      <c r="R639" s="1008">
        <v>9</v>
      </c>
      <c r="S639" s="1012">
        <v>16</v>
      </c>
      <c r="T639" s="1010">
        <f t="shared" si="21"/>
        <v>0.4375</v>
      </c>
    </row>
    <row r="640" spans="14:20" x14ac:dyDescent="0.35">
      <c r="N640" s="1045"/>
      <c r="O640" s="1013" t="s">
        <v>6660</v>
      </c>
      <c r="P640" s="965" t="s">
        <v>825</v>
      </c>
      <c r="Q640" s="1008">
        <v>28</v>
      </c>
      <c r="R640" s="1008">
        <v>53</v>
      </c>
      <c r="S640" s="1012">
        <v>81</v>
      </c>
      <c r="T640" s="1010">
        <f t="shared" si="21"/>
        <v>0.34567901234567899</v>
      </c>
    </row>
    <row r="641" spans="14:20" x14ac:dyDescent="0.35">
      <c r="N641" s="1045"/>
      <c r="O641" s="1013" t="s">
        <v>6662</v>
      </c>
      <c r="P641" s="965" t="s">
        <v>825</v>
      </c>
      <c r="Q641" s="1008">
        <v>21</v>
      </c>
      <c r="R641" s="1008">
        <v>46</v>
      </c>
      <c r="S641" s="1012">
        <v>67</v>
      </c>
      <c r="T641" s="1010">
        <f t="shared" si="21"/>
        <v>0.31343283582089554</v>
      </c>
    </row>
    <row r="642" spans="14:20" x14ac:dyDescent="0.35">
      <c r="N642" s="1045"/>
      <c r="O642" s="1013" t="s">
        <v>6663</v>
      </c>
      <c r="P642" s="965" t="s">
        <v>825</v>
      </c>
      <c r="Q642" s="1008">
        <v>26</v>
      </c>
      <c r="R642" s="1008">
        <v>63</v>
      </c>
      <c r="S642" s="1012">
        <v>89</v>
      </c>
      <c r="T642" s="1010">
        <f t="shared" si="21"/>
        <v>0.29213483146067415</v>
      </c>
    </row>
    <row r="643" spans="14:20" x14ac:dyDescent="0.35">
      <c r="N643" s="1045"/>
      <c r="O643" s="1013" t="s">
        <v>6664</v>
      </c>
      <c r="P643" s="965" t="s">
        <v>825</v>
      </c>
      <c r="Q643" s="1008">
        <v>1</v>
      </c>
      <c r="R643" s="1008">
        <v>1</v>
      </c>
      <c r="S643" s="1012">
        <v>2</v>
      </c>
      <c r="T643" s="1010">
        <f t="shared" ref="T643:T706" si="22">Q643/S643</f>
        <v>0.5</v>
      </c>
    </row>
    <row r="644" spans="14:20" x14ac:dyDescent="0.35">
      <c r="N644" s="1045"/>
      <c r="O644" s="1013" t="s">
        <v>6734</v>
      </c>
      <c r="P644" s="965" t="s">
        <v>825</v>
      </c>
      <c r="Q644" s="1008">
        <v>71</v>
      </c>
      <c r="R644" s="1008">
        <v>95</v>
      </c>
      <c r="S644" s="1012">
        <v>166</v>
      </c>
      <c r="T644" s="1010">
        <f t="shared" si="22"/>
        <v>0.42771084337349397</v>
      </c>
    </row>
    <row r="645" spans="14:20" x14ac:dyDescent="0.35">
      <c r="N645" s="1045"/>
      <c r="O645" s="1013" t="s">
        <v>6666</v>
      </c>
      <c r="P645" s="965" t="s">
        <v>825</v>
      </c>
      <c r="Q645" s="1008">
        <v>20</v>
      </c>
      <c r="R645" s="1008">
        <v>41</v>
      </c>
      <c r="S645" s="1012">
        <v>61</v>
      </c>
      <c r="T645" s="1010">
        <f t="shared" si="22"/>
        <v>0.32786885245901637</v>
      </c>
    </row>
    <row r="646" spans="14:20" x14ac:dyDescent="0.35">
      <c r="N646" s="1045"/>
      <c r="O646" s="1013" t="s">
        <v>6668</v>
      </c>
      <c r="P646" s="965" t="s">
        <v>825</v>
      </c>
      <c r="Q646" s="1008">
        <v>70</v>
      </c>
      <c r="R646" s="1008">
        <v>76</v>
      </c>
      <c r="S646" s="1012">
        <v>146</v>
      </c>
      <c r="T646" s="1010">
        <f t="shared" si="22"/>
        <v>0.47945205479452052</v>
      </c>
    </row>
    <row r="647" spans="14:20" x14ac:dyDescent="0.35">
      <c r="N647" s="1045"/>
      <c r="O647" s="1013" t="s">
        <v>6670</v>
      </c>
      <c r="P647" s="965" t="s">
        <v>825</v>
      </c>
      <c r="Q647" s="1008">
        <v>47</v>
      </c>
      <c r="R647" s="1008">
        <v>40</v>
      </c>
      <c r="S647" s="1012">
        <v>87</v>
      </c>
      <c r="T647" s="1010">
        <f t="shared" si="22"/>
        <v>0.54022988505747127</v>
      </c>
    </row>
    <row r="648" spans="14:20" x14ac:dyDescent="0.35">
      <c r="N648" s="1045"/>
      <c r="O648" s="1013" t="s">
        <v>6769</v>
      </c>
      <c r="P648" s="965" t="s">
        <v>825</v>
      </c>
      <c r="Q648" s="1008">
        <v>0</v>
      </c>
      <c r="R648" s="1008">
        <v>1</v>
      </c>
      <c r="S648" s="1012">
        <v>1</v>
      </c>
      <c r="T648" s="1010">
        <f t="shared" si="22"/>
        <v>0</v>
      </c>
    </row>
    <row r="649" spans="14:20" x14ac:dyDescent="0.35">
      <c r="N649" s="1045"/>
      <c r="O649" s="1013" t="s">
        <v>6737</v>
      </c>
      <c r="P649" s="965" t="s">
        <v>825</v>
      </c>
      <c r="Q649" s="1008">
        <v>23</v>
      </c>
      <c r="R649" s="1008">
        <v>43</v>
      </c>
      <c r="S649" s="1012">
        <v>66</v>
      </c>
      <c r="T649" s="1010">
        <f t="shared" si="22"/>
        <v>0.34848484848484851</v>
      </c>
    </row>
    <row r="650" spans="14:20" x14ac:dyDescent="0.35">
      <c r="N650" s="1045"/>
      <c r="O650" s="1013" t="s">
        <v>6673</v>
      </c>
      <c r="P650" s="965" t="s">
        <v>825</v>
      </c>
      <c r="Q650" s="1008">
        <v>45</v>
      </c>
      <c r="R650" s="1008">
        <v>83</v>
      </c>
      <c r="S650" s="1012">
        <v>128</v>
      </c>
      <c r="T650" s="1010">
        <f t="shared" si="22"/>
        <v>0.3515625</v>
      </c>
    </row>
    <row r="651" spans="14:20" x14ac:dyDescent="0.35">
      <c r="N651" s="1045"/>
      <c r="O651" s="1013" t="s">
        <v>6674</v>
      </c>
      <c r="P651" s="965" t="s">
        <v>825</v>
      </c>
      <c r="Q651" s="1008">
        <v>50</v>
      </c>
      <c r="R651" s="1008">
        <v>102</v>
      </c>
      <c r="S651" s="1012">
        <v>152</v>
      </c>
      <c r="T651" s="1010">
        <f t="shared" si="22"/>
        <v>0.32894736842105265</v>
      </c>
    </row>
    <row r="652" spans="14:20" x14ac:dyDescent="0.35">
      <c r="N652" s="1045"/>
      <c r="O652" s="1013" t="s">
        <v>6738</v>
      </c>
      <c r="P652" s="965" t="s">
        <v>825</v>
      </c>
      <c r="Q652" s="1008">
        <v>36</v>
      </c>
      <c r="R652" s="1008">
        <v>62</v>
      </c>
      <c r="S652" s="1012">
        <v>98</v>
      </c>
      <c r="T652" s="1010">
        <f t="shared" si="22"/>
        <v>0.36734693877551022</v>
      </c>
    </row>
    <row r="653" spans="14:20" x14ac:dyDescent="0.35">
      <c r="N653" s="1045"/>
      <c r="O653" s="1013" t="s">
        <v>6740</v>
      </c>
      <c r="P653" s="965" t="s">
        <v>825</v>
      </c>
      <c r="Q653" s="1008">
        <v>24</v>
      </c>
      <c r="R653" s="1008">
        <v>63</v>
      </c>
      <c r="S653" s="1012">
        <v>87</v>
      </c>
      <c r="T653" s="1010">
        <f t="shared" si="22"/>
        <v>0.27586206896551724</v>
      </c>
    </row>
    <row r="654" spans="14:20" x14ac:dyDescent="0.35">
      <c r="N654" s="1045"/>
      <c r="O654" s="1013" t="s">
        <v>6676</v>
      </c>
      <c r="P654" s="965" t="s">
        <v>825</v>
      </c>
      <c r="Q654" s="1008">
        <v>88</v>
      </c>
      <c r="R654" s="1008">
        <v>86</v>
      </c>
      <c r="S654" s="1012">
        <v>174</v>
      </c>
      <c r="T654" s="1010">
        <f t="shared" si="22"/>
        <v>0.50574712643678166</v>
      </c>
    </row>
    <row r="655" spans="14:20" x14ac:dyDescent="0.35">
      <c r="N655" s="1045"/>
      <c r="O655" s="1013" t="s">
        <v>6765</v>
      </c>
      <c r="P655" s="965" t="s">
        <v>825</v>
      </c>
      <c r="Q655" s="1008">
        <v>23</v>
      </c>
      <c r="R655" s="1008">
        <v>52</v>
      </c>
      <c r="S655" s="1012">
        <v>75</v>
      </c>
      <c r="T655" s="1010">
        <f t="shared" si="22"/>
        <v>0.30666666666666664</v>
      </c>
    </row>
    <row r="656" spans="14:20" x14ac:dyDescent="0.35">
      <c r="N656" s="1045"/>
      <c r="O656" s="1013" t="s">
        <v>6682</v>
      </c>
      <c r="P656" s="965" t="s">
        <v>831</v>
      </c>
      <c r="Q656" s="1008">
        <v>0</v>
      </c>
      <c r="R656" s="1008">
        <v>1</v>
      </c>
      <c r="S656" s="1012">
        <v>1</v>
      </c>
      <c r="T656" s="1010">
        <f t="shared" si="22"/>
        <v>0</v>
      </c>
    </row>
    <row r="657" spans="14:20" x14ac:dyDescent="0.35">
      <c r="N657" s="1045"/>
      <c r="O657" s="1013" t="s">
        <v>6747</v>
      </c>
      <c r="P657" s="965" t="s">
        <v>831</v>
      </c>
      <c r="Q657" s="1008">
        <v>2</v>
      </c>
      <c r="R657" s="1008">
        <v>15</v>
      </c>
      <c r="S657" s="1012">
        <v>17</v>
      </c>
      <c r="T657" s="1010">
        <f t="shared" si="22"/>
        <v>0.11764705882352941</v>
      </c>
    </row>
    <row r="658" spans="14:20" x14ac:dyDescent="0.35">
      <c r="N658" s="1045"/>
      <c r="O658" s="1013" t="s">
        <v>6685</v>
      </c>
      <c r="P658" s="965" t="s">
        <v>831</v>
      </c>
      <c r="Q658" s="1008">
        <v>32</v>
      </c>
      <c r="R658" s="1008">
        <v>29</v>
      </c>
      <c r="S658" s="1012">
        <v>61</v>
      </c>
      <c r="T658" s="1010">
        <f t="shared" si="22"/>
        <v>0.52459016393442626</v>
      </c>
    </row>
    <row r="659" spans="14:20" x14ac:dyDescent="0.35">
      <c r="N659" s="1045"/>
      <c r="O659" s="1013" t="s">
        <v>6686</v>
      </c>
      <c r="P659" s="965" t="s">
        <v>831</v>
      </c>
      <c r="Q659" s="1008">
        <v>20</v>
      </c>
      <c r="R659" s="1008">
        <v>41</v>
      </c>
      <c r="S659" s="1012">
        <v>61</v>
      </c>
      <c r="T659" s="1010">
        <f t="shared" si="22"/>
        <v>0.32786885245901637</v>
      </c>
    </row>
    <row r="660" spans="14:20" x14ac:dyDescent="0.35">
      <c r="N660" s="1045"/>
      <c r="O660" s="1013" t="s">
        <v>6687</v>
      </c>
      <c r="P660" s="965" t="s">
        <v>831</v>
      </c>
      <c r="Q660" s="1008">
        <v>4</v>
      </c>
      <c r="R660" s="1008">
        <v>6</v>
      </c>
      <c r="S660" s="1012">
        <v>10</v>
      </c>
      <c r="T660" s="1010">
        <f t="shared" si="22"/>
        <v>0.4</v>
      </c>
    </row>
    <row r="661" spans="14:20" x14ac:dyDescent="0.35">
      <c r="N661" s="1045"/>
      <c r="O661" s="1013" t="s">
        <v>6688</v>
      </c>
      <c r="P661" s="965" t="s">
        <v>831</v>
      </c>
      <c r="Q661" s="1008">
        <v>0</v>
      </c>
      <c r="R661" s="1008">
        <v>6</v>
      </c>
      <c r="S661" s="1012">
        <v>6</v>
      </c>
      <c r="T661" s="1010">
        <f t="shared" si="22"/>
        <v>0</v>
      </c>
    </row>
    <row r="662" spans="14:20" x14ac:dyDescent="0.35">
      <c r="N662" s="1045"/>
      <c r="O662" s="1013" t="s">
        <v>6601</v>
      </c>
      <c r="P662" s="965" t="s">
        <v>831</v>
      </c>
      <c r="Q662" s="1008">
        <v>3</v>
      </c>
      <c r="R662" s="1008">
        <v>15</v>
      </c>
      <c r="S662" s="1012">
        <v>18</v>
      </c>
      <c r="T662" s="1010">
        <f t="shared" si="22"/>
        <v>0.16666666666666666</v>
      </c>
    </row>
    <row r="663" spans="14:20" x14ac:dyDescent="0.35">
      <c r="N663" s="1045"/>
      <c r="O663" s="1013" t="s">
        <v>6689</v>
      </c>
      <c r="P663" s="965" t="s">
        <v>831</v>
      </c>
      <c r="Q663" s="1008">
        <v>1</v>
      </c>
      <c r="R663" s="1008">
        <v>22</v>
      </c>
      <c r="S663" s="1012">
        <v>23</v>
      </c>
      <c r="T663" s="1010">
        <f t="shared" si="22"/>
        <v>4.3478260869565216E-2</v>
      </c>
    </row>
    <row r="664" spans="14:20" x14ac:dyDescent="0.35">
      <c r="N664" s="1045"/>
      <c r="O664" s="1013" t="s">
        <v>6690</v>
      </c>
      <c r="P664" s="965" t="s">
        <v>831</v>
      </c>
      <c r="Q664" s="1008">
        <v>10</v>
      </c>
      <c r="R664" s="1008">
        <v>20</v>
      </c>
      <c r="S664" s="1012">
        <v>30</v>
      </c>
      <c r="T664" s="1010">
        <f t="shared" si="22"/>
        <v>0.33333333333333331</v>
      </c>
    </row>
    <row r="665" spans="14:20" x14ac:dyDescent="0.35">
      <c r="N665" s="1045"/>
      <c r="O665" s="1013" t="s">
        <v>6606</v>
      </c>
      <c r="P665" s="965" t="s">
        <v>831</v>
      </c>
      <c r="Q665" s="1008">
        <v>5</v>
      </c>
      <c r="R665" s="1008">
        <v>14</v>
      </c>
      <c r="S665" s="1012">
        <v>19</v>
      </c>
      <c r="T665" s="1010">
        <f t="shared" si="22"/>
        <v>0.26315789473684209</v>
      </c>
    </row>
    <row r="666" spans="14:20" x14ac:dyDescent="0.35">
      <c r="N666" s="1045"/>
      <c r="O666" s="1013" t="s">
        <v>6607</v>
      </c>
      <c r="P666" s="965" t="s">
        <v>831</v>
      </c>
      <c r="Q666" s="1008">
        <v>6</v>
      </c>
      <c r="R666" s="1008">
        <v>6</v>
      </c>
      <c r="S666" s="1012">
        <v>12</v>
      </c>
      <c r="T666" s="1010">
        <f t="shared" si="22"/>
        <v>0.5</v>
      </c>
    </row>
    <row r="667" spans="14:20" x14ac:dyDescent="0.35">
      <c r="N667" s="1045"/>
      <c r="O667" s="1013" t="s">
        <v>6609</v>
      </c>
      <c r="P667" s="965" t="s">
        <v>831</v>
      </c>
      <c r="Q667" s="1008">
        <v>4</v>
      </c>
      <c r="R667" s="1008">
        <v>10</v>
      </c>
      <c r="S667" s="1012">
        <v>14</v>
      </c>
      <c r="T667" s="1010">
        <f t="shared" si="22"/>
        <v>0.2857142857142857</v>
      </c>
    </row>
    <row r="668" spans="14:20" x14ac:dyDescent="0.35">
      <c r="N668" s="1045"/>
      <c r="O668" s="1013" t="s">
        <v>6695</v>
      </c>
      <c r="P668" s="965" t="s">
        <v>831</v>
      </c>
      <c r="Q668" s="1008">
        <v>3</v>
      </c>
      <c r="R668" s="1008">
        <v>12</v>
      </c>
      <c r="S668" s="1012">
        <v>15</v>
      </c>
      <c r="T668" s="1010">
        <f t="shared" si="22"/>
        <v>0.2</v>
      </c>
    </row>
    <row r="669" spans="14:20" x14ac:dyDescent="0.35">
      <c r="N669" s="1045"/>
      <c r="O669" s="1013" t="s">
        <v>6696</v>
      </c>
      <c r="P669" s="965" t="s">
        <v>831</v>
      </c>
      <c r="Q669" s="1008">
        <v>0</v>
      </c>
      <c r="R669" s="1008">
        <v>15</v>
      </c>
      <c r="S669" s="1012">
        <v>15</v>
      </c>
      <c r="T669" s="1010">
        <f t="shared" si="22"/>
        <v>0</v>
      </c>
    </row>
    <row r="670" spans="14:20" x14ac:dyDescent="0.35">
      <c r="N670" s="1045"/>
      <c r="O670" s="1013" t="s">
        <v>6697</v>
      </c>
      <c r="P670" s="965" t="s">
        <v>831</v>
      </c>
      <c r="Q670" s="1008">
        <v>11</v>
      </c>
      <c r="R670" s="1008">
        <v>21</v>
      </c>
      <c r="S670" s="1012">
        <v>32</v>
      </c>
      <c r="T670" s="1010">
        <f t="shared" si="22"/>
        <v>0.34375</v>
      </c>
    </row>
    <row r="671" spans="14:20" x14ac:dyDescent="0.35">
      <c r="N671" s="1045"/>
      <c r="O671" s="1013" t="s">
        <v>6698</v>
      </c>
      <c r="P671" s="965" t="s">
        <v>831</v>
      </c>
      <c r="Q671" s="1008">
        <v>8</v>
      </c>
      <c r="R671" s="1008">
        <v>37</v>
      </c>
      <c r="S671" s="1012">
        <v>45</v>
      </c>
      <c r="T671" s="1010">
        <f t="shared" si="22"/>
        <v>0.17777777777777778</v>
      </c>
    </row>
    <row r="672" spans="14:20" x14ac:dyDescent="0.35">
      <c r="N672" s="1045"/>
      <c r="O672" s="1013" t="s">
        <v>6699</v>
      </c>
      <c r="P672" s="965" t="s">
        <v>831</v>
      </c>
      <c r="Q672" s="1008">
        <v>4</v>
      </c>
      <c r="R672" s="1008">
        <v>20</v>
      </c>
      <c r="S672" s="1012">
        <v>24</v>
      </c>
      <c r="T672" s="1010">
        <f t="shared" si="22"/>
        <v>0.16666666666666666</v>
      </c>
    </row>
    <row r="673" spans="14:20" x14ac:dyDescent="0.35">
      <c r="N673" s="1045"/>
      <c r="O673" s="1013" t="s">
        <v>6700</v>
      </c>
      <c r="P673" s="965" t="s">
        <v>831</v>
      </c>
      <c r="Q673" s="1008">
        <v>14</v>
      </c>
      <c r="R673" s="1008">
        <v>34</v>
      </c>
      <c r="S673" s="1012">
        <v>48</v>
      </c>
      <c r="T673" s="1010">
        <f t="shared" si="22"/>
        <v>0.29166666666666669</v>
      </c>
    </row>
    <row r="674" spans="14:20" x14ac:dyDescent="0.35">
      <c r="N674" s="1045"/>
      <c r="O674" s="1013" t="s">
        <v>6701</v>
      </c>
      <c r="P674" s="965" t="s">
        <v>831</v>
      </c>
      <c r="Q674" s="1008">
        <v>10</v>
      </c>
      <c r="R674" s="1008">
        <v>10</v>
      </c>
      <c r="S674" s="1012">
        <v>20</v>
      </c>
      <c r="T674" s="1010">
        <f t="shared" si="22"/>
        <v>0.5</v>
      </c>
    </row>
    <row r="675" spans="14:20" x14ac:dyDescent="0.35">
      <c r="N675" s="1045"/>
      <c r="O675" s="1013" t="s">
        <v>6619</v>
      </c>
      <c r="P675" s="965" t="s">
        <v>831</v>
      </c>
      <c r="Q675" s="1008">
        <v>0</v>
      </c>
      <c r="R675" s="1008">
        <v>20</v>
      </c>
      <c r="S675" s="1012">
        <v>20</v>
      </c>
      <c r="T675" s="1010">
        <f t="shared" si="22"/>
        <v>0</v>
      </c>
    </row>
    <row r="676" spans="14:20" x14ac:dyDescent="0.35">
      <c r="N676" s="1045"/>
      <c r="O676" s="1013" t="s">
        <v>6622</v>
      </c>
      <c r="P676" s="965" t="s">
        <v>831</v>
      </c>
      <c r="Q676" s="1008">
        <v>2</v>
      </c>
      <c r="R676" s="1008">
        <v>11</v>
      </c>
      <c r="S676" s="1012">
        <v>13</v>
      </c>
      <c r="T676" s="1010">
        <f t="shared" si="22"/>
        <v>0.15384615384615385</v>
      </c>
    </row>
    <row r="677" spans="14:20" x14ac:dyDescent="0.35">
      <c r="N677" s="1045"/>
      <c r="O677" s="1013" t="s">
        <v>6623</v>
      </c>
      <c r="P677" s="965" t="s">
        <v>831</v>
      </c>
      <c r="Q677" s="1008">
        <v>6</v>
      </c>
      <c r="R677" s="1008">
        <v>6</v>
      </c>
      <c r="S677" s="1012">
        <v>12</v>
      </c>
      <c r="T677" s="1010">
        <f t="shared" si="22"/>
        <v>0.5</v>
      </c>
    </row>
    <row r="678" spans="14:20" x14ac:dyDescent="0.35">
      <c r="N678" s="1045"/>
      <c r="O678" s="1013" t="s">
        <v>6624</v>
      </c>
      <c r="P678" s="965" t="s">
        <v>831</v>
      </c>
      <c r="Q678" s="1008">
        <v>3</v>
      </c>
      <c r="R678" s="1008">
        <v>7</v>
      </c>
      <c r="S678" s="1012">
        <v>10</v>
      </c>
      <c r="T678" s="1010">
        <f t="shared" si="22"/>
        <v>0.3</v>
      </c>
    </row>
    <row r="679" spans="14:20" x14ac:dyDescent="0.35">
      <c r="N679" s="1045"/>
      <c r="O679" s="1013" t="s">
        <v>6625</v>
      </c>
      <c r="P679" s="965" t="s">
        <v>831</v>
      </c>
      <c r="Q679" s="1008">
        <v>15</v>
      </c>
      <c r="R679" s="1008">
        <v>16</v>
      </c>
      <c r="S679" s="1012">
        <v>31</v>
      </c>
      <c r="T679" s="1010">
        <f t="shared" si="22"/>
        <v>0.4838709677419355</v>
      </c>
    </row>
    <row r="680" spans="14:20" x14ac:dyDescent="0.35">
      <c r="N680" s="1045"/>
      <c r="O680" s="1013" t="s">
        <v>6751</v>
      </c>
      <c r="P680" s="965" t="s">
        <v>831</v>
      </c>
      <c r="Q680" s="1008">
        <v>12</v>
      </c>
      <c r="R680" s="1008">
        <v>20</v>
      </c>
      <c r="S680" s="1012">
        <v>32</v>
      </c>
      <c r="T680" s="1010">
        <f t="shared" si="22"/>
        <v>0.375</v>
      </c>
    </row>
    <row r="681" spans="14:20" x14ac:dyDescent="0.35">
      <c r="N681" s="1045"/>
      <c r="O681" s="1013" t="s">
        <v>6626</v>
      </c>
      <c r="P681" s="965" t="s">
        <v>831</v>
      </c>
      <c r="Q681" s="1008">
        <v>8</v>
      </c>
      <c r="R681" s="1008">
        <v>23</v>
      </c>
      <c r="S681" s="1012">
        <v>31</v>
      </c>
      <c r="T681" s="1010">
        <f t="shared" si="22"/>
        <v>0.25806451612903225</v>
      </c>
    </row>
    <row r="682" spans="14:20" x14ac:dyDescent="0.35">
      <c r="N682" s="1045"/>
      <c r="O682" s="1013" t="s">
        <v>6706</v>
      </c>
      <c r="P682" s="965" t="s">
        <v>831</v>
      </c>
      <c r="Q682" s="1008">
        <v>7</v>
      </c>
      <c r="R682" s="1008">
        <v>33</v>
      </c>
      <c r="S682" s="1012">
        <v>40</v>
      </c>
      <c r="T682" s="1010">
        <f t="shared" si="22"/>
        <v>0.17499999999999999</v>
      </c>
    </row>
    <row r="683" spans="14:20" x14ac:dyDescent="0.35">
      <c r="N683" s="1045"/>
      <c r="O683" s="1013" t="s">
        <v>6631</v>
      </c>
      <c r="P683" s="965" t="s">
        <v>831</v>
      </c>
      <c r="Q683" s="1008">
        <v>5</v>
      </c>
      <c r="R683" s="1008">
        <v>9</v>
      </c>
      <c r="S683" s="1012">
        <v>14</v>
      </c>
      <c r="T683" s="1010">
        <f t="shared" si="22"/>
        <v>0.35714285714285715</v>
      </c>
    </row>
    <row r="684" spans="14:20" x14ac:dyDescent="0.35">
      <c r="N684" s="1045"/>
      <c r="O684" s="1013" t="s">
        <v>6707</v>
      </c>
      <c r="P684" s="965" t="s">
        <v>831</v>
      </c>
      <c r="Q684" s="1008">
        <v>0</v>
      </c>
      <c r="R684" s="1008">
        <v>1</v>
      </c>
      <c r="S684" s="1012">
        <v>1</v>
      </c>
      <c r="T684" s="1010">
        <f t="shared" si="22"/>
        <v>0</v>
      </c>
    </row>
    <row r="685" spans="14:20" x14ac:dyDescent="0.35">
      <c r="N685" s="1045"/>
      <c r="O685" s="1013" t="s">
        <v>6708</v>
      </c>
      <c r="P685" s="965" t="s">
        <v>831</v>
      </c>
      <c r="Q685" s="1008">
        <v>5</v>
      </c>
      <c r="R685" s="1008">
        <v>25</v>
      </c>
      <c r="S685" s="1012">
        <v>30</v>
      </c>
      <c r="T685" s="1010">
        <f t="shared" si="22"/>
        <v>0.16666666666666666</v>
      </c>
    </row>
    <row r="686" spans="14:20" x14ac:dyDescent="0.35">
      <c r="N686" s="1045"/>
      <c r="O686" s="1013" t="s">
        <v>6634</v>
      </c>
      <c r="P686" s="965" t="s">
        <v>831</v>
      </c>
      <c r="Q686" s="1008">
        <v>2</v>
      </c>
      <c r="R686" s="1008">
        <v>19</v>
      </c>
      <c r="S686" s="1012">
        <v>21</v>
      </c>
      <c r="T686" s="1010">
        <f t="shared" si="22"/>
        <v>9.5238095238095233E-2</v>
      </c>
    </row>
    <row r="687" spans="14:20" x14ac:dyDescent="0.35">
      <c r="N687" s="1045"/>
      <c r="O687" s="1013" t="s">
        <v>6635</v>
      </c>
      <c r="P687" s="965" t="s">
        <v>831</v>
      </c>
      <c r="Q687" s="1008">
        <v>3</v>
      </c>
      <c r="R687" s="1008">
        <v>10</v>
      </c>
      <c r="S687" s="1012">
        <v>13</v>
      </c>
      <c r="T687" s="1010">
        <f t="shared" si="22"/>
        <v>0.23076923076923078</v>
      </c>
    </row>
    <row r="688" spans="14:20" x14ac:dyDescent="0.35">
      <c r="N688" s="1045"/>
      <c r="O688" s="1013" t="s">
        <v>6754</v>
      </c>
      <c r="P688" s="965" t="s">
        <v>831</v>
      </c>
      <c r="Q688" s="1008">
        <v>2</v>
      </c>
      <c r="R688" s="1008">
        <v>15</v>
      </c>
      <c r="S688" s="1012">
        <v>17</v>
      </c>
      <c r="T688" s="1010">
        <f t="shared" si="22"/>
        <v>0.11764705882352941</v>
      </c>
    </row>
    <row r="689" spans="14:20" x14ac:dyDescent="0.35">
      <c r="N689" s="1045"/>
      <c r="O689" s="1013" t="s">
        <v>6638</v>
      </c>
      <c r="P689" s="965" t="s">
        <v>831</v>
      </c>
      <c r="Q689" s="1008">
        <v>18</v>
      </c>
      <c r="R689" s="1008">
        <v>46</v>
      </c>
      <c r="S689" s="1012">
        <v>64</v>
      </c>
      <c r="T689" s="1010">
        <f t="shared" si="22"/>
        <v>0.28125</v>
      </c>
    </row>
    <row r="690" spans="14:20" x14ac:dyDescent="0.35">
      <c r="N690" s="1045"/>
      <c r="O690" s="1013" t="s">
        <v>6755</v>
      </c>
      <c r="P690" s="965" t="s">
        <v>831</v>
      </c>
      <c r="Q690" s="1008">
        <v>8</v>
      </c>
      <c r="R690" s="1008">
        <v>29</v>
      </c>
      <c r="S690" s="1012">
        <v>37</v>
      </c>
      <c r="T690" s="1010">
        <f t="shared" si="22"/>
        <v>0.21621621621621623</v>
      </c>
    </row>
    <row r="691" spans="14:20" x14ac:dyDescent="0.35">
      <c r="N691" s="1045"/>
      <c r="O691" s="1013" t="s">
        <v>6713</v>
      </c>
      <c r="P691" s="965" t="s">
        <v>831</v>
      </c>
      <c r="Q691" s="1008">
        <v>1</v>
      </c>
      <c r="R691" s="1008">
        <v>9</v>
      </c>
      <c r="S691" s="1012">
        <v>10</v>
      </c>
      <c r="T691" s="1010">
        <f t="shared" si="22"/>
        <v>0.1</v>
      </c>
    </row>
    <row r="692" spans="14:20" x14ac:dyDescent="0.35">
      <c r="N692" s="1045"/>
      <c r="O692" s="1013" t="s">
        <v>6714</v>
      </c>
      <c r="P692" s="965" t="s">
        <v>831</v>
      </c>
      <c r="Q692" s="1008">
        <v>20</v>
      </c>
      <c r="R692" s="1008">
        <v>20</v>
      </c>
      <c r="S692" s="1012">
        <v>40</v>
      </c>
      <c r="T692" s="1010">
        <f t="shared" si="22"/>
        <v>0.5</v>
      </c>
    </row>
    <row r="693" spans="14:20" x14ac:dyDescent="0.35">
      <c r="N693" s="1045"/>
      <c r="O693" s="1013" t="s">
        <v>6715</v>
      </c>
      <c r="P693" s="965" t="s">
        <v>831</v>
      </c>
      <c r="Q693" s="1008">
        <v>23</v>
      </c>
      <c r="R693" s="1008">
        <v>48</v>
      </c>
      <c r="S693" s="1012">
        <v>71</v>
      </c>
      <c r="T693" s="1010">
        <f t="shared" si="22"/>
        <v>0.323943661971831</v>
      </c>
    </row>
    <row r="694" spans="14:20" x14ac:dyDescent="0.35">
      <c r="N694" s="1045"/>
      <c r="O694" s="1013" t="s">
        <v>6757</v>
      </c>
      <c r="P694" s="965" t="s">
        <v>831</v>
      </c>
      <c r="Q694" s="1008">
        <v>10</v>
      </c>
      <c r="R694" s="1008">
        <v>26</v>
      </c>
      <c r="S694" s="1012">
        <v>36</v>
      </c>
      <c r="T694" s="1010">
        <f t="shared" si="22"/>
        <v>0.27777777777777779</v>
      </c>
    </row>
    <row r="695" spans="14:20" x14ac:dyDescent="0.35">
      <c r="N695" s="1045"/>
      <c r="O695" s="1013" t="s">
        <v>6717</v>
      </c>
      <c r="P695" s="965" t="s">
        <v>831</v>
      </c>
      <c r="Q695" s="1008">
        <v>7</v>
      </c>
      <c r="R695" s="1008">
        <v>17</v>
      </c>
      <c r="S695" s="1012">
        <v>24</v>
      </c>
      <c r="T695" s="1010">
        <f t="shared" si="22"/>
        <v>0.29166666666666669</v>
      </c>
    </row>
    <row r="696" spans="14:20" x14ac:dyDescent="0.35">
      <c r="N696" s="1045"/>
      <c r="O696" s="1013" t="s">
        <v>6718</v>
      </c>
      <c r="P696" s="965" t="s">
        <v>831</v>
      </c>
      <c r="Q696" s="1008">
        <v>10</v>
      </c>
      <c r="R696" s="1008">
        <v>18</v>
      </c>
      <c r="S696" s="1012">
        <v>28</v>
      </c>
      <c r="T696" s="1010">
        <f t="shared" si="22"/>
        <v>0.35714285714285715</v>
      </c>
    </row>
    <row r="697" spans="14:20" x14ac:dyDescent="0.35">
      <c r="N697" s="1045"/>
      <c r="O697" s="1013" t="s">
        <v>6719</v>
      </c>
      <c r="P697" s="965" t="s">
        <v>831</v>
      </c>
      <c r="Q697" s="1008">
        <v>2</v>
      </c>
      <c r="R697" s="1008">
        <v>6</v>
      </c>
      <c r="S697" s="1012">
        <v>8</v>
      </c>
      <c r="T697" s="1010">
        <f t="shared" si="22"/>
        <v>0.25</v>
      </c>
    </row>
    <row r="698" spans="14:20" x14ac:dyDescent="0.35">
      <c r="N698" s="1045"/>
      <c r="O698" s="1013" t="s">
        <v>6720</v>
      </c>
      <c r="P698" s="965" t="s">
        <v>831</v>
      </c>
      <c r="Q698" s="1008">
        <v>11</v>
      </c>
      <c r="R698" s="1008">
        <v>34</v>
      </c>
      <c r="S698" s="1012">
        <v>45</v>
      </c>
      <c r="T698" s="1010">
        <f t="shared" si="22"/>
        <v>0.24444444444444444</v>
      </c>
    </row>
    <row r="699" spans="14:20" x14ac:dyDescent="0.35">
      <c r="N699" s="1045"/>
      <c r="O699" s="1013" t="s">
        <v>6721</v>
      </c>
      <c r="P699" s="965" t="s">
        <v>831</v>
      </c>
      <c r="Q699" s="1008">
        <v>6</v>
      </c>
      <c r="R699" s="1008">
        <v>12</v>
      </c>
      <c r="S699" s="1012">
        <v>18</v>
      </c>
      <c r="T699" s="1010">
        <f t="shared" si="22"/>
        <v>0.33333333333333331</v>
      </c>
    </row>
    <row r="700" spans="14:20" x14ac:dyDescent="0.35">
      <c r="N700" s="1045"/>
      <c r="O700" s="1013" t="s">
        <v>6759</v>
      </c>
      <c r="P700" s="965" t="s">
        <v>831</v>
      </c>
      <c r="Q700" s="1008">
        <v>8</v>
      </c>
      <c r="R700" s="1008">
        <v>18</v>
      </c>
      <c r="S700" s="1012">
        <v>26</v>
      </c>
      <c r="T700" s="1010">
        <f t="shared" si="22"/>
        <v>0.30769230769230771</v>
      </c>
    </row>
    <row r="701" spans="14:20" x14ac:dyDescent="0.35">
      <c r="N701" s="1045"/>
      <c r="O701" s="1013" t="s">
        <v>6761</v>
      </c>
      <c r="P701" s="965" t="s">
        <v>831</v>
      </c>
      <c r="Q701" s="1008">
        <v>4</v>
      </c>
      <c r="R701" s="1008">
        <v>5</v>
      </c>
      <c r="S701" s="1012">
        <v>9</v>
      </c>
      <c r="T701" s="1010">
        <f t="shared" si="22"/>
        <v>0.44444444444444442</v>
      </c>
    </row>
    <row r="702" spans="14:20" x14ac:dyDescent="0.35">
      <c r="N702" s="1045"/>
      <c r="O702" s="1013" t="s">
        <v>6649</v>
      </c>
      <c r="P702" s="965" t="s">
        <v>831</v>
      </c>
      <c r="Q702" s="1008">
        <v>12</v>
      </c>
      <c r="R702" s="1008">
        <v>22</v>
      </c>
      <c r="S702" s="1012">
        <v>34</v>
      </c>
      <c r="T702" s="1010">
        <f t="shared" si="22"/>
        <v>0.35294117647058826</v>
      </c>
    </row>
    <row r="703" spans="14:20" x14ac:dyDescent="0.35">
      <c r="N703" s="1045"/>
      <c r="O703" s="1013" t="s">
        <v>6723</v>
      </c>
      <c r="P703" s="965" t="s">
        <v>831</v>
      </c>
      <c r="Q703" s="1008">
        <v>0</v>
      </c>
      <c r="R703" s="1008">
        <v>9</v>
      </c>
      <c r="S703" s="1012">
        <v>9</v>
      </c>
      <c r="T703" s="1010">
        <f t="shared" si="22"/>
        <v>0</v>
      </c>
    </row>
    <row r="704" spans="14:20" x14ac:dyDescent="0.35">
      <c r="N704" s="1045"/>
      <c r="O704" s="1013" t="s">
        <v>6724</v>
      </c>
      <c r="P704" s="965" t="s">
        <v>831</v>
      </c>
      <c r="Q704" s="1008">
        <v>4</v>
      </c>
      <c r="R704" s="1008">
        <v>48</v>
      </c>
      <c r="S704" s="1012">
        <v>52</v>
      </c>
      <c r="T704" s="1010">
        <f t="shared" si="22"/>
        <v>7.6923076923076927E-2</v>
      </c>
    </row>
    <row r="705" spans="14:20" x14ac:dyDescent="0.35">
      <c r="N705" s="1045"/>
      <c r="O705" s="1013" t="s">
        <v>6725</v>
      </c>
      <c r="P705" s="965" t="s">
        <v>831</v>
      </c>
      <c r="Q705" s="1008">
        <v>7</v>
      </c>
      <c r="R705" s="1008">
        <v>52</v>
      </c>
      <c r="S705" s="1012">
        <v>59</v>
      </c>
      <c r="T705" s="1010">
        <f t="shared" si="22"/>
        <v>0.11864406779661017</v>
      </c>
    </row>
    <row r="706" spans="14:20" x14ac:dyDescent="0.35">
      <c r="N706" s="1045"/>
      <c r="O706" s="1013" t="s">
        <v>6726</v>
      </c>
      <c r="P706" s="965" t="s">
        <v>831</v>
      </c>
      <c r="Q706" s="1008">
        <v>10</v>
      </c>
      <c r="R706" s="1008">
        <v>24</v>
      </c>
      <c r="S706" s="1012">
        <v>34</v>
      </c>
      <c r="T706" s="1010">
        <f t="shared" si="22"/>
        <v>0.29411764705882354</v>
      </c>
    </row>
    <row r="707" spans="14:20" x14ac:dyDescent="0.35">
      <c r="N707" s="1045"/>
      <c r="O707" s="1013" t="s">
        <v>6727</v>
      </c>
      <c r="P707" s="965" t="s">
        <v>831</v>
      </c>
      <c r="Q707" s="1008">
        <v>0</v>
      </c>
      <c r="R707" s="1008">
        <v>1</v>
      </c>
      <c r="S707" s="1012">
        <v>1</v>
      </c>
      <c r="T707" s="1010">
        <f t="shared" ref="T707:T770" si="23">Q707/S707</f>
        <v>0</v>
      </c>
    </row>
    <row r="708" spans="14:20" x14ac:dyDescent="0.35">
      <c r="N708" s="1045"/>
      <c r="O708" s="1013" t="s">
        <v>6653</v>
      </c>
      <c r="P708" s="965" t="s">
        <v>831</v>
      </c>
      <c r="Q708" s="1008">
        <v>13</v>
      </c>
      <c r="R708" s="1008">
        <v>42</v>
      </c>
      <c r="S708" s="1012">
        <v>55</v>
      </c>
      <c r="T708" s="1010">
        <f t="shared" si="23"/>
        <v>0.23636363636363636</v>
      </c>
    </row>
    <row r="709" spans="14:20" x14ac:dyDescent="0.35">
      <c r="N709" s="1045"/>
      <c r="O709" s="1013" t="s">
        <v>6654</v>
      </c>
      <c r="P709" s="965" t="s">
        <v>831</v>
      </c>
      <c r="Q709" s="1008">
        <v>6</v>
      </c>
      <c r="R709" s="1008">
        <v>78</v>
      </c>
      <c r="S709" s="1012">
        <v>84</v>
      </c>
      <c r="T709" s="1010">
        <f t="shared" si="23"/>
        <v>7.1428571428571425E-2</v>
      </c>
    </row>
    <row r="710" spans="14:20" x14ac:dyDescent="0.35">
      <c r="N710" s="1045"/>
      <c r="O710" s="1013" t="s">
        <v>6656</v>
      </c>
      <c r="P710" s="965" t="s">
        <v>831</v>
      </c>
      <c r="Q710" s="1008">
        <v>10</v>
      </c>
      <c r="R710" s="1008">
        <v>54</v>
      </c>
      <c r="S710" s="1012">
        <v>64</v>
      </c>
      <c r="T710" s="1010">
        <f t="shared" si="23"/>
        <v>0.15625</v>
      </c>
    </row>
    <row r="711" spans="14:20" x14ac:dyDescent="0.35">
      <c r="N711" s="1045"/>
      <c r="O711" s="1013" t="s">
        <v>6657</v>
      </c>
      <c r="P711" s="965" t="s">
        <v>831</v>
      </c>
      <c r="Q711" s="1008">
        <v>14</v>
      </c>
      <c r="R711" s="1008">
        <v>15</v>
      </c>
      <c r="S711" s="1012">
        <v>29</v>
      </c>
      <c r="T711" s="1010">
        <f t="shared" si="23"/>
        <v>0.48275862068965519</v>
      </c>
    </row>
    <row r="712" spans="14:20" x14ac:dyDescent="0.35">
      <c r="N712" s="1045"/>
      <c r="O712" s="1013" t="s">
        <v>6732</v>
      </c>
      <c r="P712" s="965" t="s">
        <v>831</v>
      </c>
      <c r="Q712" s="1008">
        <v>4</v>
      </c>
      <c r="R712" s="1008">
        <v>32</v>
      </c>
      <c r="S712" s="1012">
        <v>36</v>
      </c>
      <c r="T712" s="1010">
        <f t="shared" si="23"/>
        <v>0.1111111111111111</v>
      </c>
    </row>
    <row r="713" spans="14:20" x14ac:dyDescent="0.35">
      <c r="N713" s="1045"/>
      <c r="O713" s="1013" t="s">
        <v>6733</v>
      </c>
      <c r="P713" s="965" t="s">
        <v>831</v>
      </c>
      <c r="Q713" s="1008">
        <v>12</v>
      </c>
      <c r="R713" s="1008">
        <v>39</v>
      </c>
      <c r="S713" s="1012">
        <v>51</v>
      </c>
      <c r="T713" s="1010">
        <f t="shared" si="23"/>
        <v>0.23529411764705882</v>
      </c>
    </row>
    <row r="714" spans="14:20" x14ac:dyDescent="0.35">
      <c r="N714" s="1045"/>
      <c r="O714" s="1013" t="s">
        <v>6734</v>
      </c>
      <c r="P714" s="965" t="s">
        <v>831</v>
      </c>
      <c r="Q714" s="1008">
        <v>20</v>
      </c>
      <c r="R714" s="1008">
        <v>47</v>
      </c>
      <c r="S714" s="1012">
        <v>67</v>
      </c>
      <c r="T714" s="1010">
        <f t="shared" si="23"/>
        <v>0.29850746268656714</v>
      </c>
    </row>
    <row r="715" spans="14:20" x14ac:dyDescent="0.35">
      <c r="N715" s="1045"/>
      <c r="O715" s="1013" t="s">
        <v>6668</v>
      </c>
      <c r="P715" s="965" t="s">
        <v>831</v>
      </c>
      <c r="Q715" s="1008">
        <v>15</v>
      </c>
      <c r="R715" s="1008">
        <v>45</v>
      </c>
      <c r="S715" s="1012">
        <v>60</v>
      </c>
      <c r="T715" s="1010">
        <f t="shared" si="23"/>
        <v>0.25</v>
      </c>
    </row>
    <row r="716" spans="14:20" x14ac:dyDescent="0.35">
      <c r="N716" s="1045"/>
      <c r="O716" s="1013" t="s">
        <v>6735</v>
      </c>
      <c r="P716" s="965" t="s">
        <v>831</v>
      </c>
      <c r="Q716" s="1008">
        <v>7</v>
      </c>
      <c r="R716" s="1008">
        <v>26</v>
      </c>
      <c r="S716" s="1012">
        <v>33</v>
      </c>
      <c r="T716" s="1010">
        <f t="shared" si="23"/>
        <v>0.21212121212121213</v>
      </c>
    </row>
    <row r="717" spans="14:20" x14ac:dyDescent="0.35">
      <c r="N717" s="1045"/>
      <c r="O717" s="1013" t="s">
        <v>6736</v>
      </c>
      <c r="P717" s="965" t="s">
        <v>831</v>
      </c>
      <c r="Q717" s="1008">
        <v>13</v>
      </c>
      <c r="R717" s="1008">
        <v>27</v>
      </c>
      <c r="S717" s="1012">
        <v>40</v>
      </c>
      <c r="T717" s="1010">
        <f t="shared" si="23"/>
        <v>0.32500000000000001</v>
      </c>
    </row>
    <row r="718" spans="14:20" x14ac:dyDescent="0.35">
      <c r="N718" s="1045"/>
      <c r="O718" s="1013" t="s">
        <v>6737</v>
      </c>
      <c r="P718" s="965" t="s">
        <v>831</v>
      </c>
      <c r="Q718" s="1008">
        <v>6</v>
      </c>
      <c r="R718" s="1008">
        <v>20</v>
      </c>
      <c r="S718" s="1012">
        <v>26</v>
      </c>
      <c r="T718" s="1010">
        <f t="shared" si="23"/>
        <v>0.23076923076923078</v>
      </c>
    </row>
    <row r="719" spans="14:20" x14ac:dyDescent="0.35">
      <c r="N719" s="1045"/>
      <c r="O719" s="1013" t="s">
        <v>6763</v>
      </c>
      <c r="P719" s="965" t="s">
        <v>831</v>
      </c>
      <c r="Q719" s="1008">
        <v>9</v>
      </c>
      <c r="R719" s="1008">
        <v>42</v>
      </c>
      <c r="S719" s="1012">
        <v>51</v>
      </c>
      <c r="T719" s="1010">
        <f t="shared" si="23"/>
        <v>0.17647058823529413</v>
      </c>
    </row>
    <row r="720" spans="14:20" x14ac:dyDescent="0.35">
      <c r="N720" s="1045"/>
      <c r="O720" s="1013" t="s">
        <v>6738</v>
      </c>
      <c r="P720" s="965" t="s">
        <v>831</v>
      </c>
      <c r="Q720" s="1008">
        <v>7</v>
      </c>
      <c r="R720" s="1008">
        <v>24</v>
      </c>
      <c r="S720" s="1012">
        <v>31</v>
      </c>
      <c r="T720" s="1010">
        <f t="shared" si="23"/>
        <v>0.22580645161290322</v>
      </c>
    </row>
    <row r="721" spans="14:20" x14ac:dyDescent="0.35">
      <c r="N721" s="1045"/>
      <c r="O721" s="1013" t="s">
        <v>6739</v>
      </c>
      <c r="P721" s="965" t="s">
        <v>831</v>
      </c>
      <c r="Q721" s="1008">
        <v>22</v>
      </c>
      <c r="R721" s="1008">
        <v>33</v>
      </c>
      <c r="S721" s="1012">
        <v>55</v>
      </c>
      <c r="T721" s="1010">
        <f t="shared" si="23"/>
        <v>0.4</v>
      </c>
    </row>
    <row r="722" spans="14:20" x14ac:dyDescent="0.35">
      <c r="N722" s="1045"/>
      <c r="O722" s="1013" t="s">
        <v>6740</v>
      </c>
      <c r="P722" s="965" t="s">
        <v>831</v>
      </c>
      <c r="Q722" s="1008">
        <v>8</v>
      </c>
      <c r="R722" s="1008">
        <v>55</v>
      </c>
      <c r="S722" s="1012">
        <v>63</v>
      </c>
      <c r="T722" s="1010">
        <f t="shared" si="23"/>
        <v>0.12698412698412698</v>
      </c>
    </row>
    <row r="723" spans="14:20" x14ac:dyDescent="0.35">
      <c r="N723" s="1045"/>
      <c r="O723" s="1013" t="s">
        <v>6741</v>
      </c>
      <c r="P723" s="965" t="s">
        <v>831</v>
      </c>
      <c r="Q723" s="1008">
        <v>19</v>
      </c>
      <c r="R723" s="1008">
        <v>30</v>
      </c>
      <c r="S723" s="1012">
        <v>49</v>
      </c>
      <c r="T723" s="1010">
        <f t="shared" si="23"/>
        <v>0.38775510204081631</v>
      </c>
    </row>
    <row r="724" spans="14:20" x14ac:dyDescent="0.35">
      <c r="N724" s="1045"/>
      <c r="O724" s="1013" t="s">
        <v>6742</v>
      </c>
      <c r="P724" s="965" t="s">
        <v>831</v>
      </c>
      <c r="Q724" s="1008">
        <v>14</v>
      </c>
      <c r="R724" s="1008">
        <v>31</v>
      </c>
      <c r="S724" s="1012">
        <v>45</v>
      </c>
      <c r="T724" s="1010">
        <f t="shared" si="23"/>
        <v>0.31111111111111112</v>
      </c>
    </row>
    <row r="725" spans="14:20" x14ac:dyDescent="0.35">
      <c r="N725" s="1045"/>
      <c r="O725" s="1013" t="s">
        <v>6743</v>
      </c>
      <c r="P725" s="965" t="s">
        <v>831</v>
      </c>
      <c r="Q725" s="1008">
        <v>0</v>
      </c>
      <c r="R725" s="1008">
        <v>1</v>
      </c>
      <c r="S725" s="1012">
        <v>1</v>
      </c>
      <c r="T725" s="1010">
        <f t="shared" si="23"/>
        <v>0</v>
      </c>
    </row>
    <row r="726" spans="14:20" x14ac:dyDescent="0.35">
      <c r="N726" s="1045"/>
      <c r="O726" s="1013" t="s">
        <v>6765</v>
      </c>
      <c r="P726" s="965" t="s">
        <v>831</v>
      </c>
      <c r="Q726" s="1008">
        <v>20</v>
      </c>
      <c r="R726" s="1008">
        <v>52</v>
      </c>
      <c r="S726" s="1012">
        <v>72</v>
      </c>
      <c r="T726" s="1010">
        <f t="shared" si="23"/>
        <v>0.27777777777777779</v>
      </c>
    </row>
    <row r="727" spans="14:20" x14ac:dyDescent="0.35">
      <c r="N727" s="1045"/>
      <c r="O727" s="1013" t="s">
        <v>6598</v>
      </c>
      <c r="P727" s="965" t="s">
        <v>831</v>
      </c>
      <c r="Q727" s="1008">
        <v>0</v>
      </c>
      <c r="R727" s="1008">
        <v>4</v>
      </c>
      <c r="S727" s="1012">
        <v>4</v>
      </c>
      <c r="T727" s="1010">
        <f t="shared" si="23"/>
        <v>0</v>
      </c>
    </row>
    <row r="728" spans="14:20" x14ac:dyDescent="0.35">
      <c r="N728" s="1045"/>
      <c r="O728" s="1013" t="s">
        <v>6600</v>
      </c>
      <c r="P728" s="965" t="s">
        <v>831</v>
      </c>
      <c r="Q728" s="1008">
        <v>0</v>
      </c>
      <c r="R728" s="1008">
        <v>11</v>
      </c>
      <c r="S728" s="1012">
        <v>11</v>
      </c>
      <c r="T728" s="1010">
        <f t="shared" si="23"/>
        <v>0</v>
      </c>
    </row>
    <row r="729" spans="14:20" x14ac:dyDescent="0.35">
      <c r="N729" s="1045"/>
      <c r="O729" s="1013" t="s">
        <v>6602</v>
      </c>
      <c r="P729" s="965" t="s">
        <v>831</v>
      </c>
      <c r="Q729" s="1008">
        <v>5</v>
      </c>
      <c r="R729" s="1008">
        <v>15</v>
      </c>
      <c r="S729" s="1012">
        <v>20</v>
      </c>
      <c r="T729" s="1010">
        <f t="shared" si="23"/>
        <v>0.25</v>
      </c>
    </row>
    <row r="730" spans="14:20" x14ac:dyDescent="0.35">
      <c r="N730" s="1045"/>
      <c r="O730" s="1013" t="s">
        <v>6603</v>
      </c>
      <c r="P730" s="965" t="s">
        <v>831</v>
      </c>
      <c r="Q730" s="1008">
        <v>10</v>
      </c>
      <c r="R730" s="1008">
        <v>28</v>
      </c>
      <c r="S730" s="1012">
        <v>38</v>
      </c>
      <c r="T730" s="1010">
        <f t="shared" si="23"/>
        <v>0.26315789473684209</v>
      </c>
    </row>
    <row r="731" spans="14:20" x14ac:dyDescent="0.35">
      <c r="N731" s="1045"/>
      <c r="O731" s="1013" t="s">
        <v>6604</v>
      </c>
      <c r="P731" s="965" t="s">
        <v>831</v>
      </c>
      <c r="Q731" s="1008">
        <v>5</v>
      </c>
      <c r="R731" s="1008">
        <v>12</v>
      </c>
      <c r="S731" s="1012">
        <v>17</v>
      </c>
      <c r="T731" s="1010">
        <f t="shared" si="23"/>
        <v>0.29411764705882354</v>
      </c>
    </row>
    <row r="732" spans="14:20" x14ac:dyDescent="0.35">
      <c r="N732" s="1045"/>
      <c r="O732" s="1013" t="s">
        <v>6748</v>
      </c>
      <c r="P732" s="965" t="s">
        <v>831</v>
      </c>
      <c r="Q732" s="1008">
        <v>5</v>
      </c>
      <c r="R732" s="1008">
        <v>13</v>
      </c>
      <c r="S732" s="1012">
        <v>18</v>
      </c>
      <c r="T732" s="1010">
        <f t="shared" si="23"/>
        <v>0.27777777777777779</v>
      </c>
    </row>
    <row r="733" spans="14:20" x14ac:dyDescent="0.35">
      <c r="N733" s="1045"/>
      <c r="O733" s="1013" t="s">
        <v>6605</v>
      </c>
      <c r="P733" s="965" t="s">
        <v>831</v>
      </c>
      <c r="Q733" s="1008">
        <v>2</v>
      </c>
      <c r="R733" s="1008">
        <v>4</v>
      </c>
      <c r="S733" s="1012">
        <v>6</v>
      </c>
      <c r="T733" s="1010">
        <f t="shared" si="23"/>
        <v>0.33333333333333331</v>
      </c>
    </row>
    <row r="734" spans="14:20" x14ac:dyDescent="0.35">
      <c r="N734" s="1045"/>
      <c r="O734" s="1013" t="s">
        <v>6691</v>
      </c>
      <c r="P734" s="965" t="s">
        <v>831</v>
      </c>
      <c r="Q734" s="1008">
        <v>7</v>
      </c>
      <c r="R734" s="1008">
        <v>24</v>
      </c>
      <c r="S734" s="1012">
        <v>31</v>
      </c>
      <c r="T734" s="1010">
        <f t="shared" si="23"/>
        <v>0.22580645161290322</v>
      </c>
    </row>
    <row r="735" spans="14:20" x14ac:dyDescent="0.35">
      <c r="N735" s="1045"/>
      <c r="O735" s="1013" t="s">
        <v>6692</v>
      </c>
      <c r="P735" s="965" t="s">
        <v>831</v>
      </c>
      <c r="Q735" s="1008">
        <v>30</v>
      </c>
      <c r="R735" s="1008">
        <v>50</v>
      </c>
      <c r="S735" s="1012">
        <v>80</v>
      </c>
      <c r="T735" s="1010">
        <f t="shared" si="23"/>
        <v>0.375</v>
      </c>
    </row>
    <row r="736" spans="14:20" x14ac:dyDescent="0.35">
      <c r="N736" s="1045"/>
      <c r="O736" s="1013" t="s">
        <v>6608</v>
      </c>
      <c r="P736" s="965" t="s">
        <v>831</v>
      </c>
      <c r="Q736" s="1008">
        <v>33</v>
      </c>
      <c r="R736" s="1008">
        <v>46</v>
      </c>
      <c r="S736" s="1012">
        <v>79</v>
      </c>
      <c r="T736" s="1010">
        <f t="shared" si="23"/>
        <v>0.41772151898734178</v>
      </c>
    </row>
    <row r="737" spans="14:20" x14ac:dyDescent="0.35">
      <c r="N737" s="1045"/>
      <c r="O737" s="1013" t="s">
        <v>6693</v>
      </c>
      <c r="P737" s="965" t="s">
        <v>831</v>
      </c>
      <c r="Q737" s="1008">
        <v>0</v>
      </c>
      <c r="R737" s="1008">
        <v>1</v>
      </c>
      <c r="S737" s="1012">
        <v>1</v>
      </c>
      <c r="T737" s="1010">
        <f t="shared" si="23"/>
        <v>0</v>
      </c>
    </row>
    <row r="738" spans="14:20" x14ac:dyDescent="0.35">
      <c r="N738" s="1045"/>
      <c r="O738" s="1013" t="s">
        <v>6694</v>
      </c>
      <c r="P738" s="965" t="s">
        <v>831</v>
      </c>
      <c r="Q738" s="1008">
        <v>3</v>
      </c>
      <c r="R738" s="1008">
        <v>16</v>
      </c>
      <c r="S738" s="1012">
        <v>19</v>
      </c>
      <c r="T738" s="1010">
        <f t="shared" si="23"/>
        <v>0.15789473684210525</v>
      </c>
    </row>
    <row r="739" spans="14:20" x14ac:dyDescent="0.35">
      <c r="N739" s="1045"/>
      <c r="O739" s="1013" t="s">
        <v>6610</v>
      </c>
      <c r="P739" s="965" t="s">
        <v>831</v>
      </c>
      <c r="Q739" s="1008">
        <v>1</v>
      </c>
      <c r="R739" s="1008">
        <v>14</v>
      </c>
      <c r="S739" s="1012">
        <v>15</v>
      </c>
      <c r="T739" s="1010">
        <f t="shared" si="23"/>
        <v>6.6666666666666666E-2</v>
      </c>
    </row>
    <row r="740" spans="14:20" x14ac:dyDescent="0.35">
      <c r="N740" s="1045"/>
      <c r="O740" s="1013" t="s">
        <v>6611</v>
      </c>
      <c r="P740" s="965" t="s">
        <v>831</v>
      </c>
      <c r="Q740" s="1008">
        <v>5</v>
      </c>
      <c r="R740" s="1008">
        <v>19</v>
      </c>
      <c r="S740" s="1012">
        <v>24</v>
      </c>
      <c r="T740" s="1010">
        <f t="shared" si="23"/>
        <v>0.20833333333333334</v>
      </c>
    </row>
    <row r="741" spans="14:20" x14ac:dyDescent="0.35">
      <c r="N741" s="1045"/>
      <c r="O741" s="1013" t="s">
        <v>6612</v>
      </c>
      <c r="P741" s="965" t="s">
        <v>831</v>
      </c>
      <c r="Q741" s="1008">
        <v>0</v>
      </c>
      <c r="R741" s="1008">
        <v>3</v>
      </c>
      <c r="S741" s="1012">
        <v>3</v>
      </c>
      <c r="T741" s="1010">
        <f t="shared" si="23"/>
        <v>0</v>
      </c>
    </row>
    <row r="742" spans="14:20" x14ac:dyDescent="0.35">
      <c r="N742" s="1045"/>
      <c r="O742" s="1013" t="s">
        <v>6613</v>
      </c>
      <c r="P742" s="965" t="s">
        <v>831</v>
      </c>
      <c r="Q742" s="1008">
        <v>5</v>
      </c>
      <c r="R742" s="1008">
        <v>15</v>
      </c>
      <c r="S742" s="1012">
        <v>20</v>
      </c>
      <c r="T742" s="1010">
        <f t="shared" si="23"/>
        <v>0.25</v>
      </c>
    </row>
    <row r="743" spans="14:20" x14ac:dyDescent="0.35">
      <c r="N743" s="1045"/>
      <c r="O743" s="1013" t="s">
        <v>6614</v>
      </c>
      <c r="P743" s="965" t="s">
        <v>831</v>
      </c>
      <c r="Q743" s="1008">
        <v>3</v>
      </c>
      <c r="R743" s="1008">
        <v>14</v>
      </c>
      <c r="S743" s="1012">
        <v>17</v>
      </c>
      <c r="T743" s="1010">
        <f t="shared" si="23"/>
        <v>0.17647058823529413</v>
      </c>
    </row>
    <row r="744" spans="14:20" x14ac:dyDescent="0.35">
      <c r="N744" s="1045"/>
      <c r="O744" s="1013" t="s">
        <v>6615</v>
      </c>
      <c r="P744" s="965" t="s">
        <v>831</v>
      </c>
      <c r="Q744" s="1008">
        <v>3</v>
      </c>
      <c r="R744" s="1008">
        <v>37</v>
      </c>
      <c r="S744" s="1012">
        <v>40</v>
      </c>
      <c r="T744" s="1010">
        <f t="shared" si="23"/>
        <v>7.4999999999999997E-2</v>
      </c>
    </row>
    <row r="745" spans="14:20" x14ac:dyDescent="0.35">
      <c r="N745" s="1045"/>
      <c r="O745" s="1013" t="s">
        <v>6616</v>
      </c>
      <c r="P745" s="965" t="s">
        <v>831</v>
      </c>
      <c r="Q745" s="1008">
        <v>7</v>
      </c>
      <c r="R745" s="1008">
        <v>16</v>
      </c>
      <c r="S745" s="1012">
        <v>23</v>
      </c>
      <c r="T745" s="1010">
        <f t="shared" si="23"/>
        <v>0.30434782608695654</v>
      </c>
    </row>
    <row r="746" spans="14:20" x14ac:dyDescent="0.35">
      <c r="N746" s="1045"/>
      <c r="O746" s="1013" t="s">
        <v>6617</v>
      </c>
      <c r="P746" s="965" t="s">
        <v>831</v>
      </c>
      <c r="Q746" s="1008">
        <v>0</v>
      </c>
      <c r="R746" s="1008">
        <v>18</v>
      </c>
      <c r="S746" s="1012">
        <v>18</v>
      </c>
      <c r="T746" s="1010">
        <f t="shared" si="23"/>
        <v>0</v>
      </c>
    </row>
    <row r="747" spans="14:20" x14ac:dyDescent="0.35">
      <c r="N747" s="1045"/>
      <c r="O747" s="1013" t="s">
        <v>6702</v>
      </c>
      <c r="P747" s="965" t="s">
        <v>831</v>
      </c>
      <c r="Q747" s="1008">
        <v>7</v>
      </c>
      <c r="R747" s="1008">
        <v>40</v>
      </c>
      <c r="S747" s="1012">
        <v>47</v>
      </c>
      <c r="T747" s="1010">
        <f t="shared" si="23"/>
        <v>0.14893617021276595</v>
      </c>
    </row>
    <row r="748" spans="14:20" x14ac:dyDescent="0.35">
      <c r="N748" s="1045"/>
      <c r="O748" s="1013" t="s">
        <v>6703</v>
      </c>
      <c r="P748" s="965" t="s">
        <v>831</v>
      </c>
      <c r="Q748" s="1008">
        <v>17</v>
      </c>
      <c r="R748" s="1008">
        <v>33</v>
      </c>
      <c r="S748" s="1012">
        <v>50</v>
      </c>
      <c r="T748" s="1010">
        <f t="shared" si="23"/>
        <v>0.34</v>
      </c>
    </row>
    <row r="749" spans="14:20" x14ac:dyDescent="0.35">
      <c r="N749" s="1045"/>
      <c r="O749" s="1013" t="s">
        <v>6620</v>
      </c>
      <c r="P749" s="965" t="s">
        <v>831</v>
      </c>
      <c r="Q749" s="1008">
        <v>3</v>
      </c>
      <c r="R749" s="1008">
        <v>44</v>
      </c>
      <c r="S749" s="1012">
        <v>47</v>
      </c>
      <c r="T749" s="1010">
        <f t="shared" si="23"/>
        <v>6.3829787234042548E-2</v>
      </c>
    </row>
    <row r="750" spans="14:20" x14ac:dyDescent="0.35">
      <c r="N750" s="1045"/>
      <c r="O750" s="1013" t="s">
        <v>6621</v>
      </c>
      <c r="P750" s="965" t="s">
        <v>831</v>
      </c>
      <c r="Q750" s="1008">
        <v>4</v>
      </c>
      <c r="R750" s="1008">
        <v>12</v>
      </c>
      <c r="S750" s="1012">
        <v>16</v>
      </c>
      <c r="T750" s="1010">
        <f t="shared" si="23"/>
        <v>0.25</v>
      </c>
    </row>
    <row r="751" spans="14:20" x14ac:dyDescent="0.35">
      <c r="N751" s="1045"/>
      <c r="O751" s="1013" t="s">
        <v>6704</v>
      </c>
      <c r="P751" s="965" t="s">
        <v>831</v>
      </c>
      <c r="Q751" s="1008">
        <v>2</v>
      </c>
      <c r="R751" s="1008">
        <v>16</v>
      </c>
      <c r="S751" s="1012">
        <v>18</v>
      </c>
      <c r="T751" s="1010">
        <f t="shared" si="23"/>
        <v>0.1111111111111111</v>
      </c>
    </row>
    <row r="752" spans="14:20" x14ac:dyDescent="0.35">
      <c r="N752" s="1045"/>
      <c r="O752" s="1013" t="s">
        <v>6705</v>
      </c>
      <c r="P752" s="965" t="s">
        <v>831</v>
      </c>
      <c r="Q752" s="1008">
        <v>1</v>
      </c>
      <c r="R752" s="1008">
        <v>15</v>
      </c>
      <c r="S752" s="1012">
        <v>16</v>
      </c>
      <c r="T752" s="1010">
        <f t="shared" si="23"/>
        <v>6.25E-2</v>
      </c>
    </row>
    <row r="753" spans="14:20" x14ac:dyDescent="0.35">
      <c r="N753" s="1045"/>
      <c r="O753" s="1013" t="s">
        <v>6628</v>
      </c>
      <c r="P753" s="965" t="s">
        <v>831</v>
      </c>
      <c r="Q753" s="1008">
        <v>9</v>
      </c>
      <c r="R753" s="1008">
        <v>25</v>
      </c>
      <c r="S753" s="1012">
        <v>34</v>
      </c>
      <c r="T753" s="1010">
        <f t="shared" si="23"/>
        <v>0.26470588235294118</v>
      </c>
    </row>
    <row r="754" spans="14:20" x14ac:dyDescent="0.35">
      <c r="N754" s="1045"/>
      <c r="O754" s="1013" t="s">
        <v>6629</v>
      </c>
      <c r="P754" s="965" t="s">
        <v>831</v>
      </c>
      <c r="Q754" s="1008">
        <v>27</v>
      </c>
      <c r="R754" s="1008">
        <v>46</v>
      </c>
      <c r="S754" s="1012">
        <v>73</v>
      </c>
      <c r="T754" s="1010">
        <f t="shared" si="23"/>
        <v>0.36986301369863012</v>
      </c>
    </row>
    <row r="755" spans="14:20" x14ac:dyDescent="0.35">
      <c r="N755" s="1045"/>
      <c r="O755" s="1013" t="s">
        <v>6630</v>
      </c>
      <c r="P755" s="965" t="s">
        <v>831</v>
      </c>
      <c r="Q755" s="1008">
        <v>12</v>
      </c>
      <c r="R755" s="1008">
        <v>34</v>
      </c>
      <c r="S755" s="1012">
        <v>46</v>
      </c>
      <c r="T755" s="1010">
        <f t="shared" si="23"/>
        <v>0.2608695652173913</v>
      </c>
    </row>
    <row r="756" spans="14:20" x14ac:dyDescent="0.35">
      <c r="N756" s="1045"/>
      <c r="O756" s="1013" t="s">
        <v>6632</v>
      </c>
      <c r="P756" s="965" t="s">
        <v>831</v>
      </c>
      <c r="Q756" s="1008">
        <v>11</v>
      </c>
      <c r="R756" s="1008">
        <v>13</v>
      </c>
      <c r="S756" s="1012">
        <v>24</v>
      </c>
      <c r="T756" s="1010">
        <f t="shared" si="23"/>
        <v>0.45833333333333331</v>
      </c>
    </row>
    <row r="757" spans="14:20" x14ac:dyDescent="0.35">
      <c r="N757" s="1045"/>
      <c r="O757" s="1013" t="s">
        <v>6633</v>
      </c>
      <c r="P757" s="965" t="s">
        <v>831</v>
      </c>
      <c r="Q757" s="1008">
        <v>8</v>
      </c>
      <c r="R757" s="1008">
        <v>22</v>
      </c>
      <c r="S757" s="1012">
        <v>30</v>
      </c>
      <c r="T757" s="1010">
        <f t="shared" si="23"/>
        <v>0.26666666666666666</v>
      </c>
    </row>
    <row r="758" spans="14:20" x14ac:dyDescent="0.35">
      <c r="N758" s="1045"/>
      <c r="O758" s="1013" t="s">
        <v>6709</v>
      </c>
      <c r="P758" s="965" t="s">
        <v>831</v>
      </c>
      <c r="Q758" s="1008">
        <v>4</v>
      </c>
      <c r="R758" s="1008">
        <v>9</v>
      </c>
      <c r="S758" s="1012">
        <v>13</v>
      </c>
      <c r="T758" s="1010">
        <f t="shared" si="23"/>
        <v>0.30769230769230771</v>
      </c>
    </row>
    <row r="759" spans="14:20" x14ac:dyDescent="0.35">
      <c r="N759" s="1045"/>
      <c r="O759" s="1013" t="s">
        <v>6752</v>
      </c>
      <c r="P759" s="965" t="s">
        <v>831</v>
      </c>
      <c r="Q759" s="1008">
        <v>6</v>
      </c>
      <c r="R759" s="1008">
        <v>11</v>
      </c>
      <c r="S759" s="1012">
        <v>17</v>
      </c>
      <c r="T759" s="1010">
        <f t="shared" si="23"/>
        <v>0.35294117647058826</v>
      </c>
    </row>
    <row r="760" spans="14:20" x14ac:dyDescent="0.35">
      <c r="N760" s="1045"/>
      <c r="O760" s="1013" t="s">
        <v>6753</v>
      </c>
      <c r="P760" s="965" t="s">
        <v>831</v>
      </c>
      <c r="Q760" s="1008">
        <v>2</v>
      </c>
      <c r="R760" s="1008">
        <v>19</v>
      </c>
      <c r="S760" s="1012">
        <v>21</v>
      </c>
      <c r="T760" s="1010">
        <f t="shared" si="23"/>
        <v>9.5238095238095233E-2</v>
      </c>
    </row>
    <row r="761" spans="14:20" x14ac:dyDescent="0.35">
      <c r="N761" s="1045"/>
      <c r="O761" s="1013" t="s">
        <v>6710</v>
      </c>
      <c r="P761" s="965" t="s">
        <v>831</v>
      </c>
      <c r="Q761" s="1008">
        <v>3</v>
      </c>
      <c r="R761" s="1008">
        <v>6</v>
      </c>
      <c r="S761" s="1012">
        <v>9</v>
      </c>
      <c r="T761" s="1010">
        <f t="shared" si="23"/>
        <v>0.33333333333333331</v>
      </c>
    </row>
    <row r="762" spans="14:20" x14ac:dyDescent="0.35">
      <c r="N762" s="1045"/>
      <c r="O762" s="1013" t="s">
        <v>6711</v>
      </c>
      <c r="P762" s="965" t="s">
        <v>831</v>
      </c>
      <c r="Q762" s="1008">
        <v>7</v>
      </c>
      <c r="R762" s="1008">
        <v>12</v>
      </c>
      <c r="S762" s="1012">
        <v>19</v>
      </c>
      <c r="T762" s="1010">
        <f t="shared" si="23"/>
        <v>0.36842105263157893</v>
      </c>
    </row>
    <row r="763" spans="14:20" x14ac:dyDescent="0.35">
      <c r="N763" s="1045"/>
      <c r="O763" s="1013" t="s">
        <v>6636</v>
      </c>
      <c r="P763" s="965" t="s">
        <v>831</v>
      </c>
      <c r="Q763" s="1008">
        <v>6</v>
      </c>
      <c r="R763" s="1008">
        <v>19</v>
      </c>
      <c r="S763" s="1012">
        <v>25</v>
      </c>
      <c r="T763" s="1010">
        <f t="shared" si="23"/>
        <v>0.24</v>
      </c>
    </row>
    <row r="764" spans="14:20" x14ac:dyDescent="0.35">
      <c r="N764" s="1045"/>
      <c r="O764" s="1013" t="s">
        <v>6637</v>
      </c>
      <c r="P764" s="965" t="s">
        <v>831</v>
      </c>
      <c r="Q764" s="1008">
        <v>10</v>
      </c>
      <c r="R764" s="1008">
        <v>44</v>
      </c>
      <c r="S764" s="1012">
        <v>54</v>
      </c>
      <c r="T764" s="1010">
        <f t="shared" si="23"/>
        <v>0.18518518518518517</v>
      </c>
    </row>
    <row r="765" spans="14:20" x14ac:dyDescent="0.35">
      <c r="N765" s="1045"/>
      <c r="O765" s="1013" t="s">
        <v>6639</v>
      </c>
      <c r="P765" s="965" t="s">
        <v>831</v>
      </c>
      <c r="Q765" s="1008">
        <v>2</v>
      </c>
      <c r="R765" s="1008">
        <v>7</v>
      </c>
      <c r="S765" s="1012">
        <v>9</v>
      </c>
      <c r="T765" s="1010">
        <f t="shared" si="23"/>
        <v>0.22222222222222221</v>
      </c>
    </row>
    <row r="766" spans="14:20" x14ac:dyDescent="0.35">
      <c r="N766" s="1045"/>
      <c r="O766" s="1013" t="s">
        <v>6640</v>
      </c>
      <c r="P766" s="965" t="s">
        <v>831</v>
      </c>
      <c r="Q766" s="1008">
        <v>7</v>
      </c>
      <c r="R766" s="1008">
        <v>17</v>
      </c>
      <c r="S766" s="1012">
        <v>24</v>
      </c>
      <c r="T766" s="1010">
        <f t="shared" si="23"/>
        <v>0.29166666666666669</v>
      </c>
    </row>
    <row r="767" spans="14:20" x14ac:dyDescent="0.35">
      <c r="N767" s="1045"/>
      <c r="O767" s="1013" t="s">
        <v>6641</v>
      </c>
      <c r="P767" s="965" t="s">
        <v>831</v>
      </c>
      <c r="Q767" s="1008">
        <v>3</v>
      </c>
      <c r="R767" s="1008">
        <v>7</v>
      </c>
      <c r="S767" s="1012">
        <v>10</v>
      </c>
      <c r="T767" s="1010">
        <f t="shared" si="23"/>
        <v>0.3</v>
      </c>
    </row>
    <row r="768" spans="14:20" x14ac:dyDescent="0.35">
      <c r="N768" s="1045"/>
      <c r="O768" s="1013" t="s">
        <v>6756</v>
      </c>
      <c r="P768" s="965" t="s">
        <v>831</v>
      </c>
      <c r="Q768" s="1008">
        <v>3</v>
      </c>
      <c r="R768" s="1008">
        <v>18</v>
      </c>
      <c r="S768" s="1012">
        <v>21</v>
      </c>
      <c r="T768" s="1010">
        <f t="shared" si="23"/>
        <v>0.14285714285714285</v>
      </c>
    </row>
    <row r="769" spans="14:20" x14ac:dyDescent="0.35">
      <c r="N769" s="1045"/>
      <c r="O769" s="1013" t="s">
        <v>6716</v>
      </c>
      <c r="P769" s="965" t="s">
        <v>831</v>
      </c>
      <c r="Q769" s="1008">
        <v>2</v>
      </c>
      <c r="R769" s="1008">
        <v>17</v>
      </c>
      <c r="S769" s="1012">
        <v>19</v>
      </c>
      <c r="T769" s="1010">
        <f t="shared" si="23"/>
        <v>0.10526315789473684</v>
      </c>
    </row>
    <row r="770" spans="14:20" x14ac:dyDescent="0.35">
      <c r="N770" s="1045"/>
      <c r="O770" s="1013" t="s">
        <v>6642</v>
      </c>
      <c r="P770" s="965" t="s">
        <v>831</v>
      </c>
      <c r="Q770" s="1008">
        <v>4</v>
      </c>
      <c r="R770" s="1008">
        <v>12</v>
      </c>
      <c r="S770" s="1012">
        <v>16</v>
      </c>
      <c r="T770" s="1010">
        <f t="shared" si="23"/>
        <v>0.25</v>
      </c>
    </row>
    <row r="771" spans="14:20" x14ac:dyDescent="0.35">
      <c r="N771" s="1045"/>
      <c r="O771" s="1013" t="s">
        <v>6643</v>
      </c>
      <c r="P771" s="965" t="s">
        <v>831</v>
      </c>
      <c r="Q771" s="1008">
        <v>5</v>
      </c>
      <c r="R771" s="1008">
        <v>15</v>
      </c>
      <c r="S771" s="1012">
        <v>20</v>
      </c>
      <c r="T771" s="1010">
        <f t="shared" ref="T771:T834" si="24">Q771/S771</f>
        <v>0.25</v>
      </c>
    </row>
    <row r="772" spans="14:20" x14ac:dyDescent="0.35">
      <c r="N772" s="1045"/>
      <c r="O772" s="1013" t="s">
        <v>6644</v>
      </c>
      <c r="P772" s="965" t="s">
        <v>831</v>
      </c>
      <c r="Q772" s="1008">
        <v>10</v>
      </c>
      <c r="R772" s="1008">
        <v>25</v>
      </c>
      <c r="S772" s="1012">
        <v>35</v>
      </c>
      <c r="T772" s="1010">
        <f t="shared" si="24"/>
        <v>0.2857142857142857</v>
      </c>
    </row>
    <row r="773" spans="14:20" x14ac:dyDescent="0.35">
      <c r="N773" s="1045"/>
      <c r="O773" s="1013" t="s">
        <v>6758</v>
      </c>
      <c r="P773" s="965" t="s">
        <v>831</v>
      </c>
      <c r="Q773" s="1008">
        <v>14</v>
      </c>
      <c r="R773" s="1008">
        <v>23</v>
      </c>
      <c r="S773" s="1012">
        <v>37</v>
      </c>
      <c r="T773" s="1010">
        <f t="shared" si="24"/>
        <v>0.3783783783783784</v>
      </c>
    </row>
    <row r="774" spans="14:20" x14ac:dyDescent="0.35">
      <c r="N774" s="1045"/>
      <c r="O774" s="1013" t="s">
        <v>6646</v>
      </c>
      <c r="P774" s="965" t="s">
        <v>831</v>
      </c>
      <c r="Q774" s="1008">
        <v>0</v>
      </c>
      <c r="R774" s="1008">
        <v>1</v>
      </c>
      <c r="S774" s="1012">
        <v>1</v>
      </c>
      <c r="T774" s="1010">
        <f t="shared" si="24"/>
        <v>0</v>
      </c>
    </row>
    <row r="775" spans="14:20" x14ac:dyDescent="0.35">
      <c r="N775" s="1045"/>
      <c r="O775" s="1013" t="s">
        <v>6647</v>
      </c>
      <c r="P775" s="965" t="s">
        <v>831</v>
      </c>
      <c r="Q775" s="1008">
        <v>25</v>
      </c>
      <c r="R775" s="1008">
        <v>34</v>
      </c>
      <c r="S775" s="1012">
        <v>59</v>
      </c>
      <c r="T775" s="1010">
        <f t="shared" si="24"/>
        <v>0.42372881355932202</v>
      </c>
    </row>
    <row r="776" spans="14:20" x14ac:dyDescent="0.35">
      <c r="N776" s="1045"/>
      <c r="O776" s="1013" t="s">
        <v>6760</v>
      </c>
      <c r="P776" s="965" t="s">
        <v>831</v>
      </c>
      <c r="Q776" s="1008">
        <v>13</v>
      </c>
      <c r="R776" s="1008">
        <v>14</v>
      </c>
      <c r="S776" s="1012">
        <v>27</v>
      </c>
      <c r="T776" s="1010">
        <f t="shared" si="24"/>
        <v>0.48148148148148145</v>
      </c>
    </row>
    <row r="777" spans="14:20" x14ac:dyDescent="0.35">
      <c r="N777" s="1045"/>
      <c r="O777" s="1013" t="s">
        <v>6648</v>
      </c>
      <c r="P777" s="965" t="s">
        <v>831</v>
      </c>
      <c r="Q777" s="1008">
        <v>5</v>
      </c>
      <c r="R777" s="1008">
        <v>3</v>
      </c>
      <c r="S777" s="1012">
        <v>8</v>
      </c>
      <c r="T777" s="1010">
        <f t="shared" si="24"/>
        <v>0.625</v>
      </c>
    </row>
    <row r="778" spans="14:20" x14ac:dyDescent="0.35">
      <c r="N778" s="1045"/>
      <c r="O778" s="1013" t="s">
        <v>6722</v>
      </c>
      <c r="P778" s="965" t="s">
        <v>831</v>
      </c>
      <c r="Q778" s="1008">
        <v>6</v>
      </c>
      <c r="R778" s="1008">
        <v>7</v>
      </c>
      <c r="S778" s="1012">
        <v>13</v>
      </c>
      <c r="T778" s="1010">
        <f t="shared" si="24"/>
        <v>0.46153846153846156</v>
      </c>
    </row>
    <row r="779" spans="14:20" x14ac:dyDescent="0.35">
      <c r="N779" s="1045"/>
      <c r="O779" s="1013" t="s">
        <v>6650</v>
      </c>
      <c r="P779" s="965" t="s">
        <v>831</v>
      </c>
      <c r="Q779" s="1008">
        <v>24</v>
      </c>
      <c r="R779" s="1008">
        <v>66</v>
      </c>
      <c r="S779" s="1012">
        <v>90</v>
      </c>
      <c r="T779" s="1010">
        <f t="shared" si="24"/>
        <v>0.26666666666666666</v>
      </c>
    </row>
    <row r="780" spans="14:20" x14ac:dyDescent="0.35">
      <c r="N780" s="1045"/>
      <c r="O780" s="1013" t="s">
        <v>6762</v>
      </c>
      <c r="P780" s="965" t="s">
        <v>831</v>
      </c>
      <c r="Q780" s="1008">
        <v>7</v>
      </c>
      <c r="R780" s="1008">
        <v>24</v>
      </c>
      <c r="S780" s="1012">
        <v>31</v>
      </c>
      <c r="T780" s="1010">
        <f t="shared" si="24"/>
        <v>0.22580645161290322</v>
      </c>
    </row>
    <row r="781" spans="14:20" x14ac:dyDescent="0.35">
      <c r="N781" s="1045"/>
      <c r="O781" s="1013" t="s">
        <v>6652</v>
      </c>
      <c r="P781" s="965" t="s">
        <v>831</v>
      </c>
      <c r="Q781" s="1008">
        <v>0</v>
      </c>
      <c r="R781" s="1008">
        <v>2</v>
      </c>
      <c r="S781" s="1012">
        <v>2</v>
      </c>
      <c r="T781" s="1010">
        <f t="shared" si="24"/>
        <v>0</v>
      </c>
    </row>
    <row r="782" spans="14:20" x14ac:dyDescent="0.35">
      <c r="N782" s="1045"/>
      <c r="O782" s="1013" t="s">
        <v>6728</v>
      </c>
      <c r="P782" s="965" t="s">
        <v>831</v>
      </c>
      <c r="Q782" s="1008">
        <v>13</v>
      </c>
      <c r="R782" s="1008">
        <v>32</v>
      </c>
      <c r="S782" s="1012">
        <v>45</v>
      </c>
      <c r="T782" s="1010">
        <f t="shared" si="24"/>
        <v>0.28888888888888886</v>
      </c>
    </row>
    <row r="783" spans="14:20" x14ac:dyDescent="0.35">
      <c r="N783" s="1045"/>
      <c r="O783" s="1013" t="s">
        <v>6729</v>
      </c>
      <c r="P783" s="965" t="s">
        <v>831</v>
      </c>
      <c r="Q783" s="1008">
        <v>9</v>
      </c>
      <c r="R783" s="1008">
        <v>13</v>
      </c>
      <c r="S783" s="1012">
        <v>22</v>
      </c>
      <c r="T783" s="1010">
        <f t="shared" si="24"/>
        <v>0.40909090909090912</v>
      </c>
    </row>
    <row r="784" spans="14:20" x14ac:dyDescent="0.35">
      <c r="N784" s="1045"/>
      <c r="O784" s="1013" t="s">
        <v>6655</v>
      </c>
      <c r="P784" s="965" t="s">
        <v>831</v>
      </c>
      <c r="Q784" s="1008">
        <v>21</v>
      </c>
      <c r="R784" s="1008">
        <v>36</v>
      </c>
      <c r="S784" s="1012">
        <v>57</v>
      </c>
      <c r="T784" s="1010">
        <f t="shared" si="24"/>
        <v>0.36842105263157893</v>
      </c>
    </row>
    <row r="785" spans="14:20" x14ac:dyDescent="0.35">
      <c r="N785" s="1045"/>
      <c r="O785" s="1013" t="s">
        <v>6730</v>
      </c>
      <c r="P785" s="965" t="s">
        <v>831</v>
      </c>
      <c r="Q785" s="1008">
        <v>1</v>
      </c>
      <c r="R785" s="1008">
        <v>9</v>
      </c>
      <c r="S785" s="1012">
        <v>10</v>
      </c>
      <c r="T785" s="1010">
        <f t="shared" si="24"/>
        <v>0.1</v>
      </c>
    </row>
    <row r="786" spans="14:20" x14ac:dyDescent="0.35">
      <c r="N786" s="1045"/>
      <c r="O786" s="1013" t="s">
        <v>6731</v>
      </c>
      <c r="P786" s="965" t="s">
        <v>831</v>
      </c>
      <c r="Q786" s="1008">
        <v>10</v>
      </c>
      <c r="R786" s="1008">
        <v>28</v>
      </c>
      <c r="S786" s="1012">
        <v>38</v>
      </c>
      <c r="T786" s="1010">
        <f t="shared" si="24"/>
        <v>0.26315789473684209</v>
      </c>
    </row>
    <row r="787" spans="14:20" x14ac:dyDescent="0.35">
      <c r="N787" s="1045"/>
      <c r="O787" s="1013" t="s">
        <v>6659</v>
      </c>
      <c r="P787" s="965" t="s">
        <v>831</v>
      </c>
      <c r="Q787" s="1008">
        <v>11</v>
      </c>
      <c r="R787" s="1008">
        <v>11</v>
      </c>
      <c r="S787" s="1012">
        <v>22</v>
      </c>
      <c r="T787" s="1010">
        <f t="shared" si="24"/>
        <v>0.5</v>
      </c>
    </row>
    <row r="788" spans="14:20" x14ac:dyDescent="0.35">
      <c r="N788" s="1045"/>
      <c r="O788" s="1013" t="s">
        <v>6660</v>
      </c>
      <c r="P788" s="965" t="s">
        <v>831</v>
      </c>
      <c r="Q788" s="1008">
        <v>8</v>
      </c>
      <c r="R788" s="1008">
        <v>14</v>
      </c>
      <c r="S788" s="1012">
        <v>22</v>
      </c>
      <c r="T788" s="1010">
        <f t="shared" si="24"/>
        <v>0.36363636363636365</v>
      </c>
    </row>
    <row r="789" spans="14:20" x14ac:dyDescent="0.35">
      <c r="N789" s="1045"/>
      <c r="O789" s="1013" t="s">
        <v>6661</v>
      </c>
      <c r="P789" s="965" t="s">
        <v>831</v>
      </c>
      <c r="Q789" s="1008">
        <v>4</v>
      </c>
      <c r="R789" s="1008">
        <v>14</v>
      </c>
      <c r="S789" s="1012">
        <v>18</v>
      </c>
      <c r="T789" s="1010">
        <f t="shared" si="24"/>
        <v>0.22222222222222221</v>
      </c>
    </row>
    <row r="790" spans="14:20" x14ac:dyDescent="0.35">
      <c r="N790" s="1045"/>
      <c r="O790" s="1013" t="s">
        <v>6662</v>
      </c>
      <c r="P790" s="965" t="s">
        <v>831</v>
      </c>
      <c r="Q790" s="1008">
        <v>7</v>
      </c>
      <c r="R790" s="1008">
        <v>16</v>
      </c>
      <c r="S790" s="1012">
        <v>23</v>
      </c>
      <c r="T790" s="1010">
        <f t="shared" si="24"/>
        <v>0.30434782608695654</v>
      </c>
    </row>
    <row r="791" spans="14:20" x14ac:dyDescent="0.35">
      <c r="N791" s="1045"/>
      <c r="O791" s="1013" t="s">
        <v>6663</v>
      </c>
      <c r="P791" s="965" t="s">
        <v>831</v>
      </c>
      <c r="Q791" s="1008">
        <v>5</v>
      </c>
      <c r="R791" s="1008">
        <v>8</v>
      </c>
      <c r="S791" s="1012">
        <v>13</v>
      </c>
      <c r="T791" s="1010">
        <f t="shared" si="24"/>
        <v>0.38461538461538464</v>
      </c>
    </row>
    <row r="792" spans="14:20" x14ac:dyDescent="0.35">
      <c r="N792" s="1045"/>
      <c r="O792" s="1013" t="s">
        <v>6666</v>
      </c>
      <c r="P792" s="965" t="s">
        <v>831</v>
      </c>
      <c r="Q792" s="1008">
        <v>7</v>
      </c>
      <c r="R792" s="1008">
        <v>35</v>
      </c>
      <c r="S792" s="1012">
        <v>42</v>
      </c>
      <c r="T792" s="1010">
        <f t="shared" si="24"/>
        <v>0.16666666666666666</v>
      </c>
    </row>
    <row r="793" spans="14:20" x14ac:dyDescent="0.35">
      <c r="N793" s="1045"/>
      <c r="O793" s="1013" t="s">
        <v>6667</v>
      </c>
      <c r="P793" s="965" t="s">
        <v>831</v>
      </c>
      <c r="Q793" s="1008">
        <v>3</v>
      </c>
      <c r="R793" s="1008">
        <v>31</v>
      </c>
      <c r="S793" s="1012">
        <v>34</v>
      </c>
      <c r="T793" s="1010">
        <f t="shared" si="24"/>
        <v>8.8235294117647065E-2</v>
      </c>
    </row>
    <row r="794" spans="14:20" x14ac:dyDescent="0.35">
      <c r="N794" s="1045"/>
      <c r="O794" s="1013" t="s">
        <v>6669</v>
      </c>
      <c r="P794" s="965" t="s">
        <v>831</v>
      </c>
      <c r="Q794" s="1008">
        <v>15</v>
      </c>
      <c r="R794" s="1008">
        <v>36</v>
      </c>
      <c r="S794" s="1012">
        <v>51</v>
      </c>
      <c r="T794" s="1010">
        <f t="shared" si="24"/>
        <v>0.29411764705882354</v>
      </c>
    </row>
    <row r="795" spans="14:20" x14ac:dyDescent="0.35">
      <c r="N795" s="1045"/>
      <c r="O795" s="1013" t="s">
        <v>6670</v>
      </c>
      <c r="P795" s="965" t="s">
        <v>831</v>
      </c>
      <c r="Q795" s="1008">
        <v>6</v>
      </c>
      <c r="R795" s="1008">
        <v>21</v>
      </c>
      <c r="S795" s="1012">
        <v>27</v>
      </c>
      <c r="T795" s="1010">
        <f t="shared" si="24"/>
        <v>0.22222222222222221</v>
      </c>
    </row>
    <row r="796" spans="14:20" x14ac:dyDescent="0.35">
      <c r="N796" s="1045"/>
      <c r="O796" s="1013" t="s">
        <v>6671</v>
      </c>
      <c r="P796" s="965" t="s">
        <v>831</v>
      </c>
      <c r="Q796" s="1008">
        <v>5</v>
      </c>
      <c r="R796" s="1008">
        <v>15</v>
      </c>
      <c r="S796" s="1012">
        <v>20</v>
      </c>
      <c r="T796" s="1010">
        <f t="shared" si="24"/>
        <v>0.25</v>
      </c>
    </row>
    <row r="797" spans="14:20" x14ac:dyDescent="0.35">
      <c r="N797" s="1045"/>
      <c r="O797" s="1013" t="s">
        <v>6672</v>
      </c>
      <c r="P797" s="965" t="s">
        <v>831</v>
      </c>
      <c r="Q797" s="1008">
        <v>14</v>
      </c>
      <c r="R797" s="1008">
        <v>23</v>
      </c>
      <c r="S797" s="1012">
        <v>37</v>
      </c>
      <c r="T797" s="1010">
        <f t="shared" si="24"/>
        <v>0.3783783783783784</v>
      </c>
    </row>
    <row r="798" spans="14:20" x14ac:dyDescent="0.35">
      <c r="N798" s="1045"/>
      <c r="O798" s="1013" t="s">
        <v>6673</v>
      </c>
      <c r="P798" s="965" t="s">
        <v>831</v>
      </c>
      <c r="Q798" s="1008">
        <v>27</v>
      </c>
      <c r="R798" s="1008">
        <v>72</v>
      </c>
      <c r="S798" s="1012">
        <v>99</v>
      </c>
      <c r="T798" s="1010">
        <f t="shared" si="24"/>
        <v>0.27272727272727271</v>
      </c>
    </row>
    <row r="799" spans="14:20" x14ac:dyDescent="0.35">
      <c r="N799" s="1045"/>
      <c r="O799" s="1013" t="s">
        <v>6674</v>
      </c>
      <c r="P799" s="965" t="s">
        <v>831</v>
      </c>
      <c r="Q799" s="1008">
        <v>7</v>
      </c>
      <c r="R799" s="1008">
        <v>16</v>
      </c>
      <c r="S799" s="1012">
        <v>23</v>
      </c>
      <c r="T799" s="1010">
        <f t="shared" si="24"/>
        <v>0.30434782608695654</v>
      </c>
    </row>
    <row r="800" spans="14:20" x14ac:dyDescent="0.35">
      <c r="N800" s="1045"/>
      <c r="O800" s="1013" t="s">
        <v>6764</v>
      </c>
      <c r="P800" s="965" t="s">
        <v>831</v>
      </c>
      <c r="Q800" s="1008">
        <v>7</v>
      </c>
      <c r="R800" s="1008">
        <v>34</v>
      </c>
      <c r="S800" s="1012">
        <v>41</v>
      </c>
      <c r="T800" s="1010">
        <f t="shared" si="24"/>
        <v>0.17073170731707318</v>
      </c>
    </row>
    <row r="801" spans="14:20" x14ac:dyDescent="0.35">
      <c r="N801" s="1045"/>
      <c r="O801" s="1013" t="s">
        <v>6676</v>
      </c>
      <c r="P801" s="965" t="s">
        <v>831</v>
      </c>
      <c r="Q801" s="1008">
        <v>19</v>
      </c>
      <c r="R801" s="1008">
        <v>26</v>
      </c>
      <c r="S801" s="1012">
        <v>45</v>
      </c>
      <c r="T801" s="1010">
        <f t="shared" si="24"/>
        <v>0.42222222222222222</v>
      </c>
    </row>
    <row r="802" spans="14:20" x14ac:dyDescent="0.35">
      <c r="N802" s="1045"/>
      <c r="O802" s="1013" t="s">
        <v>6677</v>
      </c>
      <c r="P802" s="965" t="s">
        <v>831</v>
      </c>
      <c r="Q802" s="1008">
        <v>10</v>
      </c>
      <c r="R802" s="1008">
        <v>12</v>
      </c>
      <c r="S802" s="1012">
        <v>22</v>
      </c>
      <c r="T802" s="1010">
        <f t="shared" si="24"/>
        <v>0.45454545454545453</v>
      </c>
    </row>
    <row r="803" spans="14:20" x14ac:dyDescent="0.35">
      <c r="N803" s="1045"/>
      <c r="O803" s="1013" t="s">
        <v>6744</v>
      </c>
      <c r="P803" s="965" t="s">
        <v>831</v>
      </c>
      <c r="Q803" s="1008">
        <v>7</v>
      </c>
      <c r="R803" s="1008">
        <v>28</v>
      </c>
      <c r="S803" s="1012">
        <v>35</v>
      </c>
      <c r="T803" s="1010">
        <f t="shared" si="24"/>
        <v>0.2</v>
      </c>
    </row>
    <row r="804" spans="14:20" x14ac:dyDescent="0.35">
      <c r="N804" s="1045"/>
      <c r="O804" s="1013" t="s">
        <v>6599</v>
      </c>
      <c r="P804" s="965" t="s">
        <v>833</v>
      </c>
      <c r="Q804" s="1008">
        <v>0</v>
      </c>
      <c r="R804" s="1008">
        <v>1</v>
      </c>
      <c r="S804" s="1012">
        <v>1</v>
      </c>
      <c r="T804" s="1010">
        <f t="shared" si="24"/>
        <v>0</v>
      </c>
    </row>
    <row r="805" spans="14:20" x14ac:dyDescent="0.35">
      <c r="N805" s="1045"/>
      <c r="O805" s="1013" t="s">
        <v>6600</v>
      </c>
      <c r="P805" s="965" t="s">
        <v>833</v>
      </c>
      <c r="Q805" s="1008">
        <v>131</v>
      </c>
      <c r="R805" s="1008">
        <v>183</v>
      </c>
      <c r="S805" s="1012">
        <v>314</v>
      </c>
      <c r="T805" s="1010">
        <f t="shared" si="24"/>
        <v>0.41719745222929938</v>
      </c>
    </row>
    <row r="806" spans="14:20" x14ac:dyDescent="0.35">
      <c r="N806" s="1045"/>
      <c r="O806" s="1013" t="s">
        <v>6601</v>
      </c>
      <c r="P806" s="965" t="s">
        <v>833</v>
      </c>
      <c r="Q806" s="1008">
        <v>141</v>
      </c>
      <c r="R806" s="1008">
        <v>128</v>
      </c>
      <c r="S806" s="1012">
        <v>269</v>
      </c>
      <c r="T806" s="1010">
        <f t="shared" si="24"/>
        <v>0.52416356877323422</v>
      </c>
    </row>
    <row r="807" spans="14:20" x14ac:dyDescent="0.35">
      <c r="N807" s="1045"/>
      <c r="O807" s="1013" t="s">
        <v>6602</v>
      </c>
      <c r="P807" s="965" t="s">
        <v>833</v>
      </c>
      <c r="Q807" s="1008">
        <v>97</v>
      </c>
      <c r="R807" s="1008">
        <v>197</v>
      </c>
      <c r="S807" s="1012">
        <v>294</v>
      </c>
      <c r="T807" s="1010">
        <f t="shared" si="24"/>
        <v>0.32993197278911562</v>
      </c>
    </row>
    <row r="808" spans="14:20" x14ac:dyDescent="0.35">
      <c r="N808" s="1045"/>
      <c r="O808" s="1013" t="s">
        <v>6689</v>
      </c>
      <c r="P808" s="965" t="s">
        <v>833</v>
      </c>
      <c r="Q808" s="1008">
        <v>16</v>
      </c>
      <c r="R808" s="1008">
        <v>281</v>
      </c>
      <c r="S808" s="1012">
        <v>297</v>
      </c>
      <c r="T808" s="1010">
        <f t="shared" si="24"/>
        <v>5.387205387205387E-2</v>
      </c>
    </row>
    <row r="809" spans="14:20" x14ac:dyDescent="0.35">
      <c r="N809" s="1045"/>
      <c r="O809" s="1013" t="s">
        <v>6603</v>
      </c>
      <c r="P809" s="965" t="s">
        <v>833</v>
      </c>
      <c r="Q809" s="1008">
        <v>196</v>
      </c>
      <c r="R809" s="1008">
        <v>228</v>
      </c>
      <c r="S809" s="1012">
        <v>424</v>
      </c>
      <c r="T809" s="1010">
        <f t="shared" si="24"/>
        <v>0.46226415094339623</v>
      </c>
    </row>
    <row r="810" spans="14:20" x14ac:dyDescent="0.35">
      <c r="N810" s="1045"/>
      <c r="O810" s="1013" t="s">
        <v>6774</v>
      </c>
      <c r="P810" s="965" t="s">
        <v>833</v>
      </c>
      <c r="Q810" s="1008">
        <v>0</v>
      </c>
      <c r="R810" s="1008">
        <v>1</v>
      </c>
      <c r="S810" s="1012">
        <v>1</v>
      </c>
      <c r="T810" s="1010">
        <f t="shared" si="24"/>
        <v>0</v>
      </c>
    </row>
    <row r="811" spans="14:20" x14ac:dyDescent="0.35">
      <c r="N811" s="1045"/>
      <c r="O811" s="1013" t="s">
        <v>6604</v>
      </c>
      <c r="P811" s="965" t="s">
        <v>833</v>
      </c>
      <c r="Q811" s="1008">
        <v>160</v>
      </c>
      <c r="R811" s="1008">
        <v>101</v>
      </c>
      <c r="S811" s="1012">
        <v>261</v>
      </c>
      <c r="T811" s="1010">
        <f t="shared" si="24"/>
        <v>0.6130268199233716</v>
      </c>
    </row>
    <row r="812" spans="14:20" x14ac:dyDescent="0.35">
      <c r="N812" s="1045"/>
      <c r="O812" s="1013" t="s">
        <v>6691</v>
      </c>
      <c r="P812" s="965" t="s">
        <v>833</v>
      </c>
      <c r="Q812" s="1008">
        <v>144</v>
      </c>
      <c r="R812" s="1008">
        <v>142</v>
      </c>
      <c r="S812" s="1012">
        <v>286</v>
      </c>
      <c r="T812" s="1010">
        <f t="shared" si="24"/>
        <v>0.50349650349650354</v>
      </c>
    </row>
    <row r="813" spans="14:20" x14ac:dyDescent="0.35">
      <c r="N813" s="1045"/>
      <c r="O813" s="1013" t="s">
        <v>6692</v>
      </c>
      <c r="P813" s="965" t="s">
        <v>833</v>
      </c>
      <c r="Q813" s="1008">
        <v>450</v>
      </c>
      <c r="R813" s="1008">
        <v>320</v>
      </c>
      <c r="S813" s="1012">
        <v>770</v>
      </c>
      <c r="T813" s="1010">
        <f t="shared" si="24"/>
        <v>0.58441558441558439</v>
      </c>
    </row>
    <row r="814" spans="14:20" x14ac:dyDescent="0.35">
      <c r="N814" s="1045"/>
      <c r="O814" s="1013" t="s">
        <v>6766</v>
      </c>
      <c r="P814" s="965" t="s">
        <v>833</v>
      </c>
      <c r="Q814" s="1008">
        <v>1</v>
      </c>
      <c r="R814" s="1008">
        <v>0</v>
      </c>
      <c r="S814" s="1012">
        <v>1</v>
      </c>
      <c r="T814" s="1010">
        <f t="shared" si="24"/>
        <v>1</v>
      </c>
    </row>
    <row r="815" spans="14:20" x14ac:dyDescent="0.35">
      <c r="N815" s="1045"/>
      <c r="O815" s="1013" t="s">
        <v>6609</v>
      </c>
      <c r="P815" s="965" t="s">
        <v>833</v>
      </c>
      <c r="Q815" s="1008">
        <v>247</v>
      </c>
      <c r="R815" s="1008">
        <v>183</v>
      </c>
      <c r="S815" s="1012">
        <v>430</v>
      </c>
      <c r="T815" s="1010">
        <f t="shared" si="24"/>
        <v>0.57441860465116279</v>
      </c>
    </row>
    <row r="816" spans="14:20" x14ac:dyDescent="0.35">
      <c r="N816" s="1045"/>
      <c r="O816" s="1013" t="s">
        <v>6693</v>
      </c>
      <c r="P816" s="965" t="s">
        <v>833</v>
      </c>
      <c r="Q816" s="1008">
        <v>1</v>
      </c>
      <c r="R816" s="1008">
        <v>6</v>
      </c>
      <c r="S816" s="1012">
        <v>7</v>
      </c>
      <c r="T816" s="1010">
        <f t="shared" si="24"/>
        <v>0.14285714285714285</v>
      </c>
    </row>
    <row r="817" spans="14:20" x14ac:dyDescent="0.35">
      <c r="N817" s="1045"/>
      <c r="O817" s="1013" t="s">
        <v>6694</v>
      </c>
      <c r="P817" s="965" t="s">
        <v>833</v>
      </c>
      <c r="Q817" s="1008">
        <v>61</v>
      </c>
      <c r="R817" s="1008">
        <v>94</v>
      </c>
      <c r="S817" s="1012">
        <v>155</v>
      </c>
      <c r="T817" s="1010">
        <f t="shared" si="24"/>
        <v>0.3935483870967742</v>
      </c>
    </row>
    <row r="818" spans="14:20" x14ac:dyDescent="0.35">
      <c r="N818" s="1045"/>
      <c r="O818" s="1013" t="s">
        <v>6610</v>
      </c>
      <c r="P818" s="965" t="s">
        <v>833</v>
      </c>
      <c r="Q818" s="1008">
        <v>59</v>
      </c>
      <c r="R818" s="1008">
        <v>147</v>
      </c>
      <c r="S818" s="1012">
        <v>206</v>
      </c>
      <c r="T818" s="1010">
        <f t="shared" si="24"/>
        <v>0.28640776699029125</v>
      </c>
    </row>
    <row r="819" spans="14:20" x14ac:dyDescent="0.35">
      <c r="N819" s="1045"/>
      <c r="O819" s="1013" t="s">
        <v>6611</v>
      </c>
      <c r="P819" s="965" t="s">
        <v>833</v>
      </c>
      <c r="Q819" s="1008">
        <v>167</v>
      </c>
      <c r="R819" s="1008">
        <v>157</v>
      </c>
      <c r="S819" s="1012">
        <v>324</v>
      </c>
      <c r="T819" s="1010">
        <f t="shared" si="24"/>
        <v>0.51543209876543206</v>
      </c>
    </row>
    <row r="820" spans="14:20" x14ac:dyDescent="0.35">
      <c r="N820" s="1045"/>
      <c r="O820" s="1013" t="s">
        <v>6612</v>
      </c>
      <c r="P820" s="965" t="s">
        <v>833</v>
      </c>
      <c r="Q820" s="1008">
        <v>79</v>
      </c>
      <c r="R820" s="1008">
        <v>69</v>
      </c>
      <c r="S820" s="1012">
        <v>148</v>
      </c>
      <c r="T820" s="1010">
        <f t="shared" si="24"/>
        <v>0.53378378378378377</v>
      </c>
    </row>
    <row r="821" spans="14:20" x14ac:dyDescent="0.35">
      <c r="N821" s="1045"/>
      <c r="O821" s="1013" t="s">
        <v>6614</v>
      </c>
      <c r="P821" s="965" t="s">
        <v>833</v>
      </c>
      <c r="Q821" s="1008">
        <v>124</v>
      </c>
      <c r="R821" s="1008">
        <v>112</v>
      </c>
      <c r="S821" s="1012">
        <v>236</v>
      </c>
      <c r="T821" s="1010">
        <f t="shared" si="24"/>
        <v>0.52542372881355937</v>
      </c>
    </row>
    <row r="822" spans="14:20" x14ac:dyDescent="0.35">
      <c r="N822" s="1045"/>
      <c r="O822" s="1013" t="s">
        <v>6615</v>
      </c>
      <c r="P822" s="965" t="s">
        <v>833</v>
      </c>
      <c r="Q822" s="1008">
        <v>87</v>
      </c>
      <c r="R822" s="1008">
        <v>223</v>
      </c>
      <c r="S822" s="1012">
        <v>310</v>
      </c>
      <c r="T822" s="1010">
        <f t="shared" si="24"/>
        <v>0.28064516129032258</v>
      </c>
    </row>
    <row r="823" spans="14:20" x14ac:dyDescent="0.35">
      <c r="N823" s="1045"/>
      <c r="O823" s="1013" t="s">
        <v>6616</v>
      </c>
      <c r="P823" s="965" t="s">
        <v>833</v>
      </c>
      <c r="Q823" s="1008">
        <v>300</v>
      </c>
      <c r="R823" s="1008">
        <v>199</v>
      </c>
      <c r="S823" s="1012">
        <v>499</v>
      </c>
      <c r="T823" s="1010">
        <f t="shared" si="24"/>
        <v>0.60120240480961928</v>
      </c>
    </row>
    <row r="824" spans="14:20" x14ac:dyDescent="0.35">
      <c r="N824" s="1045"/>
      <c r="O824" s="1013" t="s">
        <v>6617</v>
      </c>
      <c r="P824" s="965" t="s">
        <v>833</v>
      </c>
      <c r="Q824" s="1008">
        <v>19</v>
      </c>
      <c r="R824" s="1008">
        <v>85</v>
      </c>
      <c r="S824" s="1012">
        <v>104</v>
      </c>
      <c r="T824" s="1010">
        <f t="shared" si="24"/>
        <v>0.18269230769230768</v>
      </c>
    </row>
    <row r="825" spans="14:20" x14ac:dyDescent="0.35">
      <c r="N825" s="1045"/>
      <c r="O825" s="1013" t="s">
        <v>6702</v>
      </c>
      <c r="P825" s="965" t="s">
        <v>833</v>
      </c>
      <c r="Q825" s="1008">
        <v>124</v>
      </c>
      <c r="R825" s="1008">
        <v>146</v>
      </c>
      <c r="S825" s="1012">
        <v>270</v>
      </c>
      <c r="T825" s="1010">
        <f t="shared" si="24"/>
        <v>0.45925925925925926</v>
      </c>
    </row>
    <row r="826" spans="14:20" x14ac:dyDescent="0.35">
      <c r="N826" s="1045"/>
      <c r="O826" s="1013" t="s">
        <v>6620</v>
      </c>
      <c r="P826" s="965" t="s">
        <v>833</v>
      </c>
      <c r="Q826" s="1008">
        <v>131</v>
      </c>
      <c r="R826" s="1008">
        <v>371</v>
      </c>
      <c r="S826" s="1012">
        <v>502</v>
      </c>
      <c r="T826" s="1010">
        <f t="shared" si="24"/>
        <v>0.26095617529880477</v>
      </c>
    </row>
    <row r="827" spans="14:20" x14ac:dyDescent="0.35">
      <c r="N827" s="1045"/>
      <c r="O827" s="1013" t="s">
        <v>6704</v>
      </c>
      <c r="P827" s="965" t="s">
        <v>833</v>
      </c>
      <c r="Q827" s="1008">
        <v>155</v>
      </c>
      <c r="R827" s="1008">
        <v>183</v>
      </c>
      <c r="S827" s="1012">
        <v>338</v>
      </c>
      <c r="T827" s="1010">
        <f t="shared" si="24"/>
        <v>0.45857988165680474</v>
      </c>
    </row>
    <row r="828" spans="14:20" x14ac:dyDescent="0.35">
      <c r="N828" s="1045"/>
      <c r="O828" s="1013" t="s">
        <v>6705</v>
      </c>
      <c r="P828" s="965" t="s">
        <v>833</v>
      </c>
      <c r="Q828" s="1008">
        <v>76</v>
      </c>
      <c r="R828" s="1008">
        <v>299</v>
      </c>
      <c r="S828" s="1012">
        <v>375</v>
      </c>
      <c r="T828" s="1010">
        <f t="shared" si="24"/>
        <v>0.20266666666666666</v>
      </c>
    </row>
    <row r="829" spans="14:20" x14ac:dyDescent="0.35">
      <c r="N829" s="1045"/>
      <c r="O829" s="1013" t="s">
        <v>6751</v>
      </c>
      <c r="P829" s="965" t="s">
        <v>833</v>
      </c>
      <c r="Q829" s="1008">
        <v>99</v>
      </c>
      <c r="R829" s="1008">
        <v>119</v>
      </c>
      <c r="S829" s="1012">
        <v>218</v>
      </c>
      <c r="T829" s="1010">
        <f t="shared" si="24"/>
        <v>0.45412844036697247</v>
      </c>
    </row>
    <row r="830" spans="14:20" x14ac:dyDescent="0.35">
      <c r="N830" s="1045"/>
      <c r="O830" s="1013" t="s">
        <v>6628</v>
      </c>
      <c r="P830" s="965" t="s">
        <v>833</v>
      </c>
      <c r="Q830" s="1008">
        <v>182</v>
      </c>
      <c r="R830" s="1008">
        <v>198</v>
      </c>
      <c r="S830" s="1012">
        <v>380</v>
      </c>
      <c r="T830" s="1010">
        <f t="shared" si="24"/>
        <v>0.47894736842105262</v>
      </c>
    </row>
    <row r="831" spans="14:20" x14ac:dyDescent="0.35">
      <c r="N831" s="1045"/>
      <c r="O831" s="1013" t="s">
        <v>6629</v>
      </c>
      <c r="P831" s="965" t="s">
        <v>833</v>
      </c>
      <c r="Q831" s="1008">
        <v>373</v>
      </c>
      <c r="R831" s="1008">
        <v>277</v>
      </c>
      <c r="S831" s="1012">
        <v>650</v>
      </c>
      <c r="T831" s="1010">
        <f t="shared" si="24"/>
        <v>0.57384615384615389</v>
      </c>
    </row>
    <row r="832" spans="14:20" x14ac:dyDescent="0.35">
      <c r="N832" s="1045"/>
      <c r="O832" s="1013" t="s">
        <v>6630</v>
      </c>
      <c r="P832" s="965" t="s">
        <v>833</v>
      </c>
      <c r="Q832" s="1008">
        <v>135</v>
      </c>
      <c r="R832" s="1008">
        <v>232</v>
      </c>
      <c r="S832" s="1012">
        <v>367</v>
      </c>
      <c r="T832" s="1010">
        <f t="shared" si="24"/>
        <v>0.36784741144414168</v>
      </c>
    </row>
    <row r="833" spans="14:20" x14ac:dyDescent="0.35">
      <c r="N833" s="1045"/>
      <c r="O833" s="1013" t="s">
        <v>6631</v>
      </c>
      <c r="P833" s="965" t="s">
        <v>833</v>
      </c>
      <c r="Q833" s="1008">
        <v>197</v>
      </c>
      <c r="R833" s="1008">
        <v>149</v>
      </c>
      <c r="S833" s="1012">
        <v>346</v>
      </c>
      <c r="T833" s="1010">
        <f t="shared" si="24"/>
        <v>0.56936416184971095</v>
      </c>
    </row>
    <row r="834" spans="14:20" x14ac:dyDescent="0.35">
      <c r="N834" s="1045"/>
      <c r="O834" s="1013" t="s">
        <v>6632</v>
      </c>
      <c r="P834" s="965" t="s">
        <v>833</v>
      </c>
      <c r="Q834" s="1008">
        <v>166</v>
      </c>
      <c r="R834" s="1008">
        <v>199</v>
      </c>
      <c r="S834" s="1012">
        <v>365</v>
      </c>
      <c r="T834" s="1010">
        <f t="shared" si="24"/>
        <v>0.45479452054794522</v>
      </c>
    </row>
    <row r="835" spans="14:20" x14ac:dyDescent="0.35">
      <c r="N835" s="1045"/>
      <c r="O835" s="1013" t="s">
        <v>6633</v>
      </c>
      <c r="P835" s="965" t="s">
        <v>833</v>
      </c>
      <c r="Q835" s="1008">
        <v>164</v>
      </c>
      <c r="R835" s="1008">
        <v>199</v>
      </c>
      <c r="S835" s="1012">
        <v>363</v>
      </c>
      <c r="T835" s="1010">
        <f t="shared" ref="T835:T898" si="25">Q835/S835</f>
        <v>0.45179063360881544</v>
      </c>
    </row>
    <row r="836" spans="14:20" x14ac:dyDescent="0.35">
      <c r="N836" s="1045"/>
      <c r="O836" s="1013" t="s">
        <v>6709</v>
      </c>
      <c r="P836" s="965" t="s">
        <v>833</v>
      </c>
      <c r="Q836" s="1008">
        <v>231</v>
      </c>
      <c r="R836" s="1008">
        <v>373</v>
      </c>
      <c r="S836" s="1012">
        <v>604</v>
      </c>
      <c r="T836" s="1010">
        <f t="shared" si="25"/>
        <v>0.38245033112582782</v>
      </c>
    </row>
    <row r="837" spans="14:20" x14ac:dyDescent="0.35">
      <c r="N837" s="1045"/>
      <c r="O837" s="1013" t="s">
        <v>6752</v>
      </c>
      <c r="P837" s="965" t="s">
        <v>833</v>
      </c>
      <c r="Q837" s="1008">
        <v>140</v>
      </c>
      <c r="R837" s="1008">
        <v>150</v>
      </c>
      <c r="S837" s="1012">
        <v>290</v>
      </c>
      <c r="T837" s="1010">
        <f t="shared" si="25"/>
        <v>0.48275862068965519</v>
      </c>
    </row>
    <row r="838" spans="14:20" x14ac:dyDescent="0.35">
      <c r="N838" s="1045"/>
      <c r="O838" s="1013" t="s">
        <v>6753</v>
      </c>
      <c r="P838" s="965" t="s">
        <v>833</v>
      </c>
      <c r="Q838" s="1008">
        <v>81</v>
      </c>
      <c r="R838" s="1008">
        <v>230</v>
      </c>
      <c r="S838" s="1012">
        <v>311</v>
      </c>
      <c r="T838" s="1010">
        <f t="shared" si="25"/>
        <v>0.26045016077170419</v>
      </c>
    </row>
    <row r="839" spans="14:20" x14ac:dyDescent="0.35">
      <c r="N839" s="1045"/>
      <c r="O839" s="1013" t="s">
        <v>6710</v>
      </c>
      <c r="P839" s="965" t="s">
        <v>833</v>
      </c>
      <c r="Q839" s="1008">
        <v>47</v>
      </c>
      <c r="R839" s="1008">
        <v>77</v>
      </c>
      <c r="S839" s="1012">
        <v>124</v>
      </c>
      <c r="T839" s="1010">
        <f t="shared" si="25"/>
        <v>0.37903225806451613</v>
      </c>
    </row>
    <row r="840" spans="14:20" x14ac:dyDescent="0.35">
      <c r="N840" s="1045"/>
      <c r="O840" s="1013" t="s">
        <v>6711</v>
      </c>
      <c r="P840" s="965" t="s">
        <v>833</v>
      </c>
      <c r="Q840" s="1008">
        <v>281</v>
      </c>
      <c r="R840" s="1008">
        <v>144</v>
      </c>
      <c r="S840" s="1012">
        <v>425</v>
      </c>
      <c r="T840" s="1010">
        <f t="shared" si="25"/>
        <v>0.66117647058823525</v>
      </c>
    </row>
    <row r="841" spans="14:20" x14ac:dyDescent="0.35">
      <c r="N841" s="1045"/>
      <c r="O841" s="1013" t="s">
        <v>6754</v>
      </c>
      <c r="P841" s="965" t="s">
        <v>833</v>
      </c>
      <c r="Q841" s="1008">
        <v>86</v>
      </c>
      <c r="R841" s="1008">
        <v>106</v>
      </c>
      <c r="S841" s="1012">
        <v>192</v>
      </c>
      <c r="T841" s="1010">
        <f t="shared" si="25"/>
        <v>0.44791666666666669</v>
      </c>
    </row>
    <row r="842" spans="14:20" x14ac:dyDescent="0.35">
      <c r="N842" s="1045"/>
      <c r="O842" s="1013" t="s">
        <v>6636</v>
      </c>
      <c r="P842" s="965" t="s">
        <v>833</v>
      </c>
      <c r="Q842" s="1008">
        <v>75</v>
      </c>
      <c r="R842" s="1008">
        <v>152</v>
      </c>
      <c r="S842" s="1012">
        <v>227</v>
      </c>
      <c r="T842" s="1010">
        <f t="shared" si="25"/>
        <v>0.33039647577092512</v>
      </c>
    </row>
    <row r="843" spans="14:20" x14ac:dyDescent="0.35">
      <c r="N843" s="1045"/>
      <c r="O843" s="1013" t="s">
        <v>6637</v>
      </c>
      <c r="P843" s="965" t="s">
        <v>833</v>
      </c>
      <c r="Q843" s="1008">
        <v>297</v>
      </c>
      <c r="R843" s="1008">
        <v>275</v>
      </c>
      <c r="S843" s="1012">
        <v>572</v>
      </c>
      <c r="T843" s="1010">
        <f t="shared" si="25"/>
        <v>0.51923076923076927</v>
      </c>
    </row>
    <row r="844" spans="14:20" x14ac:dyDescent="0.35">
      <c r="N844" s="1045"/>
      <c r="O844" s="1013" t="s">
        <v>6638</v>
      </c>
      <c r="P844" s="965" t="s">
        <v>833</v>
      </c>
      <c r="Q844" s="1008">
        <v>188</v>
      </c>
      <c r="R844" s="1008">
        <v>375</v>
      </c>
      <c r="S844" s="1012">
        <v>563</v>
      </c>
      <c r="T844" s="1010">
        <f t="shared" si="25"/>
        <v>0.3339253996447602</v>
      </c>
    </row>
    <row r="845" spans="14:20" x14ac:dyDescent="0.35">
      <c r="N845" s="1045"/>
      <c r="O845" s="1013" t="s">
        <v>6639</v>
      </c>
      <c r="P845" s="965" t="s">
        <v>833</v>
      </c>
      <c r="Q845" s="1008">
        <v>128</v>
      </c>
      <c r="R845" s="1008">
        <v>105</v>
      </c>
      <c r="S845" s="1012">
        <v>233</v>
      </c>
      <c r="T845" s="1010">
        <f t="shared" si="25"/>
        <v>0.54935622317596566</v>
      </c>
    </row>
    <row r="846" spans="14:20" x14ac:dyDescent="0.35">
      <c r="N846" s="1045"/>
      <c r="O846" s="1013" t="s">
        <v>6640</v>
      </c>
      <c r="P846" s="965" t="s">
        <v>833</v>
      </c>
      <c r="Q846" s="1008">
        <v>77</v>
      </c>
      <c r="R846" s="1008">
        <v>90</v>
      </c>
      <c r="S846" s="1012">
        <v>167</v>
      </c>
      <c r="T846" s="1010">
        <f t="shared" si="25"/>
        <v>0.46107784431137727</v>
      </c>
    </row>
    <row r="847" spans="14:20" x14ac:dyDescent="0.35">
      <c r="N847" s="1045"/>
      <c r="O847" s="1013" t="s">
        <v>6641</v>
      </c>
      <c r="P847" s="965" t="s">
        <v>833</v>
      </c>
      <c r="Q847" s="1008">
        <v>39</v>
      </c>
      <c r="R847" s="1008">
        <v>72</v>
      </c>
      <c r="S847" s="1012">
        <v>111</v>
      </c>
      <c r="T847" s="1010">
        <f t="shared" si="25"/>
        <v>0.35135135135135137</v>
      </c>
    </row>
    <row r="848" spans="14:20" x14ac:dyDescent="0.35">
      <c r="N848" s="1045"/>
      <c r="O848" s="1013" t="s">
        <v>6715</v>
      </c>
      <c r="P848" s="965" t="s">
        <v>833</v>
      </c>
      <c r="Q848" s="1008">
        <v>271</v>
      </c>
      <c r="R848" s="1008">
        <v>309</v>
      </c>
      <c r="S848" s="1012">
        <v>580</v>
      </c>
      <c r="T848" s="1010">
        <f t="shared" si="25"/>
        <v>0.46724137931034482</v>
      </c>
    </row>
    <row r="849" spans="14:20" x14ac:dyDescent="0.35">
      <c r="N849" s="1045"/>
      <c r="O849" s="1013" t="s">
        <v>6757</v>
      </c>
      <c r="P849" s="965" t="s">
        <v>833</v>
      </c>
      <c r="Q849" s="1008">
        <v>198</v>
      </c>
      <c r="R849" s="1008">
        <v>162</v>
      </c>
      <c r="S849" s="1012">
        <v>360</v>
      </c>
      <c r="T849" s="1010">
        <f t="shared" si="25"/>
        <v>0.55000000000000004</v>
      </c>
    </row>
    <row r="850" spans="14:20" x14ac:dyDescent="0.35">
      <c r="N850" s="1045"/>
      <c r="O850" s="1013" t="s">
        <v>6716</v>
      </c>
      <c r="P850" s="965" t="s">
        <v>833</v>
      </c>
      <c r="Q850" s="1008">
        <v>134</v>
      </c>
      <c r="R850" s="1008">
        <v>152</v>
      </c>
      <c r="S850" s="1012">
        <v>286</v>
      </c>
      <c r="T850" s="1010">
        <f t="shared" si="25"/>
        <v>0.46853146853146854</v>
      </c>
    </row>
    <row r="851" spans="14:20" x14ac:dyDescent="0.35">
      <c r="N851" s="1045"/>
      <c r="O851" s="1013" t="s">
        <v>6642</v>
      </c>
      <c r="P851" s="965" t="s">
        <v>833</v>
      </c>
      <c r="Q851" s="1008">
        <v>131</v>
      </c>
      <c r="R851" s="1008">
        <v>192</v>
      </c>
      <c r="S851" s="1012">
        <v>323</v>
      </c>
      <c r="T851" s="1010">
        <f t="shared" si="25"/>
        <v>0.40557275541795668</v>
      </c>
    </row>
    <row r="852" spans="14:20" x14ac:dyDescent="0.35">
      <c r="N852" s="1045"/>
      <c r="O852" s="1013" t="s">
        <v>6643</v>
      </c>
      <c r="P852" s="965" t="s">
        <v>833</v>
      </c>
      <c r="Q852" s="1008">
        <v>175</v>
      </c>
      <c r="R852" s="1008">
        <v>198</v>
      </c>
      <c r="S852" s="1012">
        <v>373</v>
      </c>
      <c r="T852" s="1010">
        <f t="shared" si="25"/>
        <v>0.46916890080428952</v>
      </c>
    </row>
    <row r="853" spans="14:20" x14ac:dyDescent="0.35">
      <c r="N853" s="1045"/>
      <c r="O853" s="1013" t="s">
        <v>6644</v>
      </c>
      <c r="P853" s="965" t="s">
        <v>833</v>
      </c>
      <c r="Q853" s="1008">
        <v>241</v>
      </c>
      <c r="R853" s="1008">
        <v>191</v>
      </c>
      <c r="S853" s="1012">
        <v>432</v>
      </c>
      <c r="T853" s="1010">
        <f t="shared" si="25"/>
        <v>0.55787037037037035</v>
      </c>
    </row>
    <row r="854" spans="14:20" x14ac:dyDescent="0.35">
      <c r="N854" s="1045"/>
      <c r="O854" s="1013" t="s">
        <v>6645</v>
      </c>
      <c r="P854" s="965" t="s">
        <v>833</v>
      </c>
      <c r="Q854" s="1008">
        <v>0</v>
      </c>
      <c r="R854" s="1008">
        <v>3</v>
      </c>
      <c r="S854" s="1012">
        <v>3</v>
      </c>
      <c r="T854" s="1010">
        <f t="shared" si="25"/>
        <v>0</v>
      </c>
    </row>
    <row r="855" spans="14:20" x14ac:dyDescent="0.35">
      <c r="N855" s="1045"/>
      <c r="O855" s="1013" t="s">
        <v>6646</v>
      </c>
      <c r="P855" s="965" t="s">
        <v>833</v>
      </c>
      <c r="Q855" s="1008">
        <v>0</v>
      </c>
      <c r="R855" s="1008">
        <v>5</v>
      </c>
      <c r="S855" s="1012">
        <v>5</v>
      </c>
      <c r="T855" s="1010">
        <f t="shared" si="25"/>
        <v>0</v>
      </c>
    </row>
    <row r="856" spans="14:20" x14ac:dyDescent="0.35">
      <c r="N856" s="1045"/>
      <c r="O856" s="1013" t="s">
        <v>6647</v>
      </c>
      <c r="P856" s="965" t="s">
        <v>833</v>
      </c>
      <c r="Q856" s="1008">
        <v>319</v>
      </c>
      <c r="R856" s="1008">
        <v>215</v>
      </c>
      <c r="S856" s="1012">
        <v>534</v>
      </c>
      <c r="T856" s="1010">
        <f t="shared" si="25"/>
        <v>0.59737827715355807</v>
      </c>
    </row>
    <row r="857" spans="14:20" x14ac:dyDescent="0.35">
      <c r="N857" s="1045"/>
      <c r="O857" s="1013" t="s">
        <v>6761</v>
      </c>
      <c r="P857" s="965" t="s">
        <v>833</v>
      </c>
      <c r="Q857" s="1008">
        <v>83</v>
      </c>
      <c r="R857" s="1008">
        <v>84</v>
      </c>
      <c r="S857" s="1012">
        <v>167</v>
      </c>
      <c r="T857" s="1010">
        <f t="shared" si="25"/>
        <v>0.49700598802395207</v>
      </c>
    </row>
    <row r="858" spans="14:20" x14ac:dyDescent="0.35">
      <c r="N858" s="1045"/>
      <c r="O858" s="1013" t="s">
        <v>6650</v>
      </c>
      <c r="P858" s="965" t="s">
        <v>833</v>
      </c>
      <c r="Q858" s="1008">
        <v>652</v>
      </c>
      <c r="R858" s="1008">
        <v>463</v>
      </c>
      <c r="S858" s="1012">
        <v>1115</v>
      </c>
      <c r="T858" s="1010">
        <f t="shared" si="25"/>
        <v>0.58475336322869953</v>
      </c>
    </row>
    <row r="859" spans="14:20" x14ac:dyDescent="0.35">
      <c r="N859" s="1045"/>
      <c r="O859" s="1013" t="s">
        <v>6728</v>
      </c>
      <c r="P859" s="965" t="s">
        <v>833</v>
      </c>
      <c r="Q859" s="1008">
        <v>201</v>
      </c>
      <c r="R859" s="1008">
        <v>336</v>
      </c>
      <c r="S859" s="1012">
        <v>537</v>
      </c>
      <c r="T859" s="1010">
        <f t="shared" si="25"/>
        <v>0.37430167597765363</v>
      </c>
    </row>
    <row r="860" spans="14:20" x14ac:dyDescent="0.35">
      <c r="N860" s="1045"/>
      <c r="O860" s="1013" t="s">
        <v>6729</v>
      </c>
      <c r="P860" s="965" t="s">
        <v>833</v>
      </c>
      <c r="Q860" s="1008">
        <v>116</v>
      </c>
      <c r="R860" s="1008">
        <v>152</v>
      </c>
      <c r="S860" s="1012">
        <v>268</v>
      </c>
      <c r="T860" s="1010">
        <f t="shared" si="25"/>
        <v>0.43283582089552236</v>
      </c>
    </row>
    <row r="861" spans="14:20" x14ac:dyDescent="0.35">
      <c r="N861" s="1045"/>
      <c r="O861" s="1013" t="s">
        <v>6730</v>
      </c>
      <c r="P861" s="965" t="s">
        <v>833</v>
      </c>
      <c r="Q861" s="1008">
        <v>72</v>
      </c>
      <c r="R861" s="1008">
        <v>117</v>
      </c>
      <c r="S861" s="1012">
        <v>189</v>
      </c>
      <c r="T861" s="1010">
        <f t="shared" si="25"/>
        <v>0.38095238095238093</v>
      </c>
    </row>
    <row r="862" spans="14:20" x14ac:dyDescent="0.35">
      <c r="N862" s="1045"/>
      <c r="O862" s="1013" t="s">
        <v>6731</v>
      </c>
      <c r="P862" s="965" t="s">
        <v>833</v>
      </c>
      <c r="Q862" s="1008">
        <v>292</v>
      </c>
      <c r="R862" s="1008">
        <v>248</v>
      </c>
      <c r="S862" s="1012">
        <v>540</v>
      </c>
      <c r="T862" s="1010">
        <f t="shared" si="25"/>
        <v>0.54074074074074074</v>
      </c>
    </row>
    <row r="863" spans="14:20" x14ac:dyDescent="0.35">
      <c r="N863" s="1045"/>
      <c r="O863" s="1013" t="s">
        <v>6659</v>
      </c>
      <c r="P863" s="965" t="s">
        <v>833</v>
      </c>
      <c r="Q863" s="1008">
        <v>192</v>
      </c>
      <c r="R863" s="1008">
        <v>110</v>
      </c>
      <c r="S863" s="1012">
        <v>302</v>
      </c>
      <c r="T863" s="1010">
        <f t="shared" si="25"/>
        <v>0.63576158940397354</v>
      </c>
    </row>
    <row r="864" spans="14:20" x14ac:dyDescent="0.35">
      <c r="N864" s="1045"/>
      <c r="O864" s="1013" t="s">
        <v>6660</v>
      </c>
      <c r="P864" s="965" t="s">
        <v>833</v>
      </c>
      <c r="Q864" s="1008">
        <v>191</v>
      </c>
      <c r="R864" s="1008">
        <v>171</v>
      </c>
      <c r="S864" s="1012">
        <v>362</v>
      </c>
      <c r="T864" s="1010">
        <f t="shared" si="25"/>
        <v>0.52762430939226523</v>
      </c>
    </row>
    <row r="865" spans="14:20" x14ac:dyDescent="0.35">
      <c r="N865" s="1045"/>
      <c r="O865" s="1013" t="s">
        <v>6661</v>
      </c>
      <c r="P865" s="965" t="s">
        <v>833</v>
      </c>
      <c r="Q865" s="1008">
        <v>438</v>
      </c>
      <c r="R865" s="1008">
        <v>441</v>
      </c>
      <c r="S865" s="1012">
        <v>879</v>
      </c>
      <c r="T865" s="1010">
        <f t="shared" si="25"/>
        <v>0.49829351535836175</v>
      </c>
    </row>
    <row r="866" spans="14:20" x14ac:dyDescent="0.35">
      <c r="N866" s="1045"/>
      <c r="O866" s="1013" t="s">
        <v>6662</v>
      </c>
      <c r="P866" s="965" t="s">
        <v>833</v>
      </c>
      <c r="Q866" s="1008">
        <v>54</v>
      </c>
      <c r="R866" s="1008">
        <v>160</v>
      </c>
      <c r="S866" s="1012">
        <v>214</v>
      </c>
      <c r="T866" s="1010">
        <f t="shared" si="25"/>
        <v>0.25233644859813081</v>
      </c>
    </row>
    <row r="867" spans="14:20" x14ac:dyDescent="0.35">
      <c r="N867" s="1045"/>
      <c r="O867" s="1013" t="s">
        <v>6663</v>
      </c>
      <c r="P867" s="965" t="s">
        <v>833</v>
      </c>
      <c r="Q867" s="1008">
        <v>103</v>
      </c>
      <c r="R867" s="1008">
        <v>120</v>
      </c>
      <c r="S867" s="1012">
        <v>223</v>
      </c>
      <c r="T867" s="1010">
        <f t="shared" si="25"/>
        <v>0.46188340807174888</v>
      </c>
    </row>
    <row r="868" spans="14:20" x14ac:dyDescent="0.35">
      <c r="N868" s="1045"/>
      <c r="O868" s="1013" t="s">
        <v>6664</v>
      </c>
      <c r="P868" s="965" t="s">
        <v>833</v>
      </c>
      <c r="Q868" s="1008">
        <v>1</v>
      </c>
      <c r="R868" s="1008">
        <v>2</v>
      </c>
      <c r="S868" s="1012">
        <v>3</v>
      </c>
      <c r="T868" s="1010">
        <f t="shared" si="25"/>
        <v>0.33333333333333331</v>
      </c>
    </row>
    <row r="869" spans="14:20" x14ac:dyDescent="0.35">
      <c r="N869" s="1045"/>
      <c r="O869" s="1013" t="s">
        <v>6734</v>
      </c>
      <c r="P869" s="965" t="s">
        <v>833</v>
      </c>
      <c r="Q869" s="1008">
        <v>414</v>
      </c>
      <c r="R869" s="1008">
        <v>371</v>
      </c>
      <c r="S869" s="1012">
        <v>785</v>
      </c>
      <c r="T869" s="1010">
        <f t="shared" si="25"/>
        <v>0.52738853503184713</v>
      </c>
    </row>
    <row r="870" spans="14:20" x14ac:dyDescent="0.35">
      <c r="N870" s="1045"/>
      <c r="O870" s="1013" t="s">
        <v>6666</v>
      </c>
      <c r="P870" s="965" t="s">
        <v>833</v>
      </c>
      <c r="Q870" s="1008">
        <v>212</v>
      </c>
      <c r="R870" s="1008">
        <v>335</v>
      </c>
      <c r="S870" s="1012">
        <v>547</v>
      </c>
      <c r="T870" s="1010">
        <f t="shared" si="25"/>
        <v>0.38756855575868371</v>
      </c>
    </row>
    <row r="871" spans="14:20" x14ac:dyDescent="0.35">
      <c r="N871" s="1045"/>
      <c r="O871" s="1013" t="s">
        <v>6667</v>
      </c>
      <c r="P871" s="965" t="s">
        <v>833</v>
      </c>
      <c r="Q871" s="1008">
        <v>234</v>
      </c>
      <c r="R871" s="1008">
        <v>294</v>
      </c>
      <c r="S871" s="1012">
        <v>528</v>
      </c>
      <c r="T871" s="1010">
        <f t="shared" si="25"/>
        <v>0.44318181818181818</v>
      </c>
    </row>
    <row r="872" spans="14:20" x14ac:dyDescent="0.35">
      <c r="N872" s="1045"/>
      <c r="O872" s="1013" t="s">
        <v>6668</v>
      </c>
      <c r="P872" s="965" t="s">
        <v>833</v>
      </c>
      <c r="Q872" s="1008">
        <v>256</v>
      </c>
      <c r="R872" s="1008">
        <v>461</v>
      </c>
      <c r="S872" s="1012">
        <v>717</v>
      </c>
      <c r="T872" s="1010">
        <f t="shared" si="25"/>
        <v>0.35704323570432356</v>
      </c>
    </row>
    <row r="873" spans="14:20" x14ac:dyDescent="0.35">
      <c r="N873" s="1045"/>
      <c r="O873" s="1013" t="s">
        <v>6670</v>
      </c>
      <c r="P873" s="965" t="s">
        <v>833</v>
      </c>
      <c r="Q873" s="1008">
        <v>257</v>
      </c>
      <c r="R873" s="1008">
        <v>272</v>
      </c>
      <c r="S873" s="1012">
        <v>529</v>
      </c>
      <c r="T873" s="1010">
        <f t="shared" si="25"/>
        <v>0.48582230623818523</v>
      </c>
    </row>
    <row r="874" spans="14:20" x14ac:dyDescent="0.35">
      <c r="N874" s="1045"/>
      <c r="O874" s="1013" t="s">
        <v>6671</v>
      </c>
      <c r="P874" s="965" t="s">
        <v>833</v>
      </c>
      <c r="Q874" s="1008">
        <v>202</v>
      </c>
      <c r="R874" s="1008">
        <v>218</v>
      </c>
      <c r="S874" s="1012">
        <v>420</v>
      </c>
      <c r="T874" s="1010">
        <f t="shared" si="25"/>
        <v>0.48095238095238096</v>
      </c>
    </row>
    <row r="875" spans="14:20" x14ac:dyDescent="0.35">
      <c r="N875" s="1045"/>
      <c r="O875" s="1013" t="s">
        <v>6673</v>
      </c>
      <c r="P875" s="965" t="s">
        <v>833</v>
      </c>
      <c r="Q875" s="1008">
        <v>311</v>
      </c>
      <c r="R875" s="1008">
        <v>487</v>
      </c>
      <c r="S875" s="1012">
        <v>798</v>
      </c>
      <c r="T875" s="1010">
        <f t="shared" si="25"/>
        <v>0.38972431077694236</v>
      </c>
    </row>
    <row r="876" spans="14:20" x14ac:dyDescent="0.35">
      <c r="N876" s="1045"/>
      <c r="O876" s="1013" t="s">
        <v>6674</v>
      </c>
      <c r="P876" s="965" t="s">
        <v>833</v>
      </c>
      <c r="Q876" s="1008">
        <v>195</v>
      </c>
      <c r="R876" s="1008">
        <v>151</v>
      </c>
      <c r="S876" s="1012">
        <v>346</v>
      </c>
      <c r="T876" s="1010">
        <f t="shared" si="25"/>
        <v>0.56358381502890176</v>
      </c>
    </row>
    <row r="877" spans="14:20" x14ac:dyDescent="0.35">
      <c r="N877" s="1045"/>
      <c r="O877" s="1013" t="s">
        <v>6676</v>
      </c>
      <c r="P877" s="965" t="s">
        <v>833</v>
      </c>
      <c r="Q877" s="1008">
        <v>379</v>
      </c>
      <c r="R877" s="1008">
        <v>250</v>
      </c>
      <c r="S877" s="1012">
        <v>629</v>
      </c>
      <c r="T877" s="1010">
        <f t="shared" si="25"/>
        <v>0.60254372019077906</v>
      </c>
    </row>
    <row r="878" spans="14:20" x14ac:dyDescent="0.35">
      <c r="N878" s="1045"/>
      <c r="O878" s="1013" t="s">
        <v>6677</v>
      </c>
      <c r="P878" s="965" t="s">
        <v>833</v>
      </c>
      <c r="Q878" s="1008">
        <v>149</v>
      </c>
      <c r="R878" s="1008">
        <v>118</v>
      </c>
      <c r="S878" s="1012">
        <v>267</v>
      </c>
      <c r="T878" s="1010">
        <f t="shared" si="25"/>
        <v>0.55805243445692887</v>
      </c>
    </row>
    <row r="879" spans="14:20" x14ac:dyDescent="0.35">
      <c r="N879" s="1045"/>
      <c r="O879" s="1013" t="s">
        <v>6678</v>
      </c>
      <c r="P879" s="965" t="s">
        <v>833</v>
      </c>
      <c r="Q879" s="1008">
        <v>1</v>
      </c>
      <c r="R879" s="1008">
        <v>2</v>
      </c>
      <c r="S879" s="1012">
        <v>3</v>
      </c>
      <c r="T879" s="1010">
        <f t="shared" si="25"/>
        <v>0.33333333333333331</v>
      </c>
    </row>
    <row r="880" spans="14:20" x14ac:dyDescent="0.35">
      <c r="N880" s="1045"/>
      <c r="O880" s="1013" t="s">
        <v>6765</v>
      </c>
      <c r="P880" s="965" t="s">
        <v>833</v>
      </c>
      <c r="Q880" s="1008">
        <v>416</v>
      </c>
      <c r="R880" s="1008">
        <v>396</v>
      </c>
      <c r="S880" s="1012">
        <v>812</v>
      </c>
      <c r="T880" s="1010">
        <f t="shared" si="25"/>
        <v>0.51231527093596063</v>
      </c>
    </row>
    <row r="881" spans="14:20" x14ac:dyDescent="0.35">
      <c r="N881" s="1045"/>
      <c r="O881" s="1013" t="s">
        <v>6681</v>
      </c>
      <c r="P881" s="965" t="s">
        <v>833</v>
      </c>
      <c r="Q881" s="1008">
        <v>0</v>
      </c>
      <c r="R881" s="1008">
        <v>1</v>
      </c>
      <c r="S881" s="1012">
        <v>1</v>
      </c>
      <c r="T881" s="1010">
        <f t="shared" si="25"/>
        <v>0</v>
      </c>
    </row>
    <row r="882" spans="14:20" x14ac:dyDescent="0.35">
      <c r="N882" s="1045"/>
      <c r="O882" s="1013" t="s">
        <v>6682</v>
      </c>
      <c r="P882" s="965" t="s">
        <v>833</v>
      </c>
      <c r="Q882" s="1008">
        <v>1</v>
      </c>
      <c r="R882" s="1008">
        <v>0</v>
      </c>
      <c r="S882" s="1012">
        <v>1</v>
      </c>
      <c r="T882" s="1010">
        <f t="shared" si="25"/>
        <v>1</v>
      </c>
    </row>
    <row r="883" spans="14:20" x14ac:dyDescent="0.35">
      <c r="N883" s="1045"/>
      <c r="O883" s="1013" t="s">
        <v>6747</v>
      </c>
      <c r="P883" s="965" t="s">
        <v>833</v>
      </c>
      <c r="Q883" s="1008">
        <v>16</v>
      </c>
      <c r="R883" s="1008">
        <v>38</v>
      </c>
      <c r="S883" s="1012">
        <v>54</v>
      </c>
      <c r="T883" s="1010">
        <f t="shared" si="25"/>
        <v>0.29629629629629628</v>
      </c>
    </row>
    <row r="884" spans="14:20" x14ac:dyDescent="0.35">
      <c r="N884" s="1045"/>
      <c r="O884" s="1013" t="s">
        <v>6685</v>
      </c>
      <c r="P884" s="965" t="s">
        <v>833</v>
      </c>
      <c r="Q884" s="1008">
        <v>559</v>
      </c>
      <c r="R884" s="1008">
        <v>462</v>
      </c>
      <c r="S884" s="1012">
        <v>1021</v>
      </c>
      <c r="T884" s="1010">
        <f t="shared" si="25"/>
        <v>0.54750244857982366</v>
      </c>
    </row>
    <row r="885" spans="14:20" x14ac:dyDescent="0.35">
      <c r="N885" s="1045"/>
      <c r="O885" s="1013" t="s">
        <v>6686</v>
      </c>
      <c r="P885" s="965" t="s">
        <v>833</v>
      </c>
      <c r="Q885" s="1008">
        <v>277</v>
      </c>
      <c r="R885" s="1008">
        <v>258</v>
      </c>
      <c r="S885" s="1012">
        <v>535</v>
      </c>
      <c r="T885" s="1010">
        <f t="shared" si="25"/>
        <v>0.51775700934579438</v>
      </c>
    </row>
    <row r="886" spans="14:20" x14ac:dyDescent="0.35">
      <c r="N886" s="1045"/>
      <c r="O886" s="1013" t="s">
        <v>6687</v>
      </c>
      <c r="P886" s="965" t="s">
        <v>833</v>
      </c>
      <c r="Q886" s="1008">
        <v>80</v>
      </c>
      <c r="R886" s="1008">
        <v>51</v>
      </c>
      <c r="S886" s="1012">
        <v>131</v>
      </c>
      <c r="T886" s="1010">
        <f t="shared" si="25"/>
        <v>0.61068702290076338</v>
      </c>
    </row>
    <row r="887" spans="14:20" x14ac:dyDescent="0.35">
      <c r="N887" s="1045"/>
      <c r="O887" s="1013" t="s">
        <v>6688</v>
      </c>
      <c r="P887" s="965" t="s">
        <v>833</v>
      </c>
      <c r="Q887" s="1008">
        <v>49</v>
      </c>
      <c r="R887" s="1008">
        <v>134</v>
      </c>
      <c r="S887" s="1012">
        <v>183</v>
      </c>
      <c r="T887" s="1010">
        <f t="shared" si="25"/>
        <v>0.26775956284153007</v>
      </c>
    </row>
    <row r="888" spans="14:20" x14ac:dyDescent="0.35">
      <c r="N888" s="1045"/>
      <c r="O888" s="1013" t="s">
        <v>6690</v>
      </c>
      <c r="P888" s="965" t="s">
        <v>833</v>
      </c>
      <c r="Q888" s="1008">
        <v>64</v>
      </c>
      <c r="R888" s="1008">
        <v>89</v>
      </c>
      <c r="S888" s="1012">
        <v>153</v>
      </c>
      <c r="T888" s="1010">
        <f t="shared" si="25"/>
        <v>0.41830065359477125</v>
      </c>
    </row>
    <row r="889" spans="14:20" x14ac:dyDescent="0.35">
      <c r="N889" s="1045"/>
      <c r="O889" s="1013" t="s">
        <v>6748</v>
      </c>
      <c r="P889" s="965" t="s">
        <v>833</v>
      </c>
      <c r="Q889" s="1008">
        <v>180</v>
      </c>
      <c r="R889" s="1008">
        <v>145</v>
      </c>
      <c r="S889" s="1012">
        <v>325</v>
      </c>
      <c r="T889" s="1010">
        <f t="shared" si="25"/>
        <v>0.55384615384615388</v>
      </c>
    </row>
    <row r="890" spans="14:20" x14ac:dyDescent="0.35">
      <c r="N890" s="1045"/>
      <c r="O890" s="1013" t="s">
        <v>6605</v>
      </c>
      <c r="P890" s="965" t="s">
        <v>833</v>
      </c>
      <c r="Q890" s="1008">
        <v>37</v>
      </c>
      <c r="R890" s="1008">
        <v>76</v>
      </c>
      <c r="S890" s="1012">
        <v>113</v>
      </c>
      <c r="T890" s="1010">
        <f t="shared" si="25"/>
        <v>0.32743362831858408</v>
      </c>
    </row>
    <row r="891" spans="14:20" x14ac:dyDescent="0.35">
      <c r="N891" s="1045"/>
      <c r="O891" s="1013" t="s">
        <v>6606</v>
      </c>
      <c r="P891" s="965" t="s">
        <v>833</v>
      </c>
      <c r="Q891" s="1008">
        <v>180</v>
      </c>
      <c r="R891" s="1008">
        <v>144</v>
      </c>
      <c r="S891" s="1012">
        <v>324</v>
      </c>
      <c r="T891" s="1010">
        <f t="shared" si="25"/>
        <v>0.55555555555555558</v>
      </c>
    </row>
    <row r="892" spans="14:20" x14ac:dyDescent="0.35">
      <c r="N892" s="1045"/>
      <c r="O892" s="1013" t="s">
        <v>6607</v>
      </c>
      <c r="P892" s="965" t="s">
        <v>833</v>
      </c>
      <c r="Q892" s="1008">
        <v>95</v>
      </c>
      <c r="R892" s="1008">
        <v>82</v>
      </c>
      <c r="S892" s="1012">
        <v>177</v>
      </c>
      <c r="T892" s="1010">
        <f t="shared" si="25"/>
        <v>0.53672316384180796</v>
      </c>
    </row>
    <row r="893" spans="14:20" x14ac:dyDescent="0.35">
      <c r="N893" s="1045"/>
      <c r="O893" s="1013" t="s">
        <v>6608</v>
      </c>
      <c r="P893" s="965" t="s">
        <v>833</v>
      </c>
      <c r="Q893" s="1008">
        <v>334</v>
      </c>
      <c r="R893" s="1008">
        <v>221</v>
      </c>
      <c r="S893" s="1012">
        <v>555</v>
      </c>
      <c r="T893" s="1010">
        <f t="shared" si="25"/>
        <v>0.60180180180180176</v>
      </c>
    </row>
    <row r="894" spans="14:20" x14ac:dyDescent="0.35">
      <c r="N894" s="1045"/>
      <c r="O894" s="1013" t="s">
        <v>6695</v>
      </c>
      <c r="P894" s="965" t="s">
        <v>833</v>
      </c>
      <c r="Q894" s="1008">
        <v>146</v>
      </c>
      <c r="R894" s="1008">
        <v>296</v>
      </c>
      <c r="S894" s="1012">
        <v>442</v>
      </c>
      <c r="T894" s="1010">
        <f t="shared" si="25"/>
        <v>0.33031674208144796</v>
      </c>
    </row>
    <row r="895" spans="14:20" x14ac:dyDescent="0.35">
      <c r="N895" s="1045"/>
      <c r="O895" s="1013" t="s">
        <v>6696</v>
      </c>
      <c r="P895" s="965" t="s">
        <v>833</v>
      </c>
      <c r="Q895" s="1008">
        <v>13</v>
      </c>
      <c r="R895" s="1008">
        <v>96</v>
      </c>
      <c r="S895" s="1012">
        <v>109</v>
      </c>
      <c r="T895" s="1010">
        <f t="shared" si="25"/>
        <v>0.11926605504587157</v>
      </c>
    </row>
    <row r="896" spans="14:20" x14ac:dyDescent="0.35">
      <c r="N896" s="1045"/>
      <c r="O896" s="1013" t="s">
        <v>6613</v>
      </c>
      <c r="P896" s="965" t="s">
        <v>833</v>
      </c>
      <c r="Q896" s="1008">
        <v>182</v>
      </c>
      <c r="R896" s="1008">
        <v>132</v>
      </c>
      <c r="S896" s="1012">
        <v>314</v>
      </c>
      <c r="T896" s="1010">
        <f t="shared" si="25"/>
        <v>0.57961783439490444</v>
      </c>
    </row>
    <row r="897" spans="14:20" x14ac:dyDescent="0.35">
      <c r="N897" s="1045"/>
      <c r="O897" s="1013" t="s">
        <v>6697</v>
      </c>
      <c r="P897" s="965" t="s">
        <v>833</v>
      </c>
      <c r="Q897" s="1008">
        <v>221</v>
      </c>
      <c r="R897" s="1008">
        <v>140</v>
      </c>
      <c r="S897" s="1012">
        <v>361</v>
      </c>
      <c r="T897" s="1010">
        <f t="shared" si="25"/>
        <v>0.61218836565096957</v>
      </c>
    </row>
    <row r="898" spans="14:20" x14ac:dyDescent="0.35">
      <c r="N898" s="1045"/>
      <c r="O898" s="1013" t="s">
        <v>6698</v>
      </c>
      <c r="P898" s="965" t="s">
        <v>833</v>
      </c>
      <c r="Q898" s="1008">
        <v>206</v>
      </c>
      <c r="R898" s="1008">
        <v>243</v>
      </c>
      <c r="S898" s="1012">
        <v>449</v>
      </c>
      <c r="T898" s="1010">
        <f t="shared" si="25"/>
        <v>0.45879732739420936</v>
      </c>
    </row>
    <row r="899" spans="14:20" x14ac:dyDescent="0.35">
      <c r="N899" s="1045"/>
      <c r="O899" s="1013" t="s">
        <v>6699</v>
      </c>
      <c r="P899" s="965" t="s">
        <v>833</v>
      </c>
      <c r="Q899" s="1008">
        <v>81</v>
      </c>
      <c r="R899" s="1008">
        <v>118</v>
      </c>
      <c r="S899" s="1012">
        <v>199</v>
      </c>
      <c r="T899" s="1010">
        <f t="shared" ref="T899:T962" si="26">Q899/S899</f>
        <v>0.40703517587939697</v>
      </c>
    </row>
    <row r="900" spans="14:20" x14ac:dyDescent="0.35">
      <c r="N900" s="1045"/>
      <c r="O900" s="1013" t="s">
        <v>6700</v>
      </c>
      <c r="P900" s="965" t="s">
        <v>833</v>
      </c>
      <c r="Q900" s="1008">
        <v>152</v>
      </c>
      <c r="R900" s="1008">
        <v>168</v>
      </c>
      <c r="S900" s="1012">
        <v>320</v>
      </c>
      <c r="T900" s="1010">
        <f t="shared" si="26"/>
        <v>0.47499999999999998</v>
      </c>
    </row>
    <row r="901" spans="14:20" x14ac:dyDescent="0.35">
      <c r="N901" s="1045"/>
      <c r="O901" s="1013" t="s">
        <v>6701</v>
      </c>
      <c r="P901" s="965" t="s">
        <v>833</v>
      </c>
      <c r="Q901" s="1008">
        <v>224</v>
      </c>
      <c r="R901" s="1008">
        <v>308</v>
      </c>
      <c r="S901" s="1012">
        <v>532</v>
      </c>
      <c r="T901" s="1010">
        <f t="shared" si="26"/>
        <v>0.42105263157894735</v>
      </c>
    </row>
    <row r="902" spans="14:20" x14ac:dyDescent="0.35">
      <c r="N902" s="1045"/>
      <c r="O902" s="1013" t="s">
        <v>6749</v>
      </c>
      <c r="P902" s="965" t="s">
        <v>833</v>
      </c>
      <c r="Q902" s="1008">
        <v>0</v>
      </c>
      <c r="R902" s="1008">
        <v>1</v>
      </c>
      <c r="S902" s="1012">
        <v>1</v>
      </c>
      <c r="T902" s="1010">
        <f t="shared" si="26"/>
        <v>0</v>
      </c>
    </row>
    <row r="903" spans="14:20" x14ac:dyDescent="0.35">
      <c r="N903" s="1045"/>
      <c r="O903" s="1013" t="s">
        <v>6703</v>
      </c>
      <c r="P903" s="965" t="s">
        <v>833</v>
      </c>
      <c r="Q903" s="1008">
        <v>301</v>
      </c>
      <c r="R903" s="1008">
        <v>329</v>
      </c>
      <c r="S903" s="1012">
        <v>630</v>
      </c>
      <c r="T903" s="1010">
        <f t="shared" si="26"/>
        <v>0.4777777777777778</v>
      </c>
    </row>
    <row r="904" spans="14:20" x14ac:dyDescent="0.35">
      <c r="N904" s="1045"/>
      <c r="O904" s="1013" t="s">
        <v>6618</v>
      </c>
      <c r="P904" s="965" t="s">
        <v>833</v>
      </c>
      <c r="Q904" s="1008">
        <v>0</v>
      </c>
      <c r="R904" s="1008">
        <v>1</v>
      </c>
      <c r="S904" s="1012">
        <v>1</v>
      </c>
      <c r="T904" s="1010">
        <f t="shared" si="26"/>
        <v>0</v>
      </c>
    </row>
    <row r="905" spans="14:20" x14ac:dyDescent="0.35">
      <c r="N905" s="1045"/>
      <c r="O905" s="1013" t="s">
        <v>6619</v>
      </c>
      <c r="P905" s="965" t="s">
        <v>833</v>
      </c>
      <c r="Q905" s="1008">
        <v>4</v>
      </c>
      <c r="R905" s="1008">
        <v>65</v>
      </c>
      <c r="S905" s="1012">
        <v>69</v>
      </c>
      <c r="T905" s="1010">
        <f t="shared" si="26"/>
        <v>5.7971014492753624E-2</v>
      </c>
    </row>
    <row r="906" spans="14:20" x14ac:dyDescent="0.35">
      <c r="N906" s="1045"/>
      <c r="O906" s="1013" t="s">
        <v>6621</v>
      </c>
      <c r="P906" s="965" t="s">
        <v>833</v>
      </c>
      <c r="Q906" s="1008">
        <v>100</v>
      </c>
      <c r="R906" s="1008">
        <v>201</v>
      </c>
      <c r="S906" s="1012">
        <v>301</v>
      </c>
      <c r="T906" s="1010">
        <f t="shared" si="26"/>
        <v>0.33222591362126247</v>
      </c>
    </row>
    <row r="907" spans="14:20" x14ac:dyDescent="0.35">
      <c r="N907" s="1045"/>
      <c r="O907" s="1013" t="s">
        <v>6622</v>
      </c>
      <c r="P907" s="965" t="s">
        <v>833</v>
      </c>
      <c r="Q907" s="1008">
        <v>84</v>
      </c>
      <c r="R907" s="1008">
        <v>208</v>
      </c>
      <c r="S907" s="1012">
        <v>292</v>
      </c>
      <c r="T907" s="1010">
        <f t="shared" si="26"/>
        <v>0.28767123287671231</v>
      </c>
    </row>
    <row r="908" spans="14:20" x14ac:dyDescent="0.35">
      <c r="N908" s="1045"/>
      <c r="O908" s="1013" t="s">
        <v>6623</v>
      </c>
      <c r="P908" s="965" t="s">
        <v>833</v>
      </c>
      <c r="Q908" s="1008">
        <v>203</v>
      </c>
      <c r="R908" s="1008">
        <v>173</v>
      </c>
      <c r="S908" s="1012">
        <v>376</v>
      </c>
      <c r="T908" s="1010">
        <f t="shared" si="26"/>
        <v>0.53989361702127658</v>
      </c>
    </row>
    <row r="909" spans="14:20" x14ac:dyDescent="0.35">
      <c r="N909" s="1045"/>
      <c r="O909" s="1013" t="s">
        <v>6624</v>
      </c>
      <c r="P909" s="965" t="s">
        <v>833</v>
      </c>
      <c r="Q909" s="1008">
        <v>56</v>
      </c>
      <c r="R909" s="1008">
        <v>67</v>
      </c>
      <c r="S909" s="1012">
        <v>123</v>
      </c>
      <c r="T909" s="1010">
        <f t="shared" si="26"/>
        <v>0.45528455284552843</v>
      </c>
    </row>
    <row r="910" spans="14:20" x14ac:dyDescent="0.35">
      <c r="N910" s="1045"/>
      <c r="O910" s="1013" t="s">
        <v>6625</v>
      </c>
      <c r="P910" s="965" t="s">
        <v>833</v>
      </c>
      <c r="Q910" s="1008">
        <v>115</v>
      </c>
      <c r="R910" s="1008">
        <v>191</v>
      </c>
      <c r="S910" s="1012">
        <v>306</v>
      </c>
      <c r="T910" s="1010">
        <f t="shared" si="26"/>
        <v>0.37581699346405228</v>
      </c>
    </row>
    <row r="911" spans="14:20" x14ac:dyDescent="0.35">
      <c r="N911" s="1045"/>
      <c r="O911" s="1013" t="s">
        <v>6626</v>
      </c>
      <c r="P911" s="965" t="s">
        <v>833</v>
      </c>
      <c r="Q911" s="1008">
        <v>197</v>
      </c>
      <c r="R911" s="1008">
        <v>240</v>
      </c>
      <c r="S911" s="1012">
        <v>437</v>
      </c>
      <c r="T911" s="1010">
        <f t="shared" si="26"/>
        <v>0.45080091533180777</v>
      </c>
    </row>
    <row r="912" spans="14:20" x14ac:dyDescent="0.35">
      <c r="N912" s="1045"/>
      <c r="O912" s="1013" t="s">
        <v>6627</v>
      </c>
      <c r="P912" s="965" t="s">
        <v>833</v>
      </c>
      <c r="Q912" s="1008">
        <v>0</v>
      </c>
      <c r="R912" s="1008">
        <v>1</v>
      </c>
      <c r="S912" s="1012">
        <v>1</v>
      </c>
      <c r="T912" s="1010">
        <f t="shared" si="26"/>
        <v>0</v>
      </c>
    </row>
    <row r="913" spans="14:20" x14ac:dyDescent="0.35">
      <c r="N913" s="1045"/>
      <c r="O913" s="1013" t="s">
        <v>6706</v>
      </c>
      <c r="P913" s="965" t="s">
        <v>833</v>
      </c>
      <c r="Q913" s="1008">
        <v>337</v>
      </c>
      <c r="R913" s="1008">
        <v>489</v>
      </c>
      <c r="S913" s="1012">
        <v>826</v>
      </c>
      <c r="T913" s="1010">
        <f t="shared" si="26"/>
        <v>0.40799031476997577</v>
      </c>
    </row>
    <row r="914" spans="14:20" x14ac:dyDescent="0.35">
      <c r="N914" s="1045"/>
      <c r="O914" s="1013" t="s">
        <v>6707</v>
      </c>
      <c r="P914" s="965" t="s">
        <v>833</v>
      </c>
      <c r="Q914" s="1008">
        <v>181</v>
      </c>
      <c r="R914" s="1008">
        <v>176</v>
      </c>
      <c r="S914" s="1012">
        <v>357</v>
      </c>
      <c r="T914" s="1010">
        <f t="shared" si="26"/>
        <v>0.50700280112044815</v>
      </c>
    </row>
    <row r="915" spans="14:20" x14ac:dyDescent="0.35">
      <c r="N915" s="1045"/>
      <c r="O915" s="1013" t="s">
        <v>6708</v>
      </c>
      <c r="P915" s="965" t="s">
        <v>833</v>
      </c>
      <c r="Q915" s="1008">
        <v>291</v>
      </c>
      <c r="R915" s="1008">
        <v>221</v>
      </c>
      <c r="S915" s="1012">
        <v>512</v>
      </c>
      <c r="T915" s="1010">
        <f t="shared" si="26"/>
        <v>0.568359375</v>
      </c>
    </row>
    <row r="916" spans="14:20" x14ac:dyDescent="0.35">
      <c r="N916" s="1045"/>
      <c r="O916" s="1013" t="s">
        <v>6634</v>
      </c>
      <c r="P916" s="965" t="s">
        <v>833</v>
      </c>
      <c r="Q916" s="1008">
        <v>53</v>
      </c>
      <c r="R916" s="1008">
        <v>100</v>
      </c>
      <c r="S916" s="1012">
        <v>153</v>
      </c>
      <c r="T916" s="1010">
        <f t="shared" si="26"/>
        <v>0.34640522875816993</v>
      </c>
    </row>
    <row r="917" spans="14:20" x14ac:dyDescent="0.35">
      <c r="N917" s="1045"/>
      <c r="O917" s="1013" t="s">
        <v>6635</v>
      </c>
      <c r="P917" s="965" t="s">
        <v>833</v>
      </c>
      <c r="Q917" s="1008">
        <v>31</v>
      </c>
      <c r="R917" s="1008">
        <v>53</v>
      </c>
      <c r="S917" s="1012">
        <v>84</v>
      </c>
      <c r="T917" s="1010">
        <f t="shared" si="26"/>
        <v>0.36904761904761907</v>
      </c>
    </row>
    <row r="918" spans="14:20" x14ac:dyDescent="0.35">
      <c r="N918" s="1045"/>
      <c r="O918" s="1013" t="s">
        <v>6755</v>
      </c>
      <c r="P918" s="965" t="s">
        <v>833</v>
      </c>
      <c r="Q918" s="1008">
        <v>63</v>
      </c>
      <c r="R918" s="1008">
        <v>139</v>
      </c>
      <c r="S918" s="1012">
        <v>202</v>
      </c>
      <c r="T918" s="1010">
        <f t="shared" si="26"/>
        <v>0.31188118811881188</v>
      </c>
    </row>
    <row r="919" spans="14:20" x14ac:dyDescent="0.35">
      <c r="N919" s="1045"/>
      <c r="O919" s="1013" t="s">
        <v>6713</v>
      </c>
      <c r="P919" s="965" t="s">
        <v>833</v>
      </c>
      <c r="Q919" s="1008">
        <v>43</v>
      </c>
      <c r="R919" s="1008">
        <v>143</v>
      </c>
      <c r="S919" s="1012">
        <v>186</v>
      </c>
      <c r="T919" s="1010">
        <f t="shared" si="26"/>
        <v>0.23118279569892472</v>
      </c>
    </row>
    <row r="920" spans="14:20" x14ac:dyDescent="0.35">
      <c r="N920" s="1045"/>
      <c r="O920" s="1013" t="s">
        <v>6771</v>
      </c>
      <c r="P920" s="965" t="s">
        <v>833</v>
      </c>
      <c r="Q920" s="1008">
        <v>6</v>
      </c>
      <c r="R920" s="1008">
        <v>11</v>
      </c>
      <c r="S920" s="1012">
        <v>17</v>
      </c>
      <c r="T920" s="1010">
        <f t="shared" si="26"/>
        <v>0.35294117647058826</v>
      </c>
    </row>
    <row r="921" spans="14:20" x14ac:dyDescent="0.35">
      <c r="N921" s="1045"/>
      <c r="O921" s="1013" t="s">
        <v>6756</v>
      </c>
      <c r="P921" s="965" t="s">
        <v>833</v>
      </c>
      <c r="Q921" s="1008">
        <v>190</v>
      </c>
      <c r="R921" s="1008">
        <v>286</v>
      </c>
      <c r="S921" s="1012">
        <v>476</v>
      </c>
      <c r="T921" s="1010">
        <f t="shared" si="26"/>
        <v>0.39915966386554624</v>
      </c>
    </row>
    <row r="922" spans="14:20" x14ac:dyDescent="0.35">
      <c r="N922" s="1045"/>
      <c r="O922" s="1013" t="s">
        <v>6714</v>
      </c>
      <c r="P922" s="965" t="s">
        <v>833</v>
      </c>
      <c r="Q922" s="1008">
        <v>308</v>
      </c>
      <c r="R922" s="1008">
        <v>206</v>
      </c>
      <c r="S922" s="1012">
        <v>514</v>
      </c>
      <c r="T922" s="1010">
        <f t="shared" si="26"/>
        <v>0.59922178988326846</v>
      </c>
    </row>
    <row r="923" spans="14:20" x14ac:dyDescent="0.35">
      <c r="N923" s="1045"/>
      <c r="O923" s="1013" t="s">
        <v>6717</v>
      </c>
      <c r="P923" s="965" t="s">
        <v>833</v>
      </c>
      <c r="Q923" s="1008">
        <v>229</v>
      </c>
      <c r="R923" s="1008">
        <v>180</v>
      </c>
      <c r="S923" s="1012">
        <v>409</v>
      </c>
      <c r="T923" s="1010">
        <f t="shared" si="26"/>
        <v>0.55990220048899753</v>
      </c>
    </row>
    <row r="924" spans="14:20" x14ac:dyDescent="0.35">
      <c r="N924" s="1045"/>
      <c r="O924" s="1013" t="s">
        <v>6718</v>
      </c>
      <c r="P924" s="965" t="s">
        <v>833</v>
      </c>
      <c r="Q924" s="1008">
        <v>192</v>
      </c>
      <c r="R924" s="1008">
        <v>190</v>
      </c>
      <c r="S924" s="1012">
        <v>382</v>
      </c>
      <c r="T924" s="1010">
        <f t="shared" si="26"/>
        <v>0.50261780104712039</v>
      </c>
    </row>
    <row r="925" spans="14:20" x14ac:dyDescent="0.35">
      <c r="N925" s="1045"/>
      <c r="O925" s="1013" t="s">
        <v>6719</v>
      </c>
      <c r="P925" s="965" t="s">
        <v>833</v>
      </c>
      <c r="Q925" s="1008">
        <v>125</v>
      </c>
      <c r="R925" s="1008">
        <v>106</v>
      </c>
      <c r="S925" s="1012">
        <v>231</v>
      </c>
      <c r="T925" s="1010">
        <f t="shared" si="26"/>
        <v>0.54112554112554112</v>
      </c>
    </row>
    <row r="926" spans="14:20" x14ac:dyDescent="0.35">
      <c r="N926" s="1045"/>
      <c r="O926" s="1013" t="s">
        <v>6720</v>
      </c>
      <c r="P926" s="965" t="s">
        <v>833</v>
      </c>
      <c r="Q926" s="1008">
        <v>284</v>
      </c>
      <c r="R926" s="1008">
        <v>214</v>
      </c>
      <c r="S926" s="1012">
        <v>498</v>
      </c>
      <c r="T926" s="1010">
        <f t="shared" si="26"/>
        <v>0.57028112449799195</v>
      </c>
    </row>
    <row r="927" spans="14:20" x14ac:dyDescent="0.35">
      <c r="N927" s="1045"/>
      <c r="O927" s="1013" t="s">
        <v>6721</v>
      </c>
      <c r="P927" s="965" t="s">
        <v>833</v>
      </c>
      <c r="Q927" s="1008">
        <v>118</v>
      </c>
      <c r="R927" s="1008">
        <v>56</v>
      </c>
      <c r="S927" s="1012">
        <v>174</v>
      </c>
      <c r="T927" s="1010">
        <f t="shared" si="26"/>
        <v>0.67816091954022983</v>
      </c>
    </row>
    <row r="928" spans="14:20" x14ac:dyDescent="0.35">
      <c r="N928" s="1045"/>
      <c r="O928" s="1013" t="s">
        <v>6758</v>
      </c>
      <c r="P928" s="965" t="s">
        <v>833</v>
      </c>
      <c r="Q928" s="1008">
        <v>248</v>
      </c>
      <c r="R928" s="1008">
        <v>205</v>
      </c>
      <c r="S928" s="1012">
        <v>453</v>
      </c>
      <c r="T928" s="1010">
        <f t="shared" si="26"/>
        <v>0.54746136865342165</v>
      </c>
    </row>
    <row r="929" spans="14:20" x14ac:dyDescent="0.35">
      <c r="N929" s="1045"/>
      <c r="O929" s="1013" t="s">
        <v>6759</v>
      </c>
      <c r="P929" s="965" t="s">
        <v>833</v>
      </c>
      <c r="Q929" s="1008">
        <v>155</v>
      </c>
      <c r="R929" s="1008">
        <v>177</v>
      </c>
      <c r="S929" s="1012">
        <v>332</v>
      </c>
      <c r="T929" s="1010">
        <f t="shared" si="26"/>
        <v>0.46686746987951805</v>
      </c>
    </row>
    <row r="930" spans="14:20" x14ac:dyDescent="0.35">
      <c r="N930" s="1045"/>
      <c r="O930" s="1013" t="s">
        <v>6760</v>
      </c>
      <c r="P930" s="965" t="s">
        <v>833</v>
      </c>
      <c r="Q930" s="1008">
        <v>201</v>
      </c>
      <c r="R930" s="1008">
        <v>140</v>
      </c>
      <c r="S930" s="1012">
        <v>341</v>
      </c>
      <c r="T930" s="1010">
        <f t="shared" si="26"/>
        <v>0.58944281524926689</v>
      </c>
    </row>
    <row r="931" spans="14:20" x14ac:dyDescent="0.35">
      <c r="N931" s="1045"/>
      <c r="O931" s="1013" t="s">
        <v>6648</v>
      </c>
      <c r="P931" s="965" t="s">
        <v>833</v>
      </c>
      <c r="Q931" s="1008">
        <v>61</v>
      </c>
      <c r="R931" s="1008">
        <v>75</v>
      </c>
      <c r="S931" s="1012">
        <v>136</v>
      </c>
      <c r="T931" s="1010">
        <f t="shared" si="26"/>
        <v>0.4485294117647059</v>
      </c>
    </row>
    <row r="932" spans="14:20" x14ac:dyDescent="0.35">
      <c r="N932" s="1045"/>
      <c r="O932" s="1013" t="s">
        <v>6649</v>
      </c>
      <c r="P932" s="965" t="s">
        <v>833</v>
      </c>
      <c r="Q932" s="1008">
        <v>235</v>
      </c>
      <c r="R932" s="1008">
        <v>177</v>
      </c>
      <c r="S932" s="1012">
        <v>412</v>
      </c>
      <c r="T932" s="1010">
        <f t="shared" si="26"/>
        <v>0.57038834951456308</v>
      </c>
    </row>
    <row r="933" spans="14:20" x14ac:dyDescent="0.35">
      <c r="N933" s="1045"/>
      <c r="O933" s="1013" t="s">
        <v>6722</v>
      </c>
      <c r="P933" s="965" t="s">
        <v>833</v>
      </c>
      <c r="Q933" s="1008">
        <v>67</v>
      </c>
      <c r="R933" s="1008">
        <v>79</v>
      </c>
      <c r="S933" s="1012">
        <v>146</v>
      </c>
      <c r="T933" s="1010">
        <f t="shared" si="26"/>
        <v>0.4589041095890411</v>
      </c>
    </row>
    <row r="934" spans="14:20" x14ac:dyDescent="0.35">
      <c r="N934" s="1045"/>
      <c r="O934" s="1013" t="s">
        <v>6723</v>
      </c>
      <c r="P934" s="965" t="s">
        <v>833</v>
      </c>
      <c r="Q934" s="1008">
        <v>99</v>
      </c>
      <c r="R934" s="1008">
        <v>125</v>
      </c>
      <c r="S934" s="1012">
        <v>224</v>
      </c>
      <c r="T934" s="1010">
        <f t="shared" si="26"/>
        <v>0.4419642857142857</v>
      </c>
    </row>
    <row r="935" spans="14:20" x14ac:dyDescent="0.35">
      <c r="N935" s="1045"/>
      <c r="O935" s="1013" t="s">
        <v>6724</v>
      </c>
      <c r="P935" s="965" t="s">
        <v>833</v>
      </c>
      <c r="Q935" s="1008">
        <v>251</v>
      </c>
      <c r="R935" s="1008">
        <v>517</v>
      </c>
      <c r="S935" s="1012">
        <v>768</v>
      </c>
      <c r="T935" s="1010">
        <f t="shared" si="26"/>
        <v>0.32682291666666669</v>
      </c>
    </row>
    <row r="936" spans="14:20" x14ac:dyDescent="0.35">
      <c r="N936" s="1045"/>
      <c r="O936" s="1013" t="s">
        <v>6762</v>
      </c>
      <c r="P936" s="965" t="s">
        <v>833</v>
      </c>
      <c r="Q936" s="1008">
        <v>75</v>
      </c>
      <c r="R936" s="1008">
        <v>122</v>
      </c>
      <c r="S936" s="1012">
        <v>197</v>
      </c>
      <c r="T936" s="1010">
        <f t="shared" si="26"/>
        <v>0.38071065989847713</v>
      </c>
    </row>
    <row r="937" spans="14:20" x14ac:dyDescent="0.35">
      <c r="N937" s="1045"/>
      <c r="O937" s="1013" t="s">
        <v>6725</v>
      </c>
      <c r="P937" s="965" t="s">
        <v>833</v>
      </c>
      <c r="Q937" s="1008">
        <v>70</v>
      </c>
      <c r="R937" s="1008">
        <v>296</v>
      </c>
      <c r="S937" s="1012">
        <v>366</v>
      </c>
      <c r="T937" s="1010">
        <f t="shared" si="26"/>
        <v>0.19125683060109289</v>
      </c>
    </row>
    <row r="938" spans="14:20" x14ac:dyDescent="0.35">
      <c r="N938" s="1045"/>
      <c r="O938" s="1013" t="s">
        <v>6726</v>
      </c>
      <c r="P938" s="965" t="s">
        <v>833</v>
      </c>
      <c r="Q938" s="1008">
        <v>97</v>
      </c>
      <c r="R938" s="1008">
        <v>173</v>
      </c>
      <c r="S938" s="1012">
        <v>270</v>
      </c>
      <c r="T938" s="1010">
        <f t="shared" si="26"/>
        <v>0.35925925925925928</v>
      </c>
    </row>
    <row r="939" spans="14:20" x14ac:dyDescent="0.35">
      <c r="N939" s="1045"/>
      <c r="O939" s="1013" t="s">
        <v>6727</v>
      </c>
      <c r="P939" s="965" t="s">
        <v>833</v>
      </c>
      <c r="Q939" s="1008">
        <v>1</v>
      </c>
      <c r="R939" s="1008">
        <v>1</v>
      </c>
      <c r="S939" s="1012">
        <v>2</v>
      </c>
      <c r="T939" s="1010">
        <f t="shared" si="26"/>
        <v>0.5</v>
      </c>
    </row>
    <row r="940" spans="14:20" x14ac:dyDescent="0.35">
      <c r="N940" s="1045"/>
      <c r="O940" s="1013" t="s">
        <v>6653</v>
      </c>
      <c r="P940" s="965" t="s">
        <v>833</v>
      </c>
      <c r="Q940" s="1008">
        <v>221</v>
      </c>
      <c r="R940" s="1008">
        <v>307</v>
      </c>
      <c r="S940" s="1012">
        <v>528</v>
      </c>
      <c r="T940" s="1010">
        <f t="shared" si="26"/>
        <v>0.41856060606060608</v>
      </c>
    </row>
    <row r="941" spans="14:20" x14ac:dyDescent="0.35">
      <c r="N941" s="1045"/>
      <c r="O941" s="1013" t="s">
        <v>6654</v>
      </c>
      <c r="P941" s="965" t="s">
        <v>833</v>
      </c>
      <c r="Q941" s="1008">
        <v>140</v>
      </c>
      <c r="R941" s="1008">
        <v>387</v>
      </c>
      <c r="S941" s="1012">
        <v>527</v>
      </c>
      <c r="T941" s="1010">
        <f t="shared" si="26"/>
        <v>0.26565464895635671</v>
      </c>
    </row>
    <row r="942" spans="14:20" x14ac:dyDescent="0.35">
      <c r="N942" s="1045"/>
      <c r="O942" s="1013" t="s">
        <v>6655</v>
      </c>
      <c r="P942" s="965" t="s">
        <v>833</v>
      </c>
      <c r="Q942" s="1008">
        <v>368</v>
      </c>
      <c r="R942" s="1008">
        <v>278</v>
      </c>
      <c r="S942" s="1012">
        <v>646</v>
      </c>
      <c r="T942" s="1010">
        <f t="shared" si="26"/>
        <v>0.56965944272445823</v>
      </c>
    </row>
    <row r="943" spans="14:20" x14ac:dyDescent="0.35">
      <c r="N943" s="1045"/>
      <c r="O943" s="1013" t="s">
        <v>6656</v>
      </c>
      <c r="P943" s="965" t="s">
        <v>833</v>
      </c>
      <c r="Q943" s="1008">
        <v>116</v>
      </c>
      <c r="R943" s="1008">
        <v>199</v>
      </c>
      <c r="S943" s="1012">
        <v>315</v>
      </c>
      <c r="T943" s="1010">
        <f t="shared" si="26"/>
        <v>0.36825396825396828</v>
      </c>
    </row>
    <row r="944" spans="14:20" x14ac:dyDescent="0.35">
      <c r="N944" s="1045"/>
      <c r="O944" s="1013" t="s">
        <v>6657</v>
      </c>
      <c r="P944" s="965" t="s">
        <v>833</v>
      </c>
      <c r="Q944" s="1008">
        <v>248</v>
      </c>
      <c r="R944" s="1008">
        <v>167</v>
      </c>
      <c r="S944" s="1012">
        <v>415</v>
      </c>
      <c r="T944" s="1010">
        <f t="shared" si="26"/>
        <v>0.59759036144578315</v>
      </c>
    </row>
    <row r="945" spans="14:20" x14ac:dyDescent="0.35">
      <c r="N945" s="1045"/>
      <c r="O945" s="1013" t="s">
        <v>6732</v>
      </c>
      <c r="P945" s="965" t="s">
        <v>833</v>
      </c>
      <c r="Q945" s="1008">
        <v>255</v>
      </c>
      <c r="R945" s="1008">
        <v>204</v>
      </c>
      <c r="S945" s="1012">
        <v>459</v>
      </c>
      <c r="T945" s="1010">
        <f t="shared" si="26"/>
        <v>0.55555555555555558</v>
      </c>
    </row>
    <row r="946" spans="14:20" x14ac:dyDescent="0.35">
      <c r="N946" s="1045"/>
      <c r="O946" s="1013" t="s">
        <v>6733</v>
      </c>
      <c r="P946" s="965" t="s">
        <v>833</v>
      </c>
      <c r="Q946" s="1008">
        <v>260</v>
      </c>
      <c r="R946" s="1008">
        <v>312</v>
      </c>
      <c r="S946" s="1012">
        <v>572</v>
      </c>
      <c r="T946" s="1010">
        <f t="shared" si="26"/>
        <v>0.45454545454545453</v>
      </c>
    </row>
    <row r="947" spans="14:20" x14ac:dyDescent="0.35">
      <c r="N947" s="1045"/>
      <c r="O947" s="1013" t="s">
        <v>6735</v>
      </c>
      <c r="P947" s="965" t="s">
        <v>833</v>
      </c>
      <c r="Q947" s="1008">
        <v>239</v>
      </c>
      <c r="R947" s="1008">
        <v>220</v>
      </c>
      <c r="S947" s="1012">
        <v>459</v>
      </c>
      <c r="T947" s="1010">
        <f t="shared" si="26"/>
        <v>0.52069716775599129</v>
      </c>
    </row>
    <row r="948" spans="14:20" x14ac:dyDescent="0.35">
      <c r="N948" s="1045"/>
      <c r="O948" s="1013" t="s">
        <v>6669</v>
      </c>
      <c r="P948" s="965" t="s">
        <v>833</v>
      </c>
      <c r="Q948" s="1008">
        <v>243</v>
      </c>
      <c r="R948" s="1008">
        <v>265</v>
      </c>
      <c r="S948" s="1012">
        <v>508</v>
      </c>
      <c r="T948" s="1010">
        <f t="shared" si="26"/>
        <v>0.47834645669291337</v>
      </c>
    </row>
    <row r="949" spans="14:20" x14ac:dyDescent="0.35">
      <c r="N949" s="1045"/>
      <c r="O949" s="1013" t="s">
        <v>6672</v>
      </c>
      <c r="P949" s="965" t="s">
        <v>833</v>
      </c>
      <c r="Q949" s="1008">
        <v>234</v>
      </c>
      <c r="R949" s="1008">
        <v>302</v>
      </c>
      <c r="S949" s="1012">
        <v>536</v>
      </c>
      <c r="T949" s="1010">
        <f t="shared" si="26"/>
        <v>0.43656716417910446</v>
      </c>
    </row>
    <row r="950" spans="14:20" x14ac:dyDescent="0.35">
      <c r="N950" s="1045"/>
      <c r="O950" s="1013" t="s">
        <v>6736</v>
      </c>
      <c r="P950" s="965" t="s">
        <v>833</v>
      </c>
      <c r="Q950" s="1008">
        <v>236</v>
      </c>
      <c r="R950" s="1008">
        <v>198</v>
      </c>
      <c r="S950" s="1012">
        <v>434</v>
      </c>
      <c r="T950" s="1010">
        <f t="shared" si="26"/>
        <v>0.54377880184331795</v>
      </c>
    </row>
    <row r="951" spans="14:20" x14ac:dyDescent="0.35">
      <c r="N951" s="1045"/>
      <c r="O951" s="1013" t="s">
        <v>6737</v>
      </c>
      <c r="P951" s="965" t="s">
        <v>833</v>
      </c>
      <c r="Q951" s="1008">
        <v>237</v>
      </c>
      <c r="R951" s="1008">
        <v>174</v>
      </c>
      <c r="S951" s="1012">
        <v>411</v>
      </c>
      <c r="T951" s="1010">
        <f t="shared" si="26"/>
        <v>0.57664233576642332</v>
      </c>
    </row>
    <row r="952" spans="14:20" x14ac:dyDescent="0.35">
      <c r="N952" s="1045"/>
      <c r="O952" s="1013" t="s">
        <v>6763</v>
      </c>
      <c r="P952" s="965" t="s">
        <v>833</v>
      </c>
      <c r="Q952" s="1008">
        <v>271</v>
      </c>
      <c r="R952" s="1008">
        <v>397</v>
      </c>
      <c r="S952" s="1012">
        <v>668</v>
      </c>
      <c r="T952" s="1010">
        <f t="shared" si="26"/>
        <v>0.40568862275449102</v>
      </c>
    </row>
    <row r="953" spans="14:20" x14ac:dyDescent="0.35">
      <c r="N953" s="1045"/>
      <c r="O953" s="1013" t="s">
        <v>6738</v>
      </c>
      <c r="P953" s="965" t="s">
        <v>833</v>
      </c>
      <c r="Q953" s="1008">
        <v>237</v>
      </c>
      <c r="R953" s="1008">
        <v>159</v>
      </c>
      <c r="S953" s="1012">
        <v>396</v>
      </c>
      <c r="T953" s="1010">
        <f t="shared" si="26"/>
        <v>0.59848484848484851</v>
      </c>
    </row>
    <row r="954" spans="14:20" x14ac:dyDescent="0.35">
      <c r="N954" s="1045"/>
      <c r="O954" s="1013" t="s">
        <v>6739</v>
      </c>
      <c r="P954" s="965" t="s">
        <v>833</v>
      </c>
      <c r="Q954" s="1008">
        <v>181</v>
      </c>
      <c r="R954" s="1008">
        <v>308</v>
      </c>
      <c r="S954" s="1012">
        <v>489</v>
      </c>
      <c r="T954" s="1010">
        <f t="shared" si="26"/>
        <v>0.37014314928425357</v>
      </c>
    </row>
    <row r="955" spans="14:20" x14ac:dyDescent="0.35">
      <c r="N955" s="1045"/>
      <c r="O955" s="1013" t="s">
        <v>6764</v>
      </c>
      <c r="P955" s="965" t="s">
        <v>833</v>
      </c>
      <c r="Q955" s="1008">
        <v>127</v>
      </c>
      <c r="R955" s="1008">
        <v>187</v>
      </c>
      <c r="S955" s="1012">
        <v>314</v>
      </c>
      <c r="T955" s="1010">
        <f t="shared" si="26"/>
        <v>0.40445859872611467</v>
      </c>
    </row>
    <row r="956" spans="14:20" x14ac:dyDescent="0.35">
      <c r="N956" s="1045"/>
      <c r="O956" s="1013" t="s">
        <v>6740</v>
      </c>
      <c r="P956" s="965" t="s">
        <v>833</v>
      </c>
      <c r="Q956" s="1008">
        <v>163</v>
      </c>
      <c r="R956" s="1008">
        <v>299</v>
      </c>
      <c r="S956" s="1012">
        <v>462</v>
      </c>
      <c r="T956" s="1010">
        <f t="shared" si="26"/>
        <v>0.3528138528138528</v>
      </c>
    </row>
    <row r="957" spans="14:20" x14ac:dyDescent="0.35">
      <c r="N957" s="1045"/>
      <c r="O957" s="1013" t="s">
        <v>6741</v>
      </c>
      <c r="P957" s="965" t="s">
        <v>833</v>
      </c>
      <c r="Q957" s="1008">
        <v>229</v>
      </c>
      <c r="R957" s="1008">
        <v>290</v>
      </c>
      <c r="S957" s="1012">
        <v>519</v>
      </c>
      <c r="T957" s="1010">
        <f t="shared" si="26"/>
        <v>0.44123314065510599</v>
      </c>
    </row>
    <row r="958" spans="14:20" x14ac:dyDescent="0.35">
      <c r="N958" s="1045"/>
      <c r="O958" s="1013" t="s">
        <v>6742</v>
      </c>
      <c r="P958" s="965" t="s">
        <v>833</v>
      </c>
      <c r="Q958" s="1008">
        <v>198</v>
      </c>
      <c r="R958" s="1008">
        <v>328</v>
      </c>
      <c r="S958" s="1012">
        <v>526</v>
      </c>
      <c r="T958" s="1010">
        <f t="shared" si="26"/>
        <v>0.37642585551330798</v>
      </c>
    </row>
    <row r="959" spans="14:20" x14ac:dyDescent="0.35">
      <c r="N959" s="1045"/>
      <c r="O959" s="1013" t="s">
        <v>6744</v>
      </c>
      <c r="P959" s="965" t="s">
        <v>833</v>
      </c>
      <c r="Q959" s="1008">
        <v>226</v>
      </c>
      <c r="R959" s="1008">
        <v>218</v>
      </c>
      <c r="S959" s="1012">
        <v>444</v>
      </c>
      <c r="T959" s="1010">
        <f t="shared" si="26"/>
        <v>0.50900900900900903</v>
      </c>
    </row>
    <row r="960" spans="14:20" x14ac:dyDescent="0.35">
      <c r="N960" s="1045"/>
      <c r="O960" s="1013" t="s">
        <v>6681</v>
      </c>
      <c r="P960" s="965" t="s">
        <v>985</v>
      </c>
      <c r="Q960" s="1008">
        <v>0</v>
      </c>
      <c r="R960" s="1008">
        <v>1</v>
      </c>
      <c r="S960" s="1012">
        <v>1</v>
      </c>
      <c r="T960" s="1010">
        <f t="shared" si="26"/>
        <v>0</v>
      </c>
    </row>
    <row r="961" spans="14:20" x14ac:dyDescent="0.35">
      <c r="N961" s="1045"/>
      <c r="O961" s="1013" t="s">
        <v>6682</v>
      </c>
      <c r="P961" s="965" t="s">
        <v>985</v>
      </c>
      <c r="Q961" s="1008">
        <v>0</v>
      </c>
      <c r="R961" s="1008">
        <v>16</v>
      </c>
      <c r="S961" s="1012">
        <v>16</v>
      </c>
      <c r="T961" s="1010">
        <f t="shared" si="26"/>
        <v>0</v>
      </c>
    </row>
    <row r="962" spans="14:20" x14ac:dyDescent="0.35">
      <c r="N962" s="1045"/>
      <c r="O962" s="1013" t="s">
        <v>6595</v>
      </c>
      <c r="P962" s="965" t="s">
        <v>985</v>
      </c>
      <c r="Q962" s="1008">
        <v>0</v>
      </c>
      <c r="R962" s="1008">
        <v>3</v>
      </c>
      <c r="S962" s="1012">
        <v>3</v>
      </c>
      <c r="T962" s="1010">
        <f t="shared" si="26"/>
        <v>0</v>
      </c>
    </row>
    <row r="963" spans="14:20" x14ac:dyDescent="0.35">
      <c r="N963" s="1045"/>
      <c r="O963" s="1013" t="s">
        <v>6596</v>
      </c>
      <c r="P963" s="965" t="s">
        <v>985</v>
      </c>
      <c r="Q963" s="1008">
        <v>0</v>
      </c>
      <c r="R963" s="1008">
        <v>2</v>
      </c>
      <c r="S963" s="1012">
        <v>2</v>
      </c>
      <c r="T963" s="1010">
        <f t="shared" ref="T963:T1026" si="27">Q963/S963</f>
        <v>0</v>
      </c>
    </row>
    <row r="964" spans="14:20" x14ac:dyDescent="0.35">
      <c r="N964" s="1045"/>
      <c r="O964" s="1013" t="s">
        <v>6597</v>
      </c>
      <c r="P964" s="965" t="s">
        <v>985</v>
      </c>
      <c r="Q964" s="1008">
        <v>0</v>
      </c>
      <c r="R964" s="1008">
        <v>3</v>
      </c>
      <c r="S964" s="1012">
        <v>3</v>
      </c>
      <c r="T964" s="1010">
        <f t="shared" si="27"/>
        <v>0</v>
      </c>
    </row>
    <row r="965" spans="14:20" x14ac:dyDescent="0.35">
      <c r="N965" s="1045"/>
      <c r="O965" s="1013" t="s">
        <v>6684</v>
      </c>
      <c r="P965" s="965" t="s">
        <v>985</v>
      </c>
      <c r="Q965" s="1008">
        <v>0</v>
      </c>
      <c r="R965" s="1008">
        <v>1</v>
      </c>
      <c r="S965" s="1012">
        <v>1</v>
      </c>
      <c r="T965" s="1010">
        <f t="shared" si="27"/>
        <v>0</v>
      </c>
    </row>
    <row r="966" spans="14:20" x14ac:dyDescent="0.35">
      <c r="N966" s="1045"/>
      <c r="O966" s="1013" t="s">
        <v>6685</v>
      </c>
      <c r="P966" s="965" t="s">
        <v>985</v>
      </c>
      <c r="Q966" s="1008">
        <v>517</v>
      </c>
      <c r="R966" s="1008">
        <v>387</v>
      </c>
      <c r="S966" s="1012">
        <v>904</v>
      </c>
      <c r="T966" s="1010">
        <f t="shared" si="27"/>
        <v>0.57190265486725667</v>
      </c>
    </row>
    <row r="967" spans="14:20" x14ac:dyDescent="0.35">
      <c r="N967" s="1045"/>
      <c r="O967" s="1013" t="s">
        <v>6688</v>
      </c>
      <c r="P967" s="965" t="s">
        <v>985</v>
      </c>
      <c r="Q967" s="1008">
        <v>199</v>
      </c>
      <c r="R967" s="1008">
        <v>124</v>
      </c>
      <c r="S967" s="1012">
        <v>323</v>
      </c>
      <c r="T967" s="1010">
        <f t="shared" si="27"/>
        <v>0.61609907120743035</v>
      </c>
    </row>
    <row r="968" spans="14:20" x14ac:dyDescent="0.35">
      <c r="N968" s="1045"/>
      <c r="O968" s="1013" t="s">
        <v>6601</v>
      </c>
      <c r="P968" s="965" t="s">
        <v>985</v>
      </c>
      <c r="Q968" s="1008">
        <v>326</v>
      </c>
      <c r="R968" s="1008">
        <v>245</v>
      </c>
      <c r="S968" s="1012">
        <v>571</v>
      </c>
      <c r="T968" s="1010">
        <f t="shared" si="27"/>
        <v>0.57092819614711032</v>
      </c>
    </row>
    <row r="969" spans="14:20" x14ac:dyDescent="0.35">
      <c r="N969" s="1045"/>
      <c r="O969" s="1013" t="s">
        <v>6602</v>
      </c>
      <c r="P969" s="965" t="s">
        <v>985</v>
      </c>
      <c r="Q969" s="1008">
        <v>146</v>
      </c>
      <c r="R969" s="1008">
        <v>168</v>
      </c>
      <c r="S969" s="1012">
        <v>314</v>
      </c>
      <c r="T969" s="1010">
        <f t="shared" si="27"/>
        <v>0.46496815286624205</v>
      </c>
    </row>
    <row r="970" spans="14:20" x14ac:dyDescent="0.35">
      <c r="N970" s="1045"/>
      <c r="O970" s="1013" t="s">
        <v>6603</v>
      </c>
      <c r="P970" s="965" t="s">
        <v>985</v>
      </c>
      <c r="Q970" s="1008">
        <v>167</v>
      </c>
      <c r="R970" s="1008">
        <v>153</v>
      </c>
      <c r="S970" s="1012">
        <v>320</v>
      </c>
      <c r="T970" s="1010">
        <f t="shared" si="27"/>
        <v>0.52187499999999998</v>
      </c>
    </row>
    <row r="971" spans="14:20" x14ac:dyDescent="0.35">
      <c r="N971" s="1045"/>
      <c r="O971" s="1013" t="s">
        <v>6690</v>
      </c>
      <c r="P971" s="965" t="s">
        <v>985</v>
      </c>
      <c r="Q971" s="1008">
        <v>84</v>
      </c>
      <c r="R971" s="1008">
        <v>89</v>
      </c>
      <c r="S971" s="1012">
        <v>173</v>
      </c>
      <c r="T971" s="1010">
        <f t="shared" si="27"/>
        <v>0.48554913294797686</v>
      </c>
    </row>
    <row r="972" spans="14:20" x14ac:dyDescent="0.35">
      <c r="N972" s="1045"/>
      <c r="O972" s="1013" t="s">
        <v>6604</v>
      </c>
      <c r="P972" s="965" t="s">
        <v>985</v>
      </c>
      <c r="Q972" s="1008">
        <v>183</v>
      </c>
      <c r="R972" s="1008">
        <v>94</v>
      </c>
      <c r="S972" s="1012">
        <v>277</v>
      </c>
      <c r="T972" s="1010">
        <f t="shared" si="27"/>
        <v>0.66064981949458479</v>
      </c>
    </row>
    <row r="973" spans="14:20" x14ac:dyDescent="0.35">
      <c r="N973" s="1045"/>
      <c r="O973" s="1013" t="s">
        <v>6748</v>
      </c>
      <c r="P973" s="965" t="s">
        <v>985</v>
      </c>
      <c r="Q973" s="1008">
        <v>176</v>
      </c>
      <c r="R973" s="1008">
        <v>118</v>
      </c>
      <c r="S973" s="1012">
        <v>294</v>
      </c>
      <c r="T973" s="1010">
        <f t="shared" si="27"/>
        <v>0.59863945578231292</v>
      </c>
    </row>
    <row r="974" spans="14:20" x14ac:dyDescent="0.35">
      <c r="N974" s="1045"/>
      <c r="O974" s="1013" t="s">
        <v>6605</v>
      </c>
      <c r="P974" s="965" t="s">
        <v>985</v>
      </c>
      <c r="Q974" s="1008">
        <v>35</v>
      </c>
      <c r="R974" s="1008">
        <v>59</v>
      </c>
      <c r="S974" s="1012">
        <v>94</v>
      </c>
      <c r="T974" s="1010">
        <f t="shared" si="27"/>
        <v>0.37234042553191488</v>
      </c>
    </row>
    <row r="975" spans="14:20" x14ac:dyDescent="0.35">
      <c r="N975" s="1045"/>
      <c r="O975" s="1013" t="s">
        <v>6607</v>
      </c>
      <c r="P975" s="965" t="s">
        <v>985</v>
      </c>
      <c r="Q975" s="1008">
        <v>140</v>
      </c>
      <c r="R975" s="1008">
        <v>132</v>
      </c>
      <c r="S975" s="1012">
        <v>272</v>
      </c>
      <c r="T975" s="1010">
        <f t="shared" si="27"/>
        <v>0.51470588235294112</v>
      </c>
    </row>
    <row r="976" spans="14:20" x14ac:dyDescent="0.35">
      <c r="N976" s="1045"/>
      <c r="O976" s="1013" t="s">
        <v>6691</v>
      </c>
      <c r="P976" s="965" t="s">
        <v>985</v>
      </c>
      <c r="Q976" s="1008">
        <v>65</v>
      </c>
      <c r="R976" s="1008">
        <v>146</v>
      </c>
      <c r="S976" s="1012">
        <v>211</v>
      </c>
      <c r="T976" s="1010">
        <f t="shared" si="27"/>
        <v>0.30805687203791471</v>
      </c>
    </row>
    <row r="977" spans="14:20" x14ac:dyDescent="0.35">
      <c r="N977" s="1045"/>
      <c r="O977" s="1013" t="s">
        <v>6692</v>
      </c>
      <c r="P977" s="965" t="s">
        <v>985</v>
      </c>
      <c r="Q977" s="1008">
        <v>377</v>
      </c>
      <c r="R977" s="1008">
        <v>381</v>
      </c>
      <c r="S977" s="1012">
        <v>758</v>
      </c>
      <c r="T977" s="1010">
        <f t="shared" si="27"/>
        <v>0.49736147757255939</v>
      </c>
    </row>
    <row r="978" spans="14:20" x14ac:dyDescent="0.35">
      <c r="N978" s="1045"/>
      <c r="O978" s="1013" t="s">
        <v>6766</v>
      </c>
      <c r="P978" s="965" t="s">
        <v>985</v>
      </c>
      <c r="Q978" s="1008">
        <v>1</v>
      </c>
      <c r="R978" s="1008">
        <v>0</v>
      </c>
      <c r="S978" s="1012">
        <v>1</v>
      </c>
      <c r="T978" s="1010">
        <f t="shared" si="27"/>
        <v>1</v>
      </c>
    </row>
    <row r="979" spans="14:20" x14ac:dyDescent="0.35">
      <c r="N979" s="1045"/>
      <c r="O979" s="1013" t="s">
        <v>6767</v>
      </c>
      <c r="P979" s="965" t="s">
        <v>985</v>
      </c>
      <c r="Q979" s="1008">
        <v>1</v>
      </c>
      <c r="R979" s="1008">
        <v>0</v>
      </c>
      <c r="S979" s="1012">
        <v>1</v>
      </c>
      <c r="T979" s="1010">
        <f t="shared" si="27"/>
        <v>1</v>
      </c>
    </row>
    <row r="980" spans="14:20" x14ac:dyDescent="0.35">
      <c r="N980" s="1045"/>
      <c r="O980" s="1013" t="s">
        <v>6609</v>
      </c>
      <c r="P980" s="965" t="s">
        <v>985</v>
      </c>
      <c r="Q980" s="1008">
        <v>342</v>
      </c>
      <c r="R980" s="1008">
        <v>174</v>
      </c>
      <c r="S980" s="1012">
        <v>516</v>
      </c>
      <c r="T980" s="1010">
        <f t="shared" si="27"/>
        <v>0.66279069767441856</v>
      </c>
    </row>
    <row r="981" spans="14:20" x14ac:dyDescent="0.35">
      <c r="N981" s="1045"/>
      <c r="O981" s="1013" t="s">
        <v>6694</v>
      </c>
      <c r="P981" s="965" t="s">
        <v>985</v>
      </c>
      <c r="Q981" s="1008">
        <v>53</v>
      </c>
      <c r="R981" s="1008">
        <v>100</v>
      </c>
      <c r="S981" s="1012">
        <v>153</v>
      </c>
      <c r="T981" s="1010">
        <f t="shared" si="27"/>
        <v>0.34640522875816993</v>
      </c>
    </row>
    <row r="982" spans="14:20" x14ac:dyDescent="0.35">
      <c r="N982" s="1045"/>
      <c r="O982" s="1013" t="s">
        <v>6610</v>
      </c>
      <c r="P982" s="965" t="s">
        <v>985</v>
      </c>
      <c r="Q982" s="1008">
        <v>53</v>
      </c>
      <c r="R982" s="1008">
        <v>90</v>
      </c>
      <c r="S982" s="1012">
        <v>143</v>
      </c>
      <c r="T982" s="1010">
        <f t="shared" si="27"/>
        <v>0.37062937062937062</v>
      </c>
    </row>
    <row r="983" spans="14:20" x14ac:dyDescent="0.35">
      <c r="N983" s="1045"/>
      <c r="O983" s="1013" t="s">
        <v>6611</v>
      </c>
      <c r="P983" s="965" t="s">
        <v>985</v>
      </c>
      <c r="Q983" s="1008">
        <v>224</v>
      </c>
      <c r="R983" s="1008">
        <v>157</v>
      </c>
      <c r="S983" s="1012">
        <v>381</v>
      </c>
      <c r="T983" s="1010">
        <f t="shared" si="27"/>
        <v>0.5879265091863517</v>
      </c>
    </row>
    <row r="984" spans="14:20" x14ac:dyDescent="0.35">
      <c r="N984" s="1045"/>
      <c r="O984" s="1013" t="s">
        <v>6612</v>
      </c>
      <c r="P984" s="965" t="s">
        <v>985</v>
      </c>
      <c r="Q984" s="1008">
        <v>75</v>
      </c>
      <c r="R984" s="1008">
        <v>86</v>
      </c>
      <c r="S984" s="1012">
        <v>161</v>
      </c>
      <c r="T984" s="1010">
        <f t="shared" si="27"/>
        <v>0.46583850931677018</v>
      </c>
    </row>
    <row r="985" spans="14:20" x14ac:dyDescent="0.35">
      <c r="N985" s="1045"/>
      <c r="O985" s="1013" t="s">
        <v>6696</v>
      </c>
      <c r="P985" s="965" t="s">
        <v>985</v>
      </c>
      <c r="Q985" s="1008">
        <v>14</v>
      </c>
      <c r="R985" s="1008">
        <v>98</v>
      </c>
      <c r="S985" s="1012">
        <v>112</v>
      </c>
      <c r="T985" s="1010">
        <f t="shared" si="27"/>
        <v>0.125</v>
      </c>
    </row>
    <row r="986" spans="14:20" x14ac:dyDescent="0.35">
      <c r="N986" s="1045"/>
      <c r="O986" s="1013" t="s">
        <v>6613</v>
      </c>
      <c r="P986" s="965" t="s">
        <v>985</v>
      </c>
      <c r="Q986" s="1008">
        <v>134</v>
      </c>
      <c r="R986" s="1008">
        <v>147</v>
      </c>
      <c r="S986" s="1012">
        <v>281</v>
      </c>
      <c r="T986" s="1010">
        <f t="shared" si="27"/>
        <v>0.47686832740213525</v>
      </c>
    </row>
    <row r="987" spans="14:20" x14ac:dyDescent="0.35">
      <c r="N987" s="1045"/>
      <c r="O987" s="1013" t="s">
        <v>6697</v>
      </c>
      <c r="P987" s="965" t="s">
        <v>985</v>
      </c>
      <c r="Q987" s="1008">
        <v>218</v>
      </c>
      <c r="R987" s="1008">
        <v>191</v>
      </c>
      <c r="S987" s="1012">
        <v>409</v>
      </c>
      <c r="T987" s="1010">
        <f t="shared" si="27"/>
        <v>0.5330073349633252</v>
      </c>
    </row>
    <row r="988" spans="14:20" x14ac:dyDescent="0.35">
      <c r="N988" s="1045"/>
      <c r="O988" s="1013" t="s">
        <v>6699</v>
      </c>
      <c r="P988" s="965" t="s">
        <v>985</v>
      </c>
      <c r="Q988" s="1008">
        <v>87</v>
      </c>
      <c r="R988" s="1008">
        <v>94</v>
      </c>
      <c r="S988" s="1012">
        <v>181</v>
      </c>
      <c r="T988" s="1010">
        <f t="shared" si="27"/>
        <v>0.48066298342541436</v>
      </c>
    </row>
    <row r="989" spans="14:20" x14ac:dyDescent="0.35">
      <c r="N989" s="1045"/>
      <c r="O989" s="1013" t="s">
        <v>6700</v>
      </c>
      <c r="P989" s="965" t="s">
        <v>985</v>
      </c>
      <c r="Q989" s="1008">
        <v>192</v>
      </c>
      <c r="R989" s="1008">
        <v>204</v>
      </c>
      <c r="S989" s="1012">
        <v>396</v>
      </c>
      <c r="T989" s="1010">
        <f t="shared" si="27"/>
        <v>0.48484848484848486</v>
      </c>
    </row>
    <row r="990" spans="14:20" x14ac:dyDescent="0.35">
      <c r="N990" s="1045"/>
      <c r="O990" s="1013" t="s">
        <v>6701</v>
      </c>
      <c r="P990" s="965" t="s">
        <v>985</v>
      </c>
      <c r="Q990" s="1008">
        <v>232</v>
      </c>
      <c r="R990" s="1008">
        <v>235</v>
      </c>
      <c r="S990" s="1012">
        <v>467</v>
      </c>
      <c r="T990" s="1010">
        <f t="shared" si="27"/>
        <v>0.49678800856531047</v>
      </c>
    </row>
    <row r="991" spans="14:20" x14ac:dyDescent="0.35">
      <c r="N991" s="1045"/>
      <c r="O991" s="1013" t="s">
        <v>6749</v>
      </c>
      <c r="P991" s="965" t="s">
        <v>985</v>
      </c>
      <c r="Q991" s="1008">
        <v>0</v>
      </c>
      <c r="R991" s="1008">
        <v>1</v>
      </c>
      <c r="S991" s="1012">
        <v>1</v>
      </c>
      <c r="T991" s="1010">
        <f t="shared" si="27"/>
        <v>0</v>
      </c>
    </row>
    <row r="992" spans="14:20" x14ac:dyDescent="0.35">
      <c r="N992" s="1045"/>
      <c r="O992" s="1013" t="s">
        <v>6616</v>
      </c>
      <c r="P992" s="965" t="s">
        <v>985</v>
      </c>
      <c r="Q992" s="1008">
        <v>306</v>
      </c>
      <c r="R992" s="1008">
        <v>163</v>
      </c>
      <c r="S992" s="1012">
        <v>469</v>
      </c>
      <c r="T992" s="1010">
        <f t="shared" si="27"/>
        <v>0.65245202558635396</v>
      </c>
    </row>
    <row r="993" spans="14:20" x14ac:dyDescent="0.35">
      <c r="N993" s="1045"/>
      <c r="O993" s="1013" t="s">
        <v>6702</v>
      </c>
      <c r="P993" s="965" t="s">
        <v>985</v>
      </c>
      <c r="Q993" s="1008">
        <v>244</v>
      </c>
      <c r="R993" s="1008">
        <v>198</v>
      </c>
      <c r="S993" s="1012">
        <v>442</v>
      </c>
      <c r="T993" s="1010">
        <f t="shared" si="27"/>
        <v>0.55203619909502266</v>
      </c>
    </row>
    <row r="994" spans="14:20" x14ac:dyDescent="0.35">
      <c r="N994" s="1045"/>
      <c r="O994" s="1013" t="s">
        <v>6619</v>
      </c>
      <c r="P994" s="965" t="s">
        <v>985</v>
      </c>
      <c r="Q994" s="1008">
        <v>1</v>
      </c>
      <c r="R994" s="1008">
        <v>0</v>
      </c>
      <c r="S994" s="1012">
        <v>1</v>
      </c>
      <c r="T994" s="1010">
        <f t="shared" si="27"/>
        <v>1</v>
      </c>
    </row>
    <row r="995" spans="14:20" x14ac:dyDescent="0.35">
      <c r="N995" s="1045"/>
      <c r="O995" s="1013" t="s">
        <v>6705</v>
      </c>
      <c r="P995" s="965" t="s">
        <v>985</v>
      </c>
      <c r="Q995" s="1008">
        <v>171</v>
      </c>
      <c r="R995" s="1008">
        <v>239</v>
      </c>
      <c r="S995" s="1012">
        <v>410</v>
      </c>
      <c r="T995" s="1010">
        <f t="shared" si="27"/>
        <v>0.4170731707317073</v>
      </c>
    </row>
    <row r="996" spans="14:20" x14ac:dyDescent="0.35">
      <c r="N996" s="1045"/>
      <c r="O996" s="1013" t="s">
        <v>6751</v>
      </c>
      <c r="P996" s="965" t="s">
        <v>985</v>
      </c>
      <c r="Q996" s="1008">
        <v>95</v>
      </c>
      <c r="R996" s="1008">
        <v>116</v>
      </c>
      <c r="S996" s="1012">
        <v>211</v>
      </c>
      <c r="T996" s="1010">
        <f t="shared" si="27"/>
        <v>0.45023696682464454</v>
      </c>
    </row>
    <row r="997" spans="14:20" x14ac:dyDescent="0.35">
      <c r="N997" s="1045"/>
      <c r="O997" s="1013" t="s">
        <v>6629</v>
      </c>
      <c r="P997" s="965" t="s">
        <v>985</v>
      </c>
      <c r="Q997" s="1008">
        <v>545</v>
      </c>
      <c r="R997" s="1008">
        <v>383</v>
      </c>
      <c r="S997" s="1012">
        <v>928</v>
      </c>
      <c r="T997" s="1010">
        <f t="shared" si="27"/>
        <v>0.58728448275862066</v>
      </c>
    </row>
    <row r="998" spans="14:20" x14ac:dyDescent="0.35">
      <c r="N998" s="1045"/>
      <c r="O998" s="1013" t="s">
        <v>6633</v>
      </c>
      <c r="P998" s="965" t="s">
        <v>985</v>
      </c>
      <c r="Q998" s="1008">
        <v>242</v>
      </c>
      <c r="R998" s="1008">
        <v>261</v>
      </c>
      <c r="S998" s="1012">
        <v>503</v>
      </c>
      <c r="T998" s="1010">
        <f t="shared" si="27"/>
        <v>0.48111332007952284</v>
      </c>
    </row>
    <row r="999" spans="14:20" x14ac:dyDescent="0.35">
      <c r="N999" s="1045"/>
      <c r="O999" s="1013" t="s">
        <v>6752</v>
      </c>
      <c r="P999" s="965" t="s">
        <v>985</v>
      </c>
      <c r="Q999" s="1008">
        <v>148</v>
      </c>
      <c r="R999" s="1008">
        <v>135</v>
      </c>
      <c r="S999" s="1012">
        <v>283</v>
      </c>
      <c r="T999" s="1010">
        <f t="shared" si="27"/>
        <v>0.52296819787985871</v>
      </c>
    </row>
    <row r="1000" spans="14:20" x14ac:dyDescent="0.35">
      <c r="N1000" s="1045"/>
      <c r="O1000" s="1013" t="s">
        <v>6753</v>
      </c>
      <c r="P1000" s="965" t="s">
        <v>985</v>
      </c>
      <c r="Q1000" s="1008">
        <v>43</v>
      </c>
      <c r="R1000" s="1008">
        <v>165</v>
      </c>
      <c r="S1000" s="1012">
        <v>208</v>
      </c>
      <c r="T1000" s="1010">
        <f t="shared" si="27"/>
        <v>0.20673076923076922</v>
      </c>
    </row>
    <row r="1001" spans="14:20" x14ac:dyDescent="0.35">
      <c r="N1001" s="1045"/>
      <c r="O1001" s="1013" t="s">
        <v>6754</v>
      </c>
      <c r="P1001" s="965" t="s">
        <v>985</v>
      </c>
      <c r="Q1001" s="1008">
        <v>217</v>
      </c>
      <c r="R1001" s="1008">
        <v>224</v>
      </c>
      <c r="S1001" s="1012">
        <v>441</v>
      </c>
      <c r="T1001" s="1010">
        <f t="shared" si="27"/>
        <v>0.49206349206349204</v>
      </c>
    </row>
    <row r="1002" spans="14:20" x14ac:dyDescent="0.35">
      <c r="N1002" s="1045"/>
      <c r="O1002" s="1013" t="s">
        <v>6640</v>
      </c>
      <c r="P1002" s="965" t="s">
        <v>985</v>
      </c>
      <c r="Q1002" s="1008">
        <v>51</v>
      </c>
      <c r="R1002" s="1008">
        <v>67</v>
      </c>
      <c r="S1002" s="1012">
        <v>118</v>
      </c>
      <c r="T1002" s="1010">
        <f t="shared" si="27"/>
        <v>0.43220338983050849</v>
      </c>
    </row>
    <row r="1003" spans="14:20" x14ac:dyDescent="0.35">
      <c r="N1003" s="1045"/>
      <c r="O1003" s="1013" t="s">
        <v>6771</v>
      </c>
      <c r="P1003" s="965" t="s">
        <v>985</v>
      </c>
      <c r="Q1003" s="1008">
        <v>1</v>
      </c>
      <c r="R1003" s="1008">
        <v>1</v>
      </c>
      <c r="S1003" s="1012">
        <v>2</v>
      </c>
      <c r="T1003" s="1010">
        <f t="shared" si="27"/>
        <v>0.5</v>
      </c>
    </row>
    <row r="1004" spans="14:20" x14ac:dyDescent="0.35">
      <c r="N1004" s="1045"/>
      <c r="O1004" s="1013" t="s">
        <v>6756</v>
      </c>
      <c r="P1004" s="965" t="s">
        <v>985</v>
      </c>
      <c r="Q1004" s="1008">
        <v>264</v>
      </c>
      <c r="R1004" s="1008">
        <v>383</v>
      </c>
      <c r="S1004" s="1012">
        <v>647</v>
      </c>
      <c r="T1004" s="1010">
        <f t="shared" si="27"/>
        <v>0.40803709428129831</v>
      </c>
    </row>
    <row r="1005" spans="14:20" x14ac:dyDescent="0.35">
      <c r="N1005" s="1045"/>
      <c r="O1005" s="1013" t="s">
        <v>6714</v>
      </c>
      <c r="P1005" s="965" t="s">
        <v>985</v>
      </c>
      <c r="Q1005" s="1008">
        <v>180</v>
      </c>
      <c r="R1005" s="1008">
        <v>257</v>
      </c>
      <c r="S1005" s="1012">
        <v>437</v>
      </c>
      <c r="T1005" s="1010">
        <f t="shared" si="27"/>
        <v>0.41189931350114417</v>
      </c>
    </row>
    <row r="1006" spans="14:20" x14ac:dyDescent="0.35">
      <c r="N1006" s="1045"/>
      <c r="O1006" s="1013" t="s">
        <v>6757</v>
      </c>
      <c r="P1006" s="965" t="s">
        <v>985</v>
      </c>
      <c r="Q1006" s="1008">
        <v>151</v>
      </c>
      <c r="R1006" s="1008">
        <v>219</v>
      </c>
      <c r="S1006" s="1012">
        <v>370</v>
      </c>
      <c r="T1006" s="1010">
        <f t="shared" si="27"/>
        <v>0.4081081081081081</v>
      </c>
    </row>
    <row r="1007" spans="14:20" x14ac:dyDescent="0.35">
      <c r="N1007" s="1045"/>
      <c r="O1007" s="1013" t="s">
        <v>6716</v>
      </c>
      <c r="P1007" s="965" t="s">
        <v>985</v>
      </c>
      <c r="Q1007" s="1008">
        <v>73</v>
      </c>
      <c r="R1007" s="1008">
        <v>118</v>
      </c>
      <c r="S1007" s="1012">
        <v>191</v>
      </c>
      <c r="T1007" s="1010">
        <f t="shared" si="27"/>
        <v>0.38219895287958117</v>
      </c>
    </row>
    <row r="1008" spans="14:20" x14ac:dyDescent="0.35">
      <c r="N1008" s="1045"/>
      <c r="O1008" s="1013" t="s">
        <v>6717</v>
      </c>
      <c r="P1008" s="965" t="s">
        <v>985</v>
      </c>
      <c r="Q1008" s="1008">
        <v>158</v>
      </c>
      <c r="R1008" s="1008">
        <v>248</v>
      </c>
      <c r="S1008" s="1012">
        <v>406</v>
      </c>
      <c r="T1008" s="1010">
        <f t="shared" si="27"/>
        <v>0.3891625615763547</v>
      </c>
    </row>
    <row r="1009" spans="14:20" x14ac:dyDescent="0.35">
      <c r="N1009" s="1045"/>
      <c r="O1009" s="1013" t="s">
        <v>6643</v>
      </c>
      <c r="P1009" s="965" t="s">
        <v>985</v>
      </c>
      <c r="Q1009" s="1008">
        <v>154</v>
      </c>
      <c r="R1009" s="1008">
        <v>111</v>
      </c>
      <c r="S1009" s="1012">
        <v>265</v>
      </c>
      <c r="T1009" s="1010">
        <f t="shared" si="27"/>
        <v>0.5811320754716981</v>
      </c>
    </row>
    <row r="1010" spans="14:20" x14ac:dyDescent="0.35">
      <c r="N1010" s="1045"/>
      <c r="O1010" s="1013" t="s">
        <v>6644</v>
      </c>
      <c r="P1010" s="965" t="s">
        <v>985</v>
      </c>
      <c r="Q1010" s="1008">
        <v>326</v>
      </c>
      <c r="R1010" s="1008">
        <v>248</v>
      </c>
      <c r="S1010" s="1012">
        <v>574</v>
      </c>
      <c r="T1010" s="1010">
        <f t="shared" si="27"/>
        <v>0.56794425087108014</v>
      </c>
    </row>
    <row r="1011" spans="14:20" x14ac:dyDescent="0.35">
      <c r="N1011" s="1045"/>
      <c r="O1011" s="1013" t="s">
        <v>6719</v>
      </c>
      <c r="P1011" s="965" t="s">
        <v>985</v>
      </c>
      <c r="Q1011" s="1008">
        <v>169</v>
      </c>
      <c r="R1011" s="1008">
        <v>150</v>
      </c>
      <c r="S1011" s="1012">
        <v>319</v>
      </c>
      <c r="T1011" s="1010">
        <f t="shared" si="27"/>
        <v>0.52978056426332287</v>
      </c>
    </row>
    <row r="1012" spans="14:20" x14ac:dyDescent="0.35">
      <c r="N1012" s="1045"/>
      <c r="O1012" s="1013" t="s">
        <v>6720</v>
      </c>
      <c r="P1012" s="965" t="s">
        <v>985</v>
      </c>
      <c r="Q1012" s="1008">
        <v>266</v>
      </c>
      <c r="R1012" s="1008">
        <v>229</v>
      </c>
      <c r="S1012" s="1012">
        <v>495</v>
      </c>
      <c r="T1012" s="1010">
        <f t="shared" si="27"/>
        <v>0.53737373737373739</v>
      </c>
    </row>
    <row r="1013" spans="14:20" x14ac:dyDescent="0.35">
      <c r="N1013" s="1045"/>
      <c r="O1013" s="1013" t="s">
        <v>6721</v>
      </c>
      <c r="P1013" s="965" t="s">
        <v>985</v>
      </c>
      <c r="Q1013" s="1008">
        <v>122</v>
      </c>
      <c r="R1013" s="1008">
        <v>111</v>
      </c>
      <c r="S1013" s="1012">
        <v>233</v>
      </c>
      <c r="T1013" s="1010">
        <f t="shared" si="27"/>
        <v>0.52360515021459231</v>
      </c>
    </row>
    <row r="1014" spans="14:20" x14ac:dyDescent="0.35">
      <c r="N1014" s="1045"/>
      <c r="O1014" s="1013" t="s">
        <v>6759</v>
      </c>
      <c r="P1014" s="965" t="s">
        <v>985</v>
      </c>
      <c r="Q1014" s="1008">
        <v>68</v>
      </c>
      <c r="R1014" s="1008">
        <v>125</v>
      </c>
      <c r="S1014" s="1012">
        <v>193</v>
      </c>
      <c r="T1014" s="1010">
        <f t="shared" si="27"/>
        <v>0.35233160621761656</v>
      </c>
    </row>
    <row r="1015" spans="14:20" x14ac:dyDescent="0.35">
      <c r="N1015" s="1045"/>
      <c r="O1015" s="1013" t="s">
        <v>6772</v>
      </c>
      <c r="P1015" s="965" t="s">
        <v>985</v>
      </c>
      <c r="Q1015" s="1008">
        <v>4</v>
      </c>
      <c r="R1015" s="1008">
        <v>5</v>
      </c>
      <c r="S1015" s="1012">
        <v>9</v>
      </c>
      <c r="T1015" s="1010">
        <f t="shared" si="27"/>
        <v>0.44444444444444442</v>
      </c>
    </row>
    <row r="1016" spans="14:20" x14ac:dyDescent="0.35">
      <c r="N1016" s="1045"/>
      <c r="O1016" s="1013" t="s">
        <v>6647</v>
      </c>
      <c r="P1016" s="965" t="s">
        <v>985</v>
      </c>
      <c r="Q1016" s="1008">
        <v>683</v>
      </c>
      <c r="R1016" s="1008">
        <v>322</v>
      </c>
      <c r="S1016" s="1012">
        <v>1005</v>
      </c>
      <c r="T1016" s="1010">
        <f t="shared" si="27"/>
        <v>0.67960199004975119</v>
      </c>
    </row>
    <row r="1017" spans="14:20" x14ac:dyDescent="0.35">
      <c r="N1017" s="1045"/>
      <c r="O1017" s="1013" t="s">
        <v>6760</v>
      </c>
      <c r="P1017" s="965" t="s">
        <v>985</v>
      </c>
      <c r="Q1017" s="1008">
        <v>127</v>
      </c>
      <c r="R1017" s="1008">
        <v>194</v>
      </c>
      <c r="S1017" s="1012">
        <v>321</v>
      </c>
      <c r="T1017" s="1010">
        <f t="shared" si="27"/>
        <v>0.39563862928348908</v>
      </c>
    </row>
    <row r="1018" spans="14:20" x14ac:dyDescent="0.35">
      <c r="N1018" s="1045"/>
      <c r="O1018" s="1013" t="s">
        <v>6761</v>
      </c>
      <c r="P1018" s="965" t="s">
        <v>985</v>
      </c>
      <c r="Q1018" s="1008">
        <v>41</v>
      </c>
      <c r="R1018" s="1008">
        <v>52</v>
      </c>
      <c r="S1018" s="1012">
        <v>93</v>
      </c>
      <c r="T1018" s="1010">
        <f t="shared" si="27"/>
        <v>0.44086021505376344</v>
      </c>
    </row>
    <row r="1019" spans="14:20" x14ac:dyDescent="0.35">
      <c r="N1019" s="1045"/>
      <c r="O1019" s="1013" t="s">
        <v>6650</v>
      </c>
      <c r="P1019" s="965" t="s">
        <v>985</v>
      </c>
      <c r="Q1019" s="1008">
        <v>534</v>
      </c>
      <c r="R1019" s="1008">
        <v>537</v>
      </c>
      <c r="S1019" s="1012">
        <v>1071</v>
      </c>
      <c r="T1019" s="1010">
        <f t="shared" si="27"/>
        <v>0.49859943977591037</v>
      </c>
    </row>
    <row r="1020" spans="14:20" x14ac:dyDescent="0.35">
      <c r="N1020" s="1045"/>
      <c r="O1020" s="1013" t="s">
        <v>6723</v>
      </c>
      <c r="P1020" s="965" t="s">
        <v>985</v>
      </c>
      <c r="Q1020" s="1008">
        <v>97</v>
      </c>
      <c r="R1020" s="1008">
        <v>120</v>
      </c>
      <c r="S1020" s="1012">
        <v>217</v>
      </c>
      <c r="T1020" s="1010">
        <f t="shared" si="27"/>
        <v>0.44700460829493088</v>
      </c>
    </row>
    <row r="1021" spans="14:20" x14ac:dyDescent="0.35">
      <c r="N1021" s="1045"/>
      <c r="O1021" s="1013" t="s">
        <v>6724</v>
      </c>
      <c r="P1021" s="965" t="s">
        <v>985</v>
      </c>
      <c r="Q1021" s="1008">
        <v>304</v>
      </c>
      <c r="R1021" s="1008">
        <v>459</v>
      </c>
      <c r="S1021" s="1012">
        <v>763</v>
      </c>
      <c r="T1021" s="1010">
        <f t="shared" si="27"/>
        <v>0.3984272608125819</v>
      </c>
    </row>
    <row r="1022" spans="14:20" x14ac:dyDescent="0.35">
      <c r="N1022" s="1045"/>
      <c r="O1022" s="1013" t="s">
        <v>6762</v>
      </c>
      <c r="P1022" s="965" t="s">
        <v>985</v>
      </c>
      <c r="Q1022" s="1008">
        <v>168</v>
      </c>
      <c r="R1022" s="1008">
        <v>182</v>
      </c>
      <c r="S1022" s="1012">
        <v>350</v>
      </c>
      <c r="T1022" s="1010">
        <f t="shared" si="27"/>
        <v>0.48</v>
      </c>
    </row>
    <row r="1023" spans="14:20" x14ac:dyDescent="0.35">
      <c r="N1023" s="1045"/>
      <c r="O1023" s="1013" t="s">
        <v>6725</v>
      </c>
      <c r="P1023" s="965" t="s">
        <v>985</v>
      </c>
      <c r="Q1023" s="1008">
        <v>104</v>
      </c>
      <c r="R1023" s="1008">
        <v>275</v>
      </c>
      <c r="S1023" s="1012">
        <v>379</v>
      </c>
      <c r="T1023" s="1010">
        <f t="shared" si="27"/>
        <v>0.27440633245382584</v>
      </c>
    </row>
    <row r="1024" spans="14:20" x14ac:dyDescent="0.35">
      <c r="N1024" s="1045"/>
      <c r="O1024" s="1013" t="s">
        <v>6727</v>
      </c>
      <c r="P1024" s="965" t="s">
        <v>985</v>
      </c>
      <c r="Q1024" s="1008">
        <v>4</v>
      </c>
      <c r="R1024" s="1008">
        <v>2</v>
      </c>
      <c r="S1024" s="1012">
        <v>6</v>
      </c>
      <c r="T1024" s="1010">
        <f t="shared" si="27"/>
        <v>0.66666666666666663</v>
      </c>
    </row>
    <row r="1025" spans="14:20" x14ac:dyDescent="0.35">
      <c r="N1025" s="1045"/>
      <c r="O1025" s="1013" t="s">
        <v>6653</v>
      </c>
      <c r="P1025" s="965" t="s">
        <v>985</v>
      </c>
      <c r="Q1025" s="1008">
        <v>170</v>
      </c>
      <c r="R1025" s="1008">
        <v>295</v>
      </c>
      <c r="S1025" s="1012">
        <v>465</v>
      </c>
      <c r="T1025" s="1010">
        <f t="shared" si="27"/>
        <v>0.36559139784946237</v>
      </c>
    </row>
    <row r="1026" spans="14:20" x14ac:dyDescent="0.35">
      <c r="N1026" s="1045"/>
      <c r="O1026" s="1013" t="s">
        <v>6729</v>
      </c>
      <c r="P1026" s="965" t="s">
        <v>985</v>
      </c>
      <c r="Q1026" s="1008">
        <v>123</v>
      </c>
      <c r="R1026" s="1008">
        <v>171</v>
      </c>
      <c r="S1026" s="1012">
        <v>294</v>
      </c>
      <c r="T1026" s="1010">
        <f t="shared" si="27"/>
        <v>0.41836734693877553</v>
      </c>
    </row>
    <row r="1027" spans="14:20" x14ac:dyDescent="0.35">
      <c r="N1027" s="1045"/>
      <c r="O1027" s="1013" t="s">
        <v>6654</v>
      </c>
      <c r="P1027" s="965" t="s">
        <v>985</v>
      </c>
      <c r="Q1027" s="1008">
        <v>147</v>
      </c>
      <c r="R1027" s="1008">
        <v>358</v>
      </c>
      <c r="S1027" s="1012">
        <v>505</v>
      </c>
      <c r="T1027" s="1010">
        <f t="shared" ref="T1027:T1090" si="28">Q1027/S1027</f>
        <v>0.29108910891089107</v>
      </c>
    </row>
    <row r="1028" spans="14:20" x14ac:dyDescent="0.35">
      <c r="N1028" s="1045"/>
      <c r="O1028" s="1013" t="s">
        <v>6730</v>
      </c>
      <c r="P1028" s="965" t="s">
        <v>985</v>
      </c>
      <c r="Q1028" s="1008">
        <v>61</v>
      </c>
      <c r="R1028" s="1008">
        <v>104</v>
      </c>
      <c r="S1028" s="1012">
        <v>165</v>
      </c>
      <c r="T1028" s="1010">
        <f t="shared" si="28"/>
        <v>0.36969696969696969</v>
      </c>
    </row>
    <row r="1029" spans="14:20" x14ac:dyDescent="0.35">
      <c r="N1029" s="1045"/>
      <c r="O1029" s="1013" t="s">
        <v>6656</v>
      </c>
      <c r="P1029" s="965" t="s">
        <v>985</v>
      </c>
      <c r="Q1029" s="1008">
        <v>153</v>
      </c>
      <c r="R1029" s="1008">
        <v>237</v>
      </c>
      <c r="S1029" s="1012">
        <v>390</v>
      </c>
      <c r="T1029" s="1010">
        <f t="shared" si="28"/>
        <v>0.3923076923076923</v>
      </c>
    </row>
    <row r="1030" spans="14:20" x14ac:dyDescent="0.35">
      <c r="N1030" s="1045"/>
      <c r="O1030" s="1013" t="s">
        <v>6657</v>
      </c>
      <c r="P1030" s="965" t="s">
        <v>985</v>
      </c>
      <c r="Q1030" s="1008">
        <v>202</v>
      </c>
      <c r="R1030" s="1008">
        <v>239</v>
      </c>
      <c r="S1030" s="1012">
        <v>441</v>
      </c>
      <c r="T1030" s="1010">
        <f t="shared" si="28"/>
        <v>0.45804988662131518</v>
      </c>
    </row>
    <row r="1031" spans="14:20" x14ac:dyDescent="0.35">
      <c r="N1031" s="1045"/>
      <c r="O1031" s="1013" t="s">
        <v>6660</v>
      </c>
      <c r="P1031" s="965" t="s">
        <v>985</v>
      </c>
      <c r="Q1031" s="1008">
        <v>277</v>
      </c>
      <c r="R1031" s="1008">
        <v>153</v>
      </c>
      <c r="S1031" s="1012">
        <v>430</v>
      </c>
      <c r="T1031" s="1010">
        <f t="shared" si="28"/>
        <v>0.64418604651162792</v>
      </c>
    </row>
    <row r="1032" spans="14:20" x14ac:dyDescent="0.35">
      <c r="N1032" s="1045"/>
      <c r="O1032" s="1013" t="s">
        <v>6661</v>
      </c>
      <c r="P1032" s="965" t="s">
        <v>985</v>
      </c>
      <c r="Q1032" s="1008">
        <v>447</v>
      </c>
      <c r="R1032" s="1008">
        <v>329</v>
      </c>
      <c r="S1032" s="1012">
        <v>776</v>
      </c>
      <c r="T1032" s="1010">
        <f t="shared" si="28"/>
        <v>0.5760309278350515</v>
      </c>
    </row>
    <row r="1033" spans="14:20" x14ac:dyDescent="0.35">
      <c r="N1033" s="1045"/>
      <c r="O1033" s="1013" t="s">
        <v>6663</v>
      </c>
      <c r="P1033" s="965" t="s">
        <v>985</v>
      </c>
      <c r="Q1033" s="1008">
        <v>187</v>
      </c>
      <c r="R1033" s="1008">
        <v>184</v>
      </c>
      <c r="S1033" s="1012">
        <v>371</v>
      </c>
      <c r="T1033" s="1010">
        <f t="shared" si="28"/>
        <v>0.50404312668463613</v>
      </c>
    </row>
    <row r="1034" spans="14:20" x14ac:dyDescent="0.35">
      <c r="N1034" s="1045"/>
      <c r="O1034" s="1013" t="s">
        <v>6664</v>
      </c>
      <c r="P1034" s="965" t="s">
        <v>985</v>
      </c>
      <c r="Q1034" s="1008">
        <v>1</v>
      </c>
      <c r="R1034" s="1008">
        <v>8</v>
      </c>
      <c r="S1034" s="1012">
        <v>9</v>
      </c>
      <c r="T1034" s="1010">
        <f t="shared" si="28"/>
        <v>0.1111111111111111</v>
      </c>
    </row>
    <row r="1035" spans="14:20" x14ac:dyDescent="0.35">
      <c r="N1035" s="1045"/>
      <c r="O1035" s="1013" t="s">
        <v>6734</v>
      </c>
      <c r="P1035" s="965" t="s">
        <v>985</v>
      </c>
      <c r="Q1035" s="1008">
        <v>444</v>
      </c>
      <c r="R1035" s="1008">
        <v>509</v>
      </c>
      <c r="S1035" s="1012">
        <v>953</v>
      </c>
      <c r="T1035" s="1010">
        <f t="shared" si="28"/>
        <v>0.46589716684155297</v>
      </c>
    </row>
    <row r="1036" spans="14:20" x14ac:dyDescent="0.35">
      <c r="N1036" s="1045"/>
      <c r="O1036" s="1013" t="s">
        <v>6666</v>
      </c>
      <c r="P1036" s="965" t="s">
        <v>985</v>
      </c>
      <c r="Q1036" s="1008">
        <v>162</v>
      </c>
      <c r="R1036" s="1008">
        <v>267</v>
      </c>
      <c r="S1036" s="1012">
        <v>429</v>
      </c>
      <c r="T1036" s="1010">
        <f t="shared" si="28"/>
        <v>0.3776223776223776</v>
      </c>
    </row>
    <row r="1037" spans="14:20" x14ac:dyDescent="0.35">
      <c r="N1037" s="1045"/>
      <c r="O1037" s="1013" t="s">
        <v>6667</v>
      </c>
      <c r="P1037" s="965" t="s">
        <v>985</v>
      </c>
      <c r="Q1037" s="1008">
        <v>152</v>
      </c>
      <c r="R1037" s="1008">
        <v>349</v>
      </c>
      <c r="S1037" s="1012">
        <v>501</v>
      </c>
      <c r="T1037" s="1010">
        <f t="shared" si="28"/>
        <v>0.30339321357285431</v>
      </c>
    </row>
    <row r="1038" spans="14:20" x14ac:dyDescent="0.35">
      <c r="N1038" s="1045"/>
      <c r="O1038" s="1013" t="s">
        <v>6735</v>
      </c>
      <c r="P1038" s="965" t="s">
        <v>985</v>
      </c>
      <c r="Q1038" s="1008">
        <v>375</v>
      </c>
      <c r="R1038" s="1008">
        <v>337</v>
      </c>
      <c r="S1038" s="1012">
        <v>712</v>
      </c>
      <c r="T1038" s="1010">
        <f t="shared" si="28"/>
        <v>0.526685393258427</v>
      </c>
    </row>
    <row r="1039" spans="14:20" x14ac:dyDescent="0.35">
      <c r="N1039" s="1045"/>
      <c r="O1039" s="1013" t="s">
        <v>6669</v>
      </c>
      <c r="P1039" s="965" t="s">
        <v>985</v>
      </c>
      <c r="Q1039" s="1008">
        <v>286</v>
      </c>
      <c r="R1039" s="1008">
        <v>164</v>
      </c>
      <c r="S1039" s="1012">
        <v>450</v>
      </c>
      <c r="T1039" s="1010">
        <f t="shared" si="28"/>
        <v>0.63555555555555554</v>
      </c>
    </row>
    <row r="1040" spans="14:20" x14ac:dyDescent="0.35">
      <c r="N1040" s="1045"/>
      <c r="O1040" s="1013" t="s">
        <v>6671</v>
      </c>
      <c r="P1040" s="965" t="s">
        <v>985</v>
      </c>
      <c r="Q1040" s="1008">
        <v>196</v>
      </c>
      <c r="R1040" s="1008">
        <v>234</v>
      </c>
      <c r="S1040" s="1012">
        <v>430</v>
      </c>
      <c r="T1040" s="1010">
        <f t="shared" si="28"/>
        <v>0.45581395348837211</v>
      </c>
    </row>
    <row r="1041" spans="14:20" x14ac:dyDescent="0.35">
      <c r="N1041" s="1045"/>
      <c r="O1041" s="1013" t="s">
        <v>6672</v>
      </c>
      <c r="P1041" s="965" t="s">
        <v>985</v>
      </c>
      <c r="Q1041" s="1008">
        <v>255</v>
      </c>
      <c r="R1041" s="1008">
        <v>278</v>
      </c>
      <c r="S1041" s="1012">
        <v>533</v>
      </c>
      <c r="T1041" s="1010">
        <f t="shared" si="28"/>
        <v>0.47842401500938087</v>
      </c>
    </row>
    <row r="1042" spans="14:20" x14ac:dyDescent="0.35">
      <c r="N1042" s="1045"/>
      <c r="O1042" s="1013" t="s">
        <v>6673</v>
      </c>
      <c r="P1042" s="965" t="s">
        <v>985</v>
      </c>
      <c r="Q1042" s="1008">
        <v>333</v>
      </c>
      <c r="R1042" s="1008">
        <v>410</v>
      </c>
      <c r="S1042" s="1012">
        <v>743</v>
      </c>
      <c r="T1042" s="1010">
        <f t="shared" si="28"/>
        <v>0.44818304172274565</v>
      </c>
    </row>
    <row r="1043" spans="14:20" x14ac:dyDescent="0.35">
      <c r="N1043" s="1045"/>
      <c r="O1043" s="1013" t="s">
        <v>6763</v>
      </c>
      <c r="P1043" s="965" t="s">
        <v>985</v>
      </c>
      <c r="Q1043" s="1008">
        <v>328</v>
      </c>
      <c r="R1043" s="1008">
        <v>330</v>
      </c>
      <c r="S1043" s="1012">
        <v>658</v>
      </c>
      <c r="T1043" s="1010">
        <f t="shared" si="28"/>
        <v>0.49848024316109424</v>
      </c>
    </row>
    <row r="1044" spans="14:20" x14ac:dyDescent="0.35">
      <c r="N1044" s="1045"/>
      <c r="O1044" s="1013" t="s">
        <v>6675</v>
      </c>
      <c r="P1044" s="965" t="s">
        <v>985</v>
      </c>
      <c r="Q1044" s="1008">
        <v>0</v>
      </c>
      <c r="R1044" s="1008">
        <v>1</v>
      </c>
      <c r="S1044" s="1012">
        <v>1</v>
      </c>
      <c r="T1044" s="1010">
        <f t="shared" si="28"/>
        <v>0</v>
      </c>
    </row>
    <row r="1045" spans="14:20" x14ac:dyDescent="0.35">
      <c r="N1045" s="1045"/>
      <c r="O1045" s="1013" t="s">
        <v>6739</v>
      </c>
      <c r="P1045" s="965" t="s">
        <v>985</v>
      </c>
      <c r="Q1045" s="1008">
        <v>193</v>
      </c>
      <c r="R1045" s="1008">
        <v>278</v>
      </c>
      <c r="S1045" s="1012">
        <v>471</v>
      </c>
      <c r="T1045" s="1010">
        <f t="shared" si="28"/>
        <v>0.40976645435244163</v>
      </c>
    </row>
    <row r="1046" spans="14:20" x14ac:dyDescent="0.35">
      <c r="N1046" s="1045"/>
      <c r="O1046" s="1013" t="s">
        <v>6764</v>
      </c>
      <c r="P1046" s="965" t="s">
        <v>985</v>
      </c>
      <c r="Q1046" s="1008">
        <v>254</v>
      </c>
      <c r="R1046" s="1008">
        <v>205</v>
      </c>
      <c r="S1046" s="1012">
        <v>459</v>
      </c>
      <c r="T1046" s="1010">
        <f t="shared" si="28"/>
        <v>0.55337690631808278</v>
      </c>
    </row>
    <row r="1047" spans="14:20" x14ac:dyDescent="0.35">
      <c r="N1047" s="1045"/>
      <c r="O1047" s="1013" t="s">
        <v>6676</v>
      </c>
      <c r="P1047" s="965" t="s">
        <v>985</v>
      </c>
      <c r="Q1047" s="1008">
        <v>335</v>
      </c>
      <c r="R1047" s="1008">
        <v>299</v>
      </c>
      <c r="S1047" s="1012">
        <v>634</v>
      </c>
      <c r="T1047" s="1010">
        <f t="shared" si="28"/>
        <v>0.52839116719242907</v>
      </c>
    </row>
    <row r="1048" spans="14:20" x14ac:dyDescent="0.35">
      <c r="N1048" s="1045"/>
      <c r="O1048" s="1013" t="s">
        <v>6677</v>
      </c>
      <c r="P1048" s="965" t="s">
        <v>985</v>
      </c>
      <c r="Q1048" s="1008">
        <v>125</v>
      </c>
      <c r="R1048" s="1008">
        <v>96</v>
      </c>
      <c r="S1048" s="1012">
        <v>221</v>
      </c>
      <c r="T1048" s="1010">
        <f t="shared" si="28"/>
        <v>0.56561085972850678</v>
      </c>
    </row>
    <row r="1049" spans="14:20" x14ac:dyDescent="0.35">
      <c r="N1049" s="1045"/>
      <c r="O1049" s="1013" t="s">
        <v>6741</v>
      </c>
      <c r="P1049" s="965" t="s">
        <v>985</v>
      </c>
      <c r="Q1049" s="1008">
        <v>201</v>
      </c>
      <c r="R1049" s="1008">
        <v>318</v>
      </c>
      <c r="S1049" s="1012">
        <v>519</v>
      </c>
      <c r="T1049" s="1010">
        <f t="shared" si="28"/>
        <v>0.38728323699421963</v>
      </c>
    </row>
    <row r="1050" spans="14:20" x14ac:dyDescent="0.35">
      <c r="N1050" s="1045"/>
      <c r="O1050" s="1013" t="s">
        <v>6742</v>
      </c>
      <c r="P1050" s="965" t="s">
        <v>985</v>
      </c>
      <c r="Q1050" s="1008">
        <v>171</v>
      </c>
      <c r="R1050" s="1008">
        <v>224</v>
      </c>
      <c r="S1050" s="1012">
        <v>395</v>
      </c>
      <c r="T1050" s="1010">
        <f t="shared" si="28"/>
        <v>0.43291139240506327</v>
      </c>
    </row>
    <row r="1051" spans="14:20" x14ac:dyDescent="0.35">
      <c r="N1051" s="1045"/>
      <c r="O1051" s="1013" t="s">
        <v>6678</v>
      </c>
      <c r="P1051" s="965" t="s">
        <v>985</v>
      </c>
      <c r="Q1051" s="1008">
        <v>0</v>
      </c>
      <c r="R1051" s="1008">
        <v>9</v>
      </c>
      <c r="S1051" s="1012">
        <v>9</v>
      </c>
      <c r="T1051" s="1010">
        <f t="shared" si="28"/>
        <v>0</v>
      </c>
    </row>
    <row r="1052" spans="14:20" x14ac:dyDescent="0.35">
      <c r="N1052" s="1045"/>
      <c r="O1052" s="1013" t="s">
        <v>6765</v>
      </c>
      <c r="P1052" s="965" t="s">
        <v>985</v>
      </c>
      <c r="Q1052" s="1008">
        <v>305</v>
      </c>
      <c r="R1052" s="1008">
        <v>321</v>
      </c>
      <c r="S1052" s="1012">
        <v>626</v>
      </c>
      <c r="T1052" s="1010">
        <f t="shared" si="28"/>
        <v>0.48722044728434505</v>
      </c>
    </row>
    <row r="1053" spans="14:20" x14ac:dyDescent="0.35">
      <c r="N1053" s="1045"/>
      <c r="O1053" s="1013" t="s">
        <v>6680</v>
      </c>
      <c r="P1053" s="965" t="s">
        <v>985</v>
      </c>
      <c r="Q1053" s="1008">
        <v>0</v>
      </c>
      <c r="R1053" s="1008">
        <v>3</v>
      </c>
      <c r="S1053" s="1012">
        <v>3</v>
      </c>
      <c r="T1053" s="1010">
        <f t="shared" si="28"/>
        <v>0</v>
      </c>
    </row>
    <row r="1054" spans="14:20" x14ac:dyDescent="0.35">
      <c r="N1054" s="1045"/>
      <c r="O1054" s="1013" t="s">
        <v>6683</v>
      </c>
      <c r="P1054" s="965" t="s">
        <v>985</v>
      </c>
      <c r="Q1054" s="1008">
        <v>0</v>
      </c>
      <c r="R1054" s="1008">
        <v>3</v>
      </c>
      <c r="S1054" s="1012">
        <v>3</v>
      </c>
      <c r="T1054" s="1010">
        <f t="shared" si="28"/>
        <v>0</v>
      </c>
    </row>
    <row r="1055" spans="14:20" x14ac:dyDescent="0.35">
      <c r="N1055" s="1045"/>
      <c r="O1055" s="1013" t="s">
        <v>6747</v>
      </c>
      <c r="P1055" s="965" t="s">
        <v>985</v>
      </c>
      <c r="Q1055" s="1008">
        <v>23</v>
      </c>
      <c r="R1055" s="1008">
        <v>56</v>
      </c>
      <c r="S1055" s="1012">
        <v>79</v>
      </c>
      <c r="T1055" s="1010">
        <f t="shared" si="28"/>
        <v>0.29113924050632911</v>
      </c>
    </row>
    <row r="1056" spans="14:20" x14ac:dyDescent="0.35">
      <c r="N1056" s="1045"/>
      <c r="O1056" s="1013" t="s">
        <v>6598</v>
      </c>
      <c r="P1056" s="965" t="s">
        <v>985</v>
      </c>
      <c r="Q1056" s="1008">
        <v>1</v>
      </c>
      <c r="R1056" s="1008">
        <v>18</v>
      </c>
      <c r="S1056" s="1012">
        <v>19</v>
      </c>
      <c r="T1056" s="1010">
        <f t="shared" si="28"/>
        <v>5.2631578947368418E-2</v>
      </c>
    </row>
    <row r="1057" spans="14:20" x14ac:dyDescent="0.35">
      <c r="N1057" s="1045"/>
      <c r="O1057" s="1013" t="s">
        <v>6599</v>
      </c>
      <c r="P1057" s="965" t="s">
        <v>985</v>
      </c>
      <c r="Q1057" s="1008">
        <v>0</v>
      </c>
      <c r="R1057" s="1008">
        <v>19</v>
      </c>
      <c r="S1057" s="1012">
        <v>19</v>
      </c>
      <c r="T1057" s="1010">
        <f t="shared" si="28"/>
        <v>0</v>
      </c>
    </row>
    <row r="1058" spans="14:20" x14ac:dyDescent="0.35">
      <c r="N1058" s="1045"/>
      <c r="O1058" s="1013" t="s">
        <v>6686</v>
      </c>
      <c r="P1058" s="965" t="s">
        <v>985</v>
      </c>
      <c r="Q1058" s="1008">
        <v>355</v>
      </c>
      <c r="R1058" s="1008">
        <v>349</v>
      </c>
      <c r="S1058" s="1012">
        <v>704</v>
      </c>
      <c r="T1058" s="1010">
        <f t="shared" si="28"/>
        <v>0.50426136363636365</v>
      </c>
    </row>
    <row r="1059" spans="14:20" x14ac:dyDescent="0.35">
      <c r="N1059" s="1045"/>
      <c r="O1059" s="1013" t="s">
        <v>6600</v>
      </c>
      <c r="P1059" s="965" t="s">
        <v>985</v>
      </c>
      <c r="Q1059" s="1008">
        <v>247</v>
      </c>
      <c r="R1059" s="1008">
        <v>220</v>
      </c>
      <c r="S1059" s="1012">
        <v>467</v>
      </c>
      <c r="T1059" s="1010">
        <f t="shared" si="28"/>
        <v>0.52890792291220556</v>
      </c>
    </row>
    <row r="1060" spans="14:20" x14ac:dyDescent="0.35">
      <c r="N1060" s="1045"/>
      <c r="O1060" s="1013" t="s">
        <v>6687</v>
      </c>
      <c r="P1060" s="965" t="s">
        <v>985</v>
      </c>
      <c r="Q1060" s="1008">
        <v>96</v>
      </c>
      <c r="R1060" s="1008">
        <v>65</v>
      </c>
      <c r="S1060" s="1012">
        <v>161</v>
      </c>
      <c r="T1060" s="1010">
        <f t="shared" si="28"/>
        <v>0.59627329192546585</v>
      </c>
    </row>
    <row r="1061" spans="14:20" x14ac:dyDescent="0.35">
      <c r="N1061" s="1045"/>
      <c r="O1061" s="1013" t="s">
        <v>6689</v>
      </c>
      <c r="P1061" s="965" t="s">
        <v>985</v>
      </c>
      <c r="Q1061" s="1008">
        <v>60</v>
      </c>
      <c r="R1061" s="1008">
        <v>334</v>
      </c>
      <c r="S1061" s="1012">
        <v>394</v>
      </c>
      <c r="T1061" s="1010">
        <f t="shared" si="28"/>
        <v>0.15228426395939088</v>
      </c>
    </row>
    <row r="1062" spans="14:20" x14ac:dyDescent="0.35">
      <c r="N1062" s="1045"/>
      <c r="O1062" s="1013" t="s">
        <v>6606</v>
      </c>
      <c r="P1062" s="965" t="s">
        <v>985</v>
      </c>
      <c r="Q1062" s="1008">
        <v>257</v>
      </c>
      <c r="R1062" s="1008">
        <v>151</v>
      </c>
      <c r="S1062" s="1012">
        <v>408</v>
      </c>
      <c r="T1062" s="1010">
        <f t="shared" si="28"/>
        <v>0.62990196078431371</v>
      </c>
    </row>
    <row r="1063" spans="14:20" x14ac:dyDescent="0.35">
      <c r="N1063" s="1045"/>
      <c r="O1063" s="1013" t="s">
        <v>6608</v>
      </c>
      <c r="P1063" s="965" t="s">
        <v>985</v>
      </c>
      <c r="Q1063" s="1008">
        <v>518</v>
      </c>
      <c r="R1063" s="1008">
        <v>154</v>
      </c>
      <c r="S1063" s="1012">
        <v>672</v>
      </c>
      <c r="T1063" s="1010">
        <f t="shared" si="28"/>
        <v>0.77083333333333337</v>
      </c>
    </row>
    <row r="1064" spans="14:20" x14ac:dyDescent="0.35">
      <c r="N1064" s="1045"/>
      <c r="O1064" s="1013" t="s">
        <v>6693</v>
      </c>
      <c r="P1064" s="965" t="s">
        <v>985</v>
      </c>
      <c r="Q1064" s="1008">
        <v>14</v>
      </c>
      <c r="R1064" s="1008">
        <v>50</v>
      </c>
      <c r="S1064" s="1012">
        <v>64</v>
      </c>
      <c r="T1064" s="1010">
        <f t="shared" si="28"/>
        <v>0.21875</v>
      </c>
    </row>
    <row r="1065" spans="14:20" x14ac:dyDescent="0.35">
      <c r="N1065" s="1045"/>
      <c r="O1065" s="1013" t="s">
        <v>6695</v>
      </c>
      <c r="P1065" s="965" t="s">
        <v>985</v>
      </c>
      <c r="Q1065" s="1008">
        <v>210</v>
      </c>
      <c r="R1065" s="1008">
        <v>362</v>
      </c>
      <c r="S1065" s="1012">
        <v>572</v>
      </c>
      <c r="T1065" s="1010">
        <f t="shared" si="28"/>
        <v>0.36713286713286714</v>
      </c>
    </row>
    <row r="1066" spans="14:20" x14ac:dyDescent="0.35">
      <c r="N1066" s="1045"/>
      <c r="O1066" s="1013" t="s">
        <v>6614</v>
      </c>
      <c r="P1066" s="965" t="s">
        <v>985</v>
      </c>
      <c r="Q1066" s="1008">
        <v>189</v>
      </c>
      <c r="R1066" s="1008">
        <v>350</v>
      </c>
      <c r="S1066" s="1012">
        <v>539</v>
      </c>
      <c r="T1066" s="1010">
        <f t="shared" si="28"/>
        <v>0.35064935064935066</v>
      </c>
    </row>
    <row r="1067" spans="14:20" x14ac:dyDescent="0.35">
      <c r="N1067" s="1045"/>
      <c r="O1067" s="1013" t="s">
        <v>6698</v>
      </c>
      <c r="P1067" s="965" t="s">
        <v>985</v>
      </c>
      <c r="Q1067" s="1008">
        <v>184</v>
      </c>
      <c r="R1067" s="1008">
        <v>219</v>
      </c>
      <c r="S1067" s="1012">
        <v>403</v>
      </c>
      <c r="T1067" s="1010">
        <f t="shared" si="28"/>
        <v>0.45657568238213397</v>
      </c>
    </row>
    <row r="1068" spans="14:20" x14ac:dyDescent="0.35">
      <c r="N1068" s="1045"/>
      <c r="O1068" s="1013" t="s">
        <v>6615</v>
      </c>
      <c r="P1068" s="965" t="s">
        <v>985</v>
      </c>
      <c r="Q1068" s="1008">
        <v>44</v>
      </c>
      <c r="R1068" s="1008">
        <v>103</v>
      </c>
      <c r="S1068" s="1012">
        <v>147</v>
      </c>
      <c r="T1068" s="1010">
        <f t="shared" si="28"/>
        <v>0.29931972789115646</v>
      </c>
    </row>
    <row r="1069" spans="14:20" x14ac:dyDescent="0.35">
      <c r="N1069" s="1045"/>
      <c r="O1069" s="1013" t="s">
        <v>6617</v>
      </c>
      <c r="P1069" s="965" t="s">
        <v>985</v>
      </c>
      <c r="Q1069" s="1008">
        <v>22</v>
      </c>
      <c r="R1069" s="1008">
        <v>53</v>
      </c>
      <c r="S1069" s="1012">
        <v>75</v>
      </c>
      <c r="T1069" s="1010">
        <f t="shared" si="28"/>
        <v>0.29333333333333333</v>
      </c>
    </row>
    <row r="1070" spans="14:20" x14ac:dyDescent="0.35">
      <c r="N1070" s="1045"/>
      <c r="O1070" s="1013" t="s">
        <v>6703</v>
      </c>
      <c r="P1070" s="965" t="s">
        <v>985</v>
      </c>
      <c r="Q1070" s="1008">
        <v>375</v>
      </c>
      <c r="R1070" s="1008">
        <v>345</v>
      </c>
      <c r="S1070" s="1012">
        <v>720</v>
      </c>
      <c r="T1070" s="1010">
        <f t="shared" si="28"/>
        <v>0.52083333333333337</v>
      </c>
    </row>
    <row r="1071" spans="14:20" x14ac:dyDescent="0.35">
      <c r="N1071" s="1045"/>
      <c r="O1071" s="1013" t="s">
        <v>6618</v>
      </c>
      <c r="P1071" s="965" t="s">
        <v>985</v>
      </c>
      <c r="Q1071" s="1008">
        <v>0</v>
      </c>
      <c r="R1071" s="1008">
        <v>6</v>
      </c>
      <c r="S1071" s="1012">
        <v>6</v>
      </c>
      <c r="T1071" s="1010">
        <f t="shared" si="28"/>
        <v>0</v>
      </c>
    </row>
    <row r="1072" spans="14:20" x14ac:dyDescent="0.35">
      <c r="N1072" s="1045"/>
      <c r="O1072" s="1013" t="s">
        <v>6620</v>
      </c>
      <c r="P1072" s="965" t="s">
        <v>985</v>
      </c>
      <c r="Q1072" s="1008">
        <v>257</v>
      </c>
      <c r="R1072" s="1008">
        <v>276</v>
      </c>
      <c r="S1072" s="1012">
        <v>533</v>
      </c>
      <c r="T1072" s="1010">
        <f t="shared" si="28"/>
        <v>0.48217636022514071</v>
      </c>
    </row>
    <row r="1073" spans="14:20" x14ac:dyDescent="0.35">
      <c r="N1073" s="1045"/>
      <c r="O1073" s="1013" t="s">
        <v>6621</v>
      </c>
      <c r="P1073" s="965" t="s">
        <v>985</v>
      </c>
      <c r="Q1073" s="1008">
        <v>216</v>
      </c>
      <c r="R1073" s="1008">
        <v>221</v>
      </c>
      <c r="S1073" s="1012">
        <v>437</v>
      </c>
      <c r="T1073" s="1010">
        <f t="shared" si="28"/>
        <v>0.49427917620137302</v>
      </c>
    </row>
    <row r="1074" spans="14:20" x14ac:dyDescent="0.35">
      <c r="N1074" s="1045"/>
      <c r="O1074" s="1013" t="s">
        <v>6622</v>
      </c>
      <c r="P1074" s="965" t="s">
        <v>985</v>
      </c>
      <c r="Q1074" s="1008">
        <v>49</v>
      </c>
      <c r="R1074" s="1008">
        <v>158</v>
      </c>
      <c r="S1074" s="1012">
        <v>207</v>
      </c>
      <c r="T1074" s="1010">
        <f t="shared" si="28"/>
        <v>0.23671497584541062</v>
      </c>
    </row>
    <row r="1075" spans="14:20" x14ac:dyDescent="0.35">
      <c r="N1075" s="1045"/>
      <c r="O1075" s="1013" t="s">
        <v>6704</v>
      </c>
      <c r="P1075" s="965" t="s">
        <v>985</v>
      </c>
      <c r="Q1075" s="1008">
        <v>171</v>
      </c>
      <c r="R1075" s="1008">
        <v>228</v>
      </c>
      <c r="S1075" s="1012">
        <v>399</v>
      </c>
      <c r="T1075" s="1010">
        <f t="shared" si="28"/>
        <v>0.42857142857142855</v>
      </c>
    </row>
    <row r="1076" spans="14:20" x14ac:dyDescent="0.35">
      <c r="N1076" s="1045"/>
      <c r="O1076" s="1013" t="s">
        <v>6623</v>
      </c>
      <c r="P1076" s="965" t="s">
        <v>985</v>
      </c>
      <c r="Q1076" s="1008">
        <v>265</v>
      </c>
      <c r="R1076" s="1008">
        <v>146</v>
      </c>
      <c r="S1076" s="1012">
        <v>411</v>
      </c>
      <c r="T1076" s="1010">
        <f t="shared" si="28"/>
        <v>0.64476885644768855</v>
      </c>
    </row>
    <row r="1077" spans="14:20" x14ac:dyDescent="0.35">
      <c r="N1077" s="1045"/>
      <c r="O1077" s="1013" t="s">
        <v>6624</v>
      </c>
      <c r="P1077" s="965" t="s">
        <v>985</v>
      </c>
      <c r="Q1077" s="1008">
        <v>23</v>
      </c>
      <c r="R1077" s="1008">
        <v>71</v>
      </c>
      <c r="S1077" s="1012">
        <v>94</v>
      </c>
      <c r="T1077" s="1010">
        <f t="shared" si="28"/>
        <v>0.24468085106382978</v>
      </c>
    </row>
    <row r="1078" spans="14:20" x14ac:dyDescent="0.35">
      <c r="N1078" s="1045"/>
      <c r="O1078" s="1013" t="s">
        <v>6625</v>
      </c>
      <c r="P1078" s="965" t="s">
        <v>985</v>
      </c>
      <c r="Q1078" s="1008">
        <v>87</v>
      </c>
      <c r="R1078" s="1008">
        <v>227</v>
      </c>
      <c r="S1078" s="1012">
        <v>314</v>
      </c>
      <c r="T1078" s="1010">
        <f t="shared" si="28"/>
        <v>0.27707006369426751</v>
      </c>
    </row>
    <row r="1079" spans="14:20" x14ac:dyDescent="0.35">
      <c r="N1079" s="1045"/>
      <c r="O1079" s="1013" t="s">
        <v>6626</v>
      </c>
      <c r="P1079" s="965" t="s">
        <v>985</v>
      </c>
      <c r="Q1079" s="1008">
        <v>195</v>
      </c>
      <c r="R1079" s="1008">
        <v>251</v>
      </c>
      <c r="S1079" s="1012">
        <v>446</v>
      </c>
      <c r="T1079" s="1010">
        <f t="shared" si="28"/>
        <v>0.43721973094170402</v>
      </c>
    </row>
    <row r="1080" spans="14:20" x14ac:dyDescent="0.35">
      <c r="N1080" s="1045"/>
      <c r="O1080" s="1013" t="s">
        <v>6627</v>
      </c>
      <c r="P1080" s="965" t="s">
        <v>985</v>
      </c>
      <c r="Q1080" s="1008">
        <v>0</v>
      </c>
      <c r="R1080" s="1008">
        <v>14</v>
      </c>
      <c r="S1080" s="1012">
        <v>14</v>
      </c>
      <c r="T1080" s="1010">
        <f t="shared" si="28"/>
        <v>0</v>
      </c>
    </row>
    <row r="1081" spans="14:20" x14ac:dyDescent="0.35">
      <c r="N1081" s="1045"/>
      <c r="O1081" s="1013" t="s">
        <v>6628</v>
      </c>
      <c r="P1081" s="965" t="s">
        <v>985</v>
      </c>
      <c r="Q1081" s="1008">
        <v>201</v>
      </c>
      <c r="R1081" s="1008">
        <v>152</v>
      </c>
      <c r="S1081" s="1012">
        <v>353</v>
      </c>
      <c r="T1081" s="1010">
        <f t="shared" si="28"/>
        <v>0.56940509915014159</v>
      </c>
    </row>
    <row r="1082" spans="14:20" x14ac:dyDescent="0.35">
      <c r="N1082" s="1045"/>
      <c r="O1082" s="1013" t="s">
        <v>6706</v>
      </c>
      <c r="P1082" s="965" t="s">
        <v>985</v>
      </c>
      <c r="Q1082" s="1008">
        <v>222</v>
      </c>
      <c r="R1082" s="1008">
        <v>394</v>
      </c>
      <c r="S1082" s="1012">
        <v>616</v>
      </c>
      <c r="T1082" s="1010">
        <f t="shared" si="28"/>
        <v>0.36038961038961037</v>
      </c>
    </row>
    <row r="1083" spans="14:20" x14ac:dyDescent="0.35">
      <c r="N1083" s="1045"/>
      <c r="O1083" s="1013" t="s">
        <v>6630</v>
      </c>
      <c r="P1083" s="965" t="s">
        <v>985</v>
      </c>
      <c r="Q1083" s="1008">
        <v>332</v>
      </c>
      <c r="R1083" s="1008">
        <v>367</v>
      </c>
      <c r="S1083" s="1012">
        <v>699</v>
      </c>
      <c r="T1083" s="1010">
        <f t="shared" si="28"/>
        <v>0.47496423462088699</v>
      </c>
    </row>
    <row r="1084" spans="14:20" x14ac:dyDescent="0.35">
      <c r="N1084" s="1045"/>
      <c r="O1084" s="1013" t="s">
        <v>6631</v>
      </c>
      <c r="P1084" s="965" t="s">
        <v>985</v>
      </c>
      <c r="Q1084" s="1008">
        <v>144</v>
      </c>
      <c r="R1084" s="1008">
        <v>179</v>
      </c>
      <c r="S1084" s="1012">
        <v>323</v>
      </c>
      <c r="T1084" s="1010">
        <f t="shared" si="28"/>
        <v>0.44582043343653249</v>
      </c>
    </row>
    <row r="1085" spans="14:20" x14ac:dyDescent="0.35">
      <c r="N1085" s="1045"/>
      <c r="O1085" s="1013" t="s">
        <v>6632</v>
      </c>
      <c r="P1085" s="965" t="s">
        <v>985</v>
      </c>
      <c r="Q1085" s="1008">
        <v>247</v>
      </c>
      <c r="R1085" s="1008">
        <v>233</v>
      </c>
      <c r="S1085" s="1012">
        <v>480</v>
      </c>
      <c r="T1085" s="1010">
        <f t="shared" si="28"/>
        <v>0.51458333333333328</v>
      </c>
    </row>
    <row r="1086" spans="14:20" x14ac:dyDescent="0.35">
      <c r="N1086" s="1045"/>
      <c r="O1086" s="1013" t="s">
        <v>6707</v>
      </c>
      <c r="P1086" s="965" t="s">
        <v>985</v>
      </c>
      <c r="Q1086" s="1008">
        <v>221</v>
      </c>
      <c r="R1086" s="1008">
        <v>213</v>
      </c>
      <c r="S1086" s="1012">
        <v>434</v>
      </c>
      <c r="T1086" s="1010">
        <f t="shared" si="28"/>
        <v>0.50921658986175111</v>
      </c>
    </row>
    <row r="1087" spans="14:20" x14ac:dyDescent="0.35">
      <c r="N1087" s="1045"/>
      <c r="O1087" s="1013" t="s">
        <v>6708</v>
      </c>
      <c r="P1087" s="965" t="s">
        <v>985</v>
      </c>
      <c r="Q1087" s="1008">
        <v>94</v>
      </c>
      <c r="R1087" s="1008">
        <v>273</v>
      </c>
      <c r="S1087" s="1012">
        <v>367</v>
      </c>
      <c r="T1087" s="1010">
        <f t="shared" si="28"/>
        <v>0.2561307901907357</v>
      </c>
    </row>
    <row r="1088" spans="14:20" x14ac:dyDescent="0.35">
      <c r="N1088" s="1045"/>
      <c r="O1088" s="1013" t="s">
        <v>6634</v>
      </c>
      <c r="P1088" s="965" t="s">
        <v>985</v>
      </c>
      <c r="Q1088" s="1008">
        <v>134</v>
      </c>
      <c r="R1088" s="1008">
        <v>134</v>
      </c>
      <c r="S1088" s="1012">
        <v>268</v>
      </c>
      <c r="T1088" s="1010">
        <f t="shared" si="28"/>
        <v>0.5</v>
      </c>
    </row>
    <row r="1089" spans="14:20" x14ac:dyDescent="0.35">
      <c r="N1089" s="1045"/>
      <c r="O1089" s="1013" t="s">
        <v>6635</v>
      </c>
      <c r="P1089" s="965" t="s">
        <v>985</v>
      </c>
      <c r="Q1089" s="1008">
        <v>13</v>
      </c>
      <c r="R1089" s="1008">
        <v>39</v>
      </c>
      <c r="S1089" s="1012">
        <v>52</v>
      </c>
      <c r="T1089" s="1010">
        <f t="shared" si="28"/>
        <v>0.25</v>
      </c>
    </row>
    <row r="1090" spans="14:20" x14ac:dyDescent="0.35">
      <c r="N1090" s="1045"/>
      <c r="O1090" s="1013" t="s">
        <v>6709</v>
      </c>
      <c r="P1090" s="965" t="s">
        <v>985</v>
      </c>
      <c r="Q1090" s="1008">
        <v>401</v>
      </c>
      <c r="R1090" s="1008">
        <v>323</v>
      </c>
      <c r="S1090" s="1012">
        <v>724</v>
      </c>
      <c r="T1090" s="1010">
        <f t="shared" si="28"/>
        <v>0.55386740331491713</v>
      </c>
    </row>
    <row r="1091" spans="14:20" x14ac:dyDescent="0.35">
      <c r="N1091" s="1045"/>
      <c r="O1091" s="1013" t="s">
        <v>6710</v>
      </c>
      <c r="P1091" s="965" t="s">
        <v>985</v>
      </c>
      <c r="Q1091" s="1008">
        <v>98</v>
      </c>
      <c r="R1091" s="1008">
        <v>105</v>
      </c>
      <c r="S1091" s="1012">
        <v>203</v>
      </c>
      <c r="T1091" s="1010">
        <f t="shared" ref="T1091:T1154" si="29">Q1091/S1091</f>
        <v>0.48275862068965519</v>
      </c>
    </row>
    <row r="1092" spans="14:20" x14ac:dyDescent="0.35">
      <c r="N1092" s="1045"/>
      <c r="O1092" s="1013" t="s">
        <v>6711</v>
      </c>
      <c r="P1092" s="965" t="s">
        <v>985</v>
      </c>
      <c r="Q1092" s="1008">
        <v>170</v>
      </c>
      <c r="R1092" s="1008">
        <v>181</v>
      </c>
      <c r="S1092" s="1012">
        <v>351</v>
      </c>
      <c r="T1092" s="1010">
        <f t="shared" si="29"/>
        <v>0.48433048433048431</v>
      </c>
    </row>
    <row r="1093" spans="14:20" x14ac:dyDescent="0.35">
      <c r="N1093" s="1045"/>
      <c r="O1093" s="1013" t="s">
        <v>6636</v>
      </c>
      <c r="P1093" s="965" t="s">
        <v>985</v>
      </c>
      <c r="Q1093" s="1008">
        <v>125</v>
      </c>
      <c r="R1093" s="1008">
        <v>152</v>
      </c>
      <c r="S1093" s="1012">
        <v>277</v>
      </c>
      <c r="T1093" s="1010">
        <f t="shared" si="29"/>
        <v>0.45126353790613716</v>
      </c>
    </row>
    <row r="1094" spans="14:20" x14ac:dyDescent="0.35">
      <c r="N1094" s="1045"/>
      <c r="O1094" s="1013" t="s">
        <v>6637</v>
      </c>
      <c r="P1094" s="965" t="s">
        <v>985</v>
      </c>
      <c r="Q1094" s="1008">
        <v>143</v>
      </c>
      <c r="R1094" s="1008">
        <v>255</v>
      </c>
      <c r="S1094" s="1012">
        <v>398</v>
      </c>
      <c r="T1094" s="1010">
        <f t="shared" si="29"/>
        <v>0.3592964824120603</v>
      </c>
    </row>
    <row r="1095" spans="14:20" x14ac:dyDescent="0.35">
      <c r="N1095" s="1045"/>
      <c r="O1095" s="1013" t="s">
        <v>6638</v>
      </c>
      <c r="P1095" s="965" t="s">
        <v>985</v>
      </c>
      <c r="Q1095" s="1008">
        <v>263</v>
      </c>
      <c r="R1095" s="1008">
        <v>400</v>
      </c>
      <c r="S1095" s="1012">
        <v>663</v>
      </c>
      <c r="T1095" s="1010">
        <f t="shared" si="29"/>
        <v>0.39668174962292607</v>
      </c>
    </row>
    <row r="1096" spans="14:20" x14ac:dyDescent="0.35">
      <c r="N1096" s="1045"/>
      <c r="O1096" s="1013" t="s">
        <v>6639</v>
      </c>
      <c r="P1096" s="965" t="s">
        <v>985</v>
      </c>
      <c r="Q1096" s="1008">
        <v>180</v>
      </c>
      <c r="R1096" s="1008">
        <v>119</v>
      </c>
      <c r="S1096" s="1012">
        <v>299</v>
      </c>
      <c r="T1096" s="1010">
        <f t="shared" si="29"/>
        <v>0.60200668896321075</v>
      </c>
    </row>
    <row r="1097" spans="14:20" x14ac:dyDescent="0.35">
      <c r="N1097" s="1045"/>
      <c r="O1097" s="1013" t="s">
        <v>6755</v>
      </c>
      <c r="P1097" s="965" t="s">
        <v>985</v>
      </c>
      <c r="Q1097" s="1008">
        <v>87</v>
      </c>
      <c r="R1097" s="1008">
        <v>119</v>
      </c>
      <c r="S1097" s="1012">
        <v>206</v>
      </c>
      <c r="T1097" s="1010">
        <f t="shared" si="29"/>
        <v>0.42233009708737862</v>
      </c>
    </row>
    <row r="1098" spans="14:20" x14ac:dyDescent="0.35">
      <c r="N1098" s="1045"/>
      <c r="O1098" s="1013" t="s">
        <v>6713</v>
      </c>
      <c r="P1098" s="965" t="s">
        <v>985</v>
      </c>
      <c r="Q1098" s="1008">
        <v>99</v>
      </c>
      <c r="R1098" s="1008">
        <v>285</v>
      </c>
      <c r="S1098" s="1012">
        <v>384</v>
      </c>
      <c r="T1098" s="1010">
        <f t="shared" si="29"/>
        <v>0.2578125</v>
      </c>
    </row>
    <row r="1099" spans="14:20" x14ac:dyDescent="0.35">
      <c r="N1099" s="1045"/>
      <c r="O1099" s="1013" t="s">
        <v>6641</v>
      </c>
      <c r="P1099" s="965" t="s">
        <v>985</v>
      </c>
      <c r="Q1099" s="1008">
        <v>97</v>
      </c>
      <c r="R1099" s="1008">
        <v>97</v>
      </c>
      <c r="S1099" s="1012">
        <v>194</v>
      </c>
      <c r="T1099" s="1010">
        <f t="shared" si="29"/>
        <v>0.5</v>
      </c>
    </row>
    <row r="1100" spans="14:20" x14ac:dyDescent="0.35">
      <c r="N1100" s="1045"/>
      <c r="O1100" s="1013" t="s">
        <v>6715</v>
      </c>
      <c r="P1100" s="965" t="s">
        <v>985</v>
      </c>
      <c r="Q1100" s="1008">
        <v>258</v>
      </c>
      <c r="R1100" s="1008">
        <v>229</v>
      </c>
      <c r="S1100" s="1012">
        <v>487</v>
      </c>
      <c r="T1100" s="1010">
        <f t="shared" si="29"/>
        <v>0.52977412731006157</v>
      </c>
    </row>
    <row r="1101" spans="14:20" x14ac:dyDescent="0.35">
      <c r="N1101" s="1045"/>
      <c r="O1101" s="1013" t="s">
        <v>6642</v>
      </c>
      <c r="P1101" s="965" t="s">
        <v>985</v>
      </c>
      <c r="Q1101" s="1008">
        <v>170</v>
      </c>
      <c r="R1101" s="1008">
        <v>140</v>
      </c>
      <c r="S1101" s="1012">
        <v>310</v>
      </c>
      <c r="T1101" s="1010">
        <f t="shared" si="29"/>
        <v>0.54838709677419351</v>
      </c>
    </row>
    <row r="1102" spans="14:20" x14ac:dyDescent="0.35">
      <c r="N1102" s="1045"/>
      <c r="O1102" s="1013" t="s">
        <v>6718</v>
      </c>
      <c r="P1102" s="965" t="s">
        <v>985</v>
      </c>
      <c r="Q1102" s="1008">
        <v>109</v>
      </c>
      <c r="R1102" s="1008">
        <v>159</v>
      </c>
      <c r="S1102" s="1012">
        <v>268</v>
      </c>
      <c r="T1102" s="1010">
        <f t="shared" si="29"/>
        <v>0.40671641791044777</v>
      </c>
    </row>
    <row r="1103" spans="14:20" x14ac:dyDescent="0.35">
      <c r="N1103" s="1045"/>
      <c r="O1103" s="1013" t="s">
        <v>6645</v>
      </c>
      <c r="P1103" s="965" t="s">
        <v>985</v>
      </c>
      <c r="Q1103" s="1008">
        <v>2</v>
      </c>
      <c r="R1103" s="1008">
        <v>28</v>
      </c>
      <c r="S1103" s="1012">
        <v>30</v>
      </c>
      <c r="T1103" s="1010">
        <f t="shared" si="29"/>
        <v>6.6666666666666666E-2</v>
      </c>
    </row>
    <row r="1104" spans="14:20" x14ac:dyDescent="0.35">
      <c r="N1104" s="1045"/>
      <c r="O1104" s="1013" t="s">
        <v>6758</v>
      </c>
      <c r="P1104" s="965" t="s">
        <v>985</v>
      </c>
      <c r="Q1104" s="1008">
        <v>76</v>
      </c>
      <c r="R1104" s="1008">
        <v>180</v>
      </c>
      <c r="S1104" s="1012">
        <v>256</v>
      </c>
      <c r="T1104" s="1010">
        <f t="shared" si="29"/>
        <v>0.296875</v>
      </c>
    </row>
    <row r="1105" spans="14:20" x14ac:dyDescent="0.35">
      <c r="N1105" s="1045"/>
      <c r="O1105" s="1013" t="s">
        <v>6646</v>
      </c>
      <c r="P1105" s="965" t="s">
        <v>985</v>
      </c>
      <c r="Q1105" s="1008">
        <v>2</v>
      </c>
      <c r="R1105" s="1008">
        <v>12</v>
      </c>
      <c r="S1105" s="1012">
        <v>14</v>
      </c>
      <c r="T1105" s="1010">
        <f t="shared" si="29"/>
        <v>0.14285714285714285</v>
      </c>
    </row>
    <row r="1106" spans="14:20" x14ac:dyDescent="0.35">
      <c r="N1106" s="1045"/>
      <c r="O1106" s="1013" t="s">
        <v>6648</v>
      </c>
      <c r="P1106" s="965" t="s">
        <v>985</v>
      </c>
      <c r="Q1106" s="1008">
        <v>85</v>
      </c>
      <c r="R1106" s="1008">
        <v>108</v>
      </c>
      <c r="S1106" s="1012">
        <v>193</v>
      </c>
      <c r="T1106" s="1010">
        <f t="shared" si="29"/>
        <v>0.44041450777202074</v>
      </c>
    </row>
    <row r="1107" spans="14:20" x14ac:dyDescent="0.35">
      <c r="N1107" s="1045"/>
      <c r="O1107" s="1013" t="s">
        <v>6649</v>
      </c>
      <c r="P1107" s="965" t="s">
        <v>985</v>
      </c>
      <c r="Q1107" s="1008">
        <v>216</v>
      </c>
      <c r="R1107" s="1008">
        <v>121</v>
      </c>
      <c r="S1107" s="1012">
        <v>337</v>
      </c>
      <c r="T1107" s="1010">
        <f t="shared" si="29"/>
        <v>0.64094955489614247</v>
      </c>
    </row>
    <row r="1108" spans="14:20" x14ac:dyDescent="0.35">
      <c r="N1108" s="1045"/>
      <c r="O1108" s="1013" t="s">
        <v>6722</v>
      </c>
      <c r="P1108" s="965" t="s">
        <v>985</v>
      </c>
      <c r="Q1108" s="1008">
        <v>85</v>
      </c>
      <c r="R1108" s="1008">
        <v>133</v>
      </c>
      <c r="S1108" s="1012">
        <v>218</v>
      </c>
      <c r="T1108" s="1010">
        <f t="shared" si="29"/>
        <v>0.38990825688073394</v>
      </c>
    </row>
    <row r="1109" spans="14:20" x14ac:dyDescent="0.35">
      <c r="N1109" s="1045"/>
      <c r="O1109" s="1013" t="s">
        <v>6726</v>
      </c>
      <c r="P1109" s="965" t="s">
        <v>985</v>
      </c>
      <c r="Q1109" s="1008">
        <v>50</v>
      </c>
      <c r="R1109" s="1008">
        <v>175</v>
      </c>
      <c r="S1109" s="1012">
        <v>225</v>
      </c>
      <c r="T1109" s="1010">
        <f t="shared" si="29"/>
        <v>0.22222222222222221</v>
      </c>
    </row>
    <row r="1110" spans="14:20" x14ac:dyDescent="0.35">
      <c r="N1110" s="1045"/>
      <c r="O1110" s="1013" t="s">
        <v>6652</v>
      </c>
      <c r="P1110" s="965" t="s">
        <v>985</v>
      </c>
      <c r="Q1110" s="1008">
        <v>1</v>
      </c>
      <c r="R1110" s="1008">
        <v>6</v>
      </c>
      <c r="S1110" s="1012">
        <v>7</v>
      </c>
      <c r="T1110" s="1010">
        <f t="shared" si="29"/>
        <v>0.14285714285714285</v>
      </c>
    </row>
    <row r="1111" spans="14:20" x14ac:dyDescent="0.35">
      <c r="N1111" s="1045"/>
      <c r="O1111" s="1013" t="s">
        <v>6728</v>
      </c>
      <c r="P1111" s="965" t="s">
        <v>985</v>
      </c>
      <c r="Q1111" s="1008">
        <v>201</v>
      </c>
      <c r="R1111" s="1008">
        <v>323</v>
      </c>
      <c r="S1111" s="1012">
        <v>524</v>
      </c>
      <c r="T1111" s="1010">
        <f t="shared" si="29"/>
        <v>0.38358778625954199</v>
      </c>
    </row>
    <row r="1112" spans="14:20" x14ac:dyDescent="0.35">
      <c r="N1112" s="1045"/>
      <c r="O1112" s="1013" t="s">
        <v>6655</v>
      </c>
      <c r="P1112" s="965" t="s">
        <v>985</v>
      </c>
      <c r="Q1112" s="1008">
        <v>510</v>
      </c>
      <c r="R1112" s="1008">
        <v>425</v>
      </c>
      <c r="S1112" s="1012">
        <v>935</v>
      </c>
      <c r="T1112" s="1010">
        <f t="shared" si="29"/>
        <v>0.54545454545454541</v>
      </c>
    </row>
    <row r="1113" spans="14:20" x14ac:dyDescent="0.35">
      <c r="N1113" s="1045"/>
      <c r="O1113" s="1013" t="s">
        <v>6731</v>
      </c>
      <c r="P1113" s="965" t="s">
        <v>985</v>
      </c>
      <c r="Q1113" s="1008">
        <v>179</v>
      </c>
      <c r="R1113" s="1008">
        <v>320</v>
      </c>
      <c r="S1113" s="1012">
        <v>499</v>
      </c>
      <c r="T1113" s="1010">
        <f t="shared" si="29"/>
        <v>0.3587174348697395</v>
      </c>
    </row>
    <row r="1114" spans="14:20" x14ac:dyDescent="0.35">
      <c r="N1114" s="1045"/>
      <c r="O1114" s="1013" t="s">
        <v>6732</v>
      </c>
      <c r="P1114" s="965" t="s">
        <v>985</v>
      </c>
      <c r="Q1114" s="1008">
        <v>251</v>
      </c>
      <c r="R1114" s="1008">
        <v>95</v>
      </c>
      <c r="S1114" s="1012">
        <v>346</v>
      </c>
      <c r="T1114" s="1010">
        <f t="shared" si="29"/>
        <v>0.72543352601156075</v>
      </c>
    </row>
    <row r="1115" spans="14:20" x14ac:dyDescent="0.35">
      <c r="N1115" s="1045"/>
      <c r="O1115" s="1013" t="s">
        <v>6659</v>
      </c>
      <c r="P1115" s="965" t="s">
        <v>985</v>
      </c>
      <c r="Q1115" s="1008">
        <v>229</v>
      </c>
      <c r="R1115" s="1008">
        <v>175</v>
      </c>
      <c r="S1115" s="1012">
        <v>404</v>
      </c>
      <c r="T1115" s="1010">
        <f t="shared" si="29"/>
        <v>0.56683168316831678</v>
      </c>
    </row>
    <row r="1116" spans="14:20" x14ac:dyDescent="0.35">
      <c r="N1116" s="1045"/>
      <c r="O1116" s="1013" t="s">
        <v>6662</v>
      </c>
      <c r="P1116" s="965" t="s">
        <v>985</v>
      </c>
      <c r="Q1116" s="1008">
        <v>106</v>
      </c>
      <c r="R1116" s="1008">
        <v>156</v>
      </c>
      <c r="S1116" s="1012">
        <v>262</v>
      </c>
      <c r="T1116" s="1010">
        <f t="shared" si="29"/>
        <v>0.40458015267175573</v>
      </c>
    </row>
    <row r="1117" spans="14:20" x14ac:dyDescent="0.35">
      <c r="N1117" s="1045"/>
      <c r="O1117" s="1013" t="s">
        <v>6733</v>
      </c>
      <c r="P1117" s="965" t="s">
        <v>985</v>
      </c>
      <c r="Q1117" s="1008">
        <v>284</v>
      </c>
      <c r="R1117" s="1008">
        <v>497</v>
      </c>
      <c r="S1117" s="1012">
        <v>781</v>
      </c>
      <c r="T1117" s="1010">
        <f t="shared" si="29"/>
        <v>0.36363636363636365</v>
      </c>
    </row>
    <row r="1118" spans="14:20" x14ac:dyDescent="0.35">
      <c r="N1118" s="1045"/>
      <c r="O1118" s="1013" t="s">
        <v>6668</v>
      </c>
      <c r="P1118" s="965" t="s">
        <v>985</v>
      </c>
      <c r="Q1118" s="1008">
        <v>284</v>
      </c>
      <c r="R1118" s="1008">
        <v>424</v>
      </c>
      <c r="S1118" s="1012">
        <v>708</v>
      </c>
      <c r="T1118" s="1010">
        <f t="shared" si="29"/>
        <v>0.40112994350282488</v>
      </c>
    </row>
    <row r="1119" spans="14:20" x14ac:dyDescent="0.35">
      <c r="N1119" s="1045"/>
      <c r="O1119" s="1013" t="s">
        <v>6670</v>
      </c>
      <c r="P1119" s="965" t="s">
        <v>985</v>
      </c>
      <c r="Q1119" s="1008">
        <v>339</v>
      </c>
      <c r="R1119" s="1008">
        <v>329</v>
      </c>
      <c r="S1119" s="1012">
        <v>668</v>
      </c>
      <c r="T1119" s="1010">
        <f t="shared" si="29"/>
        <v>0.50748502994011979</v>
      </c>
    </row>
    <row r="1120" spans="14:20" x14ac:dyDescent="0.35">
      <c r="N1120" s="1045"/>
      <c r="O1120" s="1013" t="s">
        <v>6769</v>
      </c>
      <c r="P1120" s="965" t="s">
        <v>985</v>
      </c>
      <c r="Q1120" s="1008">
        <v>0</v>
      </c>
      <c r="R1120" s="1008">
        <v>1</v>
      </c>
      <c r="S1120" s="1012">
        <v>1</v>
      </c>
      <c r="T1120" s="1010">
        <f t="shared" si="29"/>
        <v>0</v>
      </c>
    </row>
    <row r="1121" spans="14:20" x14ac:dyDescent="0.35">
      <c r="N1121" s="1045"/>
      <c r="O1121" s="1013" t="s">
        <v>6736</v>
      </c>
      <c r="P1121" s="965" t="s">
        <v>985</v>
      </c>
      <c r="Q1121" s="1008">
        <v>338</v>
      </c>
      <c r="R1121" s="1008">
        <v>220</v>
      </c>
      <c r="S1121" s="1012">
        <v>558</v>
      </c>
      <c r="T1121" s="1010">
        <f t="shared" si="29"/>
        <v>0.60573476702508966</v>
      </c>
    </row>
    <row r="1122" spans="14:20" x14ac:dyDescent="0.35">
      <c r="N1122" s="1045"/>
      <c r="O1122" s="1013" t="s">
        <v>6737</v>
      </c>
      <c r="P1122" s="965" t="s">
        <v>985</v>
      </c>
      <c r="Q1122" s="1008">
        <v>180</v>
      </c>
      <c r="R1122" s="1008">
        <v>257</v>
      </c>
      <c r="S1122" s="1012">
        <v>437</v>
      </c>
      <c r="T1122" s="1010">
        <f t="shared" si="29"/>
        <v>0.41189931350114417</v>
      </c>
    </row>
    <row r="1123" spans="14:20" x14ac:dyDescent="0.35">
      <c r="N1123" s="1045"/>
      <c r="O1123" s="1013" t="s">
        <v>6674</v>
      </c>
      <c r="P1123" s="965" t="s">
        <v>985</v>
      </c>
      <c r="Q1123" s="1008">
        <v>246</v>
      </c>
      <c r="R1123" s="1008">
        <v>299</v>
      </c>
      <c r="S1123" s="1012">
        <v>545</v>
      </c>
      <c r="T1123" s="1010">
        <f t="shared" si="29"/>
        <v>0.45137614678899085</v>
      </c>
    </row>
    <row r="1124" spans="14:20" x14ac:dyDescent="0.35">
      <c r="N1124" s="1045"/>
      <c r="O1124" s="1013" t="s">
        <v>6738</v>
      </c>
      <c r="P1124" s="965" t="s">
        <v>985</v>
      </c>
      <c r="Q1124" s="1008">
        <v>331</v>
      </c>
      <c r="R1124" s="1008">
        <v>256</v>
      </c>
      <c r="S1124" s="1012">
        <v>587</v>
      </c>
      <c r="T1124" s="1010">
        <f t="shared" si="29"/>
        <v>0.56388415672913117</v>
      </c>
    </row>
    <row r="1125" spans="14:20" x14ac:dyDescent="0.35">
      <c r="N1125" s="1045"/>
      <c r="O1125" s="1013" t="s">
        <v>6740</v>
      </c>
      <c r="P1125" s="965" t="s">
        <v>985</v>
      </c>
      <c r="Q1125" s="1008">
        <v>78</v>
      </c>
      <c r="R1125" s="1008">
        <v>180</v>
      </c>
      <c r="S1125" s="1012">
        <v>258</v>
      </c>
      <c r="T1125" s="1010">
        <f t="shared" si="29"/>
        <v>0.30232558139534882</v>
      </c>
    </row>
    <row r="1126" spans="14:20" x14ac:dyDescent="0.35">
      <c r="N1126" s="1045"/>
      <c r="O1126" s="1013" t="s">
        <v>6743</v>
      </c>
      <c r="P1126" s="965" t="s">
        <v>985</v>
      </c>
      <c r="Q1126" s="1008">
        <v>0</v>
      </c>
      <c r="R1126" s="1008">
        <v>6</v>
      </c>
      <c r="S1126" s="1012">
        <v>6</v>
      </c>
      <c r="T1126" s="1010">
        <f t="shared" si="29"/>
        <v>0</v>
      </c>
    </row>
    <row r="1127" spans="14:20" x14ac:dyDescent="0.35">
      <c r="N1127" s="1045"/>
      <c r="O1127" s="1013" t="s">
        <v>6775</v>
      </c>
      <c r="P1127" s="965" t="s">
        <v>985</v>
      </c>
      <c r="Q1127" s="1008">
        <v>0</v>
      </c>
      <c r="R1127" s="1008">
        <v>4</v>
      </c>
      <c r="S1127" s="1012">
        <v>4</v>
      </c>
      <c r="T1127" s="1010">
        <f t="shared" si="29"/>
        <v>0</v>
      </c>
    </row>
    <row r="1128" spans="14:20" x14ac:dyDescent="0.35">
      <c r="N1128" s="1045"/>
      <c r="O1128" s="1013" t="s">
        <v>6679</v>
      </c>
      <c r="P1128" s="965" t="s">
        <v>985</v>
      </c>
      <c r="Q1128" s="1008">
        <v>0</v>
      </c>
      <c r="R1128" s="1008">
        <v>3</v>
      </c>
      <c r="S1128" s="1012">
        <v>3</v>
      </c>
      <c r="T1128" s="1010">
        <f t="shared" si="29"/>
        <v>0</v>
      </c>
    </row>
    <row r="1129" spans="14:20" x14ac:dyDescent="0.35">
      <c r="N1129" s="1045"/>
      <c r="O1129" s="1013" t="s">
        <v>6744</v>
      </c>
      <c r="P1129" s="965" t="s">
        <v>985</v>
      </c>
      <c r="Q1129" s="1008">
        <v>366</v>
      </c>
      <c r="R1129" s="1008">
        <v>320</v>
      </c>
      <c r="S1129" s="1012">
        <v>686</v>
      </c>
      <c r="T1129" s="1010">
        <f t="shared" si="29"/>
        <v>0.53352769679300294</v>
      </c>
    </row>
    <row r="1130" spans="14:20" x14ac:dyDescent="0.35">
      <c r="N1130" s="1045"/>
      <c r="O1130" s="1013" t="s">
        <v>6770</v>
      </c>
      <c r="P1130" s="965" t="s">
        <v>985</v>
      </c>
      <c r="Q1130" s="1008">
        <v>0</v>
      </c>
      <c r="R1130" s="1008">
        <v>1</v>
      </c>
      <c r="S1130" s="1012">
        <v>1</v>
      </c>
      <c r="T1130" s="1010">
        <f t="shared" si="29"/>
        <v>0</v>
      </c>
    </row>
    <row r="1131" spans="14:20" x14ac:dyDescent="0.35">
      <c r="N1131" s="1045"/>
      <c r="O1131" s="1013" t="s">
        <v>6596</v>
      </c>
      <c r="P1131" s="965" t="s">
        <v>986</v>
      </c>
      <c r="Q1131" s="1008">
        <v>0</v>
      </c>
      <c r="R1131" s="1008">
        <v>1</v>
      </c>
      <c r="S1131" s="1012">
        <v>1</v>
      </c>
      <c r="T1131" s="1010">
        <f t="shared" si="29"/>
        <v>0</v>
      </c>
    </row>
    <row r="1132" spans="14:20" x14ac:dyDescent="0.35">
      <c r="N1132" s="1045"/>
      <c r="O1132" s="1013" t="s">
        <v>6599</v>
      </c>
      <c r="P1132" s="965" t="s">
        <v>986</v>
      </c>
      <c r="Q1132" s="1008">
        <v>0</v>
      </c>
      <c r="R1132" s="1008">
        <v>1</v>
      </c>
      <c r="S1132" s="1012">
        <v>1</v>
      </c>
      <c r="T1132" s="1010">
        <f t="shared" si="29"/>
        <v>0</v>
      </c>
    </row>
    <row r="1133" spans="14:20" x14ac:dyDescent="0.35">
      <c r="N1133" s="1045"/>
      <c r="O1133" s="1013" t="s">
        <v>6600</v>
      </c>
      <c r="P1133" s="965" t="s">
        <v>986</v>
      </c>
      <c r="Q1133" s="1008">
        <v>204</v>
      </c>
      <c r="R1133" s="1008">
        <v>184</v>
      </c>
      <c r="S1133" s="1012">
        <v>388</v>
      </c>
      <c r="T1133" s="1010">
        <f t="shared" si="29"/>
        <v>0.52577319587628868</v>
      </c>
    </row>
    <row r="1134" spans="14:20" x14ac:dyDescent="0.35">
      <c r="N1134" s="1045"/>
      <c r="O1134" s="1013" t="s">
        <v>6601</v>
      </c>
      <c r="P1134" s="965" t="s">
        <v>986</v>
      </c>
      <c r="Q1134" s="1008">
        <v>260</v>
      </c>
      <c r="R1134" s="1008">
        <v>231</v>
      </c>
      <c r="S1134" s="1012">
        <v>491</v>
      </c>
      <c r="T1134" s="1010">
        <f t="shared" si="29"/>
        <v>0.52953156822810588</v>
      </c>
    </row>
    <row r="1135" spans="14:20" x14ac:dyDescent="0.35">
      <c r="N1135" s="1045"/>
      <c r="O1135" s="1013" t="s">
        <v>6602</v>
      </c>
      <c r="P1135" s="965" t="s">
        <v>986</v>
      </c>
      <c r="Q1135" s="1008">
        <v>56</v>
      </c>
      <c r="R1135" s="1008">
        <v>60</v>
      </c>
      <c r="S1135" s="1012">
        <v>116</v>
      </c>
      <c r="T1135" s="1010">
        <f t="shared" si="29"/>
        <v>0.48275862068965519</v>
      </c>
    </row>
    <row r="1136" spans="14:20" x14ac:dyDescent="0.35">
      <c r="N1136" s="1045"/>
      <c r="O1136" s="1013" t="s">
        <v>6689</v>
      </c>
      <c r="P1136" s="965" t="s">
        <v>986</v>
      </c>
      <c r="Q1136" s="1008">
        <v>79</v>
      </c>
      <c r="R1136" s="1008">
        <v>205</v>
      </c>
      <c r="S1136" s="1012">
        <v>284</v>
      </c>
      <c r="T1136" s="1010">
        <f t="shared" si="29"/>
        <v>0.27816901408450706</v>
      </c>
    </row>
    <row r="1137" spans="14:20" x14ac:dyDescent="0.35">
      <c r="N1137" s="1045"/>
      <c r="O1137" s="1013" t="s">
        <v>6690</v>
      </c>
      <c r="P1137" s="965" t="s">
        <v>986</v>
      </c>
      <c r="Q1137" s="1008">
        <v>40</v>
      </c>
      <c r="R1137" s="1008">
        <v>27</v>
      </c>
      <c r="S1137" s="1012">
        <v>67</v>
      </c>
      <c r="T1137" s="1010">
        <f t="shared" si="29"/>
        <v>0.59701492537313428</v>
      </c>
    </row>
    <row r="1138" spans="14:20" x14ac:dyDescent="0.35">
      <c r="N1138" s="1045"/>
      <c r="O1138" s="1013" t="s">
        <v>6748</v>
      </c>
      <c r="P1138" s="965" t="s">
        <v>986</v>
      </c>
      <c r="Q1138" s="1008">
        <v>96</v>
      </c>
      <c r="R1138" s="1008">
        <v>53</v>
      </c>
      <c r="S1138" s="1012">
        <v>149</v>
      </c>
      <c r="T1138" s="1010">
        <f t="shared" si="29"/>
        <v>0.64429530201342278</v>
      </c>
    </row>
    <row r="1139" spans="14:20" x14ac:dyDescent="0.35">
      <c r="N1139" s="1045"/>
      <c r="O1139" s="1013" t="s">
        <v>6691</v>
      </c>
      <c r="P1139" s="965" t="s">
        <v>986</v>
      </c>
      <c r="Q1139" s="1008">
        <v>56</v>
      </c>
      <c r="R1139" s="1008">
        <v>81</v>
      </c>
      <c r="S1139" s="1012">
        <v>137</v>
      </c>
      <c r="T1139" s="1010">
        <f t="shared" si="29"/>
        <v>0.40875912408759124</v>
      </c>
    </row>
    <row r="1140" spans="14:20" x14ac:dyDescent="0.35">
      <c r="N1140" s="1045"/>
      <c r="O1140" s="1013" t="s">
        <v>6692</v>
      </c>
      <c r="P1140" s="965" t="s">
        <v>986</v>
      </c>
      <c r="Q1140" s="1008">
        <v>200</v>
      </c>
      <c r="R1140" s="1008">
        <v>184</v>
      </c>
      <c r="S1140" s="1012">
        <v>384</v>
      </c>
      <c r="T1140" s="1010">
        <f t="shared" si="29"/>
        <v>0.52083333333333337</v>
      </c>
    </row>
    <row r="1141" spans="14:20" x14ac:dyDescent="0.35">
      <c r="N1141" s="1045"/>
      <c r="O1141" s="1013" t="s">
        <v>6693</v>
      </c>
      <c r="P1141" s="965" t="s">
        <v>986</v>
      </c>
      <c r="Q1141" s="1008">
        <v>1</v>
      </c>
      <c r="R1141" s="1008">
        <v>0</v>
      </c>
      <c r="S1141" s="1012">
        <v>1</v>
      </c>
      <c r="T1141" s="1010">
        <f t="shared" si="29"/>
        <v>1</v>
      </c>
    </row>
    <row r="1142" spans="14:20" x14ac:dyDescent="0.35">
      <c r="N1142" s="1045"/>
      <c r="O1142" s="1013" t="s">
        <v>6694</v>
      </c>
      <c r="P1142" s="965" t="s">
        <v>986</v>
      </c>
      <c r="Q1142" s="1008">
        <v>39</v>
      </c>
      <c r="R1142" s="1008">
        <v>40</v>
      </c>
      <c r="S1142" s="1012">
        <v>79</v>
      </c>
      <c r="T1142" s="1010">
        <f t="shared" si="29"/>
        <v>0.49367088607594939</v>
      </c>
    </row>
    <row r="1143" spans="14:20" x14ac:dyDescent="0.35">
      <c r="N1143" s="1045"/>
      <c r="O1143" s="1013" t="s">
        <v>6610</v>
      </c>
      <c r="P1143" s="965" t="s">
        <v>986</v>
      </c>
      <c r="Q1143" s="1008">
        <v>40</v>
      </c>
      <c r="R1143" s="1008">
        <v>51</v>
      </c>
      <c r="S1143" s="1012">
        <v>91</v>
      </c>
      <c r="T1143" s="1010">
        <f t="shared" si="29"/>
        <v>0.43956043956043955</v>
      </c>
    </row>
    <row r="1144" spans="14:20" x14ac:dyDescent="0.35">
      <c r="N1144" s="1045"/>
      <c r="O1144" s="1013" t="s">
        <v>6611</v>
      </c>
      <c r="P1144" s="965" t="s">
        <v>986</v>
      </c>
      <c r="Q1144" s="1008">
        <v>138</v>
      </c>
      <c r="R1144" s="1008">
        <v>118</v>
      </c>
      <c r="S1144" s="1012">
        <v>256</v>
      </c>
      <c r="T1144" s="1010">
        <f t="shared" si="29"/>
        <v>0.5390625</v>
      </c>
    </row>
    <row r="1145" spans="14:20" x14ac:dyDescent="0.35">
      <c r="N1145" s="1045"/>
      <c r="O1145" s="1013" t="s">
        <v>6695</v>
      </c>
      <c r="P1145" s="965" t="s">
        <v>986</v>
      </c>
      <c r="Q1145" s="1008">
        <v>137</v>
      </c>
      <c r="R1145" s="1008">
        <v>340</v>
      </c>
      <c r="S1145" s="1012">
        <v>477</v>
      </c>
      <c r="T1145" s="1010">
        <f t="shared" si="29"/>
        <v>0.28721174004192873</v>
      </c>
    </row>
    <row r="1146" spans="14:20" x14ac:dyDescent="0.35">
      <c r="N1146" s="1045"/>
      <c r="O1146" s="1013" t="s">
        <v>6696</v>
      </c>
      <c r="P1146" s="965" t="s">
        <v>986</v>
      </c>
      <c r="Q1146" s="1008">
        <v>5</v>
      </c>
      <c r="R1146" s="1008">
        <v>21</v>
      </c>
      <c r="S1146" s="1012">
        <v>26</v>
      </c>
      <c r="T1146" s="1010">
        <f t="shared" si="29"/>
        <v>0.19230769230769232</v>
      </c>
    </row>
    <row r="1147" spans="14:20" x14ac:dyDescent="0.35">
      <c r="N1147" s="1045"/>
      <c r="O1147" s="1013" t="s">
        <v>6776</v>
      </c>
      <c r="P1147" s="965" t="s">
        <v>986</v>
      </c>
      <c r="Q1147" s="1008">
        <v>1</v>
      </c>
      <c r="R1147" s="1008">
        <v>0</v>
      </c>
      <c r="S1147" s="1012">
        <v>1</v>
      </c>
      <c r="T1147" s="1010">
        <f t="shared" si="29"/>
        <v>1</v>
      </c>
    </row>
    <row r="1148" spans="14:20" x14ac:dyDescent="0.35">
      <c r="N1148" s="1045"/>
      <c r="O1148" s="1013" t="s">
        <v>6614</v>
      </c>
      <c r="P1148" s="965" t="s">
        <v>986</v>
      </c>
      <c r="Q1148" s="1008">
        <v>133</v>
      </c>
      <c r="R1148" s="1008">
        <v>202</v>
      </c>
      <c r="S1148" s="1012">
        <v>335</v>
      </c>
      <c r="T1148" s="1010">
        <f t="shared" si="29"/>
        <v>0.39701492537313432</v>
      </c>
    </row>
    <row r="1149" spans="14:20" x14ac:dyDescent="0.35">
      <c r="N1149" s="1045"/>
      <c r="O1149" s="1013" t="s">
        <v>6700</v>
      </c>
      <c r="P1149" s="965" t="s">
        <v>986</v>
      </c>
      <c r="Q1149" s="1008">
        <v>71</v>
      </c>
      <c r="R1149" s="1008">
        <v>91</v>
      </c>
      <c r="S1149" s="1012">
        <v>162</v>
      </c>
      <c r="T1149" s="1010">
        <f t="shared" si="29"/>
        <v>0.43827160493827161</v>
      </c>
    </row>
    <row r="1150" spans="14:20" x14ac:dyDescent="0.35">
      <c r="N1150" s="1045"/>
      <c r="O1150" s="1013" t="s">
        <v>6701</v>
      </c>
      <c r="P1150" s="965" t="s">
        <v>986</v>
      </c>
      <c r="Q1150" s="1008">
        <v>178</v>
      </c>
      <c r="R1150" s="1008">
        <v>170</v>
      </c>
      <c r="S1150" s="1012">
        <v>348</v>
      </c>
      <c r="T1150" s="1010">
        <f t="shared" si="29"/>
        <v>0.5114942528735632</v>
      </c>
    </row>
    <row r="1151" spans="14:20" x14ac:dyDescent="0.35">
      <c r="N1151" s="1045"/>
      <c r="O1151" s="1013" t="s">
        <v>6702</v>
      </c>
      <c r="P1151" s="965" t="s">
        <v>986</v>
      </c>
      <c r="Q1151" s="1008">
        <v>137</v>
      </c>
      <c r="R1151" s="1008">
        <v>71</v>
      </c>
      <c r="S1151" s="1012">
        <v>208</v>
      </c>
      <c r="T1151" s="1010">
        <f t="shared" si="29"/>
        <v>0.65865384615384615</v>
      </c>
    </row>
    <row r="1152" spans="14:20" x14ac:dyDescent="0.35">
      <c r="N1152" s="1045"/>
      <c r="O1152" s="1013" t="s">
        <v>6703</v>
      </c>
      <c r="P1152" s="965" t="s">
        <v>986</v>
      </c>
      <c r="Q1152" s="1008">
        <v>339</v>
      </c>
      <c r="R1152" s="1008">
        <v>300</v>
      </c>
      <c r="S1152" s="1012">
        <v>639</v>
      </c>
      <c r="T1152" s="1010">
        <f t="shared" si="29"/>
        <v>0.53051643192488263</v>
      </c>
    </row>
    <row r="1153" spans="14:20" x14ac:dyDescent="0.35">
      <c r="N1153" s="1045"/>
      <c r="O1153" s="1013" t="s">
        <v>6704</v>
      </c>
      <c r="P1153" s="965" t="s">
        <v>986</v>
      </c>
      <c r="Q1153" s="1008">
        <v>97</v>
      </c>
      <c r="R1153" s="1008">
        <v>95</v>
      </c>
      <c r="S1153" s="1012">
        <v>192</v>
      </c>
      <c r="T1153" s="1010">
        <f t="shared" si="29"/>
        <v>0.50520833333333337</v>
      </c>
    </row>
    <row r="1154" spans="14:20" x14ac:dyDescent="0.35">
      <c r="N1154" s="1045"/>
      <c r="O1154" s="1013" t="s">
        <v>6705</v>
      </c>
      <c r="P1154" s="965" t="s">
        <v>986</v>
      </c>
      <c r="Q1154" s="1008">
        <v>120</v>
      </c>
      <c r="R1154" s="1008">
        <v>144</v>
      </c>
      <c r="S1154" s="1012">
        <v>264</v>
      </c>
      <c r="T1154" s="1010">
        <f t="shared" si="29"/>
        <v>0.45454545454545453</v>
      </c>
    </row>
    <row r="1155" spans="14:20" x14ac:dyDescent="0.35">
      <c r="N1155" s="1045"/>
      <c r="O1155" s="1013" t="s">
        <v>6751</v>
      </c>
      <c r="P1155" s="965" t="s">
        <v>986</v>
      </c>
      <c r="Q1155" s="1008">
        <v>44</v>
      </c>
      <c r="R1155" s="1008">
        <v>35</v>
      </c>
      <c r="S1155" s="1012">
        <v>79</v>
      </c>
      <c r="T1155" s="1010">
        <f t="shared" ref="T1155:T1218" si="30">Q1155/S1155</f>
        <v>0.55696202531645567</v>
      </c>
    </row>
    <row r="1156" spans="14:20" x14ac:dyDescent="0.35">
      <c r="N1156" s="1045"/>
      <c r="O1156" s="1013" t="s">
        <v>6627</v>
      </c>
      <c r="P1156" s="965" t="s">
        <v>986</v>
      </c>
      <c r="Q1156" s="1008">
        <v>0</v>
      </c>
      <c r="R1156" s="1008">
        <v>6</v>
      </c>
      <c r="S1156" s="1012">
        <v>6</v>
      </c>
      <c r="T1156" s="1010">
        <f t="shared" si="30"/>
        <v>0</v>
      </c>
    </row>
    <row r="1157" spans="14:20" x14ac:dyDescent="0.35">
      <c r="N1157" s="1045"/>
      <c r="O1157" s="1013" t="s">
        <v>6628</v>
      </c>
      <c r="P1157" s="965" t="s">
        <v>986</v>
      </c>
      <c r="Q1157" s="1008">
        <v>94</v>
      </c>
      <c r="R1157" s="1008">
        <v>121</v>
      </c>
      <c r="S1157" s="1012">
        <v>215</v>
      </c>
      <c r="T1157" s="1010">
        <f t="shared" si="30"/>
        <v>0.43720930232558142</v>
      </c>
    </row>
    <row r="1158" spans="14:20" x14ac:dyDescent="0.35">
      <c r="N1158" s="1045"/>
      <c r="O1158" s="1013" t="s">
        <v>6706</v>
      </c>
      <c r="P1158" s="965" t="s">
        <v>986</v>
      </c>
      <c r="Q1158" s="1008">
        <v>263</v>
      </c>
      <c r="R1158" s="1008">
        <v>230</v>
      </c>
      <c r="S1158" s="1012">
        <v>493</v>
      </c>
      <c r="T1158" s="1010">
        <f t="shared" si="30"/>
        <v>0.53346855983772823</v>
      </c>
    </row>
    <row r="1159" spans="14:20" x14ac:dyDescent="0.35">
      <c r="N1159" s="1045"/>
      <c r="O1159" s="1013" t="s">
        <v>6707</v>
      </c>
      <c r="P1159" s="965" t="s">
        <v>986</v>
      </c>
      <c r="Q1159" s="1008">
        <v>230</v>
      </c>
      <c r="R1159" s="1008">
        <v>113</v>
      </c>
      <c r="S1159" s="1012">
        <v>343</v>
      </c>
      <c r="T1159" s="1010">
        <f t="shared" si="30"/>
        <v>0.67055393586005829</v>
      </c>
    </row>
    <row r="1160" spans="14:20" x14ac:dyDescent="0.35">
      <c r="N1160" s="1045"/>
      <c r="O1160" s="1013" t="s">
        <v>6708</v>
      </c>
      <c r="P1160" s="965" t="s">
        <v>986</v>
      </c>
      <c r="Q1160" s="1008">
        <v>157</v>
      </c>
      <c r="R1160" s="1008">
        <v>322</v>
      </c>
      <c r="S1160" s="1012">
        <v>479</v>
      </c>
      <c r="T1160" s="1010">
        <f t="shared" si="30"/>
        <v>0.3277661795407098</v>
      </c>
    </row>
    <row r="1161" spans="14:20" x14ac:dyDescent="0.35">
      <c r="N1161" s="1045"/>
      <c r="O1161" s="1013" t="s">
        <v>6709</v>
      </c>
      <c r="P1161" s="965" t="s">
        <v>986</v>
      </c>
      <c r="Q1161" s="1008">
        <v>316</v>
      </c>
      <c r="R1161" s="1008">
        <v>245</v>
      </c>
      <c r="S1161" s="1012">
        <v>561</v>
      </c>
      <c r="T1161" s="1010">
        <f t="shared" si="30"/>
        <v>0.56327985739750441</v>
      </c>
    </row>
    <row r="1162" spans="14:20" x14ac:dyDescent="0.35">
      <c r="N1162" s="1045"/>
      <c r="O1162" s="1013" t="s">
        <v>6752</v>
      </c>
      <c r="P1162" s="965" t="s">
        <v>986</v>
      </c>
      <c r="Q1162" s="1008">
        <v>65</v>
      </c>
      <c r="R1162" s="1008">
        <v>103</v>
      </c>
      <c r="S1162" s="1012">
        <v>168</v>
      </c>
      <c r="T1162" s="1010">
        <f t="shared" si="30"/>
        <v>0.38690476190476192</v>
      </c>
    </row>
    <row r="1163" spans="14:20" x14ac:dyDescent="0.35">
      <c r="N1163" s="1045"/>
      <c r="O1163" s="1013" t="s">
        <v>6753</v>
      </c>
      <c r="P1163" s="965" t="s">
        <v>986</v>
      </c>
      <c r="Q1163" s="1008">
        <v>33</v>
      </c>
      <c r="R1163" s="1008">
        <v>113</v>
      </c>
      <c r="S1163" s="1012">
        <v>146</v>
      </c>
      <c r="T1163" s="1010">
        <f t="shared" si="30"/>
        <v>0.22602739726027396</v>
      </c>
    </row>
    <row r="1164" spans="14:20" x14ac:dyDescent="0.35">
      <c r="N1164" s="1045"/>
      <c r="O1164" s="1013" t="s">
        <v>6710</v>
      </c>
      <c r="P1164" s="965" t="s">
        <v>986</v>
      </c>
      <c r="Q1164" s="1008">
        <v>50</v>
      </c>
      <c r="R1164" s="1008">
        <v>30</v>
      </c>
      <c r="S1164" s="1012">
        <v>80</v>
      </c>
      <c r="T1164" s="1010">
        <f t="shared" si="30"/>
        <v>0.625</v>
      </c>
    </row>
    <row r="1165" spans="14:20" x14ac:dyDescent="0.35">
      <c r="N1165" s="1045"/>
      <c r="O1165" s="1013" t="s">
        <v>6711</v>
      </c>
      <c r="P1165" s="965" t="s">
        <v>986</v>
      </c>
      <c r="Q1165" s="1008">
        <v>197</v>
      </c>
      <c r="R1165" s="1008">
        <v>131</v>
      </c>
      <c r="S1165" s="1012">
        <v>328</v>
      </c>
      <c r="T1165" s="1010">
        <f t="shared" si="30"/>
        <v>0.60060975609756095</v>
      </c>
    </row>
    <row r="1166" spans="14:20" x14ac:dyDescent="0.35">
      <c r="N1166" s="1045"/>
      <c r="O1166" s="1013" t="s">
        <v>6754</v>
      </c>
      <c r="P1166" s="965" t="s">
        <v>986</v>
      </c>
      <c r="Q1166" s="1008">
        <v>140</v>
      </c>
      <c r="R1166" s="1008">
        <v>117</v>
      </c>
      <c r="S1166" s="1012">
        <v>257</v>
      </c>
      <c r="T1166" s="1010">
        <f t="shared" si="30"/>
        <v>0.54474708171206221</v>
      </c>
    </row>
    <row r="1167" spans="14:20" x14ac:dyDescent="0.35">
      <c r="N1167" s="1045"/>
      <c r="O1167" s="1013" t="s">
        <v>6636</v>
      </c>
      <c r="P1167" s="965" t="s">
        <v>986</v>
      </c>
      <c r="Q1167" s="1008">
        <v>77</v>
      </c>
      <c r="R1167" s="1008">
        <v>84</v>
      </c>
      <c r="S1167" s="1012">
        <v>161</v>
      </c>
      <c r="T1167" s="1010">
        <f t="shared" si="30"/>
        <v>0.47826086956521741</v>
      </c>
    </row>
    <row r="1168" spans="14:20" x14ac:dyDescent="0.35">
      <c r="N1168" s="1045"/>
      <c r="O1168" s="1013" t="s">
        <v>6637</v>
      </c>
      <c r="P1168" s="965" t="s">
        <v>986</v>
      </c>
      <c r="Q1168" s="1008">
        <v>84</v>
      </c>
      <c r="R1168" s="1008">
        <v>132</v>
      </c>
      <c r="S1168" s="1012">
        <v>216</v>
      </c>
      <c r="T1168" s="1010">
        <f t="shared" si="30"/>
        <v>0.3888888888888889</v>
      </c>
    </row>
    <row r="1169" spans="14:20" x14ac:dyDescent="0.35">
      <c r="N1169" s="1045"/>
      <c r="O1169" s="1013" t="s">
        <v>6638</v>
      </c>
      <c r="P1169" s="965" t="s">
        <v>986</v>
      </c>
      <c r="Q1169" s="1008">
        <v>184</v>
      </c>
      <c r="R1169" s="1008">
        <v>236</v>
      </c>
      <c r="S1169" s="1012">
        <v>420</v>
      </c>
      <c r="T1169" s="1010">
        <f t="shared" si="30"/>
        <v>0.43809523809523809</v>
      </c>
    </row>
    <row r="1170" spans="14:20" x14ac:dyDescent="0.35">
      <c r="N1170" s="1045"/>
      <c r="O1170" s="1013" t="s">
        <v>6713</v>
      </c>
      <c r="P1170" s="965" t="s">
        <v>986</v>
      </c>
      <c r="Q1170" s="1008">
        <v>136</v>
      </c>
      <c r="R1170" s="1008">
        <v>252</v>
      </c>
      <c r="S1170" s="1012">
        <v>388</v>
      </c>
      <c r="T1170" s="1010">
        <f t="shared" si="30"/>
        <v>0.35051546391752575</v>
      </c>
    </row>
    <row r="1171" spans="14:20" x14ac:dyDescent="0.35">
      <c r="N1171" s="1045"/>
      <c r="O1171" s="1013" t="s">
        <v>6756</v>
      </c>
      <c r="P1171" s="965" t="s">
        <v>986</v>
      </c>
      <c r="Q1171" s="1008">
        <v>167</v>
      </c>
      <c r="R1171" s="1008">
        <v>150</v>
      </c>
      <c r="S1171" s="1012">
        <v>317</v>
      </c>
      <c r="T1171" s="1010">
        <f t="shared" si="30"/>
        <v>0.52681388012618302</v>
      </c>
    </row>
    <row r="1172" spans="14:20" x14ac:dyDescent="0.35">
      <c r="N1172" s="1045"/>
      <c r="O1172" s="1013" t="s">
        <v>6714</v>
      </c>
      <c r="P1172" s="965" t="s">
        <v>986</v>
      </c>
      <c r="Q1172" s="1008">
        <v>98</v>
      </c>
      <c r="R1172" s="1008">
        <v>155</v>
      </c>
      <c r="S1172" s="1012">
        <v>253</v>
      </c>
      <c r="T1172" s="1010">
        <f t="shared" si="30"/>
        <v>0.38735177865612647</v>
      </c>
    </row>
    <row r="1173" spans="14:20" x14ac:dyDescent="0.35">
      <c r="N1173" s="1045"/>
      <c r="O1173" s="1013" t="s">
        <v>6715</v>
      </c>
      <c r="P1173" s="965" t="s">
        <v>986</v>
      </c>
      <c r="Q1173" s="1008">
        <v>180</v>
      </c>
      <c r="R1173" s="1008">
        <v>123</v>
      </c>
      <c r="S1173" s="1012">
        <v>303</v>
      </c>
      <c r="T1173" s="1010">
        <f t="shared" si="30"/>
        <v>0.59405940594059403</v>
      </c>
    </row>
    <row r="1174" spans="14:20" x14ac:dyDescent="0.35">
      <c r="N1174" s="1045"/>
      <c r="O1174" s="1013" t="s">
        <v>6757</v>
      </c>
      <c r="P1174" s="965" t="s">
        <v>986</v>
      </c>
      <c r="Q1174" s="1008">
        <v>95</v>
      </c>
      <c r="R1174" s="1008">
        <v>95</v>
      </c>
      <c r="S1174" s="1012">
        <v>190</v>
      </c>
      <c r="T1174" s="1010">
        <f t="shared" si="30"/>
        <v>0.5</v>
      </c>
    </row>
    <row r="1175" spans="14:20" x14ac:dyDescent="0.35">
      <c r="N1175" s="1045"/>
      <c r="O1175" s="1013" t="s">
        <v>6716</v>
      </c>
      <c r="P1175" s="965" t="s">
        <v>986</v>
      </c>
      <c r="Q1175" s="1008">
        <v>48</v>
      </c>
      <c r="R1175" s="1008">
        <v>77</v>
      </c>
      <c r="S1175" s="1012">
        <v>125</v>
      </c>
      <c r="T1175" s="1010">
        <f t="shared" si="30"/>
        <v>0.38400000000000001</v>
      </c>
    </row>
    <row r="1176" spans="14:20" x14ac:dyDescent="0.35">
      <c r="N1176" s="1045"/>
      <c r="O1176" s="1013" t="s">
        <v>6642</v>
      </c>
      <c r="P1176" s="965" t="s">
        <v>986</v>
      </c>
      <c r="Q1176" s="1008">
        <v>70</v>
      </c>
      <c r="R1176" s="1008">
        <v>52</v>
      </c>
      <c r="S1176" s="1012">
        <v>122</v>
      </c>
      <c r="T1176" s="1010">
        <f t="shared" si="30"/>
        <v>0.57377049180327866</v>
      </c>
    </row>
    <row r="1177" spans="14:20" x14ac:dyDescent="0.35">
      <c r="N1177" s="1045"/>
      <c r="O1177" s="1013" t="s">
        <v>6643</v>
      </c>
      <c r="P1177" s="965" t="s">
        <v>986</v>
      </c>
      <c r="Q1177" s="1008">
        <v>215</v>
      </c>
      <c r="R1177" s="1008">
        <v>83</v>
      </c>
      <c r="S1177" s="1012">
        <v>298</v>
      </c>
      <c r="T1177" s="1010">
        <f t="shared" si="30"/>
        <v>0.72147651006711411</v>
      </c>
    </row>
    <row r="1178" spans="14:20" x14ac:dyDescent="0.35">
      <c r="N1178" s="1045"/>
      <c r="O1178" s="1013" t="s">
        <v>6718</v>
      </c>
      <c r="P1178" s="965" t="s">
        <v>986</v>
      </c>
      <c r="Q1178" s="1008">
        <v>59</v>
      </c>
      <c r="R1178" s="1008">
        <v>86</v>
      </c>
      <c r="S1178" s="1012">
        <v>145</v>
      </c>
      <c r="T1178" s="1010">
        <f t="shared" si="30"/>
        <v>0.40689655172413791</v>
      </c>
    </row>
    <row r="1179" spans="14:20" x14ac:dyDescent="0.35">
      <c r="N1179" s="1045"/>
      <c r="O1179" s="1013" t="s">
        <v>6719</v>
      </c>
      <c r="P1179" s="965" t="s">
        <v>986</v>
      </c>
      <c r="Q1179" s="1008">
        <v>139</v>
      </c>
      <c r="R1179" s="1008">
        <v>119</v>
      </c>
      <c r="S1179" s="1012">
        <v>258</v>
      </c>
      <c r="T1179" s="1010">
        <f t="shared" si="30"/>
        <v>0.53875968992248058</v>
      </c>
    </row>
    <row r="1180" spans="14:20" x14ac:dyDescent="0.35">
      <c r="N1180" s="1045"/>
      <c r="O1180" s="1013" t="s">
        <v>6720</v>
      </c>
      <c r="P1180" s="965" t="s">
        <v>986</v>
      </c>
      <c r="Q1180" s="1008">
        <v>144</v>
      </c>
      <c r="R1180" s="1008">
        <v>140</v>
      </c>
      <c r="S1180" s="1012">
        <v>284</v>
      </c>
      <c r="T1180" s="1010">
        <f t="shared" si="30"/>
        <v>0.50704225352112675</v>
      </c>
    </row>
    <row r="1181" spans="14:20" x14ac:dyDescent="0.35">
      <c r="N1181" s="1045"/>
      <c r="O1181" s="1013" t="s">
        <v>6721</v>
      </c>
      <c r="P1181" s="965" t="s">
        <v>986</v>
      </c>
      <c r="Q1181" s="1008">
        <v>48</v>
      </c>
      <c r="R1181" s="1008">
        <v>52</v>
      </c>
      <c r="S1181" s="1012">
        <v>100</v>
      </c>
      <c r="T1181" s="1010">
        <f t="shared" si="30"/>
        <v>0.48</v>
      </c>
    </row>
    <row r="1182" spans="14:20" x14ac:dyDescent="0.35">
      <c r="N1182" s="1045"/>
      <c r="O1182" s="1013" t="s">
        <v>6778</v>
      </c>
      <c r="P1182" s="965" t="s">
        <v>986</v>
      </c>
      <c r="Q1182" s="1008">
        <v>1</v>
      </c>
      <c r="R1182" s="1008">
        <v>1</v>
      </c>
      <c r="S1182" s="1012">
        <v>2</v>
      </c>
      <c r="T1182" s="1010">
        <f t="shared" si="30"/>
        <v>0.5</v>
      </c>
    </row>
    <row r="1183" spans="14:20" x14ac:dyDescent="0.35">
      <c r="N1183" s="1045"/>
      <c r="O1183" s="1013" t="s">
        <v>6759</v>
      </c>
      <c r="P1183" s="965" t="s">
        <v>986</v>
      </c>
      <c r="Q1183" s="1008">
        <v>36</v>
      </c>
      <c r="R1183" s="1008">
        <v>118</v>
      </c>
      <c r="S1183" s="1012">
        <v>154</v>
      </c>
      <c r="T1183" s="1010">
        <f t="shared" si="30"/>
        <v>0.23376623376623376</v>
      </c>
    </row>
    <row r="1184" spans="14:20" x14ac:dyDescent="0.35">
      <c r="N1184" s="1045"/>
      <c r="O1184" s="1013" t="s">
        <v>6772</v>
      </c>
      <c r="P1184" s="965" t="s">
        <v>986</v>
      </c>
      <c r="Q1184" s="1008">
        <v>4</v>
      </c>
      <c r="R1184" s="1008">
        <v>2</v>
      </c>
      <c r="S1184" s="1012">
        <v>6</v>
      </c>
      <c r="T1184" s="1010">
        <f t="shared" si="30"/>
        <v>0.66666666666666663</v>
      </c>
    </row>
    <row r="1185" spans="14:20" x14ac:dyDescent="0.35">
      <c r="N1185" s="1045"/>
      <c r="O1185" s="1013" t="s">
        <v>6760</v>
      </c>
      <c r="P1185" s="965" t="s">
        <v>986</v>
      </c>
      <c r="Q1185" s="1008">
        <v>70</v>
      </c>
      <c r="R1185" s="1008">
        <v>182</v>
      </c>
      <c r="S1185" s="1012">
        <v>252</v>
      </c>
      <c r="T1185" s="1010">
        <f t="shared" si="30"/>
        <v>0.27777777777777779</v>
      </c>
    </row>
    <row r="1186" spans="14:20" x14ac:dyDescent="0.35">
      <c r="N1186" s="1045"/>
      <c r="O1186" s="1013" t="s">
        <v>6722</v>
      </c>
      <c r="P1186" s="965" t="s">
        <v>986</v>
      </c>
      <c r="Q1186" s="1008">
        <v>64</v>
      </c>
      <c r="R1186" s="1008">
        <v>79</v>
      </c>
      <c r="S1186" s="1012">
        <v>143</v>
      </c>
      <c r="T1186" s="1010">
        <f t="shared" si="30"/>
        <v>0.44755244755244755</v>
      </c>
    </row>
    <row r="1187" spans="14:20" x14ac:dyDescent="0.35">
      <c r="N1187" s="1045"/>
      <c r="O1187" s="1013" t="s">
        <v>6650</v>
      </c>
      <c r="P1187" s="965" t="s">
        <v>986</v>
      </c>
      <c r="Q1187" s="1008">
        <v>370</v>
      </c>
      <c r="R1187" s="1008">
        <v>258</v>
      </c>
      <c r="S1187" s="1012">
        <v>628</v>
      </c>
      <c r="T1187" s="1010">
        <f t="shared" si="30"/>
        <v>0.58917197452229297</v>
      </c>
    </row>
    <row r="1188" spans="14:20" x14ac:dyDescent="0.35">
      <c r="N1188" s="1045"/>
      <c r="O1188" s="1013" t="s">
        <v>6762</v>
      </c>
      <c r="P1188" s="965" t="s">
        <v>986</v>
      </c>
      <c r="Q1188" s="1008">
        <v>99</v>
      </c>
      <c r="R1188" s="1008">
        <v>95</v>
      </c>
      <c r="S1188" s="1012">
        <v>194</v>
      </c>
      <c r="T1188" s="1010">
        <f t="shared" si="30"/>
        <v>0.51030927835051543</v>
      </c>
    </row>
    <row r="1189" spans="14:20" x14ac:dyDescent="0.35">
      <c r="N1189" s="1045"/>
      <c r="O1189" s="1013" t="s">
        <v>6725</v>
      </c>
      <c r="P1189" s="965" t="s">
        <v>986</v>
      </c>
      <c r="Q1189" s="1008">
        <v>47</v>
      </c>
      <c r="R1189" s="1008">
        <v>137</v>
      </c>
      <c r="S1189" s="1012">
        <v>184</v>
      </c>
      <c r="T1189" s="1010">
        <f t="shared" si="30"/>
        <v>0.25543478260869568</v>
      </c>
    </row>
    <row r="1190" spans="14:20" x14ac:dyDescent="0.35">
      <c r="N1190" s="1045"/>
      <c r="O1190" s="1013" t="s">
        <v>6726</v>
      </c>
      <c r="P1190" s="965" t="s">
        <v>986</v>
      </c>
      <c r="Q1190" s="1008">
        <v>42</v>
      </c>
      <c r="R1190" s="1008">
        <v>125</v>
      </c>
      <c r="S1190" s="1012">
        <v>167</v>
      </c>
      <c r="T1190" s="1010">
        <f t="shared" si="30"/>
        <v>0.25149700598802394</v>
      </c>
    </row>
    <row r="1191" spans="14:20" x14ac:dyDescent="0.35">
      <c r="N1191" s="1045"/>
      <c r="O1191" s="1013" t="s">
        <v>6727</v>
      </c>
      <c r="P1191" s="965" t="s">
        <v>986</v>
      </c>
      <c r="Q1191" s="1008">
        <v>5</v>
      </c>
      <c r="R1191" s="1008">
        <v>0</v>
      </c>
      <c r="S1191" s="1012">
        <v>5</v>
      </c>
      <c r="T1191" s="1010">
        <f t="shared" si="30"/>
        <v>1</v>
      </c>
    </row>
    <row r="1192" spans="14:20" x14ac:dyDescent="0.35">
      <c r="N1192" s="1045"/>
      <c r="O1192" s="1013" t="s">
        <v>6728</v>
      </c>
      <c r="P1192" s="965" t="s">
        <v>986</v>
      </c>
      <c r="Q1192" s="1008">
        <v>103</v>
      </c>
      <c r="R1192" s="1008">
        <v>165</v>
      </c>
      <c r="S1192" s="1012">
        <v>268</v>
      </c>
      <c r="T1192" s="1010">
        <f t="shared" si="30"/>
        <v>0.38432835820895522</v>
      </c>
    </row>
    <row r="1193" spans="14:20" x14ac:dyDescent="0.35">
      <c r="N1193" s="1045"/>
      <c r="O1193" s="1013" t="s">
        <v>6729</v>
      </c>
      <c r="P1193" s="965" t="s">
        <v>986</v>
      </c>
      <c r="Q1193" s="1008">
        <v>65</v>
      </c>
      <c r="R1193" s="1008">
        <v>47</v>
      </c>
      <c r="S1193" s="1012">
        <v>112</v>
      </c>
      <c r="T1193" s="1010">
        <f t="shared" si="30"/>
        <v>0.5803571428571429</v>
      </c>
    </row>
    <row r="1194" spans="14:20" x14ac:dyDescent="0.35">
      <c r="N1194" s="1045"/>
      <c r="O1194" s="1013" t="s">
        <v>6655</v>
      </c>
      <c r="P1194" s="965" t="s">
        <v>986</v>
      </c>
      <c r="Q1194" s="1008">
        <v>379</v>
      </c>
      <c r="R1194" s="1008">
        <v>238</v>
      </c>
      <c r="S1194" s="1012">
        <v>617</v>
      </c>
      <c r="T1194" s="1010">
        <f t="shared" si="30"/>
        <v>0.61426256077795782</v>
      </c>
    </row>
    <row r="1195" spans="14:20" x14ac:dyDescent="0.35">
      <c r="N1195" s="1045"/>
      <c r="O1195" s="1013" t="s">
        <v>6730</v>
      </c>
      <c r="P1195" s="965" t="s">
        <v>986</v>
      </c>
      <c r="Q1195" s="1008">
        <v>15</v>
      </c>
      <c r="R1195" s="1008">
        <v>22</v>
      </c>
      <c r="S1195" s="1012">
        <v>37</v>
      </c>
      <c r="T1195" s="1010">
        <f t="shared" si="30"/>
        <v>0.40540540540540543</v>
      </c>
    </row>
    <row r="1196" spans="14:20" x14ac:dyDescent="0.35">
      <c r="N1196" s="1045"/>
      <c r="O1196" s="1013" t="s">
        <v>6731</v>
      </c>
      <c r="P1196" s="965" t="s">
        <v>986</v>
      </c>
      <c r="Q1196" s="1008">
        <v>113</v>
      </c>
      <c r="R1196" s="1008">
        <v>170</v>
      </c>
      <c r="S1196" s="1012">
        <v>283</v>
      </c>
      <c r="T1196" s="1010">
        <f t="shared" si="30"/>
        <v>0.39929328621908128</v>
      </c>
    </row>
    <row r="1197" spans="14:20" x14ac:dyDescent="0.35">
      <c r="N1197" s="1045"/>
      <c r="O1197" s="1013" t="s">
        <v>6732</v>
      </c>
      <c r="P1197" s="965" t="s">
        <v>986</v>
      </c>
      <c r="Q1197" s="1008">
        <v>166</v>
      </c>
      <c r="R1197" s="1008">
        <v>36</v>
      </c>
      <c r="S1197" s="1012">
        <v>202</v>
      </c>
      <c r="T1197" s="1010">
        <f t="shared" si="30"/>
        <v>0.82178217821782173</v>
      </c>
    </row>
    <row r="1198" spans="14:20" x14ac:dyDescent="0.35">
      <c r="N1198" s="1045"/>
      <c r="O1198" s="1013" t="s">
        <v>6668</v>
      </c>
      <c r="P1198" s="965" t="s">
        <v>986</v>
      </c>
      <c r="Q1198" s="1008">
        <v>107</v>
      </c>
      <c r="R1198" s="1008">
        <v>277</v>
      </c>
      <c r="S1198" s="1012">
        <v>384</v>
      </c>
      <c r="T1198" s="1010">
        <f t="shared" si="30"/>
        <v>0.27864583333333331</v>
      </c>
    </row>
    <row r="1199" spans="14:20" x14ac:dyDescent="0.35">
      <c r="N1199" s="1045"/>
      <c r="O1199" s="1013" t="s">
        <v>6735</v>
      </c>
      <c r="P1199" s="965" t="s">
        <v>986</v>
      </c>
      <c r="Q1199" s="1008">
        <v>233</v>
      </c>
      <c r="R1199" s="1008">
        <v>184</v>
      </c>
      <c r="S1199" s="1012">
        <v>417</v>
      </c>
      <c r="T1199" s="1010">
        <f t="shared" si="30"/>
        <v>0.55875299760191843</v>
      </c>
    </row>
    <row r="1200" spans="14:20" x14ac:dyDescent="0.35">
      <c r="N1200" s="1045"/>
      <c r="O1200" s="1013" t="s">
        <v>6736</v>
      </c>
      <c r="P1200" s="965" t="s">
        <v>986</v>
      </c>
      <c r="Q1200" s="1008">
        <v>150</v>
      </c>
      <c r="R1200" s="1008">
        <v>95</v>
      </c>
      <c r="S1200" s="1012">
        <v>245</v>
      </c>
      <c r="T1200" s="1010">
        <f t="shared" si="30"/>
        <v>0.61224489795918369</v>
      </c>
    </row>
    <row r="1201" spans="14:20" x14ac:dyDescent="0.35">
      <c r="N1201" s="1045"/>
      <c r="O1201" s="1013" t="s">
        <v>6737</v>
      </c>
      <c r="P1201" s="965" t="s">
        <v>986</v>
      </c>
      <c r="Q1201" s="1008">
        <v>103</v>
      </c>
      <c r="R1201" s="1008">
        <v>141</v>
      </c>
      <c r="S1201" s="1012">
        <v>244</v>
      </c>
      <c r="T1201" s="1010">
        <f t="shared" si="30"/>
        <v>0.42213114754098363</v>
      </c>
    </row>
    <row r="1202" spans="14:20" x14ac:dyDescent="0.35">
      <c r="N1202" s="1045"/>
      <c r="O1202" s="1013" t="s">
        <v>6673</v>
      </c>
      <c r="P1202" s="965" t="s">
        <v>986</v>
      </c>
      <c r="Q1202" s="1008">
        <v>145</v>
      </c>
      <c r="R1202" s="1008">
        <v>223</v>
      </c>
      <c r="S1202" s="1012">
        <v>368</v>
      </c>
      <c r="T1202" s="1010">
        <f t="shared" si="30"/>
        <v>0.39402173913043476</v>
      </c>
    </row>
    <row r="1203" spans="14:20" x14ac:dyDescent="0.35">
      <c r="N1203" s="1045"/>
      <c r="O1203" s="1013" t="s">
        <v>6763</v>
      </c>
      <c r="P1203" s="965" t="s">
        <v>986</v>
      </c>
      <c r="Q1203" s="1008">
        <v>325</v>
      </c>
      <c r="R1203" s="1008">
        <v>128</v>
      </c>
      <c r="S1203" s="1012">
        <v>453</v>
      </c>
      <c r="T1203" s="1010">
        <f t="shared" si="30"/>
        <v>0.717439293598234</v>
      </c>
    </row>
    <row r="1204" spans="14:20" x14ac:dyDescent="0.35">
      <c r="N1204" s="1045"/>
      <c r="O1204" s="1013" t="s">
        <v>6738</v>
      </c>
      <c r="P1204" s="965" t="s">
        <v>986</v>
      </c>
      <c r="Q1204" s="1008">
        <v>261</v>
      </c>
      <c r="R1204" s="1008">
        <v>144</v>
      </c>
      <c r="S1204" s="1012">
        <v>405</v>
      </c>
      <c r="T1204" s="1010">
        <f t="shared" si="30"/>
        <v>0.64444444444444449</v>
      </c>
    </row>
    <row r="1205" spans="14:20" x14ac:dyDescent="0.35">
      <c r="N1205" s="1045"/>
      <c r="O1205" s="1013" t="s">
        <v>6739</v>
      </c>
      <c r="P1205" s="965" t="s">
        <v>986</v>
      </c>
      <c r="Q1205" s="1008">
        <v>124</v>
      </c>
      <c r="R1205" s="1008">
        <v>183</v>
      </c>
      <c r="S1205" s="1012">
        <v>307</v>
      </c>
      <c r="T1205" s="1010">
        <f t="shared" si="30"/>
        <v>0.40390879478827363</v>
      </c>
    </row>
    <row r="1206" spans="14:20" x14ac:dyDescent="0.35">
      <c r="N1206" s="1045"/>
      <c r="O1206" s="1013" t="s">
        <v>6764</v>
      </c>
      <c r="P1206" s="965" t="s">
        <v>986</v>
      </c>
      <c r="Q1206" s="1008">
        <v>142</v>
      </c>
      <c r="R1206" s="1008">
        <v>122</v>
      </c>
      <c r="S1206" s="1012">
        <v>264</v>
      </c>
      <c r="T1206" s="1010">
        <f t="shared" si="30"/>
        <v>0.53787878787878785</v>
      </c>
    </row>
    <row r="1207" spans="14:20" x14ac:dyDescent="0.35">
      <c r="N1207" s="1045"/>
      <c r="O1207" s="1013" t="s">
        <v>6740</v>
      </c>
      <c r="P1207" s="965" t="s">
        <v>986</v>
      </c>
      <c r="Q1207" s="1008">
        <v>61</v>
      </c>
      <c r="R1207" s="1008">
        <v>122</v>
      </c>
      <c r="S1207" s="1012">
        <v>183</v>
      </c>
      <c r="T1207" s="1010">
        <f t="shared" si="30"/>
        <v>0.33333333333333331</v>
      </c>
    </row>
    <row r="1208" spans="14:20" x14ac:dyDescent="0.35">
      <c r="N1208" s="1045"/>
      <c r="O1208" s="1013" t="s">
        <v>6741</v>
      </c>
      <c r="P1208" s="965" t="s">
        <v>986</v>
      </c>
      <c r="Q1208" s="1008">
        <v>145</v>
      </c>
      <c r="R1208" s="1008">
        <v>198</v>
      </c>
      <c r="S1208" s="1012">
        <v>343</v>
      </c>
      <c r="T1208" s="1010">
        <f t="shared" si="30"/>
        <v>0.42274052478134111</v>
      </c>
    </row>
    <row r="1209" spans="14:20" x14ac:dyDescent="0.35">
      <c r="N1209" s="1045"/>
      <c r="O1209" s="1013" t="s">
        <v>6742</v>
      </c>
      <c r="P1209" s="965" t="s">
        <v>986</v>
      </c>
      <c r="Q1209" s="1008">
        <v>81</v>
      </c>
      <c r="R1209" s="1008">
        <v>130</v>
      </c>
      <c r="S1209" s="1012">
        <v>211</v>
      </c>
      <c r="T1209" s="1010">
        <f t="shared" si="30"/>
        <v>0.38388625592417064</v>
      </c>
    </row>
    <row r="1210" spans="14:20" x14ac:dyDescent="0.35">
      <c r="N1210" s="1045"/>
      <c r="O1210" s="1013" t="s">
        <v>6743</v>
      </c>
      <c r="P1210" s="965" t="s">
        <v>986</v>
      </c>
      <c r="Q1210" s="1008">
        <v>0</v>
      </c>
      <c r="R1210" s="1008">
        <v>1</v>
      </c>
      <c r="S1210" s="1012">
        <v>1</v>
      </c>
      <c r="T1210" s="1010">
        <f t="shared" si="30"/>
        <v>0</v>
      </c>
    </row>
    <row r="1211" spans="14:20" x14ac:dyDescent="0.35">
      <c r="N1211" s="1045"/>
      <c r="O1211" s="1013" t="s">
        <v>6775</v>
      </c>
      <c r="P1211" s="965" t="s">
        <v>986</v>
      </c>
      <c r="Q1211" s="1008">
        <v>0</v>
      </c>
      <c r="R1211" s="1008">
        <v>3</v>
      </c>
      <c r="S1211" s="1012">
        <v>3</v>
      </c>
      <c r="T1211" s="1010">
        <f t="shared" si="30"/>
        <v>0</v>
      </c>
    </row>
    <row r="1212" spans="14:20" x14ac:dyDescent="0.35">
      <c r="N1212" s="1045"/>
      <c r="O1212" s="1013" t="s">
        <v>6744</v>
      </c>
      <c r="P1212" s="965" t="s">
        <v>986</v>
      </c>
      <c r="Q1212" s="1008">
        <v>163</v>
      </c>
      <c r="R1212" s="1008">
        <v>98</v>
      </c>
      <c r="S1212" s="1012">
        <v>261</v>
      </c>
      <c r="T1212" s="1010">
        <f t="shared" si="30"/>
        <v>0.62452107279693492</v>
      </c>
    </row>
    <row r="1213" spans="14:20" x14ac:dyDescent="0.35">
      <c r="N1213" s="1045"/>
      <c r="O1213" s="1013" t="s">
        <v>6682</v>
      </c>
      <c r="P1213" s="965" t="s">
        <v>986</v>
      </c>
      <c r="Q1213" s="1008">
        <v>1</v>
      </c>
      <c r="R1213" s="1008">
        <v>2</v>
      </c>
      <c r="S1213" s="1012">
        <v>3</v>
      </c>
      <c r="T1213" s="1010">
        <f t="shared" si="30"/>
        <v>0.33333333333333331</v>
      </c>
    </row>
    <row r="1214" spans="14:20" x14ac:dyDescent="0.35">
      <c r="N1214" s="1045"/>
      <c r="O1214" s="1013" t="s">
        <v>6684</v>
      </c>
      <c r="P1214" s="965" t="s">
        <v>986</v>
      </c>
      <c r="Q1214" s="1008">
        <v>0</v>
      </c>
      <c r="R1214" s="1008">
        <v>1</v>
      </c>
      <c r="S1214" s="1012">
        <v>1</v>
      </c>
      <c r="T1214" s="1010">
        <f t="shared" si="30"/>
        <v>0</v>
      </c>
    </row>
    <row r="1215" spans="14:20" x14ac:dyDescent="0.35">
      <c r="N1215" s="1045"/>
      <c r="O1215" s="1013" t="s">
        <v>6747</v>
      </c>
      <c r="P1215" s="965" t="s">
        <v>986</v>
      </c>
      <c r="Q1215" s="1008">
        <v>15</v>
      </c>
      <c r="R1215" s="1008">
        <v>15</v>
      </c>
      <c r="S1215" s="1012">
        <v>30</v>
      </c>
      <c r="T1215" s="1010">
        <f t="shared" si="30"/>
        <v>0.5</v>
      </c>
    </row>
    <row r="1216" spans="14:20" x14ac:dyDescent="0.35">
      <c r="N1216" s="1045"/>
      <c r="O1216" s="1013" t="s">
        <v>6685</v>
      </c>
      <c r="P1216" s="965" t="s">
        <v>986</v>
      </c>
      <c r="Q1216" s="1008">
        <v>534</v>
      </c>
      <c r="R1216" s="1008">
        <v>334</v>
      </c>
      <c r="S1216" s="1012">
        <v>868</v>
      </c>
      <c r="T1216" s="1010">
        <f t="shared" si="30"/>
        <v>0.61520737327188935</v>
      </c>
    </row>
    <row r="1217" spans="14:20" x14ac:dyDescent="0.35">
      <c r="N1217" s="1045"/>
      <c r="O1217" s="1013" t="s">
        <v>6686</v>
      </c>
      <c r="P1217" s="965" t="s">
        <v>986</v>
      </c>
      <c r="Q1217" s="1008">
        <v>255</v>
      </c>
      <c r="R1217" s="1008">
        <v>256</v>
      </c>
      <c r="S1217" s="1012">
        <v>511</v>
      </c>
      <c r="T1217" s="1010">
        <f t="shared" si="30"/>
        <v>0.49902152641878667</v>
      </c>
    </row>
    <row r="1218" spans="14:20" x14ac:dyDescent="0.35">
      <c r="N1218" s="1045"/>
      <c r="O1218" s="1013" t="s">
        <v>6687</v>
      </c>
      <c r="P1218" s="965" t="s">
        <v>986</v>
      </c>
      <c r="Q1218" s="1008">
        <v>53</v>
      </c>
      <c r="R1218" s="1008">
        <v>27</v>
      </c>
      <c r="S1218" s="1012">
        <v>80</v>
      </c>
      <c r="T1218" s="1010">
        <f t="shared" si="30"/>
        <v>0.66249999999999998</v>
      </c>
    </row>
    <row r="1219" spans="14:20" x14ac:dyDescent="0.35">
      <c r="N1219" s="1045"/>
      <c r="O1219" s="1013" t="s">
        <v>6688</v>
      </c>
      <c r="P1219" s="965" t="s">
        <v>986</v>
      </c>
      <c r="Q1219" s="1008">
        <v>96</v>
      </c>
      <c r="R1219" s="1008">
        <v>26</v>
      </c>
      <c r="S1219" s="1012">
        <v>122</v>
      </c>
      <c r="T1219" s="1010">
        <f t="shared" ref="T1219:T1282" si="31">Q1219/S1219</f>
        <v>0.78688524590163933</v>
      </c>
    </row>
    <row r="1220" spans="14:20" x14ac:dyDescent="0.35">
      <c r="N1220" s="1045"/>
      <c r="O1220" s="1013" t="s">
        <v>6603</v>
      </c>
      <c r="P1220" s="965" t="s">
        <v>986</v>
      </c>
      <c r="Q1220" s="1008">
        <v>65</v>
      </c>
      <c r="R1220" s="1008">
        <v>35</v>
      </c>
      <c r="S1220" s="1012">
        <v>100</v>
      </c>
      <c r="T1220" s="1010">
        <f t="shared" si="31"/>
        <v>0.65</v>
      </c>
    </row>
    <row r="1221" spans="14:20" x14ac:dyDescent="0.35">
      <c r="N1221" s="1045"/>
      <c r="O1221" s="1013" t="s">
        <v>6604</v>
      </c>
      <c r="P1221" s="965" t="s">
        <v>986</v>
      </c>
      <c r="Q1221" s="1008">
        <v>90</v>
      </c>
      <c r="R1221" s="1008">
        <v>24</v>
      </c>
      <c r="S1221" s="1012">
        <v>114</v>
      </c>
      <c r="T1221" s="1010">
        <f t="shared" si="31"/>
        <v>0.78947368421052633</v>
      </c>
    </row>
    <row r="1222" spans="14:20" x14ac:dyDescent="0.35">
      <c r="N1222" s="1045"/>
      <c r="O1222" s="1013" t="s">
        <v>6605</v>
      </c>
      <c r="P1222" s="965" t="s">
        <v>986</v>
      </c>
      <c r="Q1222" s="1008">
        <v>6</v>
      </c>
      <c r="R1222" s="1008">
        <v>19</v>
      </c>
      <c r="S1222" s="1012">
        <v>25</v>
      </c>
      <c r="T1222" s="1010">
        <f t="shared" si="31"/>
        <v>0.24</v>
      </c>
    </row>
    <row r="1223" spans="14:20" x14ac:dyDescent="0.35">
      <c r="N1223" s="1045"/>
      <c r="O1223" s="1013" t="s">
        <v>6606</v>
      </c>
      <c r="P1223" s="965" t="s">
        <v>986</v>
      </c>
      <c r="Q1223" s="1008">
        <v>120</v>
      </c>
      <c r="R1223" s="1008">
        <v>88</v>
      </c>
      <c r="S1223" s="1012">
        <v>208</v>
      </c>
      <c r="T1223" s="1010">
        <f t="shared" si="31"/>
        <v>0.57692307692307687</v>
      </c>
    </row>
    <row r="1224" spans="14:20" x14ac:dyDescent="0.35">
      <c r="N1224" s="1045"/>
      <c r="O1224" s="1013" t="s">
        <v>6607</v>
      </c>
      <c r="P1224" s="965" t="s">
        <v>986</v>
      </c>
      <c r="Q1224" s="1008">
        <v>75</v>
      </c>
      <c r="R1224" s="1008">
        <v>65</v>
      </c>
      <c r="S1224" s="1012">
        <v>140</v>
      </c>
      <c r="T1224" s="1010">
        <f t="shared" si="31"/>
        <v>0.5357142857142857</v>
      </c>
    </row>
    <row r="1225" spans="14:20" x14ac:dyDescent="0.35">
      <c r="N1225" s="1045"/>
      <c r="O1225" s="1013" t="s">
        <v>6608</v>
      </c>
      <c r="P1225" s="965" t="s">
        <v>986</v>
      </c>
      <c r="Q1225" s="1008">
        <v>224</v>
      </c>
      <c r="R1225" s="1008">
        <v>43</v>
      </c>
      <c r="S1225" s="1012">
        <v>267</v>
      </c>
      <c r="T1225" s="1010">
        <f t="shared" si="31"/>
        <v>0.83895131086142327</v>
      </c>
    </row>
    <row r="1226" spans="14:20" x14ac:dyDescent="0.35">
      <c r="N1226" s="1045"/>
      <c r="O1226" s="1013" t="s">
        <v>6609</v>
      </c>
      <c r="P1226" s="965" t="s">
        <v>986</v>
      </c>
      <c r="Q1226" s="1008">
        <v>219</v>
      </c>
      <c r="R1226" s="1008">
        <v>77</v>
      </c>
      <c r="S1226" s="1012">
        <v>296</v>
      </c>
      <c r="T1226" s="1010">
        <f t="shared" si="31"/>
        <v>0.73986486486486491</v>
      </c>
    </row>
    <row r="1227" spans="14:20" x14ac:dyDescent="0.35">
      <c r="N1227" s="1045"/>
      <c r="O1227" s="1013" t="s">
        <v>6612</v>
      </c>
      <c r="P1227" s="965" t="s">
        <v>986</v>
      </c>
      <c r="Q1227" s="1008">
        <v>44</v>
      </c>
      <c r="R1227" s="1008">
        <v>30</v>
      </c>
      <c r="S1227" s="1012">
        <v>74</v>
      </c>
      <c r="T1227" s="1010">
        <f t="shared" si="31"/>
        <v>0.59459459459459463</v>
      </c>
    </row>
    <row r="1228" spans="14:20" x14ac:dyDescent="0.35">
      <c r="N1228" s="1045"/>
      <c r="O1228" s="1013" t="s">
        <v>6613</v>
      </c>
      <c r="P1228" s="965" t="s">
        <v>986</v>
      </c>
      <c r="Q1228" s="1008">
        <v>63</v>
      </c>
      <c r="R1228" s="1008">
        <v>50</v>
      </c>
      <c r="S1228" s="1012">
        <v>113</v>
      </c>
      <c r="T1228" s="1010">
        <f t="shared" si="31"/>
        <v>0.55752212389380529</v>
      </c>
    </row>
    <row r="1229" spans="14:20" x14ac:dyDescent="0.35">
      <c r="N1229" s="1045"/>
      <c r="O1229" s="1013" t="s">
        <v>6697</v>
      </c>
      <c r="P1229" s="965" t="s">
        <v>986</v>
      </c>
      <c r="Q1229" s="1008">
        <v>124</v>
      </c>
      <c r="R1229" s="1008">
        <v>65</v>
      </c>
      <c r="S1229" s="1012">
        <v>189</v>
      </c>
      <c r="T1229" s="1010">
        <f t="shared" si="31"/>
        <v>0.65608465608465605</v>
      </c>
    </row>
    <row r="1230" spans="14:20" x14ac:dyDescent="0.35">
      <c r="N1230" s="1045"/>
      <c r="O1230" s="1013" t="s">
        <v>6698</v>
      </c>
      <c r="P1230" s="965" t="s">
        <v>986</v>
      </c>
      <c r="Q1230" s="1008">
        <v>153</v>
      </c>
      <c r="R1230" s="1008">
        <v>130</v>
      </c>
      <c r="S1230" s="1012">
        <v>283</v>
      </c>
      <c r="T1230" s="1010">
        <f t="shared" si="31"/>
        <v>0.54063604240282681</v>
      </c>
    </row>
    <row r="1231" spans="14:20" x14ac:dyDescent="0.35">
      <c r="N1231" s="1045"/>
      <c r="O1231" s="1013" t="s">
        <v>6699</v>
      </c>
      <c r="P1231" s="965" t="s">
        <v>986</v>
      </c>
      <c r="Q1231" s="1008">
        <v>57</v>
      </c>
      <c r="R1231" s="1008">
        <v>39</v>
      </c>
      <c r="S1231" s="1012">
        <v>96</v>
      </c>
      <c r="T1231" s="1010">
        <f t="shared" si="31"/>
        <v>0.59375</v>
      </c>
    </row>
    <row r="1232" spans="14:20" x14ac:dyDescent="0.35">
      <c r="N1232" s="1045"/>
      <c r="O1232" s="1013" t="s">
        <v>6615</v>
      </c>
      <c r="P1232" s="965" t="s">
        <v>986</v>
      </c>
      <c r="Q1232" s="1008">
        <v>29</v>
      </c>
      <c r="R1232" s="1008">
        <v>39</v>
      </c>
      <c r="S1232" s="1012">
        <v>68</v>
      </c>
      <c r="T1232" s="1010">
        <f t="shared" si="31"/>
        <v>0.4264705882352941</v>
      </c>
    </row>
    <row r="1233" spans="14:20" x14ac:dyDescent="0.35">
      <c r="N1233" s="1045"/>
      <c r="O1233" s="1013" t="s">
        <v>6616</v>
      </c>
      <c r="P1233" s="965" t="s">
        <v>986</v>
      </c>
      <c r="Q1233" s="1008">
        <v>224</v>
      </c>
      <c r="R1233" s="1008">
        <v>84</v>
      </c>
      <c r="S1233" s="1012">
        <v>308</v>
      </c>
      <c r="T1233" s="1010">
        <f t="shared" si="31"/>
        <v>0.72727272727272729</v>
      </c>
    </row>
    <row r="1234" spans="14:20" x14ac:dyDescent="0.35">
      <c r="N1234" s="1045"/>
      <c r="O1234" s="1013" t="s">
        <v>6617</v>
      </c>
      <c r="P1234" s="965" t="s">
        <v>986</v>
      </c>
      <c r="Q1234" s="1008">
        <v>4</v>
      </c>
      <c r="R1234" s="1008">
        <v>14</v>
      </c>
      <c r="S1234" s="1012">
        <v>18</v>
      </c>
      <c r="T1234" s="1010">
        <f t="shared" si="31"/>
        <v>0.22222222222222221</v>
      </c>
    </row>
    <row r="1235" spans="14:20" x14ac:dyDescent="0.35">
      <c r="N1235" s="1045"/>
      <c r="O1235" s="1013" t="s">
        <v>6777</v>
      </c>
      <c r="P1235" s="965" t="s">
        <v>986</v>
      </c>
      <c r="Q1235" s="1008">
        <v>1</v>
      </c>
      <c r="R1235" s="1008">
        <v>0</v>
      </c>
      <c r="S1235" s="1012">
        <v>1</v>
      </c>
      <c r="T1235" s="1010">
        <f t="shared" si="31"/>
        <v>1</v>
      </c>
    </row>
    <row r="1236" spans="14:20" x14ac:dyDescent="0.35">
      <c r="N1236" s="1045"/>
      <c r="O1236" s="1013" t="s">
        <v>6619</v>
      </c>
      <c r="P1236" s="965" t="s">
        <v>986</v>
      </c>
      <c r="Q1236" s="1008">
        <v>0</v>
      </c>
      <c r="R1236" s="1008">
        <v>1</v>
      </c>
      <c r="S1236" s="1012">
        <v>1</v>
      </c>
      <c r="T1236" s="1010">
        <f t="shared" si="31"/>
        <v>0</v>
      </c>
    </row>
    <row r="1237" spans="14:20" x14ac:dyDescent="0.35">
      <c r="N1237" s="1045"/>
      <c r="O1237" s="1013" t="s">
        <v>6620</v>
      </c>
      <c r="P1237" s="965" t="s">
        <v>986</v>
      </c>
      <c r="Q1237" s="1008">
        <v>266</v>
      </c>
      <c r="R1237" s="1008">
        <v>179</v>
      </c>
      <c r="S1237" s="1012">
        <v>445</v>
      </c>
      <c r="T1237" s="1010">
        <f t="shared" si="31"/>
        <v>0.59775280898876404</v>
      </c>
    </row>
    <row r="1238" spans="14:20" x14ac:dyDescent="0.35">
      <c r="N1238" s="1045"/>
      <c r="O1238" s="1013" t="s">
        <v>6621</v>
      </c>
      <c r="P1238" s="965" t="s">
        <v>986</v>
      </c>
      <c r="Q1238" s="1008">
        <v>119</v>
      </c>
      <c r="R1238" s="1008">
        <v>99</v>
      </c>
      <c r="S1238" s="1012">
        <v>218</v>
      </c>
      <c r="T1238" s="1010">
        <f t="shared" si="31"/>
        <v>0.54587155963302747</v>
      </c>
    </row>
    <row r="1239" spans="14:20" x14ac:dyDescent="0.35">
      <c r="N1239" s="1045"/>
      <c r="O1239" s="1013" t="s">
        <v>6622</v>
      </c>
      <c r="P1239" s="965" t="s">
        <v>986</v>
      </c>
      <c r="Q1239" s="1008">
        <v>39</v>
      </c>
      <c r="R1239" s="1008">
        <v>68</v>
      </c>
      <c r="S1239" s="1012">
        <v>107</v>
      </c>
      <c r="T1239" s="1010">
        <f t="shared" si="31"/>
        <v>0.3644859813084112</v>
      </c>
    </row>
    <row r="1240" spans="14:20" x14ac:dyDescent="0.35">
      <c r="N1240" s="1045"/>
      <c r="O1240" s="1013" t="s">
        <v>6623</v>
      </c>
      <c r="P1240" s="965" t="s">
        <v>986</v>
      </c>
      <c r="Q1240" s="1008">
        <v>183</v>
      </c>
      <c r="R1240" s="1008">
        <v>130</v>
      </c>
      <c r="S1240" s="1012">
        <v>313</v>
      </c>
      <c r="T1240" s="1010">
        <f t="shared" si="31"/>
        <v>0.5846645367412141</v>
      </c>
    </row>
    <row r="1241" spans="14:20" x14ac:dyDescent="0.35">
      <c r="N1241" s="1045"/>
      <c r="O1241" s="1013" t="s">
        <v>6624</v>
      </c>
      <c r="P1241" s="965" t="s">
        <v>986</v>
      </c>
      <c r="Q1241" s="1008">
        <v>17</v>
      </c>
      <c r="R1241" s="1008">
        <v>42</v>
      </c>
      <c r="S1241" s="1012">
        <v>59</v>
      </c>
      <c r="T1241" s="1010">
        <f t="shared" si="31"/>
        <v>0.28813559322033899</v>
      </c>
    </row>
    <row r="1242" spans="14:20" x14ac:dyDescent="0.35">
      <c r="N1242" s="1045"/>
      <c r="O1242" s="1013" t="s">
        <v>6625</v>
      </c>
      <c r="P1242" s="965" t="s">
        <v>986</v>
      </c>
      <c r="Q1242" s="1008">
        <v>48</v>
      </c>
      <c r="R1242" s="1008">
        <v>127</v>
      </c>
      <c r="S1242" s="1012">
        <v>175</v>
      </c>
      <c r="T1242" s="1010">
        <f t="shared" si="31"/>
        <v>0.2742857142857143</v>
      </c>
    </row>
    <row r="1243" spans="14:20" x14ac:dyDescent="0.35">
      <c r="N1243" s="1045"/>
      <c r="O1243" s="1013" t="s">
        <v>6626</v>
      </c>
      <c r="P1243" s="965" t="s">
        <v>986</v>
      </c>
      <c r="Q1243" s="1008">
        <v>226</v>
      </c>
      <c r="R1243" s="1008">
        <v>232</v>
      </c>
      <c r="S1243" s="1012">
        <v>458</v>
      </c>
      <c r="T1243" s="1010">
        <f t="shared" si="31"/>
        <v>0.49344978165938863</v>
      </c>
    </row>
    <row r="1244" spans="14:20" x14ac:dyDescent="0.35">
      <c r="N1244" s="1045"/>
      <c r="O1244" s="1013" t="s">
        <v>6629</v>
      </c>
      <c r="P1244" s="965" t="s">
        <v>986</v>
      </c>
      <c r="Q1244" s="1008">
        <v>274</v>
      </c>
      <c r="R1244" s="1008">
        <v>181</v>
      </c>
      <c r="S1244" s="1012">
        <v>455</v>
      </c>
      <c r="T1244" s="1010">
        <f t="shared" si="31"/>
        <v>0.60219780219780217</v>
      </c>
    </row>
    <row r="1245" spans="14:20" x14ac:dyDescent="0.35">
      <c r="N1245" s="1045"/>
      <c r="O1245" s="1013" t="s">
        <v>6630</v>
      </c>
      <c r="P1245" s="965" t="s">
        <v>986</v>
      </c>
      <c r="Q1245" s="1008">
        <v>201</v>
      </c>
      <c r="R1245" s="1008">
        <v>188</v>
      </c>
      <c r="S1245" s="1012">
        <v>389</v>
      </c>
      <c r="T1245" s="1010">
        <f t="shared" si="31"/>
        <v>0.51670951156812339</v>
      </c>
    </row>
    <row r="1246" spans="14:20" x14ac:dyDescent="0.35">
      <c r="N1246" s="1045"/>
      <c r="O1246" s="1013" t="s">
        <v>6631</v>
      </c>
      <c r="P1246" s="965" t="s">
        <v>986</v>
      </c>
      <c r="Q1246" s="1008">
        <v>114</v>
      </c>
      <c r="R1246" s="1008">
        <v>136</v>
      </c>
      <c r="S1246" s="1012">
        <v>250</v>
      </c>
      <c r="T1246" s="1010">
        <f t="shared" si="31"/>
        <v>0.45600000000000002</v>
      </c>
    </row>
    <row r="1247" spans="14:20" x14ac:dyDescent="0.35">
      <c r="N1247" s="1045"/>
      <c r="O1247" s="1013" t="s">
        <v>6632</v>
      </c>
      <c r="P1247" s="965" t="s">
        <v>986</v>
      </c>
      <c r="Q1247" s="1008">
        <v>274</v>
      </c>
      <c r="R1247" s="1008">
        <v>224</v>
      </c>
      <c r="S1247" s="1012">
        <v>498</v>
      </c>
      <c r="T1247" s="1010">
        <f t="shared" si="31"/>
        <v>0.55020080321285136</v>
      </c>
    </row>
    <row r="1248" spans="14:20" x14ac:dyDescent="0.35">
      <c r="N1248" s="1045"/>
      <c r="O1248" s="1013" t="s">
        <v>6633</v>
      </c>
      <c r="P1248" s="965" t="s">
        <v>986</v>
      </c>
      <c r="Q1248" s="1008">
        <v>171</v>
      </c>
      <c r="R1248" s="1008">
        <v>223</v>
      </c>
      <c r="S1248" s="1012">
        <v>394</v>
      </c>
      <c r="T1248" s="1010">
        <f t="shared" si="31"/>
        <v>0.43401015228426398</v>
      </c>
    </row>
    <row r="1249" spans="14:20" x14ac:dyDescent="0.35">
      <c r="N1249" s="1045"/>
      <c r="O1249" s="1013" t="s">
        <v>6634</v>
      </c>
      <c r="P1249" s="965" t="s">
        <v>986</v>
      </c>
      <c r="Q1249" s="1008">
        <v>76</v>
      </c>
      <c r="R1249" s="1008">
        <v>68</v>
      </c>
      <c r="S1249" s="1012">
        <v>144</v>
      </c>
      <c r="T1249" s="1010">
        <f t="shared" si="31"/>
        <v>0.52777777777777779</v>
      </c>
    </row>
    <row r="1250" spans="14:20" x14ac:dyDescent="0.35">
      <c r="N1250" s="1045"/>
      <c r="O1250" s="1013" t="s">
        <v>6635</v>
      </c>
      <c r="P1250" s="965" t="s">
        <v>986</v>
      </c>
      <c r="Q1250" s="1008">
        <v>6</v>
      </c>
      <c r="R1250" s="1008">
        <v>5</v>
      </c>
      <c r="S1250" s="1012">
        <v>11</v>
      </c>
      <c r="T1250" s="1010">
        <f t="shared" si="31"/>
        <v>0.54545454545454541</v>
      </c>
    </row>
    <row r="1251" spans="14:20" x14ac:dyDescent="0.35">
      <c r="N1251" s="1045"/>
      <c r="O1251" s="1013" t="s">
        <v>6639</v>
      </c>
      <c r="P1251" s="965" t="s">
        <v>986</v>
      </c>
      <c r="Q1251" s="1008">
        <v>147</v>
      </c>
      <c r="R1251" s="1008">
        <v>56</v>
      </c>
      <c r="S1251" s="1012">
        <v>203</v>
      </c>
      <c r="T1251" s="1010">
        <f t="shared" si="31"/>
        <v>0.72413793103448276</v>
      </c>
    </row>
    <row r="1252" spans="14:20" x14ac:dyDescent="0.35">
      <c r="N1252" s="1045"/>
      <c r="O1252" s="1013" t="s">
        <v>6755</v>
      </c>
      <c r="P1252" s="965" t="s">
        <v>986</v>
      </c>
      <c r="Q1252" s="1008">
        <v>32</v>
      </c>
      <c r="R1252" s="1008">
        <v>80</v>
      </c>
      <c r="S1252" s="1012">
        <v>112</v>
      </c>
      <c r="T1252" s="1010">
        <f t="shared" si="31"/>
        <v>0.2857142857142857</v>
      </c>
    </row>
    <row r="1253" spans="14:20" x14ac:dyDescent="0.35">
      <c r="N1253" s="1045"/>
      <c r="O1253" s="1013" t="s">
        <v>6640</v>
      </c>
      <c r="P1253" s="965" t="s">
        <v>986</v>
      </c>
      <c r="Q1253" s="1008">
        <v>17</v>
      </c>
      <c r="R1253" s="1008">
        <v>25</v>
      </c>
      <c r="S1253" s="1012">
        <v>42</v>
      </c>
      <c r="T1253" s="1010">
        <f t="shared" si="31"/>
        <v>0.40476190476190477</v>
      </c>
    </row>
    <row r="1254" spans="14:20" x14ac:dyDescent="0.35">
      <c r="N1254" s="1045"/>
      <c r="O1254" s="1013" t="s">
        <v>6641</v>
      </c>
      <c r="P1254" s="965" t="s">
        <v>986</v>
      </c>
      <c r="Q1254" s="1008">
        <v>41</v>
      </c>
      <c r="R1254" s="1008">
        <v>28</v>
      </c>
      <c r="S1254" s="1012">
        <v>69</v>
      </c>
      <c r="T1254" s="1010">
        <f t="shared" si="31"/>
        <v>0.59420289855072461</v>
      </c>
    </row>
    <row r="1255" spans="14:20" x14ac:dyDescent="0.35">
      <c r="N1255" s="1045"/>
      <c r="O1255" s="1013" t="s">
        <v>6717</v>
      </c>
      <c r="P1255" s="965" t="s">
        <v>986</v>
      </c>
      <c r="Q1255" s="1008">
        <v>121</v>
      </c>
      <c r="R1255" s="1008">
        <v>175</v>
      </c>
      <c r="S1255" s="1012">
        <v>296</v>
      </c>
      <c r="T1255" s="1010">
        <f t="shared" si="31"/>
        <v>0.40878378378378377</v>
      </c>
    </row>
    <row r="1256" spans="14:20" x14ac:dyDescent="0.35">
      <c r="N1256" s="1045"/>
      <c r="O1256" s="1013" t="s">
        <v>6644</v>
      </c>
      <c r="P1256" s="965" t="s">
        <v>986</v>
      </c>
      <c r="Q1256" s="1008">
        <v>156</v>
      </c>
      <c r="R1256" s="1008">
        <v>106</v>
      </c>
      <c r="S1256" s="1012">
        <v>262</v>
      </c>
      <c r="T1256" s="1010">
        <f t="shared" si="31"/>
        <v>0.59541984732824427</v>
      </c>
    </row>
    <row r="1257" spans="14:20" x14ac:dyDescent="0.35">
      <c r="N1257" s="1045"/>
      <c r="O1257" s="1013" t="s">
        <v>6645</v>
      </c>
      <c r="P1257" s="965" t="s">
        <v>986</v>
      </c>
      <c r="Q1257" s="1008">
        <v>2</v>
      </c>
      <c r="R1257" s="1008">
        <v>10</v>
      </c>
      <c r="S1257" s="1012">
        <v>12</v>
      </c>
      <c r="T1257" s="1010">
        <f t="shared" si="31"/>
        <v>0.16666666666666666</v>
      </c>
    </row>
    <row r="1258" spans="14:20" x14ac:dyDescent="0.35">
      <c r="N1258" s="1045"/>
      <c r="O1258" s="1013" t="s">
        <v>6758</v>
      </c>
      <c r="P1258" s="965" t="s">
        <v>986</v>
      </c>
      <c r="Q1258" s="1008">
        <v>48</v>
      </c>
      <c r="R1258" s="1008">
        <v>95</v>
      </c>
      <c r="S1258" s="1012">
        <v>143</v>
      </c>
      <c r="T1258" s="1010">
        <f t="shared" si="31"/>
        <v>0.33566433566433568</v>
      </c>
    </row>
    <row r="1259" spans="14:20" x14ac:dyDescent="0.35">
      <c r="N1259" s="1045"/>
      <c r="O1259" s="1013" t="s">
        <v>6647</v>
      </c>
      <c r="P1259" s="965" t="s">
        <v>986</v>
      </c>
      <c r="Q1259" s="1008">
        <v>507</v>
      </c>
      <c r="R1259" s="1008">
        <v>178</v>
      </c>
      <c r="S1259" s="1012">
        <v>685</v>
      </c>
      <c r="T1259" s="1010">
        <f t="shared" si="31"/>
        <v>0.74014598540145982</v>
      </c>
    </row>
    <row r="1260" spans="14:20" x14ac:dyDescent="0.35">
      <c r="N1260" s="1045"/>
      <c r="O1260" s="1013" t="s">
        <v>6761</v>
      </c>
      <c r="P1260" s="965" t="s">
        <v>986</v>
      </c>
      <c r="Q1260" s="1008">
        <v>33</v>
      </c>
      <c r="R1260" s="1008">
        <v>32</v>
      </c>
      <c r="S1260" s="1012">
        <v>65</v>
      </c>
      <c r="T1260" s="1010">
        <f t="shared" si="31"/>
        <v>0.50769230769230766</v>
      </c>
    </row>
    <row r="1261" spans="14:20" x14ac:dyDescent="0.35">
      <c r="N1261" s="1045"/>
      <c r="O1261" s="1013" t="s">
        <v>6648</v>
      </c>
      <c r="P1261" s="965" t="s">
        <v>986</v>
      </c>
      <c r="Q1261" s="1008">
        <v>39</v>
      </c>
      <c r="R1261" s="1008">
        <v>39</v>
      </c>
      <c r="S1261" s="1012">
        <v>78</v>
      </c>
      <c r="T1261" s="1010">
        <f t="shared" si="31"/>
        <v>0.5</v>
      </c>
    </row>
    <row r="1262" spans="14:20" x14ac:dyDescent="0.35">
      <c r="N1262" s="1045"/>
      <c r="O1262" s="1013" t="s">
        <v>6649</v>
      </c>
      <c r="P1262" s="965" t="s">
        <v>986</v>
      </c>
      <c r="Q1262" s="1008">
        <v>153</v>
      </c>
      <c r="R1262" s="1008">
        <v>49</v>
      </c>
      <c r="S1262" s="1012">
        <v>202</v>
      </c>
      <c r="T1262" s="1010">
        <f t="shared" si="31"/>
        <v>0.75742574257425743</v>
      </c>
    </row>
    <row r="1263" spans="14:20" x14ac:dyDescent="0.35">
      <c r="N1263" s="1045"/>
      <c r="O1263" s="1013" t="s">
        <v>6723</v>
      </c>
      <c r="P1263" s="965" t="s">
        <v>986</v>
      </c>
      <c r="Q1263" s="1008">
        <v>52</v>
      </c>
      <c r="R1263" s="1008">
        <v>45</v>
      </c>
      <c r="S1263" s="1012">
        <v>97</v>
      </c>
      <c r="T1263" s="1010">
        <f t="shared" si="31"/>
        <v>0.53608247422680411</v>
      </c>
    </row>
    <row r="1264" spans="14:20" x14ac:dyDescent="0.35">
      <c r="N1264" s="1045"/>
      <c r="O1264" s="1013" t="s">
        <v>6724</v>
      </c>
      <c r="P1264" s="965" t="s">
        <v>986</v>
      </c>
      <c r="Q1264" s="1008">
        <v>244</v>
      </c>
      <c r="R1264" s="1008">
        <v>283</v>
      </c>
      <c r="S1264" s="1012">
        <v>527</v>
      </c>
      <c r="T1264" s="1010">
        <f t="shared" si="31"/>
        <v>0.46299810246679318</v>
      </c>
    </row>
    <row r="1265" spans="14:20" x14ac:dyDescent="0.35">
      <c r="N1265" s="1045"/>
      <c r="O1265" s="1013" t="s">
        <v>6653</v>
      </c>
      <c r="P1265" s="965" t="s">
        <v>986</v>
      </c>
      <c r="Q1265" s="1008">
        <v>227</v>
      </c>
      <c r="R1265" s="1008">
        <v>254</v>
      </c>
      <c r="S1265" s="1012">
        <v>481</v>
      </c>
      <c r="T1265" s="1010">
        <f t="shared" si="31"/>
        <v>0.47193347193347196</v>
      </c>
    </row>
    <row r="1266" spans="14:20" x14ac:dyDescent="0.35">
      <c r="N1266" s="1045"/>
      <c r="O1266" s="1013" t="s">
        <v>6654</v>
      </c>
      <c r="P1266" s="965" t="s">
        <v>986</v>
      </c>
      <c r="Q1266" s="1008">
        <v>141</v>
      </c>
      <c r="R1266" s="1008">
        <v>169</v>
      </c>
      <c r="S1266" s="1012">
        <v>310</v>
      </c>
      <c r="T1266" s="1010">
        <f t="shared" si="31"/>
        <v>0.45483870967741935</v>
      </c>
    </row>
    <row r="1267" spans="14:20" x14ac:dyDescent="0.35">
      <c r="N1267" s="1045"/>
      <c r="O1267" s="1013" t="s">
        <v>6656</v>
      </c>
      <c r="P1267" s="965" t="s">
        <v>986</v>
      </c>
      <c r="Q1267" s="1008">
        <v>57</v>
      </c>
      <c r="R1267" s="1008">
        <v>80</v>
      </c>
      <c r="S1267" s="1012">
        <v>137</v>
      </c>
      <c r="T1267" s="1010">
        <f t="shared" si="31"/>
        <v>0.41605839416058393</v>
      </c>
    </row>
    <row r="1268" spans="14:20" x14ac:dyDescent="0.35">
      <c r="N1268" s="1045"/>
      <c r="O1268" s="1013" t="s">
        <v>6657</v>
      </c>
      <c r="P1268" s="965" t="s">
        <v>986</v>
      </c>
      <c r="Q1268" s="1008">
        <v>118</v>
      </c>
      <c r="R1268" s="1008">
        <v>116</v>
      </c>
      <c r="S1268" s="1012">
        <v>234</v>
      </c>
      <c r="T1268" s="1010">
        <f t="shared" si="31"/>
        <v>0.50427350427350426</v>
      </c>
    </row>
    <row r="1269" spans="14:20" x14ac:dyDescent="0.35">
      <c r="N1269" s="1045"/>
      <c r="O1269" s="1013" t="s">
        <v>6659</v>
      </c>
      <c r="P1269" s="965" t="s">
        <v>986</v>
      </c>
      <c r="Q1269" s="1008">
        <v>134</v>
      </c>
      <c r="R1269" s="1008">
        <v>200</v>
      </c>
      <c r="S1269" s="1012">
        <v>334</v>
      </c>
      <c r="T1269" s="1010">
        <f t="shared" si="31"/>
        <v>0.40119760479041916</v>
      </c>
    </row>
    <row r="1270" spans="14:20" x14ac:dyDescent="0.35">
      <c r="N1270" s="1045"/>
      <c r="O1270" s="1013" t="s">
        <v>6660</v>
      </c>
      <c r="P1270" s="965" t="s">
        <v>986</v>
      </c>
      <c r="Q1270" s="1008">
        <v>170</v>
      </c>
      <c r="R1270" s="1008">
        <v>40</v>
      </c>
      <c r="S1270" s="1012">
        <v>210</v>
      </c>
      <c r="T1270" s="1010">
        <f t="shared" si="31"/>
        <v>0.80952380952380953</v>
      </c>
    </row>
    <row r="1271" spans="14:20" x14ac:dyDescent="0.35">
      <c r="N1271" s="1045"/>
      <c r="O1271" s="1013" t="s">
        <v>6661</v>
      </c>
      <c r="P1271" s="965" t="s">
        <v>986</v>
      </c>
      <c r="Q1271" s="1008">
        <v>263</v>
      </c>
      <c r="R1271" s="1008">
        <v>261</v>
      </c>
      <c r="S1271" s="1012">
        <v>524</v>
      </c>
      <c r="T1271" s="1010">
        <f t="shared" si="31"/>
        <v>0.50190839694656486</v>
      </c>
    </row>
    <row r="1272" spans="14:20" x14ac:dyDescent="0.35">
      <c r="N1272" s="1045"/>
      <c r="O1272" s="1013" t="s">
        <v>6662</v>
      </c>
      <c r="P1272" s="965" t="s">
        <v>986</v>
      </c>
      <c r="Q1272" s="1008">
        <v>61</v>
      </c>
      <c r="R1272" s="1008">
        <v>40</v>
      </c>
      <c r="S1272" s="1012">
        <v>101</v>
      </c>
      <c r="T1272" s="1010">
        <f t="shared" si="31"/>
        <v>0.60396039603960394</v>
      </c>
    </row>
    <row r="1273" spans="14:20" x14ac:dyDescent="0.35">
      <c r="N1273" s="1045"/>
      <c r="O1273" s="1013" t="s">
        <v>6663</v>
      </c>
      <c r="P1273" s="965" t="s">
        <v>986</v>
      </c>
      <c r="Q1273" s="1008">
        <v>131</v>
      </c>
      <c r="R1273" s="1008">
        <v>53</v>
      </c>
      <c r="S1273" s="1012">
        <v>184</v>
      </c>
      <c r="T1273" s="1010">
        <f t="shared" si="31"/>
        <v>0.71195652173913049</v>
      </c>
    </row>
    <row r="1274" spans="14:20" x14ac:dyDescent="0.35">
      <c r="N1274" s="1045"/>
      <c r="O1274" s="1013" t="s">
        <v>6733</v>
      </c>
      <c r="P1274" s="965" t="s">
        <v>986</v>
      </c>
      <c r="Q1274" s="1008">
        <v>296</v>
      </c>
      <c r="R1274" s="1008">
        <v>330</v>
      </c>
      <c r="S1274" s="1012">
        <v>626</v>
      </c>
      <c r="T1274" s="1010">
        <f t="shared" si="31"/>
        <v>0.47284345047923321</v>
      </c>
    </row>
    <row r="1275" spans="14:20" x14ac:dyDescent="0.35">
      <c r="N1275" s="1045"/>
      <c r="O1275" s="1013" t="s">
        <v>6734</v>
      </c>
      <c r="P1275" s="965" t="s">
        <v>986</v>
      </c>
      <c r="Q1275" s="1008">
        <v>361</v>
      </c>
      <c r="R1275" s="1008">
        <v>312</v>
      </c>
      <c r="S1275" s="1012">
        <v>673</v>
      </c>
      <c r="T1275" s="1010">
        <f t="shared" si="31"/>
        <v>0.53640416047548289</v>
      </c>
    </row>
    <row r="1276" spans="14:20" x14ac:dyDescent="0.35">
      <c r="N1276" s="1045"/>
      <c r="O1276" s="1013" t="s">
        <v>6666</v>
      </c>
      <c r="P1276" s="965" t="s">
        <v>986</v>
      </c>
      <c r="Q1276" s="1008">
        <v>105</v>
      </c>
      <c r="R1276" s="1008">
        <v>179</v>
      </c>
      <c r="S1276" s="1012">
        <v>284</v>
      </c>
      <c r="T1276" s="1010">
        <f t="shared" si="31"/>
        <v>0.36971830985915494</v>
      </c>
    </row>
    <row r="1277" spans="14:20" x14ac:dyDescent="0.35">
      <c r="N1277" s="1045"/>
      <c r="O1277" s="1013" t="s">
        <v>6667</v>
      </c>
      <c r="P1277" s="965" t="s">
        <v>986</v>
      </c>
      <c r="Q1277" s="1008">
        <v>163</v>
      </c>
      <c r="R1277" s="1008">
        <v>214</v>
      </c>
      <c r="S1277" s="1012">
        <v>377</v>
      </c>
      <c r="T1277" s="1010">
        <f t="shared" si="31"/>
        <v>0.43236074270557029</v>
      </c>
    </row>
    <row r="1278" spans="14:20" x14ac:dyDescent="0.35">
      <c r="N1278" s="1045"/>
      <c r="O1278" s="1013" t="s">
        <v>6669</v>
      </c>
      <c r="P1278" s="965" t="s">
        <v>986</v>
      </c>
      <c r="Q1278" s="1008">
        <v>144</v>
      </c>
      <c r="R1278" s="1008">
        <v>40</v>
      </c>
      <c r="S1278" s="1012">
        <v>184</v>
      </c>
      <c r="T1278" s="1010">
        <f t="shared" si="31"/>
        <v>0.78260869565217395</v>
      </c>
    </row>
    <row r="1279" spans="14:20" x14ac:dyDescent="0.35">
      <c r="N1279" s="1045"/>
      <c r="O1279" s="1013" t="s">
        <v>6670</v>
      </c>
      <c r="P1279" s="965" t="s">
        <v>986</v>
      </c>
      <c r="Q1279" s="1008">
        <v>227</v>
      </c>
      <c r="R1279" s="1008">
        <v>226</v>
      </c>
      <c r="S1279" s="1012">
        <v>453</v>
      </c>
      <c r="T1279" s="1010">
        <f t="shared" si="31"/>
        <v>0.5011037527593819</v>
      </c>
    </row>
    <row r="1280" spans="14:20" x14ac:dyDescent="0.35">
      <c r="N1280" s="1045"/>
      <c r="O1280" s="1013" t="s">
        <v>6671</v>
      </c>
      <c r="P1280" s="965" t="s">
        <v>986</v>
      </c>
      <c r="Q1280" s="1008">
        <v>96</v>
      </c>
      <c r="R1280" s="1008">
        <v>83</v>
      </c>
      <c r="S1280" s="1012">
        <v>179</v>
      </c>
      <c r="T1280" s="1010">
        <f t="shared" si="31"/>
        <v>0.53631284916201116</v>
      </c>
    </row>
    <row r="1281" spans="14:20" x14ac:dyDescent="0.35">
      <c r="N1281" s="1045"/>
      <c r="O1281" s="1013" t="s">
        <v>6769</v>
      </c>
      <c r="P1281" s="965" t="s">
        <v>986</v>
      </c>
      <c r="Q1281" s="1008">
        <v>0</v>
      </c>
      <c r="R1281" s="1008">
        <v>1</v>
      </c>
      <c r="S1281" s="1012">
        <v>1</v>
      </c>
      <c r="T1281" s="1010">
        <f t="shared" si="31"/>
        <v>0</v>
      </c>
    </row>
    <row r="1282" spans="14:20" x14ac:dyDescent="0.35">
      <c r="N1282" s="1045"/>
      <c r="O1282" s="1013" t="s">
        <v>6672</v>
      </c>
      <c r="P1282" s="965" t="s">
        <v>986</v>
      </c>
      <c r="Q1282" s="1008">
        <v>163</v>
      </c>
      <c r="R1282" s="1008">
        <v>173</v>
      </c>
      <c r="S1282" s="1012">
        <v>336</v>
      </c>
      <c r="T1282" s="1010">
        <f t="shared" si="31"/>
        <v>0.48511904761904762</v>
      </c>
    </row>
    <row r="1283" spans="14:20" x14ac:dyDescent="0.35">
      <c r="N1283" s="1045"/>
      <c r="O1283" s="1013" t="s">
        <v>6674</v>
      </c>
      <c r="P1283" s="965" t="s">
        <v>986</v>
      </c>
      <c r="Q1283" s="1008">
        <v>104</v>
      </c>
      <c r="R1283" s="1008">
        <v>145</v>
      </c>
      <c r="S1283" s="1012">
        <v>249</v>
      </c>
      <c r="T1283" s="1010">
        <f t="shared" ref="T1283:T1346" si="32">Q1283/S1283</f>
        <v>0.41767068273092367</v>
      </c>
    </row>
    <row r="1284" spans="14:20" x14ac:dyDescent="0.35">
      <c r="N1284" s="1045"/>
      <c r="O1284" s="1013" t="s">
        <v>6676</v>
      </c>
      <c r="P1284" s="965" t="s">
        <v>986</v>
      </c>
      <c r="Q1284" s="1008">
        <v>209</v>
      </c>
      <c r="R1284" s="1008">
        <v>162</v>
      </c>
      <c r="S1284" s="1012">
        <v>371</v>
      </c>
      <c r="T1284" s="1010">
        <f t="shared" si="32"/>
        <v>0.56334231805929924</v>
      </c>
    </row>
    <row r="1285" spans="14:20" x14ac:dyDescent="0.35">
      <c r="N1285" s="1045"/>
      <c r="O1285" s="1013" t="s">
        <v>6677</v>
      </c>
      <c r="P1285" s="965" t="s">
        <v>986</v>
      </c>
      <c r="Q1285" s="1008">
        <v>113</v>
      </c>
      <c r="R1285" s="1008">
        <v>40</v>
      </c>
      <c r="S1285" s="1012">
        <v>153</v>
      </c>
      <c r="T1285" s="1010">
        <f t="shared" si="32"/>
        <v>0.73856209150326801</v>
      </c>
    </row>
    <row r="1286" spans="14:20" x14ac:dyDescent="0.35">
      <c r="N1286" s="1045"/>
      <c r="O1286" s="1013" t="s">
        <v>6678</v>
      </c>
      <c r="P1286" s="965" t="s">
        <v>986</v>
      </c>
      <c r="Q1286" s="1008">
        <v>0</v>
      </c>
      <c r="R1286" s="1008">
        <v>4</v>
      </c>
      <c r="S1286" s="1012">
        <v>4</v>
      </c>
      <c r="T1286" s="1010">
        <f t="shared" si="32"/>
        <v>0</v>
      </c>
    </row>
    <row r="1287" spans="14:20" x14ac:dyDescent="0.35">
      <c r="N1287" s="1045"/>
      <c r="O1287" s="1013" t="s">
        <v>6765</v>
      </c>
      <c r="P1287" s="965" t="s">
        <v>986</v>
      </c>
      <c r="Q1287" s="1008">
        <v>263</v>
      </c>
      <c r="R1287" s="1008">
        <v>229</v>
      </c>
      <c r="S1287" s="1012">
        <v>492</v>
      </c>
      <c r="T1287" s="1010">
        <f t="shared" si="32"/>
        <v>0.53455284552845528</v>
      </c>
    </row>
    <row r="1288" spans="14:20" x14ac:dyDescent="0.35">
      <c r="N1288" s="1045"/>
      <c r="O1288" s="1013" t="s">
        <v>6770</v>
      </c>
      <c r="P1288" s="965" t="s">
        <v>986</v>
      </c>
      <c r="Q1288" s="1008">
        <v>0</v>
      </c>
      <c r="R1288" s="1008">
        <v>2</v>
      </c>
      <c r="S1288" s="1012">
        <v>2</v>
      </c>
      <c r="T1288" s="1010">
        <f t="shared" si="32"/>
        <v>0</v>
      </c>
    </row>
    <row r="1289" spans="14:20" x14ac:dyDescent="0.35">
      <c r="N1289" s="1045"/>
      <c r="O1289" s="1013" t="s">
        <v>6747</v>
      </c>
      <c r="P1289" s="965" t="s">
        <v>4422</v>
      </c>
      <c r="Q1289" s="1008">
        <v>2</v>
      </c>
      <c r="R1289" s="1008">
        <v>20</v>
      </c>
      <c r="S1289" s="1012">
        <v>22</v>
      </c>
      <c r="T1289" s="1010">
        <f t="shared" si="32"/>
        <v>9.0909090909090912E-2</v>
      </c>
    </row>
    <row r="1290" spans="14:20" x14ac:dyDescent="0.35">
      <c r="N1290" s="1045"/>
      <c r="O1290" s="1013" t="s">
        <v>6598</v>
      </c>
      <c r="P1290" s="965" t="s">
        <v>4422</v>
      </c>
      <c r="Q1290" s="1008">
        <v>0</v>
      </c>
      <c r="R1290" s="1008">
        <v>2</v>
      </c>
      <c r="S1290" s="1012">
        <v>2</v>
      </c>
      <c r="T1290" s="1010">
        <f t="shared" si="32"/>
        <v>0</v>
      </c>
    </row>
    <row r="1291" spans="14:20" x14ac:dyDescent="0.35">
      <c r="N1291" s="1045"/>
      <c r="O1291" s="1013" t="s">
        <v>6599</v>
      </c>
      <c r="P1291" s="965" t="s">
        <v>4422</v>
      </c>
      <c r="Q1291" s="1008">
        <v>0</v>
      </c>
      <c r="R1291" s="1008">
        <v>2</v>
      </c>
      <c r="S1291" s="1012">
        <v>2</v>
      </c>
      <c r="T1291" s="1010">
        <f t="shared" si="32"/>
        <v>0</v>
      </c>
    </row>
    <row r="1292" spans="14:20" x14ac:dyDescent="0.35">
      <c r="N1292" s="1045"/>
      <c r="O1292" s="1013" t="s">
        <v>6600</v>
      </c>
      <c r="P1292" s="965" t="s">
        <v>4422</v>
      </c>
      <c r="Q1292" s="1008">
        <v>2</v>
      </c>
      <c r="R1292" s="1008">
        <v>37</v>
      </c>
      <c r="S1292" s="1012">
        <v>39</v>
      </c>
      <c r="T1292" s="1010">
        <f t="shared" si="32"/>
        <v>5.128205128205128E-2</v>
      </c>
    </row>
    <row r="1293" spans="14:20" x14ac:dyDescent="0.35">
      <c r="N1293" s="1045"/>
      <c r="O1293" s="1013" t="s">
        <v>6602</v>
      </c>
      <c r="P1293" s="965" t="s">
        <v>4422</v>
      </c>
      <c r="Q1293" s="1008">
        <v>5</v>
      </c>
      <c r="R1293" s="1008">
        <v>49</v>
      </c>
      <c r="S1293" s="1012">
        <v>54</v>
      </c>
      <c r="T1293" s="1010">
        <f t="shared" si="32"/>
        <v>9.2592592592592587E-2</v>
      </c>
    </row>
    <row r="1294" spans="14:20" x14ac:dyDescent="0.35">
      <c r="N1294" s="1045"/>
      <c r="O1294" s="1013" t="s">
        <v>6603</v>
      </c>
      <c r="P1294" s="965" t="s">
        <v>4422</v>
      </c>
      <c r="Q1294" s="1008">
        <v>5</v>
      </c>
      <c r="R1294" s="1008">
        <v>34</v>
      </c>
      <c r="S1294" s="1012">
        <v>39</v>
      </c>
      <c r="T1294" s="1010">
        <f t="shared" si="32"/>
        <v>0.12820512820512819</v>
      </c>
    </row>
    <row r="1295" spans="14:20" x14ac:dyDescent="0.35">
      <c r="N1295" s="1045"/>
      <c r="O1295" s="1013" t="s">
        <v>6604</v>
      </c>
      <c r="P1295" s="965" t="s">
        <v>4422</v>
      </c>
      <c r="Q1295" s="1008">
        <v>4</v>
      </c>
      <c r="R1295" s="1008">
        <v>27</v>
      </c>
      <c r="S1295" s="1012">
        <v>31</v>
      </c>
      <c r="T1295" s="1010">
        <f t="shared" si="32"/>
        <v>0.12903225806451613</v>
      </c>
    </row>
    <row r="1296" spans="14:20" x14ac:dyDescent="0.35">
      <c r="N1296" s="1045"/>
      <c r="O1296" s="1013" t="s">
        <v>6748</v>
      </c>
      <c r="P1296" s="965" t="s">
        <v>4422</v>
      </c>
      <c r="Q1296" s="1008">
        <v>3</v>
      </c>
      <c r="R1296" s="1008">
        <v>20</v>
      </c>
      <c r="S1296" s="1012">
        <v>23</v>
      </c>
      <c r="T1296" s="1010">
        <f t="shared" si="32"/>
        <v>0.13043478260869565</v>
      </c>
    </row>
    <row r="1297" spans="14:20" x14ac:dyDescent="0.35">
      <c r="N1297" s="1045"/>
      <c r="O1297" s="1013" t="s">
        <v>6605</v>
      </c>
      <c r="P1297" s="965" t="s">
        <v>4422</v>
      </c>
      <c r="Q1297" s="1008">
        <v>14</v>
      </c>
      <c r="R1297" s="1008">
        <v>26</v>
      </c>
      <c r="S1297" s="1012">
        <v>40</v>
      </c>
      <c r="T1297" s="1010">
        <f t="shared" si="32"/>
        <v>0.35</v>
      </c>
    </row>
    <row r="1298" spans="14:20" x14ac:dyDescent="0.35">
      <c r="N1298" s="1045"/>
      <c r="O1298" s="1013" t="s">
        <v>6691</v>
      </c>
      <c r="P1298" s="965" t="s">
        <v>4422</v>
      </c>
      <c r="Q1298" s="1008">
        <v>2</v>
      </c>
      <c r="R1298" s="1008">
        <v>55</v>
      </c>
      <c r="S1298" s="1012">
        <v>57</v>
      </c>
      <c r="T1298" s="1010">
        <f t="shared" si="32"/>
        <v>3.5087719298245612E-2</v>
      </c>
    </row>
    <row r="1299" spans="14:20" x14ac:dyDescent="0.35">
      <c r="N1299" s="1045"/>
      <c r="O1299" s="1013" t="s">
        <v>6692</v>
      </c>
      <c r="P1299" s="965" t="s">
        <v>4422</v>
      </c>
      <c r="Q1299" s="1008">
        <v>10</v>
      </c>
      <c r="R1299" s="1008">
        <v>56</v>
      </c>
      <c r="S1299" s="1012">
        <v>66</v>
      </c>
      <c r="T1299" s="1010">
        <f t="shared" si="32"/>
        <v>0.15151515151515152</v>
      </c>
    </row>
    <row r="1300" spans="14:20" x14ac:dyDescent="0.35">
      <c r="N1300" s="1045"/>
      <c r="O1300" s="1013" t="s">
        <v>6608</v>
      </c>
      <c r="P1300" s="965" t="s">
        <v>4422</v>
      </c>
      <c r="Q1300" s="1008">
        <v>18</v>
      </c>
      <c r="R1300" s="1008">
        <v>53</v>
      </c>
      <c r="S1300" s="1012">
        <v>71</v>
      </c>
      <c r="T1300" s="1010">
        <f t="shared" si="32"/>
        <v>0.25352112676056338</v>
      </c>
    </row>
    <row r="1301" spans="14:20" x14ac:dyDescent="0.35">
      <c r="N1301" s="1045"/>
      <c r="O1301" s="1013" t="s">
        <v>6693</v>
      </c>
      <c r="P1301" s="965" t="s">
        <v>4422</v>
      </c>
      <c r="Q1301" s="1008">
        <v>30</v>
      </c>
      <c r="R1301" s="1008">
        <v>2</v>
      </c>
      <c r="S1301" s="1012">
        <v>32</v>
      </c>
      <c r="T1301" s="1010">
        <f t="shared" si="32"/>
        <v>0.9375</v>
      </c>
    </row>
    <row r="1302" spans="14:20" x14ac:dyDescent="0.35">
      <c r="N1302" s="1045"/>
      <c r="O1302" s="1013" t="s">
        <v>6610</v>
      </c>
      <c r="P1302" s="965" t="s">
        <v>4422</v>
      </c>
      <c r="Q1302" s="1008">
        <v>0</v>
      </c>
      <c r="R1302" s="1008">
        <v>17</v>
      </c>
      <c r="S1302" s="1012">
        <v>17</v>
      </c>
      <c r="T1302" s="1010">
        <f t="shared" si="32"/>
        <v>0</v>
      </c>
    </row>
    <row r="1303" spans="14:20" x14ac:dyDescent="0.35">
      <c r="N1303" s="1045"/>
      <c r="O1303" s="1013" t="s">
        <v>6611</v>
      </c>
      <c r="P1303" s="965" t="s">
        <v>4422</v>
      </c>
      <c r="Q1303" s="1008">
        <v>10</v>
      </c>
      <c r="R1303" s="1008">
        <v>31</v>
      </c>
      <c r="S1303" s="1012">
        <v>41</v>
      </c>
      <c r="T1303" s="1010">
        <f t="shared" si="32"/>
        <v>0.24390243902439024</v>
      </c>
    </row>
    <row r="1304" spans="14:20" x14ac:dyDescent="0.35">
      <c r="N1304" s="1045"/>
      <c r="O1304" s="1013" t="s">
        <v>6612</v>
      </c>
      <c r="P1304" s="965" t="s">
        <v>4422</v>
      </c>
      <c r="Q1304" s="1008">
        <v>19</v>
      </c>
      <c r="R1304" s="1008">
        <v>20</v>
      </c>
      <c r="S1304" s="1012">
        <v>39</v>
      </c>
      <c r="T1304" s="1010">
        <f t="shared" si="32"/>
        <v>0.48717948717948717</v>
      </c>
    </row>
    <row r="1305" spans="14:20" x14ac:dyDescent="0.35">
      <c r="N1305" s="1045"/>
      <c r="O1305" s="1013" t="s">
        <v>6613</v>
      </c>
      <c r="P1305" s="965" t="s">
        <v>4422</v>
      </c>
      <c r="Q1305" s="1008">
        <v>12</v>
      </c>
      <c r="R1305" s="1008">
        <v>25</v>
      </c>
      <c r="S1305" s="1012">
        <v>37</v>
      </c>
      <c r="T1305" s="1010">
        <f t="shared" si="32"/>
        <v>0.32432432432432434</v>
      </c>
    </row>
    <row r="1306" spans="14:20" x14ac:dyDescent="0.35">
      <c r="N1306" s="1045"/>
      <c r="O1306" s="1013" t="s">
        <v>6614</v>
      </c>
      <c r="P1306" s="965" t="s">
        <v>4422</v>
      </c>
      <c r="Q1306" s="1008">
        <v>10</v>
      </c>
      <c r="R1306" s="1008">
        <v>50</v>
      </c>
      <c r="S1306" s="1012">
        <v>60</v>
      </c>
      <c r="T1306" s="1010">
        <f t="shared" si="32"/>
        <v>0.16666666666666666</v>
      </c>
    </row>
    <row r="1307" spans="14:20" x14ac:dyDescent="0.35">
      <c r="N1307" s="1045"/>
      <c r="O1307" s="1013" t="s">
        <v>6701</v>
      </c>
      <c r="P1307" s="965" t="s">
        <v>4422</v>
      </c>
      <c r="Q1307" s="1008">
        <v>5</v>
      </c>
      <c r="R1307" s="1008">
        <v>47</v>
      </c>
      <c r="S1307" s="1012">
        <v>52</v>
      </c>
      <c r="T1307" s="1010">
        <f t="shared" si="32"/>
        <v>9.6153846153846159E-2</v>
      </c>
    </row>
    <row r="1308" spans="14:20" x14ac:dyDescent="0.35">
      <c r="N1308" s="1045"/>
      <c r="O1308" s="1013" t="s">
        <v>6616</v>
      </c>
      <c r="P1308" s="965" t="s">
        <v>4422</v>
      </c>
      <c r="Q1308" s="1008">
        <v>7</v>
      </c>
      <c r="R1308" s="1008">
        <v>67</v>
      </c>
      <c r="S1308" s="1012">
        <v>74</v>
      </c>
      <c r="T1308" s="1010">
        <f t="shared" si="32"/>
        <v>9.45945945945946E-2</v>
      </c>
    </row>
    <row r="1309" spans="14:20" x14ac:dyDescent="0.35">
      <c r="N1309" s="1045"/>
      <c r="O1309" s="1013" t="s">
        <v>6702</v>
      </c>
      <c r="P1309" s="965" t="s">
        <v>4422</v>
      </c>
      <c r="Q1309" s="1008">
        <v>9</v>
      </c>
      <c r="R1309" s="1008">
        <v>73</v>
      </c>
      <c r="S1309" s="1012">
        <v>82</v>
      </c>
      <c r="T1309" s="1010">
        <f t="shared" si="32"/>
        <v>0.10975609756097561</v>
      </c>
    </row>
    <row r="1310" spans="14:20" x14ac:dyDescent="0.35">
      <c r="N1310" s="1045"/>
      <c r="O1310" s="1013" t="s">
        <v>6703</v>
      </c>
      <c r="P1310" s="965" t="s">
        <v>4422</v>
      </c>
      <c r="Q1310" s="1008">
        <v>5</v>
      </c>
      <c r="R1310" s="1008">
        <v>59</v>
      </c>
      <c r="S1310" s="1012">
        <v>64</v>
      </c>
      <c r="T1310" s="1010">
        <f t="shared" si="32"/>
        <v>7.8125E-2</v>
      </c>
    </row>
    <row r="1311" spans="14:20" x14ac:dyDescent="0.35">
      <c r="N1311" s="1045"/>
      <c r="O1311" s="1013" t="s">
        <v>6618</v>
      </c>
      <c r="P1311" s="965" t="s">
        <v>4422</v>
      </c>
      <c r="Q1311" s="1008">
        <v>1</v>
      </c>
      <c r="R1311" s="1008">
        <v>4</v>
      </c>
      <c r="S1311" s="1012">
        <v>5</v>
      </c>
      <c r="T1311" s="1010">
        <f t="shared" si="32"/>
        <v>0.2</v>
      </c>
    </row>
    <row r="1312" spans="14:20" x14ac:dyDescent="0.35">
      <c r="N1312" s="1045"/>
      <c r="O1312" s="1013" t="s">
        <v>6621</v>
      </c>
      <c r="P1312" s="965" t="s">
        <v>4422</v>
      </c>
      <c r="Q1312" s="1008">
        <v>6</v>
      </c>
      <c r="R1312" s="1008">
        <v>36</v>
      </c>
      <c r="S1312" s="1012">
        <v>42</v>
      </c>
      <c r="T1312" s="1010">
        <f t="shared" si="32"/>
        <v>0.14285714285714285</v>
      </c>
    </row>
    <row r="1313" spans="14:20" x14ac:dyDescent="0.35">
      <c r="N1313" s="1045"/>
      <c r="O1313" s="1013" t="s">
        <v>6704</v>
      </c>
      <c r="P1313" s="965" t="s">
        <v>4422</v>
      </c>
      <c r="Q1313" s="1008">
        <v>16</v>
      </c>
      <c r="R1313" s="1008">
        <v>44</v>
      </c>
      <c r="S1313" s="1012">
        <v>60</v>
      </c>
      <c r="T1313" s="1010">
        <f t="shared" si="32"/>
        <v>0.26666666666666666</v>
      </c>
    </row>
    <row r="1314" spans="14:20" x14ac:dyDescent="0.35">
      <c r="N1314" s="1045"/>
      <c r="O1314" s="1013" t="s">
        <v>6623</v>
      </c>
      <c r="P1314" s="965" t="s">
        <v>4422</v>
      </c>
      <c r="Q1314" s="1008">
        <v>0</v>
      </c>
      <c r="R1314" s="1008">
        <v>38</v>
      </c>
      <c r="S1314" s="1012">
        <v>38</v>
      </c>
      <c r="T1314" s="1010">
        <f t="shared" si="32"/>
        <v>0</v>
      </c>
    </row>
    <row r="1315" spans="14:20" x14ac:dyDescent="0.35">
      <c r="N1315" s="1045"/>
      <c r="O1315" s="1013" t="s">
        <v>6705</v>
      </c>
      <c r="P1315" s="965" t="s">
        <v>4422</v>
      </c>
      <c r="Q1315" s="1008">
        <v>2</v>
      </c>
      <c r="R1315" s="1008">
        <v>39</v>
      </c>
      <c r="S1315" s="1012">
        <v>41</v>
      </c>
      <c r="T1315" s="1010">
        <f t="shared" si="32"/>
        <v>4.878048780487805E-2</v>
      </c>
    </row>
    <row r="1316" spans="14:20" x14ac:dyDescent="0.35">
      <c r="N1316" s="1045"/>
      <c r="O1316" s="1013" t="s">
        <v>6624</v>
      </c>
      <c r="P1316" s="965" t="s">
        <v>4422</v>
      </c>
      <c r="Q1316" s="1008">
        <v>6</v>
      </c>
      <c r="R1316" s="1008">
        <v>32</v>
      </c>
      <c r="S1316" s="1012">
        <v>38</v>
      </c>
      <c r="T1316" s="1010">
        <f t="shared" si="32"/>
        <v>0.15789473684210525</v>
      </c>
    </row>
    <row r="1317" spans="14:20" x14ac:dyDescent="0.35">
      <c r="N1317" s="1045"/>
      <c r="O1317" s="1013" t="s">
        <v>6627</v>
      </c>
      <c r="P1317" s="965" t="s">
        <v>4422</v>
      </c>
      <c r="Q1317" s="1008">
        <v>0</v>
      </c>
      <c r="R1317" s="1008">
        <v>1</v>
      </c>
      <c r="S1317" s="1012">
        <v>1</v>
      </c>
      <c r="T1317" s="1010">
        <f t="shared" si="32"/>
        <v>0</v>
      </c>
    </row>
    <row r="1318" spans="14:20" x14ac:dyDescent="0.35">
      <c r="N1318" s="1045"/>
      <c r="O1318" s="1013" t="s">
        <v>6628</v>
      </c>
      <c r="P1318" s="965" t="s">
        <v>4422</v>
      </c>
      <c r="Q1318" s="1008">
        <v>20</v>
      </c>
      <c r="R1318" s="1008">
        <v>70</v>
      </c>
      <c r="S1318" s="1012">
        <v>90</v>
      </c>
      <c r="T1318" s="1010">
        <f t="shared" si="32"/>
        <v>0.22222222222222221</v>
      </c>
    </row>
    <row r="1319" spans="14:20" x14ac:dyDescent="0.35">
      <c r="N1319" s="1045"/>
      <c r="O1319" s="1013" t="s">
        <v>6629</v>
      </c>
      <c r="P1319" s="965" t="s">
        <v>4422</v>
      </c>
      <c r="Q1319" s="1008">
        <v>20</v>
      </c>
      <c r="R1319" s="1008">
        <v>61</v>
      </c>
      <c r="S1319" s="1012">
        <v>81</v>
      </c>
      <c r="T1319" s="1010">
        <f t="shared" si="32"/>
        <v>0.24691358024691357</v>
      </c>
    </row>
    <row r="1320" spans="14:20" x14ac:dyDescent="0.35">
      <c r="N1320" s="1045"/>
      <c r="O1320" s="1013" t="s">
        <v>6630</v>
      </c>
      <c r="P1320" s="965" t="s">
        <v>4422</v>
      </c>
      <c r="Q1320" s="1008">
        <v>3</v>
      </c>
      <c r="R1320" s="1008">
        <v>51</v>
      </c>
      <c r="S1320" s="1012">
        <v>54</v>
      </c>
      <c r="T1320" s="1010">
        <f t="shared" si="32"/>
        <v>5.5555555555555552E-2</v>
      </c>
    </row>
    <row r="1321" spans="14:20" x14ac:dyDescent="0.35">
      <c r="N1321" s="1045"/>
      <c r="O1321" s="1013" t="s">
        <v>6632</v>
      </c>
      <c r="P1321" s="965" t="s">
        <v>4422</v>
      </c>
      <c r="Q1321" s="1008">
        <v>5</v>
      </c>
      <c r="R1321" s="1008">
        <v>32</v>
      </c>
      <c r="S1321" s="1012">
        <v>37</v>
      </c>
      <c r="T1321" s="1010">
        <f t="shared" si="32"/>
        <v>0.13513513513513514</v>
      </c>
    </row>
    <row r="1322" spans="14:20" x14ac:dyDescent="0.35">
      <c r="N1322" s="1045"/>
      <c r="O1322" s="1013" t="s">
        <v>6707</v>
      </c>
      <c r="P1322" s="965" t="s">
        <v>4422</v>
      </c>
      <c r="Q1322" s="1008">
        <v>1</v>
      </c>
      <c r="R1322" s="1008">
        <v>22</v>
      </c>
      <c r="S1322" s="1012">
        <v>23</v>
      </c>
      <c r="T1322" s="1010">
        <f t="shared" si="32"/>
        <v>4.3478260869565216E-2</v>
      </c>
    </row>
    <row r="1323" spans="14:20" x14ac:dyDescent="0.35">
      <c r="N1323" s="1045"/>
      <c r="O1323" s="1013" t="s">
        <v>6708</v>
      </c>
      <c r="P1323" s="965" t="s">
        <v>4422</v>
      </c>
      <c r="Q1323" s="1008">
        <v>2</v>
      </c>
      <c r="R1323" s="1008">
        <v>20</v>
      </c>
      <c r="S1323" s="1012">
        <v>22</v>
      </c>
      <c r="T1323" s="1010">
        <f t="shared" si="32"/>
        <v>9.0909090909090912E-2</v>
      </c>
    </row>
    <row r="1324" spans="14:20" x14ac:dyDescent="0.35">
      <c r="N1324" s="1045"/>
      <c r="O1324" s="1013" t="s">
        <v>6634</v>
      </c>
      <c r="P1324" s="965" t="s">
        <v>4422</v>
      </c>
      <c r="Q1324" s="1008">
        <v>1</v>
      </c>
      <c r="R1324" s="1008">
        <v>34</v>
      </c>
      <c r="S1324" s="1012">
        <v>35</v>
      </c>
      <c r="T1324" s="1010">
        <f t="shared" si="32"/>
        <v>2.8571428571428571E-2</v>
      </c>
    </row>
    <row r="1325" spans="14:20" x14ac:dyDescent="0.35">
      <c r="N1325" s="1045"/>
      <c r="O1325" s="1013" t="s">
        <v>6709</v>
      </c>
      <c r="P1325" s="965" t="s">
        <v>4422</v>
      </c>
      <c r="Q1325" s="1008">
        <v>14</v>
      </c>
      <c r="R1325" s="1008">
        <v>96</v>
      </c>
      <c r="S1325" s="1012">
        <v>110</v>
      </c>
      <c r="T1325" s="1010">
        <f t="shared" si="32"/>
        <v>0.12727272727272726</v>
      </c>
    </row>
    <row r="1326" spans="14:20" x14ac:dyDescent="0.35">
      <c r="N1326" s="1045"/>
      <c r="O1326" s="1013" t="s">
        <v>6710</v>
      </c>
      <c r="P1326" s="965" t="s">
        <v>4422</v>
      </c>
      <c r="Q1326" s="1008">
        <v>4</v>
      </c>
      <c r="R1326" s="1008">
        <v>22</v>
      </c>
      <c r="S1326" s="1012">
        <v>26</v>
      </c>
      <c r="T1326" s="1010">
        <f t="shared" si="32"/>
        <v>0.15384615384615385</v>
      </c>
    </row>
    <row r="1327" spans="14:20" x14ac:dyDescent="0.35">
      <c r="N1327" s="1045"/>
      <c r="O1327" s="1013" t="s">
        <v>6711</v>
      </c>
      <c r="P1327" s="965" t="s">
        <v>4422</v>
      </c>
      <c r="Q1327" s="1008">
        <v>5</v>
      </c>
      <c r="R1327" s="1008">
        <v>27</v>
      </c>
      <c r="S1327" s="1012">
        <v>32</v>
      </c>
      <c r="T1327" s="1010">
        <f t="shared" si="32"/>
        <v>0.15625</v>
      </c>
    </row>
    <row r="1328" spans="14:20" x14ac:dyDescent="0.35">
      <c r="N1328" s="1045"/>
      <c r="O1328" s="1013" t="s">
        <v>6636</v>
      </c>
      <c r="P1328" s="965" t="s">
        <v>4422</v>
      </c>
      <c r="Q1328" s="1008">
        <v>2</v>
      </c>
      <c r="R1328" s="1008">
        <v>60</v>
      </c>
      <c r="S1328" s="1012">
        <v>62</v>
      </c>
      <c r="T1328" s="1010">
        <f t="shared" si="32"/>
        <v>3.2258064516129031E-2</v>
      </c>
    </row>
    <row r="1329" spans="14:20" x14ac:dyDescent="0.35">
      <c r="N1329" s="1045"/>
      <c r="O1329" s="1013" t="s">
        <v>6637</v>
      </c>
      <c r="P1329" s="965" t="s">
        <v>4422</v>
      </c>
      <c r="Q1329" s="1008">
        <v>18</v>
      </c>
      <c r="R1329" s="1008">
        <v>77</v>
      </c>
      <c r="S1329" s="1012">
        <v>95</v>
      </c>
      <c r="T1329" s="1010">
        <f t="shared" si="32"/>
        <v>0.18947368421052632</v>
      </c>
    </row>
    <row r="1330" spans="14:20" x14ac:dyDescent="0.35">
      <c r="N1330" s="1045"/>
      <c r="O1330" s="1013" t="s">
        <v>6755</v>
      </c>
      <c r="P1330" s="965" t="s">
        <v>4422</v>
      </c>
      <c r="Q1330" s="1008">
        <v>18</v>
      </c>
      <c r="R1330" s="1008">
        <v>49</v>
      </c>
      <c r="S1330" s="1012">
        <v>67</v>
      </c>
      <c r="T1330" s="1010">
        <f t="shared" si="32"/>
        <v>0.26865671641791045</v>
      </c>
    </row>
    <row r="1331" spans="14:20" x14ac:dyDescent="0.35">
      <c r="N1331" s="1045"/>
      <c r="O1331" s="1013" t="s">
        <v>6640</v>
      </c>
      <c r="P1331" s="965" t="s">
        <v>4422</v>
      </c>
      <c r="Q1331" s="1008">
        <v>9</v>
      </c>
      <c r="R1331" s="1008">
        <v>28</v>
      </c>
      <c r="S1331" s="1012">
        <v>37</v>
      </c>
      <c r="T1331" s="1010">
        <f t="shared" si="32"/>
        <v>0.24324324324324326</v>
      </c>
    </row>
    <row r="1332" spans="14:20" x14ac:dyDescent="0.35">
      <c r="N1332" s="1045"/>
      <c r="O1332" s="1013" t="s">
        <v>6641</v>
      </c>
      <c r="P1332" s="965" t="s">
        <v>4422</v>
      </c>
      <c r="Q1332" s="1008">
        <v>0</v>
      </c>
      <c r="R1332" s="1008">
        <v>30</v>
      </c>
      <c r="S1332" s="1012">
        <v>30</v>
      </c>
      <c r="T1332" s="1010">
        <f t="shared" si="32"/>
        <v>0</v>
      </c>
    </row>
    <row r="1333" spans="14:20" x14ac:dyDescent="0.35">
      <c r="N1333" s="1045"/>
      <c r="O1333" s="1013" t="s">
        <v>6714</v>
      </c>
      <c r="P1333" s="965" t="s">
        <v>4422</v>
      </c>
      <c r="Q1333" s="1008">
        <v>10</v>
      </c>
      <c r="R1333" s="1008">
        <v>40</v>
      </c>
      <c r="S1333" s="1012">
        <v>50</v>
      </c>
      <c r="T1333" s="1010">
        <f t="shared" si="32"/>
        <v>0.2</v>
      </c>
    </row>
    <row r="1334" spans="14:20" x14ac:dyDescent="0.35">
      <c r="N1334" s="1045"/>
      <c r="O1334" s="1013" t="s">
        <v>6715</v>
      </c>
      <c r="P1334" s="965" t="s">
        <v>4422</v>
      </c>
      <c r="Q1334" s="1008">
        <v>3</v>
      </c>
      <c r="R1334" s="1008">
        <v>22</v>
      </c>
      <c r="S1334" s="1012">
        <v>25</v>
      </c>
      <c r="T1334" s="1010">
        <f t="shared" si="32"/>
        <v>0.12</v>
      </c>
    </row>
    <row r="1335" spans="14:20" x14ac:dyDescent="0.35">
      <c r="N1335" s="1045"/>
      <c r="O1335" s="1013" t="s">
        <v>6716</v>
      </c>
      <c r="P1335" s="965" t="s">
        <v>4422</v>
      </c>
      <c r="Q1335" s="1008">
        <v>11</v>
      </c>
      <c r="R1335" s="1008">
        <v>40</v>
      </c>
      <c r="S1335" s="1012">
        <v>51</v>
      </c>
      <c r="T1335" s="1010">
        <f t="shared" si="32"/>
        <v>0.21568627450980393</v>
      </c>
    </row>
    <row r="1336" spans="14:20" x14ac:dyDescent="0.35">
      <c r="N1336" s="1045"/>
      <c r="O1336" s="1013" t="s">
        <v>6642</v>
      </c>
      <c r="P1336" s="965" t="s">
        <v>4422</v>
      </c>
      <c r="Q1336" s="1008">
        <v>9</v>
      </c>
      <c r="R1336" s="1008">
        <v>70</v>
      </c>
      <c r="S1336" s="1012">
        <v>79</v>
      </c>
      <c r="T1336" s="1010">
        <f t="shared" si="32"/>
        <v>0.11392405063291139</v>
      </c>
    </row>
    <row r="1337" spans="14:20" x14ac:dyDescent="0.35">
      <c r="N1337" s="1045"/>
      <c r="O1337" s="1013" t="s">
        <v>6643</v>
      </c>
      <c r="P1337" s="965" t="s">
        <v>4422</v>
      </c>
      <c r="Q1337" s="1008">
        <v>1</v>
      </c>
      <c r="R1337" s="1008">
        <v>55</v>
      </c>
      <c r="S1337" s="1012">
        <v>56</v>
      </c>
      <c r="T1337" s="1010">
        <f t="shared" si="32"/>
        <v>1.7857142857142856E-2</v>
      </c>
    </row>
    <row r="1338" spans="14:20" x14ac:dyDescent="0.35">
      <c r="N1338" s="1045"/>
      <c r="O1338" s="1013" t="s">
        <v>6644</v>
      </c>
      <c r="P1338" s="965" t="s">
        <v>4422</v>
      </c>
      <c r="Q1338" s="1008">
        <v>6</v>
      </c>
      <c r="R1338" s="1008">
        <v>44</v>
      </c>
      <c r="S1338" s="1012">
        <v>50</v>
      </c>
      <c r="T1338" s="1010">
        <f t="shared" si="32"/>
        <v>0.12</v>
      </c>
    </row>
    <row r="1339" spans="14:20" x14ac:dyDescent="0.35">
      <c r="N1339" s="1045"/>
      <c r="O1339" s="1013" t="s">
        <v>6645</v>
      </c>
      <c r="P1339" s="965" t="s">
        <v>4422</v>
      </c>
      <c r="Q1339" s="1008">
        <v>0</v>
      </c>
      <c r="R1339" s="1008">
        <v>2</v>
      </c>
      <c r="S1339" s="1012">
        <v>2</v>
      </c>
      <c r="T1339" s="1010">
        <f t="shared" si="32"/>
        <v>0</v>
      </c>
    </row>
    <row r="1340" spans="14:20" x14ac:dyDescent="0.35">
      <c r="N1340" s="1045"/>
      <c r="O1340" s="1013" t="s">
        <v>6758</v>
      </c>
      <c r="P1340" s="965" t="s">
        <v>4422</v>
      </c>
      <c r="Q1340" s="1008">
        <v>5</v>
      </c>
      <c r="R1340" s="1008">
        <v>71</v>
      </c>
      <c r="S1340" s="1012">
        <v>76</v>
      </c>
      <c r="T1340" s="1010">
        <f t="shared" si="32"/>
        <v>6.5789473684210523E-2</v>
      </c>
    </row>
    <row r="1341" spans="14:20" x14ac:dyDescent="0.35">
      <c r="N1341" s="1045"/>
      <c r="O1341" s="1013" t="s">
        <v>6759</v>
      </c>
      <c r="P1341" s="965" t="s">
        <v>4422</v>
      </c>
      <c r="Q1341" s="1008">
        <v>9</v>
      </c>
      <c r="R1341" s="1008">
        <v>50</v>
      </c>
      <c r="S1341" s="1012">
        <v>59</v>
      </c>
      <c r="T1341" s="1010">
        <f t="shared" si="32"/>
        <v>0.15254237288135594</v>
      </c>
    </row>
    <row r="1342" spans="14:20" x14ac:dyDescent="0.35">
      <c r="N1342" s="1045"/>
      <c r="O1342" s="1013" t="s">
        <v>6646</v>
      </c>
      <c r="P1342" s="965" t="s">
        <v>4422</v>
      </c>
      <c r="Q1342" s="1008">
        <v>0</v>
      </c>
      <c r="R1342" s="1008">
        <v>4</v>
      </c>
      <c r="S1342" s="1012">
        <v>4</v>
      </c>
      <c r="T1342" s="1010">
        <f t="shared" si="32"/>
        <v>0</v>
      </c>
    </row>
    <row r="1343" spans="14:20" x14ac:dyDescent="0.35">
      <c r="N1343" s="1045"/>
      <c r="O1343" s="1013" t="s">
        <v>6648</v>
      </c>
      <c r="P1343" s="965" t="s">
        <v>4422</v>
      </c>
      <c r="Q1343" s="1008">
        <v>10</v>
      </c>
      <c r="R1343" s="1008">
        <v>26</v>
      </c>
      <c r="S1343" s="1012">
        <v>36</v>
      </c>
      <c r="T1343" s="1010">
        <f t="shared" si="32"/>
        <v>0.27777777777777779</v>
      </c>
    </row>
    <row r="1344" spans="14:20" x14ac:dyDescent="0.35">
      <c r="N1344" s="1045"/>
      <c r="O1344" s="1013" t="s">
        <v>6722</v>
      </c>
      <c r="P1344" s="965" t="s">
        <v>4422</v>
      </c>
      <c r="Q1344" s="1008">
        <v>2</v>
      </c>
      <c r="R1344" s="1008">
        <v>18</v>
      </c>
      <c r="S1344" s="1012">
        <v>20</v>
      </c>
      <c r="T1344" s="1010">
        <f t="shared" si="32"/>
        <v>0.1</v>
      </c>
    </row>
    <row r="1345" spans="14:20" x14ac:dyDescent="0.35">
      <c r="N1345" s="1045"/>
      <c r="O1345" s="1013" t="s">
        <v>6762</v>
      </c>
      <c r="P1345" s="965" t="s">
        <v>4422</v>
      </c>
      <c r="Q1345" s="1008">
        <v>4</v>
      </c>
      <c r="R1345" s="1008">
        <v>24</v>
      </c>
      <c r="S1345" s="1012">
        <v>28</v>
      </c>
      <c r="T1345" s="1010">
        <f t="shared" si="32"/>
        <v>0.14285714285714285</v>
      </c>
    </row>
    <row r="1346" spans="14:20" x14ac:dyDescent="0.35">
      <c r="N1346" s="1045"/>
      <c r="O1346" s="1013" t="s">
        <v>6725</v>
      </c>
      <c r="P1346" s="965" t="s">
        <v>4422</v>
      </c>
      <c r="Q1346" s="1008">
        <v>3</v>
      </c>
      <c r="R1346" s="1008">
        <v>58</v>
      </c>
      <c r="S1346" s="1012">
        <v>61</v>
      </c>
      <c r="T1346" s="1010">
        <f t="shared" si="32"/>
        <v>4.9180327868852458E-2</v>
      </c>
    </row>
    <row r="1347" spans="14:20" x14ac:dyDescent="0.35">
      <c r="N1347" s="1045"/>
      <c r="O1347" s="1013" t="s">
        <v>6728</v>
      </c>
      <c r="P1347" s="965" t="s">
        <v>4422</v>
      </c>
      <c r="Q1347" s="1008">
        <v>9</v>
      </c>
      <c r="R1347" s="1008">
        <v>66</v>
      </c>
      <c r="S1347" s="1012">
        <v>75</v>
      </c>
      <c r="T1347" s="1010">
        <f t="shared" ref="T1347:T1410" si="33">Q1347/S1347</f>
        <v>0.12</v>
      </c>
    </row>
    <row r="1348" spans="14:20" x14ac:dyDescent="0.35">
      <c r="N1348" s="1045"/>
      <c r="O1348" s="1013" t="s">
        <v>6729</v>
      </c>
      <c r="P1348" s="965" t="s">
        <v>4422</v>
      </c>
      <c r="Q1348" s="1008">
        <v>9</v>
      </c>
      <c r="R1348" s="1008">
        <v>56</v>
      </c>
      <c r="S1348" s="1012">
        <v>65</v>
      </c>
      <c r="T1348" s="1010">
        <f t="shared" si="33"/>
        <v>0.13846153846153847</v>
      </c>
    </row>
    <row r="1349" spans="14:20" x14ac:dyDescent="0.35">
      <c r="N1349" s="1045"/>
      <c r="O1349" s="1013" t="s">
        <v>6655</v>
      </c>
      <c r="P1349" s="965" t="s">
        <v>4422</v>
      </c>
      <c r="Q1349" s="1008">
        <v>23</v>
      </c>
      <c r="R1349" s="1008">
        <v>104</v>
      </c>
      <c r="S1349" s="1012">
        <v>127</v>
      </c>
      <c r="T1349" s="1010">
        <f t="shared" si="33"/>
        <v>0.18110236220472442</v>
      </c>
    </row>
    <row r="1350" spans="14:20" x14ac:dyDescent="0.35">
      <c r="N1350" s="1045"/>
      <c r="O1350" s="1013" t="s">
        <v>6730</v>
      </c>
      <c r="P1350" s="965" t="s">
        <v>4422</v>
      </c>
      <c r="Q1350" s="1008">
        <v>8</v>
      </c>
      <c r="R1350" s="1008">
        <v>34</v>
      </c>
      <c r="S1350" s="1012">
        <v>42</v>
      </c>
      <c r="T1350" s="1010">
        <f t="shared" si="33"/>
        <v>0.19047619047619047</v>
      </c>
    </row>
    <row r="1351" spans="14:20" x14ac:dyDescent="0.35">
      <c r="N1351" s="1045"/>
      <c r="O1351" s="1013" t="s">
        <v>6731</v>
      </c>
      <c r="P1351" s="965" t="s">
        <v>4422</v>
      </c>
      <c r="Q1351" s="1008">
        <v>29</v>
      </c>
      <c r="R1351" s="1008">
        <v>68</v>
      </c>
      <c r="S1351" s="1012">
        <v>97</v>
      </c>
      <c r="T1351" s="1010">
        <f t="shared" si="33"/>
        <v>0.29896907216494845</v>
      </c>
    </row>
    <row r="1352" spans="14:20" x14ac:dyDescent="0.35">
      <c r="N1352" s="1045"/>
      <c r="O1352" s="1013" t="s">
        <v>6660</v>
      </c>
      <c r="P1352" s="965" t="s">
        <v>4422</v>
      </c>
      <c r="Q1352" s="1008">
        <v>4</v>
      </c>
      <c r="R1352" s="1008">
        <v>33</v>
      </c>
      <c r="S1352" s="1012">
        <v>37</v>
      </c>
      <c r="T1352" s="1010">
        <f t="shared" si="33"/>
        <v>0.10810810810810811</v>
      </c>
    </row>
    <row r="1353" spans="14:20" x14ac:dyDescent="0.35">
      <c r="N1353" s="1045"/>
      <c r="O1353" s="1013" t="s">
        <v>6661</v>
      </c>
      <c r="P1353" s="965" t="s">
        <v>4422</v>
      </c>
      <c r="Q1353" s="1008">
        <v>42</v>
      </c>
      <c r="R1353" s="1008">
        <v>107</v>
      </c>
      <c r="S1353" s="1012">
        <v>149</v>
      </c>
      <c r="T1353" s="1010">
        <f t="shared" si="33"/>
        <v>0.28187919463087246</v>
      </c>
    </row>
    <row r="1354" spans="14:20" x14ac:dyDescent="0.35">
      <c r="N1354" s="1045"/>
      <c r="O1354" s="1013" t="s">
        <v>6662</v>
      </c>
      <c r="P1354" s="965" t="s">
        <v>4422</v>
      </c>
      <c r="Q1354" s="1008">
        <v>1</v>
      </c>
      <c r="R1354" s="1008">
        <v>58</v>
      </c>
      <c r="S1354" s="1012">
        <v>59</v>
      </c>
      <c r="T1354" s="1010">
        <f t="shared" si="33"/>
        <v>1.6949152542372881E-2</v>
      </c>
    </row>
    <row r="1355" spans="14:20" x14ac:dyDescent="0.35">
      <c r="N1355" s="1045"/>
      <c r="O1355" s="1013" t="s">
        <v>6663</v>
      </c>
      <c r="P1355" s="965" t="s">
        <v>4422</v>
      </c>
      <c r="Q1355" s="1008">
        <v>8</v>
      </c>
      <c r="R1355" s="1008">
        <v>42</v>
      </c>
      <c r="S1355" s="1012">
        <v>50</v>
      </c>
      <c r="T1355" s="1010">
        <f t="shared" si="33"/>
        <v>0.16</v>
      </c>
    </row>
    <row r="1356" spans="14:20" x14ac:dyDescent="0.35">
      <c r="N1356" s="1045"/>
      <c r="O1356" s="1013" t="s">
        <v>6664</v>
      </c>
      <c r="P1356" s="965" t="s">
        <v>4422</v>
      </c>
      <c r="Q1356" s="1008">
        <v>0</v>
      </c>
      <c r="R1356" s="1008">
        <v>5</v>
      </c>
      <c r="S1356" s="1012">
        <v>5</v>
      </c>
      <c r="T1356" s="1010">
        <f t="shared" si="33"/>
        <v>0</v>
      </c>
    </row>
    <row r="1357" spans="14:20" x14ac:dyDescent="0.35">
      <c r="N1357" s="1045"/>
      <c r="O1357" s="1013" t="s">
        <v>6666</v>
      </c>
      <c r="P1357" s="965" t="s">
        <v>4422</v>
      </c>
      <c r="Q1357" s="1008">
        <v>6</v>
      </c>
      <c r="R1357" s="1008">
        <v>71</v>
      </c>
      <c r="S1357" s="1012">
        <v>77</v>
      </c>
      <c r="T1357" s="1010">
        <f t="shared" si="33"/>
        <v>7.792207792207792E-2</v>
      </c>
    </row>
    <row r="1358" spans="14:20" x14ac:dyDescent="0.35">
      <c r="N1358" s="1045"/>
      <c r="O1358" s="1013" t="s">
        <v>6667</v>
      </c>
      <c r="P1358" s="965" t="s">
        <v>4422</v>
      </c>
      <c r="Q1358" s="1008">
        <v>17</v>
      </c>
      <c r="R1358" s="1008">
        <v>82</v>
      </c>
      <c r="S1358" s="1012">
        <v>99</v>
      </c>
      <c r="T1358" s="1010">
        <f t="shared" si="33"/>
        <v>0.17171717171717171</v>
      </c>
    </row>
    <row r="1359" spans="14:20" x14ac:dyDescent="0.35">
      <c r="N1359" s="1045"/>
      <c r="O1359" s="1013" t="s">
        <v>6669</v>
      </c>
      <c r="P1359" s="965" t="s">
        <v>4422</v>
      </c>
      <c r="Q1359" s="1008">
        <v>22</v>
      </c>
      <c r="R1359" s="1008">
        <v>54</v>
      </c>
      <c r="S1359" s="1012">
        <v>76</v>
      </c>
      <c r="T1359" s="1010">
        <f t="shared" si="33"/>
        <v>0.28947368421052633</v>
      </c>
    </row>
    <row r="1360" spans="14:20" x14ac:dyDescent="0.35">
      <c r="N1360" s="1045"/>
      <c r="O1360" s="1013" t="s">
        <v>6671</v>
      </c>
      <c r="P1360" s="965" t="s">
        <v>4422</v>
      </c>
      <c r="Q1360" s="1008">
        <v>12</v>
      </c>
      <c r="R1360" s="1008">
        <v>49</v>
      </c>
      <c r="S1360" s="1012">
        <v>61</v>
      </c>
      <c r="T1360" s="1010">
        <f t="shared" si="33"/>
        <v>0.19672131147540983</v>
      </c>
    </row>
    <row r="1361" spans="14:20" x14ac:dyDescent="0.35">
      <c r="N1361" s="1045"/>
      <c r="O1361" s="1013" t="s">
        <v>6672</v>
      </c>
      <c r="P1361" s="965" t="s">
        <v>4422</v>
      </c>
      <c r="Q1361" s="1008">
        <v>15</v>
      </c>
      <c r="R1361" s="1008">
        <v>59</v>
      </c>
      <c r="S1361" s="1012">
        <v>74</v>
      </c>
      <c r="T1361" s="1010">
        <f t="shared" si="33"/>
        <v>0.20270270270270271</v>
      </c>
    </row>
    <row r="1362" spans="14:20" x14ac:dyDescent="0.35">
      <c r="N1362" s="1045"/>
      <c r="O1362" s="1013" t="s">
        <v>6763</v>
      </c>
      <c r="P1362" s="965" t="s">
        <v>4422</v>
      </c>
      <c r="Q1362" s="1008">
        <v>17</v>
      </c>
      <c r="R1362" s="1008">
        <v>69</v>
      </c>
      <c r="S1362" s="1012">
        <v>86</v>
      </c>
      <c r="T1362" s="1010">
        <f t="shared" si="33"/>
        <v>0.19767441860465115</v>
      </c>
    </row>
    <row r="1363" spans="14:20" x14ac:dyDescent="0.35">
      <c r="N1363" s="1045"/>
      <c r="O1363" s="1013" t="s">
        <v>6764</v>
      </c>
      <c r="P1363" s="965" t="s">
        <v>4422</v>
      </c>
      <c r="Q1363" s="1008">
        <v>1</v>
      </c>
      <c r="R1363" s="1008">
        <v>52</v>
      </c>
      <c r="S1363" s="1012">
        <v>53</v>
      </c>
      <c r="T1363" s="1010">
        <f t="shared" si="33"/>
        <v>1.8867924528301886E-2</v>
      </c>
    </row>
    <row r="1364" spans="14:20" x14ac:dyDescent="0.35">
      <c r="N1364" s="1045"/>
      <c r="O1364" s="1013" t="s">
        <v>6676</v>
      </c>
      <c r="P1364" s="965" t="s">
        <v>4422</v>
      </c>
      <c r="Q1364" s="1008">
        <v>42</v>
      </c>
      <c r="R1364" s="1008">
        <v>104</v>
      </c>
      <c r="S1364" s="1012">
        <v>146</v>
      </c>
      <c r="T1364" s="1010">
        <f t="shared" si="33"/>
        <v>0.28767123287671231</v>
      </c>
    </row>
    <row r="1365" spans="14:20" x14ac:dyDescent="0.35">
      <c r="N1365" s="1045"/>
      <c r="O1365" s="1013" t="s">
        <v>6677</v>
      </c>
      <c r="P1365" s="965" t="s">
        <v>4422</v>
      </c>
      <c r="Q1365" s="1008">
        <v>8</v>
      </c>
      <c r="R1365" s="1008">
        <v>39</v>
      </c>
      <c r="S1365" s="1012">
        <v>47</v>
      </c>
      <c r="T1365" s="1010">
        <f t="shared" si="33"/>
        <v>0.1702127659574468</v>
      </c>
    </row>
    <row r="1366" spans="14:20" x14ac:dyDescent="0.35">
      <c r="N1366" s="1045"/>
      <c r="O1366" s="1013" t="s">
        <v>6742</v>
      </c>
      <c r="P1366" s="965" t="s">
        <v>4422</v>
      </c>
      <c r="Q1366" s="1008">
        <v>13</v>
      </c>
      <c r="R1366" s="1008">
        <v>91</v>
      </c>
      <c r="S1366" s="1012">
        <v>104</v>
      </c>
      <c r="T1366" s="1010">
        <f t="shared" si="33"/>
        <v>0.125</v>
      </c>
    </row>
    <row r="1367" spans="14:20" x14ac:dyDescent="0.35">
      <c r="N1367" s="1045"/>
      <c r="O1367" s="1013" t="s">
        <v>6743</v>
      </c>
      <c r="P1367" s="965" t="s">
        <v>4422</v>
      </c>
      <c r="Q1367" s="1008">
        <v>0</v>
      </c>
      <c r="R1367" s="1008">
        <v>2</v>
      </c>
      <c r="S1367" s="1012">
        <v>2</v>
      </c>
      <c r="T1367" s="1010">
        <f t="shared" si="33"/>
        <v>0</v>
      </c>
    </row>
    <row r="1368" spans="14:20" x14ac:dyDescent="0.35">
      <c r="N1368" s="1045"/>
      <c r="O1368" s="1013" t="s">
        <v>6744</v>
      </c>
      <c r="P1368" s="965" t="s">
        <v>4422</v>
      </c>
      <c r="Q1368" s="1008">
        <v>19</v>
      </c>
      <c r="R1368" s="1008">
        <v>69</v>
      </c>
      <c r="S1368" s="1012">
        <v>88</v>
      </c>
      <c r="T1368" s="1010">
        <f t="shared" si="33"/>
        <v>0.21590909090909091</v>
      </c>
    </row>
    <row r="1369" spans="14:20" x14ac:dyDescent="0.35">
      <c r="N1369" s="1045"/>
      <c r="O1369" s="1013" t="s">
        <v>6681</v>
      </c>
      <c r="P1369" s="965" t="s">
        <v>4422</v>
      </c>
      <c r="Q1369" s="1008">
        <v>0</v>
      </c>
      <c r="R1369" s="1008">
        <v>1</v>
      </c>
      <c r="S1369" s="1012">
        <v>1</v>
      </c>
      <c r="T1369" s="1010">
        <f t="shared" si="33"/>
        <v>0</v>
      </c>
    </row>
    <row r="1370" spans="14:20" x14ac:dyDescent="0.35">
      <c r="N1370" s="1045"/>
      <c r="O1370" s="1013" t="s">
        <v>6682</v>
      </c>
      <c r="P1370" s="965" t="s">
        <v>4422</v>
      </c>
      <c r="Q1370" s="1008">
        <v>0</v>
      </c>
      <c r="R1370" s="1008">
        <v>2</v>
      </c>
      <c r="S1370" s="1012">
        <v>2</v>
      </c>
      <c r="T1370" s="1010">
        <f t="shared" si="33"/>
        <v>0</v>
      </c>
    </row>
    <row r="1371" spans="14:20" x14ac:dyDescent="0.35">
      <c r="N1371" s="1045"/>
      <c r="O1371" s="1013" t="s">
        <v>6596</v>
      </c>
      <c r="P1371" s="965" t="s">
        <v>4422</v>
      </c>
      <c r="Q1371" s="1008">
        <v>0</v>
      </c>
      <c r="R1371" s="1008">
        <v>1</v>
      </c>
      <c r="S1371" s="1012">
        <v>1</v>
      </c>
      <c r="T1371" s="1010">
        <f t="shared" si="33"/>
        <v>0</v>
      </c>
    </row>
    <row r="1372" spans="14:20" x14ac:dyDescent="0.35">
      <c r="N1372" s="1045"/>
      <c r="O1372" s="1013" t="s">
        <v>6685</v>
      </c>
      <c r="P1372" s="965" t="s">
        <v>4422</v>
      </c>
      <c r="Q1372" s="1008">
        <v>15</v>
      </c>
      <c r="R1372" s="1008">
        <v>73</v>
      </c>
      <c r="S1372" s="1012">
        <v>88</v>
      </c>
      <c r="T1372" s="1010">
        <f t="shared" si="33"/>
        <v>0.17045454545454544</v>
      </c>
    </row>
    <row r="1373" spans="14:20" x14ac:dyDescent="0.35">
      <c r="N1373" s="1045"/>
      <c r="O1373" s="1013" t="s">
        <v>6686</v>
      </c>
      <c r="P1373" s="965" t="s">
        <v>4422</v>
      </c>
      <c r="Q1373" s="1008">
        <v>10</v>
      </c>
      <c r="R1373" s="1008">
        <v>40</v>
      </c>
      <c r="S1373" s="1012">
        <v>50</v>
      </c>
      <c r="T1373" s="1010">
        <f t="shared" si="33"/>
        <v>0.2</v>
      </c>
    </row>
    <row r="1374" spans="14:20" x14ac:dyDescent="0.35">
      <c r="N1374" s="1045"/>
      <c r="O1374" s="1013" t="s">
        <v>6687</v>
      </c>
      <c r="P1374" s="965" t="s">
        <v>4422</v>
      </c>
      <c r="Q1374" s="1008">
        <v>8</v>
      </c>
      <c r="R1374" s="1008">
        <v>13</v>
      </c>
      <c r="S1374" s="1012">
        <v>21</v>
      </c>
      <c r="T1374" s="1010">
        <f t="shared" si="33"/>
        <v>0.38095238095238093</v>
      </c>
    </row>
    <row r="1375" spans="14:20" x14ac:dyDescent="0.35">
      <c r="N1375" s="1045"/>
      <c r="O1375" s="1013" t="s">
        <v>6688</v>
      </c>
      <c r="P1375" s="965" t="s">
        <v>4422</v>
      </c>
      <c r="Q1375" s="1008">
        <v>2</v>
      </c>
      <c r="R1375" s="1008">
        <v>39</v>
      </c>
      <c r="S1375" s="1012">
        <v>41</v>
      </c>
      <c r="T1375" s="1010">
        <f t="shared" si="33"/>
        <v>4.878048780487805E-2</v>
      </c>
    </row>
    <row r="1376" spans="14:20" x14ac:dyDescent="0.35">
      <c r="N1376" s="1045"/>
      <c r="O1376" s="1013" t="s">
        <v>6601</v>
      </c>
      <c r="P1376" s="965" t="s">
        <v>4422</v>
      </c>
      <c r="Q1376" s="1008">
        <v>7</v>
      </c>
      <c r="R1376" s="1008">
        <v>37</v>
      </c>
      <c r="S1376" s="1012">
        <v>44</v>
      </c>
      <c r="T1376" s="1010">
        <f t="shared" si="33"/>
        <v>0.15909090909090909</v>
      </c>
    </row>
    <row r="1377" spans="14:20" x14ac:dyDescent="0.35">
      <c r="N1377" s="1045"/>
      <c r="O1377" s="1013" t="s">
        <v>6689</v>
      </c>
      <c r="P1377" s="965" t="s">
        <v>4422</v>
      </c>
      <c r="Q1377" s="1008">
        <v>0</v>
      </c>
      <c r="R1377" s="1008">
        <v>37</v>
      </c>
      <c r="S1377" s="1012">
        <v>37</v>
      </c>
      <c r="T1377" s="1010">
        <f t="shared" si="33"/>
        <v>0</v>
      </c>
    </row>
    <row r="1378" spans="14:20" x14ac:dyDescent="0.35">
      <c r="N1378" s="1045"/>
      <c r="O1378" s="1013" t="s">
        <v>6690</v>
      </c>
      <c r="P1378" s="965" t="s">
        <v>4422</v>
      </c>
      <c r="Q1378" s="1008">
        <v>3</v>
      </c>
      <c r="R1378" s="1008">
        <v>33</v>
      </c>
      <c r="S1378" s="1012">
        <v>36</v>
      </c>
      <c r="T1378" s="1010">
        <f t="shared" si="33"/>
        <v>8.3333333333333329E-2</v>
      </c>
    </row>
    <row r="1379" spans="14:20" x14ac:dyDescent="0.35">
      <c r="N1379" s="1045"/>
      <c r="O1379" s="1013" t="s">
        <v>6606</v>
      </c>
      <c r="P1379" s="965" t="s">
        <v>4422</v>
      </c>
      <c r="Q1379" s="1008">
        <v>11</v>
      </c>
      <c r="R1379" s="1008">
        <v>50</v>
      </c>
      <c r="S1379" s="1012">
        <v>61</v>
      </c>
      <c r="T1379" s="1010">
        <f t="shared" si="33"/>
        <v>0.18032786885245902</v>
      </c>
    </row>
    <row r="1380" spans="14:20" x14ac:dyDescent="0.35">
      <c r="N1380" s="1045"/>
      <c r="O1380" s="1013" t="s">
        <v>6607</v>
      </c>
      <c r="P1380" s="965" t="s">
        <v>4422</v>
      </c>
      <c r="Q1380" s="1008">
        <v>12</v>
      </c>
      <c r="R1380" s="1008">
        <v>37</v>
      </c>
      <c r="S1380" s="1012">
        <v>49</v>
      </c>
      <c r="T1380" s="1010">
        <f t="shared" si="33"/>
        <v>0.24489795918367346</v>
      </c>
    </row>
    <row r="1381" spans="14:20" x14ac:dyDescent="0.35">
      <c r="N1381" s="1045"/>
      <c r="O1381" s="1013" t="s">
        <v>6609</v>
      </c>
      <c r="P1381" s="965" t="s">
        <v>4422</v>
      </c>
      <c r="Q1381" s="1008">
        <v>2</v>
      </c>
      <c r="R1381" s="1008">
        <v>45</v>
      </c>
      <c r="S1381" s="1012">
        <v>47</v>
      </c>
      <c r="T1381" s="1010">
        <f t="shared" si="33"/>
        <v>4.2553191489361701E-2</v>
      </c>
    </row>
    <row r="1382" spans="14:20" x14ac:dyDescent="0.35">
      <c r="N1382" s="1045"/>
      <c r="O1382" s="1013" t="s">
        <v>6694</v>
      </c>
      <c r="P1382" s="965" t="s">
        <v>4422</v>
      </c>
      <c r="Q1382" s="1008">
        <v>2</v>
      </c>
      <c r="R1382" s="1008">
        <v>35</v>
      </c>
      <c r="S1382" s="1012">
        <v>37</v>
      </c>
      <c r="T1382" s="1010">
        <f t="shared" si="33"/>
        <v>5.4054054054054057E-2</v>
      </c>
    </row>
    <row r="1383" spans="14:20" x14ac:dyDescent="0.35">
      <c r="N1383" s="1045"/>
      <c r="O1383" s="1013" t="s">
        <v>6695</v>
      </c>
      <c r="P1383" s="965" t="s">
        <v>4422</v>
      </c>
      <c r="Q1383" s="1008">
        <v>4</v>
      </c>
      <c r="R1383" s="1008">
        <v>92</v>
      </c>
      <c r="S1383" s="1012">
        <v>96</v>
      </c>
      <c r="T1383" s="1010">
        <f t="shared" si="33"/>
        <v>4.1666666666666664E-2</v>
      </c>
    </row>
    <row r="1384" spans="14:20" x14ac:dyDescent="0.35">
      <c r="N1384" s="1045"/>
      <c r="O1384" s="1013" t="s">
        <v>6696</v>
      </c>
      <c r="P1384" s="965" t="s">
        <v>4422</v>
      </c>
      <c r="Q1384" s="1008">
        <v>3</v>
      </c>
      <c r="R1384" s="1008">
        <v>38</v>
      </c>
      <c r="S1384" s="1012">
        <v>41</v>
      </c>
      <c r="T1384" s="1010">
        <f t="shared" si="33"/>
        <v>7.3170731707317069E-2</v>
      </c>
    </row>
    <row r="1385" spans="14:20" x14ac:dyDescent="0.35">
      <c r="N1385" s="1045"/>
      <c r="O1385" s="1013" t="s">
        <v>6697</v>
      </c>
      <c r="P1385" s="965" t="s">
        <v>4422</v>
      </c>
      <c r="Q1385" s="1008">
        <v>4</v>
      </c>
      <c r="R1385" s="1008">
        <v>36</v>
      </c>
      <c r="S1385" s="1012">
        <v>40</v>
      </c>
      <c r="T1385" s="1010">
        <f t="shared" si="33"/>
        <v>0.1</v>
      </c>
    </row>
    <row r="1386" spans="14:20" x14ac:dyDescent="0.35">
      <c r="N1386" s="1045"/>
      <c r="O1386" s="1013" t="s">
        <v>6698</v>
      </c>
      <c r="P1386" s="965" t="s">
        <v>4422</v>
      </c>
      <c r="Q1386" s="1008">
        <v>3</v>
      </c>
      <c r="R1386" s="1008">
        <v>47</v>
      </c>
      <c r="S1386" s="1012">
        <v>50</v>
      </c>
      <c r="T1386" s="1010">
        <f t="shared" si="33"/>
        <v>0.06</v>
      </c>
    </row>
    <row r="1387" spans="14:20" x14ac:dyDescent="0.35">
      <c r="N1387" s="1045"/>
      <c r="O1387" s="1013" t="s">
        <v>6699</v>
      </c>
      <c r="P1387" s="965" t="s">
        <v>4422</v>
      </c>
      <c r="Q1387" s="1008">
        <v>5</v>
      </c>
      <c r="R1387" s="1008">
        <v>26</v>
      </c>
      <c r="S1387" s="1012">
        <v>31</v>
      </c>
      <c r="T1387" s="1010">
        <f t="shared" si="33"/>
        <v>0.16129032258064516</v>
      </c>
    </row>
    <row r="1388" spans="14:20" x14ac:dyDescent="0.35">
      <c r="N1388" s="1045"/>
      <c r="O1388" s="1013" t="s">
        <v>6615</v>
      </c>
      <c r="P1388" s="965" t="s">
        <v>4422</v>
      </c>
      <c r="Q1388" s="1008">
        <v>1</v>
      </c>
      <c r="R1388" s="1008">
        <v>39</v>
      </c>
      <c r="S1388" s="1012">
        <v>40</v>
      </c>
      <c r="T1388" s="1010">
        <f t="shared" si="33"/>
        <v>2.5000000000000001E-2</v>
      </c>
    </row>
    <row r="1389" spans="14:20" x14ac:dyDescent="0.35">
      <c r="N1389" s="1045"/>
      <c r="O1389" s="1013" t="s">
        <v>6700</v>
      </c>
      <c r="P1389" s="965" t="s">
        <v>4422</v>
      </c>
      <c r="Q1389" s="1008">
        <v>7</v>
      </c>
      <c r="R1389" s="1008">
        <v>45</v>
      </c>
      <c r="S1389" s="1012">
        <v>52</v>
      </c>
      <c r="T1389" s="1010">
        <f t="shared" si="33"/>
        <v>0.13461538461538461</v>
      </c>
    </row>
    <row r="1390" spans="14:20" x14ac:dyDescent="0.35">
      <c r="N1390" s="1045"/>
      <c r="O1390" s="1013" t="s">
        <v>6617</v>
      </c>
      <c r="P1390" s="965" t="s">
        <v>4422</v>
      </c>
      <c r="Q1390" s="1008">
        <v>1</v>
      </c>
      <c r="R1390" s="1008">
        <v>21</v>
      </c>
      <c r="S1390" s="1012">
        <v>22</v>
      </c>
      <c r="T1390" s="1010">
        <f t="shared" si="33"/>
        <v>4.5454545454545456E-2</v>
      </c>
    </row>
    <row r="1391" spans="14:20" x14ac:dyDescent="0.35">
      <c r="N1391" s="1045"/>
      <c r="O1391" s="1013" t="s">
        <v>6620</v>
      </c>
      <c r="P1391" s="965" t="s">
        <v>4422</v>
      </c>
      <c r="Q1391" s="1008">
        <v>3</v>
      </c>
      <c r="R1391" s="1008">
        <v>55</v>
      </c>
      <c r="S1391" s="1012">
        <v>58</v>
      </c>
      <c r="T1391" s="1010">
        <f t="shared" si="33"/>
        <v>5.1724137931034482E-2</v>
      </c>
    </row>
    <row r="1392" spans="14:20" x14ac:dyDescent="0.35">
      <c r="N1392" s="1045"/>
      <c r="O1392" s="1013" t="s">
        <v>6622</v>
      </c>
      <c r="P1392" s="965" t="s">
        <v>4422</v>
      </c>
      <c r="Q1392" s="1008">
        <v>0</v>
      </c>
      <c r="R1392" s="1008">
        <v>47</v>
      </c>
      <c r="S1392" s="1012">
        <v>47</v>
      </c>
      <c r="T1392" s="1010">
        <f t="shared" si="33"/>
        <v>0</v>
      </c>
    </row>
    <row r="1393" spans="14:20" x14ac:dyDescent="0.35">
      <c r="N1393" s="1045"/>
      <c r="O1393" s="1013" t="s">
        <v>6625</v>
      </c>
      <c r="P1393" s="965" t="s">
        <v>4422</v>
      </c>
      <c r="Q1393" s="1008">
        <v>13</v>
      </c>
      <c r="R1393" s="1008">
        <v>58</v>
      </c>
      <c r="S1393" s="1012">
        <v>71</v>
      </c>
      <c r="T1393" s="1010">
        <f t="shared" si="33"/>
        <v>0.18309859154929578</v>
      </c>
    </row>
    <row r="1394" spans="14:20" x14ac:dyDescent="0.35">
      <c r="N1394" s="1045"/>
      <c r="O1394" s="1013" t="s">
        <v>6751</v>
      </c>
      <c r="P1394" s="965" t="s">
        <v>4422</v>
      </c>
      <c r="Q1394" s="1008">
        <v>8</v>
      </c>
      <c r="R1394" s="1008">
        <v>35</v>
      </c>
      <c r="S1394" s="1012">
        <v>43</v>
      </c>
      <c r="T1394" s="1010">
        <f t="shared" si="33"/>
        <v>0.18604651162790697</v>
      </c>
    </row>
    <row r="1395" spans="14:20" x14ac:dyDescent="0.35">
      <c r="N1395" s="1045"/>
      <c r="O1395" s="1013" t="s">
        <v>6626</v>
      </c>
      <c r="P1395" s="965" t="s">
        <v>4422</v>
      </c>
      <c r="Q1395" s="1008">
        <v>18</v>
      </c>
      <c r="R1395" s="1008">
        <v>70</v>
      </c>
      <c r="S1395" s="1012">
        <v>88</v>
      </c>
      <c r="T1395" s="1010">
        <f t="shared" si="33"/>
        <v>0.20454545454545456</v>
      </c>
    </row>
    <row r="1396" spans="14:20" x14ac:dyDescent="0.35">
      <c r="N1396" s="1045"/>
      <c r="O1396" s="1013" t="s">
        <v>6706</v>
      </c>
      <c r="P1396" s="965" t="s">
        <v>4422</v>
      </c>
      <c r="Q1396" s="1008">
        <v>9</v>
      </c>
      <c r="R1396" s="1008">
        <v>120</v>
      </c>
      <c r="S1396" s="1012">
        <v>129</v>
      </c>
      <c r="T1396" s="1010">
        <f t="shared" si="33"/>
        <v>6.9767441860465115E-2</v>
      </c>
    </row>
    <row r="1397" spans="14:20" x14ac:dyDescent="0.35">
      <c r="N1397" s="1045"/>
      <c r="O1397" s="1013" t="s">
        <v>6631</v>
      </c>
      <c r="P1397" s="965" t="s">
        <v>4422</v>
      </c>
      <c r="Q1397" s="1008">
        <v>9</v>
      </c>
      <c r="R1397" s="1008">
        <v>58</v>
      </c>
      <c r="S1397" s="1012">
        <v>67</v>
      </c>
      <c r="T1397" s="1010">
        <f t="shared" si="33"/>
        <v>0.13432835820895522</v>
      </c>
    </row>
    <row r="1398" spans="14:20" x14ac:dyDescent="0.35">
      <c r="N1398" s="1045"/>
      <c r="O1398" s="1013" t="s">
        <v>6633</v>
      </c>
      <c r="P1398" s="965" t="s">
        <v>4422</v>
      </c>
      <c r="Q1398" s="1008">
        <v>8</v>
      </c>
      <c r="R1398" s="1008">
        <v>69</v>
      </c>
      <c r="S1398" s="1012">
        <v>77</v>
      </c>
      <c r="T1398" s="1010">
        <f t="shared" si="33"/>
        <v>0.1038961038961039</v>
      </c>
    </row>
    <row r="1399" spans="14:20" x14ac:dyDescent="0.35">
      <c r="N1399" s="1045"/>
      <c r="O1399" s="1013" t="s">
        <v>6635</v>
      </c>
      <c r="P1399" s="965" t="s">
        <v>4422</v>
      </c>
      <c r="Q1399" s="1008">
        <v>0</v>
      </c>
      <c r="R1399" s="1008">
        <v>16</v>
      </c>
      <c r="S1399" s="1012">
        <v>16</v>
      </c>
      <c r="T1399" s="1010">
        <f t="shared" si="33"/>
        <v>0</v>
      </c>
    </row>
    <row r="1400" spans="14:20" x14ac:dyDescent="0.35">
      <c r="N1400" s="1045"/>
      <c r="O1400" s="1013" t="s">
        <v>6752</v>
      </c>
      <c r="P1400" s="965" t="s">
        <v>4422</v>
      </c>
      <c r="Q1400" s="1008">
        <v>5</v>
      </c>
      <c r="R1400" s="1008">
        <v>29</v>
      </c>
      <c r="S1400" s="1012">
        <v>34</v>
      </c>
      <c r="T1400" s="1010">
        <f t="shared" si="33"/>
        <v>0.14705882352941177</v>
      </c>
    </row>
    <row r="1401" spans="14:20" x14ac:dyDescent="0.35">
      <c r="N1401" s="1045"/>
      <c r="O1401" s="1013" t="s">
        <v>6753</v>
      </c>
      <c r="P1401" s="965" t="s">
        <v>4422</v>
      </c>
      <c r="Q1401" s="1008">
        <v>4</v>
      </c>
      <c r="R1401" s="1008">
        <v>67</v>
      </c>
      <c r="S1401" s="1012">
        <v>71</v>
      </c>
      <c r="T1401" s="1010">
        <f t="shared" si="33"/>
        <v>5.6338028169014086E-2</v>
      </c>
    </row>
    <row r="1402" spans="14:20" x14ac:dyDescent="0.35">
      <c r="N1402" s="1045"/>
      <c r="O1402" s="1013" t="s">
        <v>6754</v>
      </c>
      <c r="P1402" s="965" t="s">
        <v>4422</v>
      </c>
      <c r="Q1402" s="1008">
        <v>5</v>
      </c>
      <c r="R1402" s="1008">
        <v>46</v>
      </c>
      <c r="S1402" s="1012">
        <v>51</v>
      </c>
      <c r="T1402" s="1010">
        <f t="shared" si="33"/>
        <v>9.8039215686274508E-2</v>
      </c>
    </row>
    <row r="1403" spans="14:20" x14ac:dyDescent="0.35">
      <c r="N1403" s="1045"/>
      <c r="O1403" s="1013" t="s">
        <v>6638</v>
      </c>
      <c r="P1403" s="965" t="s">
        <v>4422</v>
      </c>
      <c r="Q1403" s="1008">
        <v>1</v>
      </c>
      <c r="R1403" s="1008">
        <v>70</v>
      </c>
      <c r="S1403" s="1012">
        <v>71</v>
      </c>
      <c r="T1403" s="1010">
        <f t="shared" si="33"/>
        <v>1.4084507042253521E-2</v>
      </c>
    </row>
    <row r="1404" spans="14:20" x14ac:dyDescent="0.35">
      <c r="N1404" s="1045"/>
      <c r="O1404" s="1013" t="s">
        <v>6639</v>
      </c>
      <c r="P1404" s="965" t="s">
        <v>4422</v>
      </c>
      <c r="Q1404" s="1008">
        <v>0</v>
      </c>
      <c r="R1404" s="1008">
        <v>23</v>
      </c>
      <c r="S1404" s="1012">
        <v>23</v>
      </c>
      <c r="T1404" s="1010">
        <f t="shared" si="33"/>
        <v>0</v>
      </c>
    </row>
    <row r="1405" spans="14:20" x14ac:dyDescent="0.35">
      <c r="N1405" s="1045"/>
      <c r="O1405" s="1013" t="s">
        <v>6712</v>
      </c>
      <c r="P1405" s="965" t="s">
        <v>4422</v>
      </c>
      <c r="Q1405" s="1008">
        <v>0</v>
      </c>
      <c r="R1405" s="1008">
        <v>1</v>
      </c>
      <c r="S1405" s="1012">
        <v>1</v>
      </c>
      <c r="T1405" s="1010">
        <f t="shared" si="33"/>
        <v>0</v>
      </c>
    </row>
    <row r="1406" spans="14:20" x14ac:dyDescent="0.35">
      <c r="N1406" s="1045"/>
      <c r="O1406" s="1013" t="s">
        <v>6713</v>
      </c>
      <c r="P1406" s="965" t="s">
        <v>4422</v>
      </c>
      <c r="Q1406" s="1008">
        <v>10</v>
      </c>
      <c r="R1406" s="1008">
        <v>32</v>
      </c>
      <c r="S1406" s="1012">
        <v>42</v>
      </c>
      <c r="T1406" s="1010">
        <f t="shared" si="33"/>
        <v>0.23809523809523808</v>
      </c>
    </row>
    <row r="1407" spans="14:20" x14ac:dyDescent="0.35">
      <c r="N1407" s="1045"/>
      <c r="O1407" s="1013" t="s">
        <v>6756</v>
      </c>
      <c r="P1407" s="965" t="s">
        <v>4422</v>
      </c>
      <c r="Q1407" s="1008">
        <v>12</v>
      </c>
      <c r="R1407" s="1008">
        <v>63</v>
      </c>
      <c r="S1407" s="1012">
        <v>75</v>
      </c>
      <c r="T1407" s="1010">
        <f t="shared" si="33"/>
        <v>0.16</v>
      </c>
    </row>
    <row r="1408" spans="14:20" x14ac:dyDescent="0.35">
      <c r="N1408" s="1045"/>
      <c r="O1408" s="1013" t="s">
        <v>6757</v>
      </c>
      <c r="P1408" s="965" t="s">
        <v>4422</v>
      </c>
      <c r="Q1408" s="1008">
        <v>9</v>
      </c>
      <c r="R1408" s="1008">
        <v>31</v>
      </c>
      <c r="S1408" s="1012">
        <v>40</v>
      </c>
      <c r="T1408" s="1010">
        <f t="shared" si="33"/>
        <v>0.22500000000000001</v>
      </c>
    </row>
    <row r="1409" spans="14:20" x14ac:dyDescent="0.35">
      <c r="N1409" s="1045"/>
      <c r="O1409" s="1013" t="s">
        <v>6717</v>
      </c>
      <c r="P1409" s="965" t="s">
        <v>4422</v>
      </c>
      <c r="Q1409" s="1008">
        <v>8</v>
      </c>
      <c r="R1409" s="1008">
        <v>53</v>
      </c>
      <c r="S1409" s="1012">
        <v>61</v>
      </c>
      <c r="T1409" s="1010">
        <f t="shared" si="33"/>
        <v>0.13114754098360656</v>
      </c>
    </row>
    <row r="1410" spans="14:20" x14ac:dyDescent="0.35">
      <c r="N1410" s="1045"/>
      <c r="O1410" s="1013" t="s">
        <v>6718</v>
      </c>
      <c r="P1410" s="965" t="s">
        <v>4422</v>
      </c>
      <c r="Q1410" s="1008">
        <v>14</v>
      </c>
      <c r="R1410" s="1008">
        <v>57</v>
      </c>
      <c r="S1410" s="1012">
        <v>71</v>
      </c>
      <c r="T1410" s="1010">
        <f t="shared" si="33"/>
        <v>0.19718309859154928</v>
      </c>
    </row>
    <row r="1411" spans="14:20" x14ac:dyDescent="0.35">
      <c r="N1411" s="1045"/>
      <c r="O1411" s="1013" t="s">
        <v>6719</v>
      </c>
      <c r="P1411" s="965" t="s">
        <v>4422</v>
      </c>
      <c r="Q1411" s="1008">
        <v>9</v>
      </c>
      <c r="R1411" s="1008">
        <v>39</v>
      </c>
      <c r="S1411" s="1012">
        <v>48</v>
      </c>
      <c r="T1411" s="1010">
        <f t="shared" ref="T1411:T1474" si="34">Q1411/S1411</f>
        <v>0.1875</v>
      </c>
    </row>
    <row r="1412" spans="14:20" x14ac:dyDescent="0.35">
      <c r="N1412" s="1045"/>
      <c r="O1412" s="1013" t="s">
        <v>6720</v>
      </c>
      <c r="P1412" s="965" t="s">
        <v>4422</v>
      </c>
      <c r="Q1412" s="1008">
        <v>22</v>
      </c>
      <c r="R1412" s="1008">
        <v>31</v>
      </c>
      <c r="S1412" s="1012">
        <v>53</v>
      </c>
      <c r="T1412" s="1010">
        <f t="shared" si="34"/>
        <v>0.41509433962264153</v>
      </c>
    </row>
    <row r="1413" spans="14:20" x14ac:dyDescent="0.35">
      <c r="N1413" s="1045"/>
      <c r="O1413" s="1013" t="s">
        <v>6721</v>
      </c>
      <c r="P1413" s="965" t="s">
        <v>4422</v>
      </c>
      <c r="Q1413" s="1008">
        <v>12</v>
      </c>
      <c r="R1413" s="1008">
        <v>17</v>
      </c>
      <c r="S1413" s="1012">
        <v>29</v>
      </c>
      <c r="T1413" s="1010">
        <f t="shared" si="34"/>
        <v>0.41379310344827586</v>
      </c>
    </row>
    <row r="1414" spans="14:20" x14ac:dyDescent="0.35">
      <c r="N1414" s="1045"/>
      <c r="O1414" s="1013" t="s">
        <v>6647</v>
      </c>
      <c r="P1414" s="965" t="s">
        <v>4422</v>
      </c>
      <c r="Q1414" s="1008">
        <v>1</v>
      </c>
      <c r="R1414" s="1008">
        <v>35</v>
      </c>
      <c r="S1414" s="1012">
        <v>36</v>
      </c>
      <c r="T1414" s="1010">
        <f t="shared" si="34"/>
        <v>2.7777777777777776E-2</v>
      </c>
    </row>
    <row r="1415" spans="14:20" x14ac:dyDescent="0.35">
      <c r="N1415" s="1045"/>
      <c r="O1415" s="1013" t="s">
        <v>6760</v>
      </c>
      <c r="P1415" s="965" t="s">
        <v>4422</v>
      </c>
      <c r="Q1415" s="1008">
        <v>12</v>
      </c>
      <c r="R1415" s="1008">
        <v>33</v>
      </c>
      <c r="S1415" s="1012">
        <v>45</v>
      </c>
      <c r="T1415" s="1010">
        <f t="shared" si="34"/>
        <v>0.26666666666666666</v>
      </c>
    </row>
    <row r="1416" spans="14:20" x14ac:dyDescent="0.35">
      <c r="N1416" s="1045"/>
      <c r="O1416" s="1013" t="s">
        <v>6761</v>
      </c>
      <c r="P1416" s="965" t="s">
        <v>4422</v>
      </c>
      <c r="Q1416" s="1008">
        <v>3</v>
      </c>
      <c r="R1416" s="1008">
        <v>14</v>
      </c>
      <c r="S1416" s="1012">
        <v>17</v>
      </c>
      <c r="T1416" s="1010">
        <f t="shared" si="34"/>
        <v>0.17647058823529413</v>
      </c>
    </row>
    <row r="1417" spans="14:20" x14ac:dyDescent="0.35">
      <c r="N1417" s="1045"/>
      <c r="O1417" s="1013" t="s">
        <v>6649</v>
      </c>
      <c r="P1417" s="965" t="s">
        <v>4422</v>
      </c>
      <c r="Q1417" s="1008">
        <v>24</v>
      </c>
      <c r="R1417" s="1008">
        <v>39</v>
      </c>
      <c r="S1417" s="1012">
        <v>63</v>
      </c>
      <c r="T1417" s="1010">
        <f t="shared" si="34"/>
        <v>0.38095238095238093</v>
      </c>
    </row>
    <row r="1418" spans="14:20" x14ac:dyDescent="0.35">
      <c r="N1418" s="1045"/>
      <c r="O1418" s="1013" t="s">
        <v>6650</v>
      </c>
      <c r="P1418" s="965" t="s">
        <v>4422</v>
      </c>
      <c r="Q1418" s="1008">
        <v>14</v>
      </c>
      <c r="R1418" s="1008">
        <v>86</v>
      </c>
      <c r="S1418" s="1012">
        <v>100</v>
      </c>
      <c r="T1418" s="1010">
        <f t="shared" si="34"/>
        <v>0.14000000000000001</v>
      </c>
    </row>
    <row r="1419" spans="14:20" x14ac:dyDescent="0.35">
      <c r="N1419" s="1045"/>
      <c r="O1419" s="1013" t="s">
        <v>6723</v>
      </c>
      <c r="P1419" s="965" t="s">
        <v>4422</v>
      </c>
      <c r="Q1419" s="1008">
        <v>1</v>
      </c>
      <c r="R1419" s="1008">
        <v>42</v>
      </c>
      <c r="S1419" s="1012">
        <v>43</v>
      </c>
      <c r="T1419" s="1010">
        <f t="shared" si="34"/>
        <v>2.3255813953488372E-2</v>
      </c>
    </row>
    <row r="1420" spans="14:20" x14ac:dyDescent="0.35">
      <c r="N1420" s="1045"/>
      <c r="O1420" s="1013" t="s">
        <v>6724</v>
      </c>
      <c r="P1420" s="965" t="s">
        <v>4422</v>
      </c>
      <c r="Q1420" s="1008">
        <v>6</v>
      </c>
      <c r="R1420" s="1008">
        <v>90</v>
      </c>
      <c r="S1420" s="1012">
        <v>96</v>
      </c>
      <c r="T1420" s="1010">
        <f t="shared" si="34"/>
        <v>6.25E-2</v>
      </c>
    </row>
    <row r="1421" spans="14:20" x14ac:dyDescent="0.35">
      <c r="N1421" s="1045"/>
      <c r="O1421" s="1013" t="s">
        <v>6726</v>
      </c>
      <c r="P1421" s="965" t="s">
        <v>4422</v>
      </c>
      <c r="Q1421" s="1008">
        <v>4</v>
      </c>
      <c r="R1421" s="1008">
        <v>24</v>
      </c>
      <c r="S1421" s="1012">
        <v>28</v>
      </c>
      <c r="T1421" s="1010">
        <f t="shared" si="34"/>
        <v>0.14285714285714285</v>
      </c>
    </row>
    <row r="1422" spans="14:20" x14ac:dyDescent="0.35">
      <c r="N1422" s="1045"/>
      <c r="O1422" s="1013" t="s">
        <v>6727</v>
      </c>
      <c r="P1422" s="965" t="s">
        <v>4422</v>
      </c>
      <c r="Q1422" s="1008">
        <v>0</v>
      </c>
      <c r="R1422" s="1008">
        <v>6</v>
      </c>
      <c r="S1422" s="1012">
        <v>6</v>
      </c>
      <c r="T1422" s="1010">
        <f t="shared" si="34"/>
        <v>0</v>
      </c>
    </row>
    <row r="1423" spans="14:20" x14ac:dyDescent="0.35">
      <c r="N1423" s="1045"/>
      <c r="O1423" s="1013" t="s">
        <v>6653</v>
      </c>
      <c r="P1423" s="965" t="s">
        <v>4422</v>
      </c>
      <c r="Q1423" s="1008">
        <v>2</v>
      </c>
      <c r="R1423" s="1008">
        <v>57</v>
      </c>
      <c r="S1423" s="1012">
        <v>59</v>
      </c>
      <c r="T1423" s="1010">
        <f t="shared" si="34"/>
        <v>3.3898305084745763E-2</v>
      </c>
    </row>
    <row r="1424" spans="14:20" x14ac:dyDescent="0.35">
      <c r="N1424" s="1045"/>
      <c r="O1424" s="1013" t="s">
        <v>6654</v>
      </c>
      <c r="P1424" s="965" t="s">
        <v>4422</v>
      </c>
      <c r="Q1424" s="1008">
        <v>2</v>
      </c>
      <c r="R1424" s="1008">
        <v>77</v>
      </c>
      <c r="S1424" s="1012">
        <v>79</v>
      </c>
      <c r="T1424" s="1010">
        <f t="shared" si="34"/>
        <v>2.5316455696202531E-2</v>
      </c>
    </row>
    <row r="1425" spans="14:20" x14ac:dyDescent="0.35">
      <c r="N1425" s="1045"/>
      <c r="O1425" s="1013" t="s">
        <v>6656</v>
      </c>
      <c r="P1425" s="965" t="s">
        <v>4422</v>
      </c>
      <c r="Q1425" s="1008">
        <v>2</v>
      </c>
      <c r="R1425" s="1008">
        <v>72</v>
      </c>
      <c r="S1425" s="1012">
        <v>74</v>
      </c>
      <c r="T1425" s="1010">
        <f t="shared" si="34"/>
        <v>2.7027027027027029E-2</v>
      </c>
    </row>
    <row r="1426" spans="14:20" x14ac:dyDescent="0.35">
      <c r="N1426" s="1045"/>
      <c r="O1426" s="1013" t="s">
        <v>6657</v>
      </c>
      <c r="P1426" s="965" t="s">
        <v>4422</v>
      </c>
      <c r="Q1426" s="1008">
        <v>16</v>
      </c>
      <c r="R1426" s="1008">
        <v>53</v>
      </c>
      <c r="S1426" s="1012">
        <v>69</v>
      </c>
      <c r="T1426" s="1010">
        <f t="shared" si="34"/>
        <v>0.2318840579710145</v>
      </c>
    </row>
    <row r="1427" spans="14:20" x14ac:dyDescent="0.35">
      <c r="N1427" s="1045"/>
      <c r="O1427" s="1013" t="s">
        <v>6732</v>
      </c>
      <c r="P1427" s="965" t="s">
        <v>4422</v>
      </c>
      <c r="Q1427" s="1008">
        <v>10</v>
      </c>
      <c r="R1427" s="1008">
        <v>43</v>
      </c>
      <c r="S1427" s="1012">
        <v>53</v>
      </c>
      <c r="T1427" s="1010">
        <f t="shared" si="34"/>
        <v>0.18867924528301888</v>
      </c>
    </row>
    <row r="1428" spans="14:20" x14ac:dyDescent="0.35">
      <c r="N1428" s="1045"/>
      <c r="O1428" s="1013" t="s">
        <v>6659</v>
      </c>
      <c r="P1428" s="965" t="s">
        <v>4422</v>
      </c>
      <c r="Q1428" s="1008">
        <v>2</v>
      </c>
      <c r="R1428" s="1008">
        <v>36</v>
      </c>
      <c r="S1428" s="1012">
        <v>38</v>
      </c>
      <c r="T1428" s="1010">
        <f t="shared" si="34"/>
        <v>5.2631578947368418E-2</v>
      </c>
    </row>
    <row r="1429" spans="14:20" x14ac:dyDescent="0.35">
      <c r="N1429" s="1045"/>
      <c r="O1429" s="1013" t="s">
        <v>6733</v>
      </c>
      <c r="P1429" s="965" t="s">
        <v>4422</v>
      </c>
      <c r="Q1429" s="1008">
        <v>13</v>
      </c>
      <c r="R1429" s="1008">
        <v>15</v>
      </c>
      <c r="S1429" s="1012">
        <v>28</v>
      </c>
      <c r="T1429" s="1010">
        <f t="shared" si="34"/>
        <v>0.4642857142857143</v>
      </c>
    </row>
    <row r="1430" spans="14:20" x14ac:dyDescent="0.35">
      <c r="N1430" s="1045"/>
      <c r="O1430" s="1013" t="s">
        <v>6734</v>
      </c>
      <c r="P1430" s="965" t="s">
        <v>4422</v>
      </c>
      <c r="Q1430" s="1008">
        <v>29</v>
      </c>
      <c r="R1430" s="1008">
        <v>64</v>
      </c>
      <c r="S1430" s="1012">
        <v>93</v>
      </c>
      <c r="T1430" s="1010">
        <f t="shared" si="34"/>
        <v>0.31182795698924731</v>
      </c>
    </row>
    <row r="1431" spans="14:20" x14ac:dyDescent="0.35">
      <c r="N1431" s="1045"/>
      <c r="O1431" s="1013" t="s">
        <v>6668</v>
      </c>
      <c r="P1431" s="965" t="s">
        <v>4422</v>
      </c>
      <c r="Q1431" s="1008">
        <v>30</v>
      </c>
      <c r="R1431" s="1008">
        <v>105</v>
      </c>
      <c r="S1431" s="1012">
        <v>135</v>
      </c>
      <c r="T1431" s="1010">
        <f t="shared" si="34"/>
        <v>0.22222222222222221</v>
      </c>
    </row>
    <row r="1432" spans="14:20" x14ac:dyDescent="0.35">
      <c r="N1432" s="1045"/>
      <c r="O1432" s="1013" t="s">
        <v>6735</v>
      </c>
      <c r="P1432" s="965" t="s">
        <v>4422</v>
      </c>
      <c r="Q1432" s="1008">
        <v>15</v>
      </c>
      <c r="R1432" s="1008">
        <v>58</v>
      </c>
      <c r="S1432" s="1012">
        <v>73</v>
      </c>
      <c r="T1432" s="1010">
        <f t="shared" si="34"/>
        <v>0.20547945205479451</v>
      </c>
    </row>
    <row r="1433" spans="14:20" x14ac:dyDescent="0.35">
      <c r="N1433" s="1045"/>
      <c r="O1433" s="1013" t="s">
        <v>6670</v>
      </c>
      <c r="P1433" s="965" t="s">
        <v>4422</v>
      </c>
      <c r="Q1433" s="1008">
        <v>4</v>
      </c>
      <c r="R1433" s="1008">
        <v>61</v>
      </c>
      <c r="S1433" s="1012">
        <v>65</v>
      </c>
      <c r="T1433" s="1010">
        <f t="shared" si="34"/>
        <v>6.1538461538461542E-2</v>
      </c>
    </row>
    <row r="1434" spans="14:20" x14ac:dyDescent="0.35">
      <c r="N1434" s="1045"/>
      <c r="O1434" s="1013" t="s">
        <v>6736</v>
      </c>
      <c r="P1434" s="965" t="s">
        <v>4422</v>
      </c>
      <c r="Q1434" s="1008">
        <v>11</v>
      </c>
      <c r="R1434" s="1008">
        <v>33</v>
      </c>
      <c r="S1434" s="1012">
        <v>44</v>
      </c>
      <c r="T1434" s="1010">
        <f t="shared" si="34"/>
        <v>0.25</v>
      </c>
    </row>
    <row r="1435" spans="14:20" x14ac:dyDescent="0.35">
      <c r="N1435" s="1045"/>
      <c r="O1435" s="1013" t="s">
        <v>6737</v>
      </c>
      <c r="P1435" s="965" t="s">
        <v>4422</v>
      </c>
      <c r="Q1435" s="1008">
        <v>5</v>
      </c>
      <c r="R1435" s="1008">
        <v>46</v>
      </c>
      <c r="S1435" s="1012">
        <v>51</v>
      </c>
      <c r="T1435" s="1010">
        <f t="shared" si="34"/>
        <v>9.8039215686274508E-2</v>
      </c>
    </row>
    <row r="1436" spans="14:20" x14ac:dyDescent="0.35">
      <c r="N1436" s="1045"/>
      <c r="O1436" s="1013" t="s">
        <v>6673</v>
      </c>
      <c r="P1436" s="965" t="s">
        <v>4422</v>
      </c>
      <c r="Q1436" s="1008">
        <v>21</v>
      </c>
      <c r="R1436" s="1008">
        <v>143</v>
      </c>
      <c r="S1436" s="1012">
        <v>164</v>
      </c>
      <c r="T1436" s="1010">
        <f t="shared" si="34"/>
        <v>0.12804878048780488</v>
      </c>
    </row>
    <row r="1437" spans="14:20" x14ac:dyDescent="0.35">
      <c r="N1437" s="1045"/>
      <c r="O1437" s="1013" t="s">
        <v>6674</v>
      </c>
      <c r="P1437" s="965" t="s">
        <v>4422</v>
      </c>
      <c r="Q1437" s="1008">
        <v>9</v>
      </c>
      <c r="R1437" s="1008">
        <v>47</v>
      </c>
      <c r="S1437" s="1012">
        <v>56</v>
      </c>
      <c r="T1437" s="1010">
        <f t="shared" si="34"/>
        <v>0.16071428571428573</v>
      </c>
    </row>
    <row r="1438" spans="14:20" x14ac:dyDescent="0.35">
      <c r="N1438" s="1045"/>
      <c r="O1438" s="1013" t="s">
        <v>6738</v>
      </c>
      <c r="P1438" s="965" t="s">
        <v>4422</v>
      </c>
      <c r="Q1438" s="1008">
        <v>15</v>
      </c>
      <c r="R1438" s="1008">
        <v>62</v>
      </c>
      <c r="S1438" s="1012">
        <v>77</v>
      </c>
      <c r="T1438" s="1010">
        <f t="shared" si="34"/>
        <v>0.19480519480519481</v>
      </c>
    </row>
    <row r="1439" spans="14:20" x14ac:dyDescent="0.35">
      <c r="N1439" s="1045"/>
      <c r="O1439" s="1013" t="s">
        <v>6739</v>
      </c>
      <c r="P1439" s="965" t="s">
        <v>4422</v>
      </c>
      <c r="Q1439" s="1008">
        <v>7</v>
      </c>
      <c r="R1439" s="1008">
        <v>41</v>
      </c>
      <c r="S1439" s="1012">
        <v>48</v>
      </c>
      <c r="T1439" s="1010">
        <f t="shared" si="34"/>
        <v>0.14583333333333334</v>
      </c>
    </row>
    <row r="1440" spans="14:20" x14ac:dyDescent="0.35">
      <c r="N1440" s="1045"/>
      <c r="O1440" s="1013" t="s">
        <v>6740</v>
      </c>
      <c r="P1440" s="965" t="s">
        <v>4422</v>
      </c>
      <c r="Q1440" s="1008">
        <v>5</v>
      </c>
      <c r="R1440" s="1008">
        <v>62</v>
      </c>
      <c r="S1440" s="1012">
        <v>67</v>
      </c>
      <c r="T1440" s="1010">
        <f t="shared" si="34"/>
        <v>7.4626865671641784E-2</v>
      </c>
    </row>
    <row r="1441" spans="14:20" x14ac:dyDescent="0.35">
      <c r="N1441" s="1045"/>
      <c r="O1441" s="1013" t="s">
        <v>6741</v>
      </c>
      <c r="P1441" s="965" t="s">
        <v>4422</v>
      </c>
      <c r="Q1441" s="1008">
        <v>21</v>
      </c>
      <c r="R1441" s="1008">
        <v>54</v>
      </c>
      <c r="S1441" s="1012">
        <v>75</v>
      </c>
      <c r="T1441" s="1010">
        <f t="shared" si="34"/>
        <v>0.28000000000000003</v>
      </c>
    </row>
    <row r="1442" spans="14:20" x14ac:dyDescent="0.35">
      <c r="N1442" s="1045"/>
      <c r="O1442" s="1013" t="s">
        <v>6678</v>
      </c>
      <c r="P1442" s="965" t="s">
        <v>4422</v>
      </c>
      <c r="Q1442" s="1008">
        <v>0</v>
      </c>
      <c r="R1442" s="1008">
        <v>3</v>
      </c>
      <c r="S1442" s="1012">
        <v>3</v>
      </c>
      <c r="T1442" s="1010">
        <f t="shared" si="34"/>
        <v>0</v>
      </c>
    </row>
    <row r="1443" spans="14:20" x14ac:dyDescent="0.35">
      <c r="N1443" s="1045"/>
      <c r="O1443" s="1013" t="s">
        <v>6765</v>
      </c>
      <c r="P1443" s="965" t="s">
        <v>4422</v>
      </c>
      <c r="Q1443" s="1008">
        <v>10</v>
      </c>
      <c r="R1443" s="1008">
        <v>43</v>
      </c>
      <c r="S1443" s="1012">
        <v>53</v>
      </c>
      <c r="T1443" s="1010">
        <f t="shared" si="34"/>
        <v>0.18867924528301888</v>
      </c>
    </row>
    <row r="1444" spans="14:20" x14ac:dyDescent="0.35">
      <c r="N1444" s="1045"/>
      <c r="O1444" s="1013" t="s">
        <v>6685</v>
      </c>
      <c r="P1444" s="965" t="s">
        <v>4423</v>
      </c>
      <c r="Q1444" s="1008">
        <v>49</v>
      </c>
      <c r="R1444" s="1008">
        <v>81</v>
      </c>
      <c r="S1444" s="1012">
        <v>130</v>
      </c>
      <c r="T1444" s="1010">
        <f t="shared" si="34"/>
        <v>0.37692307692307692</v>
      </c>
    </row>
    <row r="1445" spans="14:20" x14ac:dyDescent="0.35">
      <c r="N1445" s="1045"/>
      <c r="O1445" s="1013" t="s">
        <v>6601</v>
      </c>
      <c r="P1445" s="965" t="s">
        <v>4423</v>
      </c>
      <c r="Q1445" s="1008">
        <v>13</v>
      </c>
      <c r="R1445" s="1008">
        <v>37</v>
      </c>
      <c r="S1445" s="1012">
        <v>50</v>
      </c>
      <c r="T1445" s="1010">
        <f t="shared" si="34"/>
        <v>0.26</v>
      </c>
    </row>
    <row r="1446" spans="14:20" x14ac:dyDescent="0.35">
      <c r="N1446" s="1045"/>
      <c r="O1446" s="1013" t="s">
        <v>6602</v>
      </c>
      <c r="P1446" s="965" t="s">
        <v>4423</v>
      </c>
      <c r="Q1446" s="1008">
        <v>6</v>
      </c>
      <c r="R1446" s="1008">
        <v>45</v>
      </c>
      <c r="S1446" s="1012">
        <v>51</v>
      </c>
      <c r="T1446" s="1010">
        <f t="shared" si="34"/>
        <v>0.11764705882352941</v>
      </c>
    </row>
    <row r="1447" spans="14:20" x14ac:dyDescent="0.35">
      <c r="N1447" s="1045"/>
      <c r="O1447" s="1013" t="s">
        <v>6689</v>
      </c>
      <c r="P1447" s="965" t="s">
        <v>4423</v>
      </c>
      <c r="Q1447" s="1008">
        <v>1</v>
      </c>
      <c r="R1447" s="1008">
        <v>49</v>
      </c>
      <c r="S1447" s="1012">
        <v>50</v>
      </c>
      <c r="T1447" s="1010">
        <f t="shared" si="34"/>
        <v>0.02</v>
      </c>
    </row>
    <row r="1448" spans="14:20" x14ac:dyDescent="0.35">
      <c r="N1448" s="1045"/>
      <c r="O1448" s="1013" t="s">
        <v>6774</v>
      </c>
      <c r="P1448" s="965" t="s">
        <v>4423</v>
      </c>
      <c r="Q1448" s="1008">
        <v>0</v>
      </c>
      <c r="R1448" s="1008">
        <v>1</v>
      </c>
      <c r="S1448" s="1012">
        <v>1</v>
      </c>
      <c r="T1448" s="1010">
        <f t="shared" si="34"/>
        <v>0</v>
      </c>
    </row>
    <row r="1449" spans="14:20" x14ac:dyDescent="0.35">
      <c r="N1449" s="1045"/>
      <c r="O1449" s="1013" t="s">
        <v>6691</v>
      </c>
      <c r="P1449" s="965" t="s">
        <v>4423</v>
      </c>
      <c r="Q1449" s="1008">
        <v>13</v>
      </c>
      <c r="R1449" s="1008">
        <v>40</v>
      </c>
      <c r="S1449" s="1012">
        <v>53</v>
      </c>
      <c r="T1449" s="1010">
        <f t="shared" si="34"/>
        <v>0.24528301886792453</v>
      </c>
    </row>
    <row r="1450" spans="14:20" x14ac:dyDescent="0.35">
      <c r="N1450" s="1045"/>
      <c r="O1450" s="1013" t="s">
        <v>6692</v>
      </c>
      <c r="P1450" s="965" t="s">
        <v>4423</v>
      </c>
      <c r="Q1450" s="1008">
        <v>9</v>
      </c>
      <c r="R1450" s="1008">
        <v>41</v>
      </c>
      <c r="S1450" s="1012">
        <v>50</v>
      </c>
      <c r="T1450" s="1010">
        <f t="shared" si="34"/>
        <v>0.18</v>
      </c>
    </row>
    <row r="1451" spans="14:20" x14ac:dyDescent="0.35">
      <c r="N1451" s="1045"/>
      <c r="O1451" s="1013" t="s">
        <v>6609</v>
      </c>
      <c r="P1451" s="965" t="s">
        <v>4423</v>
      </c>
      <c r="Q1451" s="1008">
        <v>6</v>
      </c>
      <c r="R1451" s="1008">
        <v>38</v>
      </c>
      <c r="S1451" s="1012">
        <v>44</v>
      </c>
      <c r="T1451" s="1010">
        <f t="shared" si="34"/>
        <v>0.13636363636363635</v>
      </c>
    </row>
    <row r="1452" spans="14:20" x14ac:dyDescent="0.35">
      <c r="N1452" s="1045"/>
      <c r="O1452" s="1013" t="s">
        <v>6694</v>
      </c>
      <c r="P1452" s="965" t="s">
        <v>4423</v>
      </c>
      <c r="Q1452" s="1008">
        <v>2</v>
      </c>
      <c r="R1452" s="1008">
        <v>17</v>
      </c>
      <c r="S1452" s="1012">
        <v>19</v>
      </c>
      <c r="T1452" s="1010">
        <f t="shared" si="34"/>
        <v>0.10526315789473684</v>
      </c>
    </row>
    <row r="1453" spans="14:20" x14ac:dyDescent="0.35">
      <c r="N1453" s="1045"/>
      <c r="O1453" s="1013" t="s">
        <v>6610</v>
      </c>
      <c r="P1453" s="965" t="s">
        <v>4423</v>
      </c>
      <c r="Q1453" s="1008">
        <v>4</v>
      </c>
      <c r="R1453" s="1008">
        <v>23</v>
      </c>
      <c r="S1453" s="1012">
        <v>27</v>
      </c>
      <c r="T1453" s="1010">
        <f t="shared" si="34"/>
        <v>0.14814814814814814</v>
      </c>
    </row>
    <row r="1454" spans="14:20" x14ac:dyDescent="0.35">
      <c r="N1454" s="1045"/>
      <c r="O1454" s="1013" t="s">
        <v>6611</v>
      </c>
      <c r="P1454" s="965" t="s">
        <v>4423</v>
      </c>
      <c r="Q1454" s="1008">
        <v>33</v>
      </c>
      <c r="R1454" s="1008">
        <v>24</v>
      </c>
      <c r="S1454" s="1012">
        <v>57</v>
      </c>
      <c r="T1454" s="1010">
        <f t="shared" si="34"/>
        <v>0.57894736842105265</v>
      </c>
    </row>
    <row r="1455" spans="14:20" x14ac:dyDescent="0.35">
      <c r="N1455" s="1045"/>
      <c r="O1455" s="1013" t="s">
        <v>6612</v>
      </c>
      <c r="P1455" s="965" t="s">
        <v>4423</v>
      </c>
      <c r="Q1455" s="1008">
        <v>23</v>
      </c>
      <c r="R1455" s="1008">
        <v>23</v>
      </c>
      <c r="S1455" s="1012">
        <v>46</v>
      </c>
      <c r="T1455" s="1010">
        <f t="shared" si="34"/>
        <v>0.5</v>
      </c>
    </row>
    <row r="1456" spans="14:20" x14ac:dyDescent="0.35">
      <c r="N1456" s="1045"/>
      <c r="O1456" s="1013" t="s">
        <v>6697</v>
      </c>
      <c r="P1456" s="965" t="s">
        <v>4423</v>
      </c>
      <c r="Q1456" s="1008">
        <v>33</v>
      </c>
      <c r="R1456" s="1008">
        <v>48</v>
      </c>
      <c r="S1456" s="1012">
        <v>81</v>
      </c>
      <c r="T1456" s="1010">
        <f t="shared" si="34"/>
        <v>0.40740740740740738</v>
      </c>
    </row>
    <row r="1457" spans="14:20" x14ac:dyDescent="0.35">
      <c r="N1457" s="1045"/>
      <c r="O1457" s="1013" t="s">
        <v>6614</v>
      </c>
      <c r="P1457" s="965" t="s">
        <v>4423</v>
      </c>
      <c r="Q1457" s="1008">
        <v>23</v>
      </c>
      <c r="R1457" s="1008">
        <v>41</v>
      </c>
      <c r="S1457" s="1012">
        <v>64</v>
      </c>
      <c r="T1457" s="1010">
        <f t="shared" si="34"/>
        <v>0.359375</v>
      </c>
    </row>
    <row r="1458" spans="14:20" x14ac:dyDescent="0.35">
      <c r="N1458" s="1045"/>
      <c r="O1458" s="1013" t="s">
        <v>6615</v>
      </c>
      <c r="P1458" s="965" t="s">
        <v>4423</v>
      </c>
      <c r="Q1458" s="1008">
        <v>6</v>
      </c>
      <c r="R1458" s="1008">
        <v>30</v>
      </c>
      <c r="S1458" s="1012">
        <v>36</v>
      </c>
      <c r="T1458" s="1010">
        <f t="shared" si="34"/>
        <v>0.16666666666666666</v>
      </c>
    </row>
    <row r="1459" spans="14:20" x14ac:dyDescent="0.35">
      <c r="N1459" s="1045"/>
      <c r="O1459" s="1013" t="s">
        <v>6616</v>
      </c>
      <c r="P1459" s="965" t="s">
        <v>4423</v>
      </c>
      <c r="Q1459" s="1008">
        <v>36</v>
      </c>
      <c r="R1459" s="1008">
        <v>57</v>
      </c>
      <c r="S1459" s="1012">
        <v>93</v>
      </c>
      <c r="T1459" s="1010">
        <f t="shared" si="34"/>
        <v>0.38709677419354838</v>
      </c>
    </row>
    <row r="1460" spans="14:20" x14ac:dyDescent="0.35">
      <c r="N1460" s="1045"/>
      <c r="O1460" s="1013" t="s">
        <v>6702</v>
      </c>
      <c r="P1460" s="965" t="s">
        <v>4423</v>
      </c>
      <c r="Q1460" s="1008">
        <v>4</v>
      </c>
      <c r="R1460" s="1008">
        <v>47</v>
      </c>
      <c r="S1460" s="1012">
        <v>51</v>
      </c>
      <c r="T1460" s="1010">
        <f t="shared" si="34"/>
        <v>7.8431372549019607E-2</v>
      </c>
    </row>
    <row r="1461" spans="14:20" x14ac:dyDescent="0.35">
      <c r="N1461" s="1045"/>
      <c r="O1461" s="1013" t="s">
        <v>6704</v>
      </c>
      <c r="P1461" s="965" t="s">
        <v>4423</v>
      </c>
      <c r="Q1461" s="1008">
        <v>23</v>
      </c>
      <c r="R1461" s="1008">
        <v>49</v>
      </c>
      <c r="S1461" s="1012">
        <v>72</v>
      </c>
      <c r="T1461" s="1010">
        <f t="shared" si="34"/>
        <v>0.31944444444444442</v>
      </c>
    </row>
    <row r="1462" spans="14:20" x14ac:dyDescent="0.35">
      <c r="N1462" s="1045"/>
      <c r="O1462" s="1013" t="s">
        <v>6705</v>
      </c>
      <c r="P1462" s="965" t="s">
        <v>4423</v>
      </c>
      <c r="Q1462" s="1008">
        <v>2</v>
      </c>
      <c r="R1462" s="1008">
        <v>43</v>
      </c>
      <c r="S1462" s="1012">
        <v>45</v>
      </c>
      <c r="T1462" s="1010">
        <f t="shared" si="34"/>
        <v>4.4444444444444446E-2</v>
      </c>
    </row>
    <row r="1463" spans="14:20" x14ac:dyDescent="0.35">
      <c r="N1463" s="1045"/>
      <c r="O1463" s="1013" t="s">
        <v>6751</v>
      </c>
      <c r="P1463" s="965" t="s">
        <v>4423</v>
      </c>
      <c r="Q1463" s="1008">
        <v>26</v>
      </c>
      <c r="R1463" s="1008">
        <v>23</v>
      </c>
      <c r="S1463" s="1012">
        <v>49</v>
      </c>
      <c r="T1463" s="1010">
        <f t="shared" si="34"/>
        <v>0.53061224489795922</v>
      </c>
    </row>
    <row r="1464" spans="14:20" x14ac:dyDescent="0.35">
      <c r="N1464" s="1045"/>
      <c r="O1464" s="1013" t="s">
        <v>6628</v>
      </c>
      <c r="P1464" s="965" t="s">
        <v>4423</v>
      </c>
      <c r="Q1464" s="1008">
        <v>15</v>
      </c>
      <c r="R1464" s="1008">
        <v>32</v>
      </c>
      <c r="S1464" s="1012">
        <v>47</v>
      </c>
      <c r="T1464" s="1010">
        <f t="shared" si="34"/>
        <v>0.31914893617021278</v>
      </c>
    </row>
    <row r="1465" spans="14:20" x14ac:dyDescent="0.35">
      <c r="N1465" s="1045"/>
      <c r="O1465" s="1013" t="s">
        <v>6629</v>
      </c>
      <c r="P1465" s="965" t="s">
        <v>4423</v>
      </c>
      <c r="Q1465" s="1008">
        <v>50</v>
      </c>
      <c r="R1465" s="1008">
        <v>28</v>
      </c>
      <c r="S1465" s="1012">
        <v>78</v>
      </c>
      <c r="T1465" s="1010">
        <f t="shared" si="34"/>
        <v>0.64102564102564108</v>
      </c>
    </row>
    <row r="1466" spans="14:20" x14ac:dyDescent="0.35">
      <c r="N1466" s="1045"/>
      <c r="O1466" s="1013" t="s">
        <v>6630</v>
      </c>
      <c r="P1466" s="965" t="s">
        <v>4423</v>
      </c>
      <c r="Q1466" s="1008">
        <v>1</v>
      </c>
      <c r="R1466" s="1008">
        <v>47</v>
      </c>
      <c r="S1466" s="1012">
        <v>48</v>
      </c>
      <c r="T1466" s="1010">
        <f t="shared" si="34"/>
        <v>2.0833333333333332E-2</v>
      </c>
    </row>
    <row r="1467" spans="14:20" x14ac:dyDescent="0.35">
      <c r="N1467" s="1045"/>
      <c r="O1467" s="1013" t="s">
        <v>6631</v>
      </c>
      <c r="P1467" s="965" t="s">
        <v>4423</v>
      </c>
      <c r="Q1467" s="1008">
        <v>40</v>
      </c>
      <c r="R1467" s="1008">
        <v>73</v>
      </c>
      <c r="S1467" s="1012">
        <v>113</v>
      </c>
      <c r="T1467" s="1010">
        <f t="shared" si="34"/>
        <v>0.35398230088495575</v>
      </c>
    </row>
    <row r="1468" spans="14:20" x14ac:dyDescent="0.35">
      <c r="N1468" s="1045"/>
      <c r="O1468" s="1013" t="s">
        <v>6707</v>
      </c>
      <c r="P1468" s="965" t="s">
        <v>4423</v>
      </c>
      <c r="Q1468" s="1008">
        <v>33</v>
      </c>
      <c r="R1468" s="1008">
        <v>59</v>
      </c>
      <c r="S1468" s="1012">
        <v>92</v>
      </c>
      <c r="T1468" s="1010">
        <f t="shared" si="34"/>
        <v>0.35869565217391303</v>
      </c>
    </row>
    <row r="1469" spans="14:20" x14ac:dyDescent="0.35">
      <c r="N1469" s="1045"/>
      <c r="O1469" s="1013" t="s">
        <v>6709</v>
      </c>
      <c r="P1469" s="965" t="s">
        <v>4423</v>
      </c>
      <c r="Q1469" s="1008">
        <v>33</v>
      </c>
      <c r="R1469" s="1008">
        <v>91</v>
      </c>
      <c r="S1469" s="1012">
        <v>124</v>
      </c>
      <c r="T1469" s="1010">
        <f t="shared" si="34"/>
        <v>0.2661290322580645</v>
      </c>
    </row>
    <row r="1470" spans="14:20" x14ac:dyDescent="0.35">
      <c r="N1470" s="1045"/>
      <c r="O1470" s="1013" t="s">
        <v>6752</v>
      </c>
      <c r="P1470" s="965" t="s">
        <v>4423</v>
      </c>
      <c r="Q1470" s="1008">
        <v>14</v>
      </c>
      <c r="R1470" s="1008">
        <v>23</v>
      </c>
      <c r="S1470" s="1012">
        <v>37</v>
      </c>
      <c r="T1470" s="1010">
        <f t="shared" si="34"/>
        <v>0.3783783783783784</v>
      </c>
    </row>
    <row r="1471" spans="14:20" x14ac:dyDescent="0.35">
      <c r="N1471" s="1045"/>
      <c r="O1471" s="1013" t="s">
        <v>6753</v>
      </c>
      <c r="P1471" s="965" t="s">
        <v>4423</v>
      </c>
      <c r="Q1471" s="1008">
        <v>3</v>
      </c>
      <c r="R1471" s="1008">
        <v>75</v>
      </c>
      <c r="S1471" s="1012">
        <v>78</v>
      </c>
      <c r="T1471" s="1010">
        <f t="shared" si="34"/>
        <v>3.8461538461538464E-2</v>
      </c>
    </row>
    <row r="1472" spans="14:20" x14ac:dyDescent="0.35">
      <c r="N1472" s="1045"/>
      <c r="O1472" s="1013" t="s">
        <v>6711</v>
      </c>
      <c r="P1472" s="965" t="s">
        <v>4423</v>
      </c>
      <c r="Q1472" s="1008">
        <v>21</v>
      </c>
      <c r="R1472" s="1008">
        <v>24</v>
      </c>
      <c r="S1472" s="1012">
        <v>45</v>
      </c>
      <c r="T1472" s="1010">
        <f t="shared" si="34"/>
        <v>0.46666666666666667</v>
      </c>
    </row>
    <row r="1473" spans="14:20" x14ac:dyDescent="0.35">
      <c r="N1473" s="1045"/>
      <c r="O1473" s="1013" t="s">
        <v>6754</v>
      </c>
      <c r="P1473" s="965" t="s">
        <v>4423</v>
      </c>
      <c r="Q1473" s="1008">
        <v>7</v>
      </c>
      <c r="R1473" s="1008">
        <v>15</v>
      </c>
      <c r="S1473" s="1012">
        <v>22</v>
      </c>
      <c r="T1473" s="1010">
        <f t="shared" si="34"/>
        <v>0.31818181818181818</v>
      </c>
    </row>
    <row r="1474" spans="14:20" x14ac:dyDescent="0.35">
      <c r="N1474" s="1045"/>
      <c r="O1474" s="1013" t="s">
        <v>6636</v>
      </c>
      <c r="P1474" s="965" t="s">
        <v>4423</v>
      </c>
      <c r="Q1474" s="1008">
        <v>27</v>
      </c>
      <c r="R1474" s="1008">
        <v>65</v>
      </c>
      <c r="S1474" s="1012">
        <v>92</v>
      </c>
      <c r="T1474" s="1010">
        <f t="shared" si="34"/>
        <v>0.29347826086956524</v>
      </c>
    </row>
    <row r="1475" spans="14:20" x14ac:dyDescent="0.35">
      <c r="N1475" s="1045"/>
      <c r="O1475" s="1013" t="s">
        <v>6638</v>
      </c>
      <c r="P1475" s="965" t="s">
        <v>4423</v>
      </c>
      <c r="Q1475" s="1008">
        <v>4</v>
      </c>
      <c r="R1475" s="1008">
        <v>67</v>
      </c>
      <c r="S1475" s="1012">
        <v>71</v>
      </c>
      <c r="T1475" s="1010">
        <f t="shared" ref="T1475:T1538" si="35">Q1475/S1475</f>
        <v>5.6338028169014086E-2</v>
      </c>
    </row>
    <row r="1476" spans="14:20" x14ac:dyDescent="0.35">
      <c r="N1476" s="1045"/>
      <c r="O1476" s="1013" t="s">
        <v>6639</v>
      </c>
      <c r="P1476" s="965" t="s">
        <v>4423</v>
      </c>
      <c r="Q1476" s="1008">
        <v>5</v>
      </c>
      <c r="R1476" s="1008">
        <v>12</v>
      </c>
      <c r="S1476" s="1012">
        <v>17</v>
      </c>
      <c r="T1476" s="1010">
        <f t="shared" si="35"/>
        <v>0.29411764705882354</v>
      </c>
    </row>
    <row r="1477" spans="14:20" x14ac:dyDescent="0.35">
      <c r="N1477" s="1045"/>
      <c r="O1477" s="1013" t="s">
        <v>6640</v>
      </c>
      <c r="P1477" s="965" t="s">
        <v>4423</v>
      </c>
      <c r="Q1477" s="1008">
        <v>18</v>
      </c>
      <c r="R1477" s="1008">
        <v>21</v>
      </c>
      <c r="S1477" s="1012">
        <v>39</v>
      </c>
      <c r="T1477" s="1010">
        <f t="shared" si="35"/>
        <v>0.46153846153846156</v>
      </c>
    </row>
    <row r="1478" spans="14:20" x14ac:dyDescent="0.35">
      <c r="N1478" s="1045"/>
      <c r="O1478" s="1013" t="s">
        <v>6641</v>
      </c>
      <c r="P1478" s="965" t="s">
        <v>4423</v>
      </c>
      <c r="Q1478" s="1008">
        <v>0</v>
      </c>
      <c r="R1478" s="1008">
        <v>32</v>
      </c>
      <c r="S1478" s="1012">
        <v>32</v>
      </c>
      <c r="T1478" s="1010">
        <f t="shared" si="35"/>
        <v>0</v>
      </c>
    </row>
    <row r="1479" spans="14:20" x14ac:dyDescent="0.35">
      <c r="N1479" s="1045"/>
      <c r="O1479" s="1013" t="s">
        <v>6756</v>
      </c>
      <c r="P1479" s="965" t="s">
        <v>4423</v>
      </c>
      <c r="Q1479" s="1008">
        <v>23</v>
      </c>
      <c r="R1479" s="1008">
        <v>70</v>
      </c>
      <c r="S1479" s="1012">
        <v>93</v>
      </c>
      <c r="T1479" s="1010">
        <f t="shared" si="35"/>
        <v>0.24731182795698925</v>
      </c>
    </row>
    <row r="1480" spans="14:20" x14ac:dyDescent="0.35">
      <c r="N1480" s="1045"/>
      <c r="O1480" s="1013" t="s">
        <v>6714</v>
      </c>
      <c r="P1480" s="965" t="s">
        <v>4423</v>
      </c>
      <c r="Q1480" s="1008">
        <v>15</v>
      </c>
      <c r="R1480" s="1008">
        <v>40</v>
      </c>
      <c r="S1480" s="1012">
        <v>55</v>
      </c>
      <c r="T1480" s="1010">
        <f t="shared" si="35"/>
        <v>0.27272727272727271</v>
      </c>
    </row>
    <row r="1481" spans="14:20" x14ac:dyDescent="0.35">
      <c r="N1481" s="1045"/>
      <c r="O1481" s="1013" t="s">
        <v>6757</v>
      </c>
      <c r="P1481" s="965" t="s">
        <v>4423</v>
      </c>
      <c r="Q1481" s="1008">
        <v>75</v>
      </c>
      <c r="R1481" s="1008">
        <v>27</v>
      </c>
      <c r="S1481" s="1012">
        <v>102</v>
      </c>
      <c r="T1481" s="1010">
        <f t="shared" si="35"/>
        <v>0.73529411764705888</v>
      </c>
    </row>
    <row r="1482" spans="14:20" x14ac:dyDescent="0.35">
      <c r="N1482" s="1045"/>
      <c r="O1482" s="1013" t="s">
        <v>6716</v>
      </c>
      <c r="P1482" s="965" t="s">
        <v>4423</v>
      </c>
      <c r="Q1482" s="1008">
        <v>55</v>
      </c>
      <c r="R1482" s="1008">
        <v>38</v>
      </c>
      <c r="S1482" s="1012">
        <v>93</v>
      </c>
      <c r="T1482" s="1010">
        <f t="shared" si="35"/>
        <v>0.59139784946236562</v>
      </c>
    </row>
    <row r="1483" spans="14:20" x14ac:dyDescent="0.35">
      <c r="N1483" s="1045"/>
      <c r="O1483" s="1013" t="s">
        <v>6642</v>
      </c>
      <c r="P1483" s="965" t="s">
        <v>4423</v>
      </c>
      <c r="Q1483" s="1008">
        <v>27</v>
      </c>
      <c r="R1483" s="1008">
        <v>77</v>
      </c>
      <c r="S1483" s="1012">
        <v>104</v>
      </c>
      <c r="T1483" s="1010">
        <f t="shared" si="35"/>
        <v>0.25961538461538464</v>
      </c>
    </row>
    <row r="1484" spans="14:20" x14ac:dyDescent="0.35">
      <c r="N1484" s="1045"/>
      <c r="O1484" s="1013" t="s">
        <v>6643</v>
      </c>
      <c r="P1484" s="965" t="s">
        <v>4423</v>
      </c>
      <c r="Q1484" s="1008">
        <v>9</v>
      </c>
      <c r="R1484" s="1008">
        <v>50</v>
      </c>
      <c r="S1484" s="1012">
        <v>59</v>
      </c>
      <c r="T1484" s="1010">
        <f t="shared" si="35"/>
        <v>0.15254237288135594</v>
      </c>
    </row>
    <row r="1485" spans="14:20" x14ac:dyDescent="0.35">
      <c r="N1485" s="1045"/>
      <c r="O1485" s="1013" t="s">
        <v>6644</v>
      </c>
      <c r="P1485" s="965" t="s">
        <v>4423</v>
      </c>
      <c r="Q1485" s="1008">
        <v>21</v>
      </c>
      <c r="R1485" s="1008">
        <v>27</v>
      </c>
      <c r="S1485" s="1012">
        <v>48</v>
      </c>
      <c r="T1485" s="1010">
        <f t="shared" si="35"/>
        <v>0.4375</v>
      </c>
    </row>
    <row r="1486" spans="14:20" x14ac:dyDescent="0.35">
      <c r="N1486" s="1045"/>
      <c r="O1486" s="1013" t="s">
        <v>6645</v>
      </c>
      <c r="P1486" s="965" t="s">
        <v>4423</v>
      </c>
      <c r="Q1486" s="1008">
        <v>0</v>
      </c>
      <c r="R1486" s="1008">
        <v>3</v>
      </c>
      <c r="S1486" s="1012">
        <v>3</v>
      </c>
      <c r="T1486" s="1010">
        <f t="shared" si="35"/>
        <v>0</v>
      </c>
    </row>
    <row r="1487" spans="14:20" x14ac:dyDescent="0.35">
      <c r="N1487" s="1045"/>
      <c r="O1487" s="1013" t="s">
        <v>6647</v>
      </c>
      <c r="P1487" s="965" t="s">
        <v>4423</v>
      </c>
      <c r="Q1487" s="1008">
        <v>14</v>
      </c>
      <c r="R1487" s="1008">
        <v>26</v>
      </c>
      <c r="S1487" s="1012">
        <v>40</v>
      </c>
      <c r="T1487" s="1010">
        <f t="shared" si="35"/>
        <v>0.35</v>
      </c>
    </row>
    <row r="1488" spans="14:20" x14ac:dyDescent="0.35">
      <c r="N1488" s="1045"/>
      <c r="O1488" s="1013" t="s">
        <v>6760</v>
      </c>
      <c r="P1488" s="965" t="s">
        <v>4423</v>
      </c>
      <c r="Q1488" s="1008">
        <v>30</v>
      </c>
      <c r="R1488" s="1008">
        <v>32</v>
      </c>
      <c r="S1488" s="1012">
        <v>62</v>
      </c>
      <c r="T1488" s="1010">
        <f t="shared" si="35"/>
        <v>0.4838709677419355</v>
      </c>
    </row>
    <row r="1489" spans="14:20" x14ac:dyDescent="0.35">
      <c r="N1489" s="1045"/>
      <c r="O1489" s="1013" t="s">
        <v>6761</v>
      </c>
      <c r="P1489" s="965" t="s">
        <v>4423</v>
      </c>
      <c r="Q1489" s="1008">
        <v>11</v>
      </c>
      <c r="R1489" s="1008">
        <v>23</v>
      </c>
      <c r="S1489" s="1012">
        <v>34</v>
      </c>
      <c r="T1489" s="1010">
        <f t="shared" si="35"/>
        <v>0.3235294117647059</v>
      </c>
    </row>
    <row r="1490" spans="14:20" x14ac:dyDescent="0.35">
      <c r="N1490" s="1045"/>
      <c r="O1490" s="1013" t="s">
        <v>6650</v>
      </c>
      <c r="P1490" s="965" t="s">
        <v>4423</v>
      </c>
      <c r="Q1490" s="1008">
        <v>39</v>
      </c>
      <c r="R1490" s="1008">
        <v>67</v>
      </c>
      <c r="S1490" s="1012">
        <v>106</v>
      </c>
      <c r="T1490" s="1010">
        <f t="shared" si="35"/>
        <v>0.36792452830188677</v>
      </c>
    </row>
    <row r="1491" spans="14:20" x14ac:dyDescent="0.35">
      <c r="N1491" s="1045"/>
      <c r="O1491" s="1013" t="s">
        <v>6727</v>
      </c>
      <c r="P1491" s="965" t="s">
        <v>4423</v>
      </c>
      <c r="Q1491" s="1008">
        <v>0</v>
      </c>
      <c r="R1491" s="1008">
        <v>4</v>
      </c>
      <c r="S1491" s="1012">
        <v>4</v>
      </c>
      <c r="T1491" s="1010">
        <f t="shared" si="35"/>
        <v>0</v>
      </c>
    </row>
    <row r="1492" spans="14:20" x14ac:dyDescent="0.35">
      <c r="N1492" s="1045"/>
      <c r="O1492" s="1013" t="s">
        <v>6729</v>
      </c>
      <c r="P1492" s="965" t="s">
        <v>4423</v>
      </c>
      <c r="Q1492" s="1008">
        <v>26</v>
      </c>
      <c r="R1492" s="1008">
        <v>45</v>
      </c>
      <c r="S1492" s="1012">
        <v>71</v>
      </c>
      <c r="T1492" s="1010">
        <f t="shared" si="35"/>
        <v>0.36619718309859156</v>
      </c>
    </row>
    <row r="1493" spans="14:20" x14ac:dyDescent="0.35">
      <c r="N1493" s="1045"/>
      <c r="O1493" s="1013" t="s">
        <v>6654</v>
      </c>
      <c r="P1493" s="965" t="s">
        <v>4423</v>
      </c>
      <c r="Q1493" s="1008">
        <v>12</v>
      </c>
      <c r="R1493" s="1008">
        <v>69</v>
      </c>
      <c r="S1493" s="1012">
        <v>81</v>
      </c>
      <c r="T1493" s="1010">
        <f t="shared" si="35"/>
        <v>0.14814814814814814</v>
      </c>
    </row>
    <row r="1494" spans="14:20" x14ac:dyDescent="0.35">
      <c r="N1494" s="1045"/>
      <c r="O1494" s="1013" t="s">
        <v>6730</v>
      </c>
      <c r="P1494" s="965" t="s">
        <v>4423</v>
      </c>
      <c r="Q1494" s="1008">
        <v>6</v>
      </c>
      <c r="R1494" s="1008">
        <v>29</v>
      </c>
      <c r="S1494" s="1012">
        <v>35</v>
      </c>
      <c r="T1494" s="1010">
        <f t="shared" si="35"/>
        <v>0.17142857142857143</v>
      </c>
    </row>
    <row r="1495" spans="14:20" x14ac:dyDescent="0.35">
      <c r="N1495" s="1045"/>
      <c r="O1495" s="1013" t="s">
        <v>6731</v>
      </c>
      <c r="P1495" s="965" t="s">
        <v>4423</v>
      </c>
      <c r="Q1495" s="1008">
        <v>35</v>
      </c>
      <c r="R1495" s="1008">
        <v>38</v>
      </c>
      <c r="S1495" s="1012">
        <v>73</v>
      </c>
      <c r="T1495" s="1010">
        <f t="shared" si="35"/>
        <v>0.47945205479452052</v>
      </c>
    </row>
    <row r="1496" spans="14:20" x14ac:dyDescent="0.35">
      <c r="N1496" s="1045"/>
      <c r="O1496" s="1013" t="s">
        <v>6657</v>
      </c>
      <c r="P1496" s="965" t="s">
        <v>4423</v>
      </c>
      <c r="Q1496" s="1008">
        <v>40</v>
      </c>
      <c r="R1496" s="1008">
        <v>51</v>
      </c>
      <c r="S1496" s="1012">
        <v>91</v>
      </c>
      <c r="T1496" s="1010">
        <f t="shared" si="35"/>
        <v>0.43956043956043955</v>
      </c>
    </row>
    <row r="1497" spans="14:20" x14ac:dyDescent="0.35">
      <c r="N1497" s="1045"/>
      <c r="O1497" s="1013" t="s">
        <v>6659</v>
      </c>
      <c r="P1497" s="965" t="s">
        <v>4423</v>
      </c>
      <c r="Q1497" s="1008">
        <v>5</v>
      </c>
      <c r="R1497" s="1008">
        <v>32</v>
      </c>
      <c r="S1497" s="1012">
        <v>37</v>
      </c>
      <c r="T1497" s="1010">
        <f t="shared" si="35"/>
        <v>0.13513513513513514</v>
      </c>
    </row>
    <row r="1498" spans="14:20" x14ac:dyDescent="0.35">
      <c r="N1498" s="1045"/>
      <c r="O1498" s="1013" t="s">
        <v>6660</v>
      </c>
      <c r="P1498" s="965" t="s">
        <v>4423</v>
      </c>
      <c r="Q1498" s="1008">
        <v>17</v>
      </c>
      <c r="R1498" s="1008">
        <v>33</v>
      </c>
      <c r="S1498" s="1012">
        <v>50</v>
      </c>
      <c r="T1498" s="1010">
        <f t="shared" si="35"/>
        <v>0.34</v>
      </c>
    </row>
    <row r="1499" spans="14:20" x14ac:dyDescent="0.35">
      <c r="N1499" s="1045"/>
      <c r="O1499" s="1013" t="s">
        <v>6661</v>
      </c>
      <c r="P1499" s="965" t="s">
        <v>4423</v>
      </c>
      <c r="Q1499" s="1008">
        <v>110</v>
      </c>
      <c r="R1499" s="1008">
        <v>128</v>
      </c>
      <c r="S1499" s="1012">
        <v>238</v>
      </c>
      <c r="T1499" s="1010">
        <f t="shared" si="35"/>
        <v>0.46218487394957986</v>
      </c>
    </row>
    <row r="1500" spans="14:20" x14ac:dyDescent="0.35">
      <c r="N1500" s="1045"/>
      <c r="O1500" s="1013" t="s">
        <v>6662</v>
      </c>
      <c r="P1500" s="965" t="s">
        <v>4423</v>
      </c>
      <c r="Q1500" s="1008">
        <v>3</v>
      </c>
      <c r="R1500" s="1008">
        <v>31</v>
      </c>
      <c r="S1500" s="1012">
        <v>34</v>
      </c>
      <c r="T1500" s="1010">
        <f t="shared" si="35"/>
        <v>8.8235294117647065E-2</v>
      </c>
    </row>
    <row r="1501" spans="14:20" x14ac:dyDescent="0.35">
      <c r="N1501" s="1045"/>
      <c r="O1501" s="1013" t="s">
        <v>6663</v>
      </c>
      <c r="P1501" s="965" t="s">
        <v>4423</v>
      </c>
      <c r="Q1501" s="1008">
        <v>18</v>
      </c>
      <c r="R1501" s="1008">
        <v>25</v>
      </c>
      <c r="S1501" s="1012">
        <v>43</v>
      </c>
      <c r="T1501" s="1010">
        <f t="shared" si="35"/>
        <v>0.41860465116279072</v>
      </c>
    </row>
    <row r="1502" spans="14:20" x14ac:dyDescent="0.35">
      <c r="N1502" s="1045"/>
      <c r="O1502" s="1013" t="s">
        <v>6664</v>
      </c>
      <c r="P1502" s="965" t="s">
        <v>4423</v>
      </c>
      <c r="Q1502" s="1008">
        <v>1</v>
      </c>
      <c r="R1502" s="1008">
        <v>2</v>
      </c>
      <c r="S1502" s="1012">
        <v>3</v>
      </c>
      <c r="T1502" s="1010">
        <f t="shared" si="35"/>
        <v>0.33333333333333331</v>
      </c>
    </row>
    <row r="1503" spans="14:20" x14ac:dyDescent="0.35">
      <c r="N1503" s="1045"/>
      <c r="O1503" s="1013" t="s">
        <v>6734</v>
      </c>
      <c r="P1503" s="965" t="s">
        <v>4423</v>
      </c>
      <c r="Q1503" s="1008">
        <v>85</v>
      </c>
      <c r="R1503" s="1008">
        <v>46</v>
      </c>
      <c r="S1503" s="1012">
        <v>131</v>
      </c>
      <c r="T1503" s="1010">
        <f t="shared" si="35"/>
        <v>0.64885496183206104</v>
      </c>
    </row>
    <row r="1504" spans="14:20" x14ac:dyDescent="0.35">
      <c r="N1504" s="1045"/>
      <c r="O1504" s="1013" t="s">
        <v>6666</v>
      </c>
      <c r="P1504" s="965" t="s">
        <v>4423</v>
      </c>
      <c r="Q1504" s="1008">
        <v>27</v>
      </c>
      <c r="R1504" s="1008">
        <v>70</v>
      </c>
      <c r="S1504" s="1012">
        <v>97</v>
      </c>
      <c r="T1504" s="1010">
        <f t="shared" si="35"/>
        <v>0.27835051546391754</v>
      </c>
    </row>
    <row r="1505" spans="14:20" x14ac:dyDescent="0.35">
      <c r="N1505" s="1045"/>
      <c r="O1505" s="1013" t="s">
        <v>6667</v>
      </c>
      <c r="P1505" s="965" t="s">
        <v>4423</v>
      </c>
      <c r="Q1505" s="1008">
        <v>37</v>
      </c>
      <c r="R1505" s="1008">
        <v>105</v>
      </c>
      <c r="S1505" s="1012">
        <v>142</v>
      </c>
      <c r="T1505" s="1010">
        <f t="shared" si="35"/>
        <v>0.26056338028169013</v>
      </c>
    </row>
    <row r="1506" spans="14:20" x14ac:dyDescent="0.35">
      <c r="N1506" s="1045"/>
      <c r="O1506" s="1013" t="s">
        <v>6668</v>
      </c>
      <c r="P1506" s="965" t="s">
        <v>4423</v>
      </c>
      <c r="Q1506" s="1008">
        <v>41</v>
      </c>
      <c r="R1506" s="1008">
        <v>73</v>
      </c>
      <c r="S1506" s="1012">
        <v>114</v>
      </c>
      <c r="T1506" s="1010">
        <f t="shared" si="35"/>
        <v>0.35964912280701755</v>
      </c>
    </row>
    <row r="1507" spans="14:20" x14ac:dyDescent="0.35">
      <c r="N1507" s="1045"/>
      <c r="O1507" s="1013" t="s">
        <v>6670</v>
      </c>
      <c r="P1507" s="965" t="s">
        <v>4423</v>
      </c>
      <c r="Q1507" s="1008">
        <v>12</v>
      </c>
      <c r="R1507" s="1008">
        <v>40</v>
      </c>
      <c r="S1507" s="1012">
        <v>52</v>
      </c>
      <c r="T1507" s="1010">
        <f t="shared" si="35"/>
        <v>0.23076923076923078</v>
      </c>
    </row>
    <row r="1508" spans="14:20" x14ac:dyDescent="0.35">
      <c r="N1508" s="1045"/>
      <c r="O1508" s="1013" t="s">
        <v>6769</v>
      </c>
      <c r="P1508" s="965" t="s">
        <v>4423</v>
      </c>
      <c r="Q1508" s="1008">
        <v>0</v>
      </c>
      <c r="R1508" s="1008">
        <v>2</v>
      </c>
      <c r="S1508" s="1012">
        <v>2</v>
      </c>
      <c r="T1508" s="1010">
        <f t="shared" si="35"/>
        <v>0</v>
      </c>
    </row>
    <row r="1509" spans="14:20" x14ac:dyDescent="0.35">
      <c r="N1509" s="1045"/>
      <c r="O1509" s="1013" t="s">
        <v>6737</v>
      </c>
      <c r="P1509" s="965" t="s">
        <v>4423</v>
      </c>
      <c r="Q1509" s="1008">
        <v>29</v>
      </c>
      <c r="R1509" s="1008">
        <v>37</v>
      </c>
      <c r="S1509" s="1012">
        <v>66</v>
      </c>
      <c r="T1509" s="1010">
        <f t="shared" si="35"/>
        <v>0.43939393939393939</v>
      </c>
    </row>
    <row r="1510" spans="14:20" x14ac:dyDescent="0.35">
      <c r="N1510" s="1045"/>
      <c r="O1510" s="1013" t="s">
        <v>6673</v>
      </c>
      <c r="P1510" s="965" t="s">
        <v>4423</v>
      </c>
      <c r="Q1510" s="1008">
        <v>14</v>
      </c>
      <c r="R1510" s="1008">
        <v>83</v>
      </c>
      <c r="S1510" s="1012">
        <v>97</v>
      </c>
      <c r="T1510" s="1010">
        <f t="shared" si="35"/>
        <v>0.14432989690721648</v>
      </c>
    </row>
    <row r="1511" spans="14:20" x14ac:dyDescent="0.35">
      <c r="N1511" s="1045"/>
      <c r="O1511" s="1013" t="s">
        <v>6674</v>
      </c>
      <c r="P1511" s="965" t="s">
        <v>4423</v>
      </c>
      <c r="Q1511" s="1008">
        <v>26</v>
      </c>
      <c r="R1511" s="1008">
        <v>55</v>
      </c>
      <c r="S1511" s="1012">
        <v>81</v>
      </c>
      <c r="T1511" s="1010">
        <f t="shared" si="35"/>
        <v>0.32098765432098764</v>
      </c>
    </row>
    <row r="1512" spans="14:20" x14ac:dyDescent="0.35">
      <c r="N1512" s="1045"/>
      <c r="O1512" s="1013" t="s">
        <v>6738</v>
      </c>
      <c r="P1512" s="965" t="s">
        <v>4423</v>
      </c>
      <c r="Q1512" s="1008">
        <v>34</v>
      </c>
      <c r="R1512" s="1008">
        <v>45</v>
      </c>
      <c r="S1512" s="1012">
        <v>79</v>
      </c>
      <c r="T1512" s="1010">
        <f t="shared" si="35"/>
        <v>0.43037974683544306</v>
      </c>
    </row>
    <row r="1513" spans="14:20" x14ac:dyDescent="0.35">
      <c r="N1513" s="1045"/>
      <c r="O1513" s="1013" t="s">
        <v>6740</v>
      </c>
      <c r="P1513" s="965" t="s">
        <v>4423</v>
      </c>
      <c r="Q1513" s="1008">
        <v>11</v>
      </c>
      <c r="R1513" s="1008">
        <v>54</v>
      </c>
      <c r="S1513" s="1012">
        <v>65</v>
      </c>
      <c r="T1513" s="1010">
        <f t="shared" si="35"/>
        <v>0.16923076923076924</v>
      </c>
    </row>
    <row r="1514" spans="14:20" x14ac:dyDescent="0.35">
      <c r="N1514" s="1045"/>
      <c r="O1514" s="1013" t="s">
        <v>6676</v>
      </c>
      <c r="P1514" s="965" t="s">
        <v>4423</v>
      </c>
      <c r="Q1514" s="1008">
        <v>118</v>
      </c>
      <c r="R1514" s="1008">
        <v>86</v>
      </c>
      <c r="S1514" s="1012">
        <v>204</v>
      </c>
      <c r="T1514" s="1010">
        <f t="shared" si="35"/>
        <v>0.57843137254901966</v>
      </c>
    </row>
    <row r="1515" spans="14:20" x14ac:dyDescent="0.35">
      <c r="N1515" s="1045"/>
      <c r="O1515" s="1013" t="s">
        <v>6765</v>
      </c>
      <c r="P1515" s="965" t="s">
        <v>4423</v>
      </c>
      <c r="Q1515" s="1008">
        <v>17</v>
      </c>
      <c r="R1515" s="1008">
        <v>43</v>
      </c>
      <c r="S1515" s="1012">
        <v>60</v>
      </c>
      <c r="T1515" s="1010">
        <f t="shared" si="35"/>
        <v>0.28333333333333333</v>
      </c>
    </row>
    <row r="1516" spans="14:20" x14ac:dyDescent="0.35">
      <c r="N1516" s="1045"/>
      <c r="O1516" s="1013" t="s">
        <v>6747</v>
      </c>
      <c r="P1516" s="965" t="s">
        <v>4423</v>
      </c>
      <c r="Q1516" s="1008">
        <v>0</v>
      </c>
      <c r="R1516" s="1008">
        <v>14</v>
      </c>
      <c r="S1516" s="1012">
        <v>14</v>
      </c>
      <c r="T1516" s="1010">
        <f t="shared" si="35"/>
        <v>0</v>
      </c>
    </row>
    <row r="1517" spans="14:20" x14ac:dyDescent="0.35">
      <c r="N1517" s="1045"/>
      <c r="O1517" s="1013" t="s">
        <v>6686</v>
      </c>
      <c r="P1517" s="965" t="s">
        <v>4423</v>
      </c>
      <c r="Q1517" s="1008">
        <v>19</v>
      </c>
      <c r="R1517" s="1008">
        <v>35</v>
      </c>
      <c r="S1517" s="1012">
        <v>54</v>
      </c>
      <c r="T1517" s="1010">
        <f t="shared" si="35"/>
        <v>0.35185185185185186</v>
      </c>
    </row>
    <row r="1518" spans="14:20" x14ac:dyDescent="0.35">
      <c r="N1518" s="1045"/>
      <c r="O1518" s="1013" t="s">
        <v>6600</v>
      </c>
      <c r="P1518" s="965" t="s">
        <v>4423</v>
      </c>
      <c r="Q1518" s="1008">
        <v>7</v>
      </c>
      <c r="R1518" s="1008">
        <v>47</v>
      </c>
      <c r="S1518" s="1012">
        <v>54</v>
      </c>
      <c r="T1518" s="1010">
        <f t="shared" si="35"/>
        <v>0.12962962962962962</v>
      </c>
    </row>
    <row r="1519" spans="14:20" x14ac:dyDescent="0.35">
      <c r="N1519" s="1045"/>
      <c r="O1519" s="1013" t="s">
        <v>6687</v>
      </c>
      <c r="P1519" s="965" t="s">
        <v>4423</v>
      </c>
      <c r="Q1519" s="1008">
        <v>23</v>
      </c>
      <c r="R1519" s="1008">
        <v>26</v>
      </c>
      <c r="S1519" s="1012">
        <v>49</v>
      </c>
      <c r="T1519" s="1010">
        <f t="shared" si="35"/>
        <v>0.46938775510204084</v>
      </c>
    </row>
    <row r="1520" spans="14:20" x14ac:dyDescent="0.35">
      <c r="N1520" s="1045"/>
      <c r="O1520" s="1013" t="s">
        <v>6688</v>
      </c>
      <c r="P1520" s="965" t="s">
        <v>4423</v>
      </c>
      <c r="Q1520" s="1008">
        <v>15</v>
      </c>
      <c r="R1520" s="1008">
        <v>32</v>
      </c>
      <c r="S1520" s="1012">
        <v>47</v>
      </c>
      <c r="T1520" s="1010">
        <f t="shared" si="35"/>
        <v>0.31914893617021278</v>
      </c>
    </row>
    <row r="1521" spans="14:20" x14ac:dyDescent="0.35">
      <c r="N1521" s="1045"/>
      <c r="O1521" s="1013" t="s">
        <v>6603</v>
      </c>
      <c r="P1521" s="965" t="s">
        <v>4423</v>
      </c>
      <c r="Q1521" s="1008">
        <v>20</v>
      </c>
      <c r="R1521" s="1008">
        <v>47</v>
      </c>
      <c r="S1521" s="1012">
        <v>67</v>
      </c>
      <c r="T1521" s="1010">
        <f t="shared" si="35"/>
        <v>0.29850746268656714</v>
      </c>
    </row>
    <row r="1522" spans="14:20" x14ac:dyDescent="0.35">
      <c r="N1522" s="1045"/>
      <c r="O1522" s="1013" t="s">
        <v>6690</v>
      </c>
      <c r="P1522" s="965" t="s">
        <v>4423</v>
      </c>
      <c r="Q1522" s="1008">
        <v>9</v>
      </c>
      <c r="R1522" s="1008">
        <v>22</v>
      </c>
      <c r="S1522" s="1012">
        <v>31</v>
      </c>
      <c r="T1522" s="1010">
        <f t="shared" si="35"/>
        <v>0.29032258064516131</v>
      </c>
    </row>
    <row r="1523" spans="14:20" x14ac:dyDescent="0.35">
      <c r="N1523" s="1045"/>
      <c r="O1523" s="1013" t="s">
        <v>6604</v>
      </c>
      <c r="P1523" s="965" t="s">
        <v>4423</v>
      </c>
      <c r="Q1523" s="1008">
        <v>6</v>
      </c>
      <c r="R1523" s="1008">
        <v>11</v>
      </c>
      <c r="S1523" s="1012">
        <v>17</v>
      </c>
      <c r="T1523" s="1010">
        <f t="shared" si="35"/>
        <v>0.35294117647058826</v>
      </c>
    </row>
    <row r="1524" spans="14:20" x14ac:dyDescent="0.35">
      <c r="N1524" s="1045"/>
      <c r="O1524" s="1013" t="s">
        <v>6748</v>
      </c>
      <c r="P1524" s="965" t="s">
        <v>4423</v>
      </c>
      <c r="Q1524" s="1008">
        <v>7</v>
      </c>
      <c r="R1524" s="1008">
        <v>32</v>
      </c>
      <c r="S1524" s="1012">
        <v>39</v>
      </c>
      <c r="T1524" s="1010">
        <f t="shared" si="35"/>
        <v>0.17948717948717949</v>
      </c>
    </row>
    <row r="1525" spans="14:20" x14ac:dyDescent="0.35">
      <c r="N1525" s="1045"/>
      <c r="O1525" s="1013" t="s">
        <v>6605</v>
      </c>
      <c r="P1525" s="965" t="s">
        <v>4423</v>
      </c>
      <c r="Q1525" s="1008">
        <v>22</v>
      </c>
      <c r="R1525" s="1008">
        <v>18</v>
      </c>
      <c r="S1525" s="1012">
        <v>40</v>
      </c>
      <c r="T1525" s="1010">
        <f t="shared" si="35"/>
        <v>0.55000000000000004</v>
      </c>
    </row>
    <row r="1526" spans="14:20" x14ac:dyDescent="0.35">
      <c r="N1526" s="1045"/>
      <c r="O1526" s="1013" t="s">
        <v>6606</v>
      </c>
      <c r="P1526" s="965" t="s">
        <v>4423</v>
      </c>
      <c r="Q1526" s="1008">
        <v>13</v>
      </c>
      <c r="R1526" s="1008">
        <v>59</v>
      </c>
      <c r="S1526" s="1012">
        <v>72</v>
      </c>
      <c r="T1526" s="1010">
        <f t="shared" si="35"/>
        <v>0.18055555555555555</v>
      </c>
    </row>
    <row r="1527" spans="14:20" x14ac:dyDescent="0.35">
      <c r="N1527" s="1045"/>
      <c r="O1527" s="1013" t="s">
        <v>6607</v>
      </c>
      <c r="P1527" s="965" t="s">
        <v>4423</v>
      </c>
      <c r="Q1527" s="1008">
        <v>8</v>
      </c>
      <c r="R1527" s="1008">
        <v>39</v>
      </c>
      <c r="S1527" s="1012">
        <v>47</v>
      </c>
      <c r="T1527" s="1010">
        <f t="shared" si="35"/>
        <v>0.1702127659574468</v>
      </c>
    </row>
    <row r="1528" spans="14:20" x14ac:dyDescent="0.35">
      <c r="N1528" s="1045"/>
      <c r="O1528" s="1013" t="s">
        <v>6608</v>
      </c>
      <c r="P1528" s="965" t="s">
        <v>4423</v>
      </c>
      <c r="Q1528" s="1008">
        <v>36</v>
      </c>
      <c r="R1528" s="1008">
        <v>28</v>
      </c>
      <c r="S1528" s="1012">
        <v>64</v>
      </c>
      <c r="T1528" s="1010">
        <f t="shared" si="35"/>
        <v>0.5625</v>
      </c>
    </row>
    <row r="1529" spans="14:20" x14ac:dyDescent="0.35">
      <c r="N1529" s="1045"/>
      <c r="O1529" s="1013" t="s">
        <v>6693</v>
      </c>
      <c r="P1529" s="965" t="s">
        <v>4423</v>
      </c>
      <c r="Q1529" s="1008">
        <v>24</v>
      </c>
      <c r="R1529" s="1008">
        <v>3</v>
      </c>
      <c r="S1529" s="1012">
        <v>27</v>
      </c>
      <c r="T1529" s="1010">
        <f t="shared" si="35"/>
        <v>0.88888888888888884</v>
      </c>
    </row>
    <row r="1530" spans="14:20" x14ac:dyDescent="0.35">
      <c r="N1530" s="1045"/>
      <c r="O1530" s="1013" t="s">
        <v>6695</v>
      </c>
      <c r="P1530" s="965" t="s">
        <v>4423</v>
      </c>
      <c r="Q1530" s="1008">
        <v>18</v>
      </c>
      <c r="R1530" s="1008">
        <v>105</v>
      </c>
      <c r="S1530" s="1012">
        <v>123</v>
      </c>
      <c r="T1530" s="1010">
        <f t="shared" si="35"/>
        <v>0.14634146341463414</v>
      </c>
    </row>
    <row r="1531" spans="14:20" x14ac:dyDescent="0.35">
      <c r="N1531" s="1045"/>
      <c r="O1531" s="1013" t="s">
        <v>6696</v>
      </c>
      <c r="P1531" s="965" t="s">
        <v>4423</v>
      </c>
      <c r="Q1531" s="1008">
        <v>2</v>
      </c>
      <c r="R1531" s="1008">
        <v>13</v>
      </c>
      <c r="S1531" s="1012">
        <v>15</v>
      </c>
      <c r="T1531" s="1010">
        <f t="shared" si="35"/>
        <v>0.13333333333333333</v>
      </c>
    </row>
    <row r="1532" spans="14:20" x14ac:dyDescent="0.35">
      <c r="N1532" s="1045"/>
      <c r="O1532" s="1013" t="s">
        <v>6613</v>
      </c>
      <c r="P1532" s="965" t="s">
        <v>4423</v>
      </c>
      <c r="Q1532" s="1008">
        <v>31</v>
      </c>
      <c r="R1532" s="1008">
        <v>32</v>
      </c>
      <c r="S1532" s="1012">
        <v>63</v>
      </c>
      <c r="T1532" s="1010">
        <f t="shared" si="35"/>
        <v>0.49206349206349204</v>
      </c>
    </row>
    <row r="1533" spans="14:20" x14ac:dyDescent="0.35">
      <c r="N1533" s="1045"/>
      <c r="O1533" s="1013" t="s">
        <v>6698</v>
      </c>
      <c r="P1533" s="965" t="s">
        <v>4423</v>
      </c>
      <c r="Q1533" s="1008">
        <v>13</v>
      </c>
      <c r="R1533" s="1008">
        <v>33</v>
      </c>
      <c r="S1533" s="1012">
        <v>46</v>
      </c>
      <c r="T1533" s="1010">
        <f t="shared" si="35"/>
        <v>0.28260869565217389</v>
      </c>
    </row>
    <row r="1534" spans="14:20" x14ac:dyDescent="0.35">
      <c r="N1534" s="1045"/>
      <c r="O1534" s="1013" t="s">
        <v>6699</v>
      </c>
      <c r="P1534" s="965" t="s">
        <v>4423</v>
      </c>
      <c r="Q1534" s="1008">
        <v>6</v>
      </c>
      <c r="R1534" s="1008">
        <v>37</v>
      </c>
      <c r="S1534" s="1012">
        <v>43</v>
      </c>
      <c r="T1534" s="1010">
        <f t="shared" si="35"/>
        <v>0.13953488372093023</v>
      </c>
    </row>
    <row r="1535" spans="14:20" x14ac:dyDescent="0.35">
      <c r="N1535" s="1045"/>
      <c r="O1535" s="1013" t="s">
        <v>6700</v>
      </c>
      <c r="P1535" s="965" t="s">
        <v>4423</v>
      </c>
      <c r="Q1535" s="1008">
        <v>17</v>
      </c>
      <c r="R1535" s="1008">
        <v>38</v>
      </c>
      <c r="S1535" s="1012">
        <v>55</v>
      </c>
      <c r="T1535" s="1010">
        <f t="shared" si="35"/>
        <v>0.30909090909090908</v>
      </c>
    </row>
    <row r="1536" spans="14:20" x14ac:dyDescent="0.35">
      <c r="N1536" s="1045"/>
      <c r="O1536" s="1013" t="s">
        <v>6701</v>
      </c>
      <c r="P1536" s="965" t="s">
        <v>4423</v>
      </c>
      <c r="Q1536" s="1008">
        <v>24</v>
      </c>
      <c r="R1536" s="1008">
        <v>64</v>
      </c>
      <c r="S1536" s="1012">
        <v>88</v>
      </c>
      <c r="T1536" s="1010">
        <f t="shared" si="35"/>
        <v>0.27272727272727271</v>
      </c>
    </row>
    <row r="1537" spans="14:20" x14ac:dyDescent="0.35">
      <c r="N1537" s="1045"/>
      <c r="O1537" s="1013" t="s">
        <v>6617</v>
      </c>
      <c r="P1537" s="965" t="s">
        <v>4423</v>
      </c>
      <c r="Q1537" s="1008">
        <v>1</v>
      </c>
      <c r="R1537" s="1008">
        <v>15</v>
      </c>
      <c r="S1537" s="1012">
        <v>16</v>
      </c>
      <c r="T1537" s="1010">
        <f t="shared" si="35"/>
        <v>6.25E-2</v>
      </c>
    </row>
    <row r="1538" spans="14:20" x14ac:dyDescent="0.35">
      <c r="N1538" s="1045"/>
      <c r="O1538" s="1013" t="s">
        <v>6703</v>
      </c>
      <c r="P1538" s="965" t="s">
        <v>4423</v>
      </c>
      <c r="Q1538" s="1008">
        <v>13</v>
      </c>
      <c r="R1538" s="1008">
        <v>49</v>
      </c>
      <c r="S1538" s="1012">
        <v>62</v>
      </c>
      <c r="T1538" s="1010">
        <f t="shared" si="35"/>
        <v>0.20967741935483872</v>
      </c>
    </row>
    <row r="1539" spans="14:20" x14ac:dyDescent="0.35">
      <c r="N1539" s="1045"/>
      <c r="O1539" s="1013" t="s">
        <v>6618</v>
      </c>
      <c r="P1539" s="965" t="s">
        <v>4423</v>
      </c>
      <c r="Q1539" s="1008">
        <v>0</v>
      </c>
      <c r="R1539" s="1008">
        <v>1</v>
      </c>
      <c r="S1539" s="1012">
        <v>1</v>
      </c>
      <c r="T1539" s="1010">
        <f t="shared" ref="T1539:T1602" si="36">Q1539/S1539</f>
        <v>0</v>
      </c>
    </row>
    <row r="1540" spans="14:20" x14ac:dyDescent="0.35">
      <c r="N1540" s="1045"/>
      <c r="O1540" s="1013" t="s">
        <v>6620</v>
      </c>
      <c r="P1540" s="965" t="s">
        <v>4423</v>
      </c>
      <c r="Q1540" s="1008">
        <v>9</v>
      </c>
      <c r="R1540" s="1008">
        <v>39</v>
      </c>
      <c r="S1540" s="1012">
        <v>48</v>
      </c>
      <c r="T1540" s="1010">
        <f t="shared" si="36"/>
        <v>0.1875</v>
      </c>
    </row>
    <row r="1541" spans="14:20" x14ac:dyDescent="0.35">
      <c r="N1541" s="1045"/>
      <c r="O1541" s="1013" t="s">
        <v>6621</v>
      </c>
      <c r="P1541" s="965" t="s">
        <v>4423</v>
      </c>
      <c r="Q1541" s="1008">
        <v>15</v>
      </c>
      <c r="R1541" s="1008">
        <v>36</v>
      </c>
      <c r="S1541" s="1012">
        <v>51</v>
      </c>
      <c r="T1541" s="1010">
        <f t="shared" si="36"/>
        <v>0.29411764705882354</v>
      </c>
    </row>
    <row r="1542" spans="14:20" x14ac:dyDescent="0.35">
      <c r="N1542" s="1045"/>
      <c r="O1542" s="1013" t="s">
        <v>6622</v>
      </c>
      <c r="P1542" s="965" t="s">
        <v>4423</v>
      </c>
      <c r="Q1542" s="1008">
        <v>0</v>
      </c>
      <c r="R1542" s="1008">
        <v>46</v>
      </c>
      <c r="S1542" s="1012">
        <v>46</v>
      </c>
      <c r="T1542" s="1010">
        <f t="shared" si="36"/>
        <v>0</v>
      </c>
    </row>
    <row r="1543" spans="14:20" x14ac:dyDescent="0.35">
      <c r="N1543" s="1045"/>
      <c r="O1543" s="1013" t="s">
        <v>6623</v>
      </c>
      <c r="P1543" s="965" t="s">
        <v>4423</v>
      </c>
      <c r="Q1543" s="1008">
        <v>6</v>
      </c>
      <c r="R1543" s="1008">
        <v>63</v>
      </c>
      <c r="S1543" s="1012">
        <v>69</v>
      </c>
      <c r="T1543" s="1010">
        <f t="shared" si="36"/>
        <v>8.6956521739130432E-2</v>
      </c>
    </row>
    <row r="1544" spans="14:20" x14ac:dyDescent="0.35">
      <c r="N1544" s="1045"/>
      <c r="O1544" s="1013" t="s">
        <v>6624</v>
      </c>
      <c r="P1544" s="965" t="s">
        <v>4423</v>
      </c>
      <c r="Q1544" s="1008">
        <v>18</v>
      </c>
      <c r="R1544" s="1008">
        <v>37</v>
      </c>
      <c r="S1544" s="1012">
        <v>55</v>
      </c>
      <c r="T1544" s="1010">
        <f t="shared" si="36"/>
        <v>0.32727272727272727</v>
      </c>
    </row>
    <row r="1545" spans="14:20" x14ac:dyDescent="0.35">
      <c r="N1545" s="1045"/>
      <c r="O1545" s="1013" t="s">
        <v>6625</v>
      </c>
      <c r="P1545" s="965" t="s">
        <v>4423</v>
      </c>
      <c r="Q1545" s="1008">
        <v>27</v>
      </c>
      <c r="R1545" s="1008">
        <v>41</v>
      </c>
      <c r="S1545" s="1012">
        <v>68</v>
      </c>
      <c r="T1545" s="1010">
        <f t="shared" si="36"/>
        <v>0.39705882352941174</v>
      </c>
    </row>
    <row r="1546" spans="14:20" x14ac:dyDescent="0.35">
      <c r="N1546" s="1045"/>
      <c r="O1546" s="1013" t="s">
        <v>6626</v>
      </c>
      <c r="P1546" s="965" t="s">
        <v>4423</v>
      </c>
      <c r="Q1546" s="1008">
        <v>22</v>
      </c>
      <c r="R1546" s="1008">
        <v>51</v>
      </c>
      <c r="S1546" s="1012">
        <v>73</v>
      </c>
      <c r="T1546" s="1010">
        <f t="shared" si="36"/>
        <v>0.30136986301369861</v>
      </c>
    </row>
    <row r="1547" spans="14:20" x14ac:dyDescent="0.35">
      <c r="N1547" s="1045"/>
      <c r="O1547" s="1013" t="s">
        <v>6706</v>
      </c>
      <c r="P1547" s="965" t="s">
        <v>4423</v>
      </c>
      <c r="Q1547" s="1008">
        <v>15</v>
      </c>
      <c r="R1547" s="1008">
        <v>105</v>
      </c>
      <c r="S1547" s="1012">
        <v>120</v>
      </c>
      <c r="T1547" s="1010">
        <f t="shared" si="36"/>
        <v>0.125</v>
      </c>
    </row>
    <row r="1548" spans="14:20" x14ac:dyDescent="0.35">
      <c r="N1548" s="1045"/>
      <c r="O1548" s="1013" t="s">
        <v>6632</v>
      </c>
      <c r="P1548" s="965" t="s">
        <v>4423</v>
      </c>
      <c r="Q1548" s="1008">
        <v>19</v>
      </c>
      <c r="R1548" s="1008">
        <v>51</v>
      </c>
      <c r="S1548" s="1012">
        <v>70</v>
      </c>
      <c r="T1548" s="1010">
        <f t="shared" si="36"/>
        <v>0.27142857142857141</v>
      </c>
    </row>
    <row r="1549" spans="14:20" x14ac:dyDescent="0.35">
      <c r="N1549" s="1045"/>
      <c r="O1549" s="1013" t="s">
        <v>6633</v>
      </c>
      <c r="P1549" s="965" t="s">
        <v>4423</v>
      </c>
      <c r="Q1549" s="1008">
        <v>5</v>
      </c>
      <c r="R1549" s="1008">
        <v>71</v>
      </c>
      <c r="S1549" s="1012">
        <v>76</v>
      </c>
      <c r="T1549" s="1010">
        <f t="shared" si="36"/>
        <v>6.5789473684210523E-2</v>
      </c>
    </row>
    <row r="1550" spans="14:20" x14ac:dyDescent="0.35">
      <c r="N1550" s="1045"/>
      <c r="O1550" s="1013" t="s">
        <v>6708</v>
      </c>
      <c r="P1550" s="965" t="s">
        <v>4423</v>
      </c>
      <c r="Q1550" s="1008">
        <v>2</v>
      </c>
      <c r="R1550" s="1008">
        <v>14</v>
      </c>
      <c r="S1550" s="1012">
        <v>16</v>
      </c>
      <c r="T1550" s="1010">
        <f t="shared" si="36"/>
        <v>0.125</v>
      </c>
    </row>
    <row r="1551" spans="14:20" x14ac:dyDescent="0.35">
      <c r="N1551" s="1045"/>
      <c r="O1551" s="1013" t="s">
        <v>6634</v>
      </c>
      <c r="P1551" s="965" t="s">
        <v>4423</v>
      </c>
      <c r="Q1551" s="1008">
        <v>0</v>
      </c>
      <c r="R1551" s="1008">
        <v>21</v>
      </c>
      <c r="S1551" s="1012">
        <v>21</v>
      </c>
      <c r="T1551" s="1010">
        <f t="shared" si="36"/>
        <v>0</v>
      </c>
    </row>
    <row r="1552" spans="14:20" x14ac:dyDescent="0.35">
      <c r="N1552" s="1045"/>
      <c r="O1552" s="1013" t="s">
        <v>6635</v>
      </c>
      <c r="P1552" s="965" t="s">
        <v>4423</v>
      </c>
      <c r="Q1552" s="1008">
        <v>1</v>
      </c>
      <c r="R1552" s="1008">
        <v>11</v>
      </c>
      <c r="S1552" s="1012">
        <v>12</v>
      </c>
      <c r="T1552" s="1010">
        <f t="shared" si="36"/>
        <v>8.3333333333333329E-2</v>
      </c>
    </row>
    <row r="1553" spans="14:20" x14ac:dyDescent="0.35">
      <c r="N1553" s="1045"/>
      <c r="O1553" s="1013" t="s">
        <v>6710</v>
      </c>
      <c r="P1553" s="965" t="s">
        <v>4423</v>
      </c>
      <c r="Q1553" s="1008">
        <v>5</v>
      </c>
      <c r="R1553" s="1008">
        <v>22</v>
      </c>
      <c r="S1553" s="1012">
        <v>27</v>
      </c>
      <c r="T1553" s="1010">
        <f t="shared" si="36"/>
        <v>0.18518518518518517</v>
      </c>
    </row>
    <row r="1554" spans="14:20" x14ac:dyDescent="0.35">
      <c r="N1554" s="1045"/>
      <c r="O1554" s="1013" t="s">
        <v>6637</v>
      </c>
      <c r="P1554" s="965" t="s">
        <v>4423</v>
      </c>
      <c r="Q1554" s="1008">
        <v>41</v>
      </c>
      <c r="R1554" s="1008">
        <v>55</v>
      </c>
      <c r="S1554" s="1012">
        <v>96</v>
      </c>
      <c r="T1554" s="1010">
        <f t="shared" si="36"/>
        <v>0.42708333333333331</v>
      </c>
    </row>
    <row r="1555" spans="14:20" x14ac:dyDescent="0.35">
      <c r="N1555" s="1045"/>
      <c r="O1555" s="1013" t="s">
        <v>6755</v>
      </c>
      <c r="P1555" s="965" t="s">
        <v>4423</v>
      </c>
      <c r="Q1555" s="1008">
        <v>6</v>
      </c>
      <c r="R1555" s="1008">
        <v>49</v>
      </c>
      <c r="S1555" s="1012">
        <v>55</v>
      </c>
      <c r="T1555" s="1010">
        <f t="shared" si="36"/>
        <v>0.10909090909090909</v>
      </c>
    </row>
    <row r="1556" spans="14:20" x14ac:dyDescent="0.35">
      <c r="N1556" s="1045"/>
      <c r="O1556" s="1013" t="s">
        <v>6713</v>
      </c>
      <c r="P1556" s="965" t="s">
        <v>4423</v>
      </c>
      <c r="Q1556" s="1008">
        <v>31</v>
      </c>
      <c r="R1556" s="1008">
        <v>26</v>
      </c>
      <c r="S1556" s="1012">
        <v>57</v>
      </c>
      <c r="T1556" s="1010">
        <f t="shared" si="36"/>
        <v>0.54385964912280704</v>
      </c>
    </row>
    <row r="1557" spans="14:20" x14ac:dyDescent="0.35">
      <c r="N1557" s="1045"/>
      <c r="O1557" s="1013" t="s">
        <v>6715</v>
      </c>
      <c r="P1557" s="965" t="s">
        <v>4423</v>
      </c>
      <c r="Q1557" s="1008">
        <v>12</v>
      </c>
      <c r="R1557" s="1008">
        <v>12</v>
      </c>
      <c r="S1557" s="1012">
        <v>24</v>
      </c>
      <c r="T1557" s="1010">
        <f t="shared" si="36"/>
        <v>0.5</v>
      </c>
    </row>
    <row r="1558" spans="14:20" x14ac:dyDescent="0.35">
      <c r="N1558" s="1045"/>
      <c r="O1558" s="1013" t="s">
        <v>6717</v>
      </c>
      <c r="P1558" s="965" t="s">
        <v>4423</v>
      </c>
      <c r="Q1558" s="1008">
        <v>29</v>
      </c>
      <c r="R1558" s="1008">
        <v>27</v>
      </c>
      <c r="S1558" s="1012">
        <v>56</v>
      </c>
      <c r="T1558" s="1010">
        <f t="shared" si="36"/>
        <v>0.5178571428571429</v>
      </c>
    </row>
    <row r="1559" spans="14:20" x14ac:dyDescent="0.35">
      <c r="N1559" s="1045"/>
      <c r="O1559" s="1013" t="s">
        <v>6718</v>
      </c>
      <c r="P1559" s="965" t="s">
        <v>4423</v>
      </c>
      <c r="Q1559" s="1008">
        <v>32</v>
      </c>
      <c r="R1559" s="1008">
        <v>46</v>
      </c>
      <c r="S1559" s="1012">
        <v>78</v>
      </c>
      <c r="T1559" s="1010">
        <f t="shared" si="36"/>
        <v>0.41025641025641024</v>
      </c>
    </row>
    <row r="1560" spans="14:20" x14ac:dyDescent="0.35">
      <c r="N1560" s="1045"/>
      <c r="O1560" s="1013" t="s">
        <v>6719</v>
      </c>
      <c r="P1560" s="965" t="s">
        <v>4423</v>
      </c>
      <c r="Q1560" s="1008">
        <v>24</v>
      </c>
      <c r="R1560" s="1008">
        <v>28</v>
      </c>
      <c r="S1560" s="1012">
        <v>52</v>
      </c>
      <c r="T1560" s="1010">
        <f t="shared" si="36"/>
        <v>0.46153846153846156</v>
      </c>
    </row>
    <row r="1561" spans="14:20" x14ac:dyDescent="0.35">
      <c r="N1561" s="1045"/>
      <c r="O1561" s="1013" t="s">
        <v>6720</v>
      </c>
      <c r="P1561" s="965" t="s">
        <v>4423</v>
      </c>
      <c r="Q1561" s="1008">
        <v>52</v>
      </c>
      <c r="R1561" s="1008">
        <v>42</v>
      </c>
      <c r="S1561" s="1012">
        <v>94</v>
      </c>
      <c r="T1561" s="1010">
        <f t="shared" si="36"/>
        <v>0.55319148936170215</v>
      </c>
    </row>
    <row r="1562" spans="14:20" x14ac:dyDescent="0.35">
      <c r="N1562" s="1045"/>
      <c r="O1562" s="1013" t="s">
        <v>6721</v>
      </c>
      <c r="P1562" s="965" t="s">
        <v>4423</v>
      </c>
      <c r="Q1562" s="1008">
        <v>22</v>
      </c>
      <c r="R1562" s="1008">
        <v>21</v>
      </c>
      <c r="S1562" s="1012">
        <v>43</v>
      </c>
      <c r="T1562" s="1010">
        <f t="shared" si="36"/>
        <v>0.51162790697674421</v>
      </c>
    </row>
    <row r="1563" spans="14:20" x14ac:dyDescent="0.35">
      <c r="N1563" s="1045"/>
      <c r="O1563" s="1013" t="s">
        <v>6758</v>
      </c>
      <c r="P1563" s="965" t="s">
        <v>4423</v>
      </c>
      <c r="Q1563" s="1008">
        <v>25</v>
      </c>
      <c r="R1563" s="1008">
        <v>68</v>
      </c>
      <c r="S1563" s="1012">
        <v>93</v>
      </c>
      <c r="T1563" s="1010">
        <f t="shared" si="36"/>
        <v>0.26881720430107525</v>
      </c>
    </row>
    <row r="1564" spans="14:20" x14ac:dyDescent="0.35">
      <c r="N1564" s="1045"/>
      <c r="O1564" s="1013" t="s">
        <v>6759</v>
      </c>
      <c r="P1564" s="965" t="s">
        <v>4423</v>
      </c>
      <c r="Q1564" s="1008">
        <v>22</v>
      </c>
      <c r="R1564" s="1008">
        <v>29</v>
      </c>
      <c r="S1564" s="1012">
        <v>51</v>
      </c>
      <c r="T1564" s="1010">
        <f t="shared" si="36"/>
        <v>0.43137254901960786</v>
      </c>
    </row>
    <row r="1565" spans="14:20" x14ac:dyDescent="0.35">
      <c r="N1565" s="1045"/>
      <c r="O1565" s="1013" t="s">
        <v>6648</v>
      </c>
      <c r="P1565" s="965" t="s">
        <v>4423</v>
      </c>
      <c r="Q1565" s="1008">
        <v>17</v>
      </c>
      <c r="R1565" s="1008">
        <v>12</v>
      </c>
      <c r="S1565" s="1012">
        <v>29</v>
      </c>
      <c r="T1565" s="1010">
        <f t="shared" si="36"/>
        <v>0.58620689655172409</v>
      </c>
    </row>
    <row r="1566" spans="14:20" x14ac:dyDescent="0.35">
      <c r="N1566" s="1045"/>
      <c r="O1566" s="1013" t="s">
        <v>6649</v>
      </c>
      <c r="P1566" s="965" t="s">
        <v>4423</v>
      </c>
      <c r="Q1566" s="1008">
        <v>39</v>
      </c>
      <c r="R1566" s="1008">
        <v>33</v>
      </c>
      <c r="S1566" s="1012">
        <v>72</v>
      </c>
      <c r="T1566" s="1010">
        <f t="shared" si="36"/>
        <v>0.54166666666666663</v>
      </c>
    </row>
    <row r="1567" spans="14:20" x14ac:dyDescent="0.35">
      <c r="N1567" s="1045"/>
      <c r="O1567" s="1013" t="s">
        <v>6722</v>
      </c>
      <c r="P1567" s="965" t="s">
        <v>4423</v>
      </c>
      <c r="Q1567" s="1008">
        <v>5</v>
      </c>
      <c r="R1567" s="1008">
        <v>22</v>
      </c>
      <c r="S1567" s="1012">
        <v>27</v>
      </c>
      <c r="T1567" s="1010">
        <f t="shared" si="36"/>
        <v>0.18518518518518517</v>
      </c>
    </row>
    <row r="1568" spans="14:20" x14ac:dyDescent="0.35">
      <c r="N1568" s="1045"/>
      <c r="O1568" s="1013" t="s">
        <v>6723</v>
      </c>
      <c r="P1568" s="965" t="s">
        <v>4423</v>
      </c>
      <c r="Q1568" s="1008">
        <v>8</v>
      </c>
      <c r="R1568" s="1008">
        <v>25</v>
      </c>
      <c r="S1568" s="1012">
        <v>33</v>
      </c>
      <c r="T1568" s="1010">
        <f t="shared" si="36"/>
        <v>0.24242424242424243</v>
      </c>
    </row>
    <row r="1569" spans="14:20" x14ac:dyDescent="0.35">
      <c r="N1569" s="1045"/>
      <c r="O1569" s="1013" t="s">
        <v>6724</v>
      </c>
      <c r="P1569" s="965" t="s">
        <v>4423</v>
      </c>
      <c r="Q1569" s="1008">
        <v>13</v>
      </c>
      <c r="R1569" s="1008">
        <v>67</v>
      </c>
      <c r="S1569" s="1012">
        <v>80</v>
      </c>
      <c r="T1569" s="1010">
        <f t="shared" si="36"/>
        <v>0.16250000000000001</v>
      </c>
    </row>
    <row r="1570" spans="14:20" x14ac:dyDescent="0.35">
      <c r="N1570" s="1045"/>
      <c r="O1570" s="1013" t="s">
        <v>6762</v>
      </c>
      <c r="P1570" s="965" t="s">
        <v>4423</v>
      </c>
      <c r="Q1570" s="1008">
        <v>6</v>
      </c>
      <c r="R1570" s="1008">
        <v>16</v>
      </c>
      <c r="S1570" s="1012">
        <v>22</v>
      </c>
      <c r="T1570" s="1010">
        <f t="shared" si="36"/>
        <v>0.27272727272727271</v>
      </c>
    </row>
    <row r="1571" spans="14:20" x14ac:dyDescent="0.35">
      <c r="N1571" s="1045"/>
      <c r="O1571" s="1013" t="s">
        <v>6725</v>
      </c>
      <c r="P1571" s="965" t="s">
        <v>4423</v>
      </c>
      <c r="Q1571" s="1008">
        <v>6</v>
      </c>
      <c r="R1571" s="1008">
        <v>40</v>
      </c>
      <c r="S1571" s="1012">
        <v>46</v>
      </c>
      <c r="T1571" s="1010">
        <f t="shared" si="36"/>
        <v>0.13043478260869565</v>
      </c>
    </row>
    <row r="1572" spans="14:20" x14ac:dyDescent="0.35">
      <c r="N1572" s="1045"/>
      <c r="O1572" s="1013" t="s">
        <v>6726</v>
      </c>
      <c r="P1572" s="965" t="s">
        <v>4423</v>
      </c>
      <c r="Q1572" s="1008">
        <v>4</v>
      </c>
      <c r="R1572" s="1008">
        <v>13</v>
      </c>
      <c r="S1572" s="1012">
        <v>17</v>
      </c>
      <c r="T1572" s="1010">
        <f t="shared" si="36"/>
        <v>0.23529411764705882</v>
      </c>
    </row>
    <row r="1573" spans="14:20" x14ac:dyDescent="0.35">
      <c r="N1573" s="1045"/>
      <c r="O1573" s="1013" t="s">
        <v>6653</v>
      </c>
      <c r="P1573" s="965" t="s">
        <v>4423</v>
      </c>
      <c r="Q1573" s="1008">
        <v>9</v>
      </c>
      <c r="R1573" s="1008">
        <v>53</v>
      </c>
      <c r="S1573" s="1012">
        <v>62</v>
      </c>
      <c r="T1573" s="1010">
        <f t="shared" si="36"/>
        <v>0.14516129032258066</v>
      </c>
    </row>
    <row r="1574" spans="14:20" x14ac:dyDescent="0.35">
      <c r="N1574" s="1045"/>
      <c r="O1574" s="1013" t="s">
        <v>6728</v>
      </c>
      <c r="P1574" s="965" t="s">
        <v>4423</v>
      </c>
      <c r="Q1574" s="1008">
        <v>7</v>
      </c>
      <c r="R1574" s="1008">
        <v>80</v>
      </c>
      <c r="S1574" s="1012">
        <v>87</v>
      </c>
      <c r="T1574" s="1010">
        <f t="shared" si="36"/>
        <v>8.0459770114942528E-2</v>
      </c>
    </row>
    <row r="1575" spans="14:20" x14ac:dyDescent="0.35">
      <c r="N1575" s="1045"/>
      <c r="O1575" s="1013" t="s">
        <v>6655</v>
      </c>
      <c r="P1575" s="965" t="s">
        <v>4423</v>
      </c>
      <c r="Q1575" s="1008">
        <v>65</v>
      </c>
      <c r="R1575" s="1008">
        <v>99</v>
      </c>
      <c r="S1575" s="1012">
        <v>164</v>
      </c>
      <c r="T1575" s="1010">
        <f t="shared" si="36"/>
        <v>0.39634146341463417</v>
      </c>
    </row>
    <row r="1576" spans="14:20" x14ac:dyDescent="0.35">
      <c r="N1576" s="1045"/>
      <c r="O1576" s="1013" t="s">
        <v>6656</v>
      </c>
      <c r="P1576" s="965" t="s">
        <v>4423</v>
      </c>
      <c r="Q1576" s="1008">
        <v>10</v>
      </c>
      <c r="R1576" s="1008">
        <v>36</v>
      </c>
      <c r="S1576" s="1012">
        <v>46</v>
      </c>
      <c r="T1576" s="1010">
        <f t="shared" si="36"/>
        <v>0.21739130434782608</v>
      </c>
    </row>
    <row r="1577" spans="14:20" x14ac:dyDescent="0.35">
      <c r="N1577" s="1045"/>
      <c r="O1577" s="1013" t="s">
        <v>6732</v>
      </c>
      <c r="P1577" s="965" t="s">
        <v>4423</v>
      </c>
      <c r="Q1577" s="1008">
        <v>41</v>
      </c>
      <c r="R1577" s="1008">
        <v>52</v>
      </c>
      <c r="S1577" s="1012">
        <v>93</v>
      </c>
      <c r="T1577" s="1010">
        <f t="shared" si="36"/>
        <v>0.44086021505376344</v>
      </c>
    </row>
    <row r="1578" spans="14:20" x14ac:dyDescent="0.35">
      <c r="N1578" s="1045"/>
      <c r="O1578" s="1013" t="s">
        <v>6733</v>
      </c>
      <c r="P1578" s="965" t="s">
        <v>4423</v>
      </c>
      <c r="Q1578" s="1008">
        <v>14</v>
      </c>
      <c r="R1578" s="1008">
        <v>20</v>
      </c>
      <c r="S1578" s="1012">
        <v>34</v>
      </c>
      <c r="T1578" s="1010">
        <f t="shared" si="36"/>
        <v>0.41176470588235292</v>
      </c>
    </row>
    <row r="1579" spans="14:20" x14ac:dyDescent="0.35">
      <c r="N1579" s="1045"/>
      <c r="O1579" s="1013" t="s">
        <v>6735</v>
      </c>
      <c r="P1579" s="965" t="s">
        <v>4423</v>
      </c>
      <c r="Q1579" s="1008">
        <v>26</v>
      </c>
      <c r="R1579" s="1008">
        <v>55</v>
      </c>
      <c r="S1579" s="1012">
        <v>81</v>
      </c>
      <c r="T1579" s="1010">
        <f t="shared" si="36"/>
        <v>0.32098765432098764</v>
      </c>
    </row>
    <row r="1580" spans="14:20" x14ac:dyDescent="0.35">
      <c r="N1580" s="1045"/>
      <c r="O1580" s="1013" t="s">
        <v>6669</v>
      </c>
      <c r="P1580" s="965" t="s">
        <v>4423</v>
      </c>
      <c r="Q1580" s="1008">
        <v>60</v>
      </c>
      <c r="R1580" s="1008">
        <v>48</v>
      </c>
      <c r="S1580" s="1012">
        <v>108</v>
      </c>
      <c r="T1580" s="1010">
        <f t="shared" si="36"/>
        <v>0.55555555555555558</v>
      </c>
    </row>
    <row r="1581" spans="14:20" x14ac:dyDescent="0.35">
      <c r="N1581" s="1045"/>
      <c r="O1581" s="1013" t="s">
        <v>6671</v>
      </c>
      <c r="P1581" s="965" t="s">
        <v>4423</v>
      </c>
      <c r="Q1581" s="1008">
        <v>25</v>
      </c>
      <c r="R1581" s="1008">
        <v>20</v>
      </c>
      <c r="S1581" s="1012">
        <v>45</v>
      </c>
      <c r="T1581" s="1010">
        <f t="shared" si="36"/>
        <v>0.55555555555555558</v>
      </c>
    </row>
    <row r="1582" spans="14:20" x14ac:dyDescent="0.35">
      <c r="N1582" s="1045"/>
      <c r="O1582" s="1013" t="s">
        <v>6672</v>
      </c>
      <c r="P1582" s="965" t="s">
        <v>4423</v>
      </c>
      <c r="Q1582" s="1008">
        <v>37</v>
      </c>
      <c r="R1582" s="1008">
        <v>72</v>
      </c>
      <c r="S1582" s="1012">
        <v>109</v>
      </c>
      <c r="T1582" s="1010">
        <f t="shared" si="36"/>
        <v>0.33944954128440369</v>
      </c>
    </row>
    <row r="1583" spans="14:20" x14ac:dyDescent="0.35">
      <c r="N1583" s="1045"/>
      <c r="O1583" s="1013" t="s">
        <v>6736</v>
      </c>
      <c r="P1583" s="965" t="s">
        <v>4423</v>
      </c>
      <c r="Q1583" s="1008">
        <v>24</v>
      </c>
      <c r="R1583" s="1008">
        <v>41</v>
      </c>
      <c r="S1583" s="1012">
        <v>65</v>
      </c>
      <c r="T1583" s="1010">
        <f t="shared" si="36"/>
        <v>0.36923076923076925</v>
      </c>
    </row>
    <row r="1584" spans="14:20" x14ac:dyDescent="0.35">
      <c r="N1584" s="1045"/>
      <c r="O1584" s="1013" t="s">
        <v>6763</v>
      </c>
      <c r="P1584" s="965" t="s">
        <v>4423</v>
      </c>
      <c r="Q1584" s="1008">
        <v>60</v>
      </c>
      <c r="R1584" s="1008">
        <v>46</v>
      </c>
      <c r="S1584" s="1012">
        <v>106</v>
      </c>
      <c r="T1584" s="1010">
        <f t="shared" si="36"/>
        <v>0.56603773584905659</v>
      </c>
    </row>
    <row r="1585" spans="14:20" x14ac:dyDescent="0.35">
      <c r="N1585" s="1045"/>
      <c r="O1585" s="1013" t="s">
        <v>6739</v>
      </c>
      <c r="P1585" s="965" t="s">
        <v>4423</v>
      </c>
      <c r="Q1585" s="1008">
        <v>12</v>
      </c>
      <c r="R1585" s="1008">
        <v>38</v>
      </c>
      <c r="S1585" s="1012">
        <v>50</v>
      </c>
      <c r="T1585" s="1010">
        <f t="shared" si="36"/>
        <v>0.24</v>
      </c>
    </row>
    <row r="1586" spans="14:20" x14ac:dyDescent="0.35">
      <c r="N1586" s="1045"/>
      <c r="O1586" s="1013" t="s">
        <v>6764</v>
      </c>
      <c r="P1586" s="965" t="s">
        <v>4423</v>
      </c>
      <c r="Q1586" s="1008">
        <v>3</v>
      </c>
      <c r="R1586" s="1008">
        <v>57</v>
      </c>
      <c r="S1586" s="1012">
        <v>60</v>
      </c>
      <c r="T1586" s="1010">
        <f t="shared" si="36"/>
        <v>0.05</v>
      </c>
    </row>
    <row r="1587" spans="14:20" x14ac:dyDescent="0.35">
      <c r="N1587" s="1045"/>
      <c r="O1587" s="1013" t="s">
        <v>6677</v>
      </c>
      <c r="P1587" s="965" t="s">
        <v>4423</v>
      </c>
      <c r="Q1587" s="1008">
        <v>31</v>
      </c>
      <c r="R1587" s="1008">
        <v>44</v>
      </c>
      <c r="S1587" s="1012">
        <v>75</v>
      </c>
      <c r="T1587" s="1010">
        <f t="shared" si="36"/>
        <v>0.41333333333333333</v>
      </c>
    </row>
    <row r="1588" spans="14:20" x14ac:dyDescent="0.35">
      <c r="N1588" s="1045"/>
      <c r="O1588" s="1013" t="s">
        <v>6741</v>
      </c>
      <c r="P1588" s="965" t="s">
        <v>4423</v>
      </c>
      <c r="Q1588" s="1008">
        <v>21</v>
      </c>
      <c r="R1588" s="1008">
        <v>47</v>
      </c>
      <c r="S1588" s="1012">
        <v>68</v>
      </c>
      <c r="T1588" s="1010">
        <f t="shared" si="36"/>
        <v>0.30882352941176472</v>
      </c>
    </row>
    <row r="1589" spans="14:20" x14ac:dyDescent="0.35">
      <c r="N1589" s="1045"/>
      <c r="O1589" s="1013" t="s">
        <v>6742</v>
      </c>
      <c r="P1589" s="965" t="s">
        <v>4423</v>
      </c>
      <c r="Q1589" s="1008">
        <v>32</v>
      </c>
      <c r="R1589" s="1008">
        <v>75</v>
      </c>
      <c r="S1589" s="1012">
        <v>107</v>
      </c>
      <c r="T1589" s="1010">
        <f t="shared" si="36"/>
        <v>0.29906542056074764</v>
      </c>
    </row>
    <row r="1590" spans="14:20" x14ac:dyDescent="0.35">
      <c r="N1590" s="1045"/>
      <c r="O1590" s="1013" t="s">
        <v>6678</v>
      </c>
      <c r="P1590" s="965" t="s">
        <v>4423</v>
      </c>
      <c r="Q1590" s="1008">
        <v>0</v>
      </c>
      <c r="R1590" s="1008">
        <v>6</v>
      </c>
      <c r="S1590" s="1012">
        <v>6</v>
      </c>
      <c r="T1590" s="1010">
        <f t="shared" si="36"/>
        <v>0</v>
      </c>
    </row>
    <row r="1591" spans="14:20" x14ac:dyDescent="0.35">
      <c r="N1591" s="1045"/>
      <c r="O1591" s="1013" t="s">
        <v>6744</v>
      </c>
      <c r="P1591" s="965" t="s">
        <v>4423</v>
      </c>
      <c r="Q1591" s="1008">
        <v>44</v>
      </c>
      <c r="R1591" s="1008">
        <v>75</v>
      </c>
      <c r="S1591" s="1012">
        <v>119</v>
      </c>
      <c r="T1591" s="1010">
        <f t="shared" si="36"/>
        <v>0.36974789915966388</v>
      </c>
    </row>
    <row r="1592" spans="14:20" x14ac:dyDescent="0.35">
      <c r="N1592" s="1045"/>
      <c r="O1592" s="1013" t="s">
        <v>6594</v>
      </c>
      <c r="P1592" s="965" t="s">
        <v>4440</v>
      </c>
      <c r="Q1592" s="1008">
        <v>0</v>
      </c>
      <c r="R1592" s="1008">
        <v>1</v>
      </c>
      <c r="S1592" s="1012">
        <v>1</v>
      </c>
      <c r="T1592" s="1010">
        <f t="shared" si="36"/>
        <v>0</v>
      </c>
    </row>
    <row r="1593" spans="14:20" x14ac:dyDescent="0.35">
      <c r="N1593" s="1045"/>
      <c r="O1593" s="1013" t="s">
        <v>6747</v>
      </c>
      <c r="P1593" s="965" t="s">
        <v>4440</v>
      </c>
      <c r="Q1593" s="1008">
        <v>2</v>
      </c>
      <c r="R1593" s="1008">
        <v>57</v>
      </c>
      <c r="S1593" s="1012">
        <v>59</v>
      </c>
      <c r="T1593" s="1010">
        <f t="shared" si="36"/>
        <v>3.3898305084745763E-2</v>
      </c>
    </row>
    <row r="1594" spans="14:20" x14ac:dyDescent="0.35">
      <c r="N1594" s="1045"/>
      <c r="O1594" s="1013" t="s">
        <v>6598</v>
      </c>
      <c r="P1594" s="965" t="s">
        <v>4440</v>
      </c>
      <c r="Q1594" s="1008">
        <v>0</v>
      </c>
      <c r="R1594" s="1008">
        <v>5</v>
      </c>
      <c r="S1594" s="1012">
        <v>5</v>
      </c>
      <c r="T1594" s="1010">
        <f t="shared" si="36"/>
        <v>0</v>
      </c>
    </row>
    <row r="1595" spans="14:20" x14ac:dyDescent="0.35">
      <c r="N1595" s="1045"/>
      <c r="O1595" s="1013" t="s">
        <v>6599</v>
      </c>
      <c r="P1595" s="965" t="s">
        <v>4440</v>
      </c>
      <c r="Q1595" s="1008">
        <v>1</v>
      </c>
      <c r="R1595" s="1008">
        <v>21</v>
      </c>
      <c r="S1595" s="1012">
        <v>22</v>
      </c>
      <c r="T1595" s="1010">
        <f t="shared" si="36"/>
        <v>4.5454545454545456E-2</v>
      </c>
    </row>
    <row r="1596" spans="14:20" x14ac:dyDescent="0.35">
      <c r="N1596" s="1045"/>
      <c r="O1596" s="1013" t="s">
        <v>6600</v>
      </c>
      <c r="P1596" s="965" t="s">
        <v>4440</v>
      </c>
      <c r="Q1596" s="1008">
        <v>37</v>
      </c>
      <c r="R1596" s="1008">
        <v>236</v>
      </c>
      <c r="S1596" s="1012">
        <v>273</v>
      </c>
      <c r="T1596" s="1010">
        <f t="shared" si="36"/>
        <v>0.13553113553113552</v>
      </c>
    </row>
    <row r="1597" spans="14:20" x14ac:dyDescent="0.35">
      <c r="N1597" s="1045"/>
      <c r="O1597" s="1013" t="s">
        <v>6602</v>
      </c>
      <c r="P1597" s="965" t="s">
        <v>4440</v>
      </c>
      <c r="Q1597" s="1008">
        <v>26</v>
      </c>
      <c r="R1597" s="1008">
        <v>252</v>
      </c>
      <c r="S1597" s="1012">
        <v>278</v>
      </c>
      <c r="T1597" s="1010">
        <f t="shared" si="36"/>
        <v>9.3525179856115109E-2</v>
      </c>
    </row>
    <row r="1598" spans="14:20" x14ac:dyDescent="0.35">
      <c r="N1598" s="1045"/>
      <c r="O1598" s="1013" t="s">
        <v>6603</v>
      </c>
      <c r="P1598" s="965" t="s">
        <v>4440</v>
      </c>
      <c r="Q1598" s="1008">
        <v>31</v>
      </c>
      <c r="R1598" s="1008">
        <v>199</v>
      </c>
      <c r="S1598" s="1012">
        <v>230</v>
      </c>
      <c r="T1598" s="1010">
        <f t="shared" si="36"/>
        <v>0.13478260869565217</v>
      </c>
    </row>
    <row r="1599" spans="14:20" x14ac:dyDescent="0.35">
      <c r="N1599" s="1045"/>
      <c r="O1599" s="1013" t="s">
        <v>6604</v>
      </c>
      <c r="P1599" s="965" t="s">
        <v>4440</v>
      </c>
      <c r="Q1599" s="1008">
        <v>41</v>
      </c>
      <c r="R1599" s="1008">
        <v>178</v>
      </c>
      <c r="S1599" s="1012">
        <v>219</v>
      </c>
      <c r="T1599" s="1010">
        <f t="shared" si="36"/>
        <v>0.18721461187214611</v>
      </c>
    </row>
    <row r="1600" spans="14:20" x14ac:dyDescent="0.35">
      <c r="N1600" s="1045"/>
      <c r="O1600" s="1013" t="s">
        <v>6748</v>
      </c>
      <c r="P1600" s="965" t="s">
        <v>4440</v>
      </c>
      <c r="Q1600" s="1008">
        <v>37</v>
      </c>
      <c r="R1600" s="1008">
        <v>198</v>
      </c>
      <c r="S1600" s="1012">
        <v>235</v>
      </c>
      <c r="T1600" s="1010">
        <f t="shared" si="36"/>
        <v>0.1574468085106383</v>
      </c>
    </row>
    <row r="1601" spans="14:20" x14ac:dyDescent="0.35">
      <c r="N1601" s="1045"/>
      <c r="O1601" s="1013" t="s">
        <v>6605</v>
      </c>
      <c r="P1601" s="965" t="s">
        <v>4440</v>
      </c>
      <c r="Q1601" s="1008">
        <v>30</v>
      </c>
      <c r="R1601" s="1008">
        <v>200</v>
      </c>
      <c r="S1601" s="1012">
        <v>230</v>
      </c>
      <c r="T1601" s="1010">
        <f t="shared" si="36"/>
        <v>0.13043478260869565</v>
      </c>
    </row>
    <row r="1602" spans="14:20" x14ac:dyDescent="0.35">
      <c r="N1602" s="1045"/>
      <c r="O1602" s="1013" t="s">
        <v>6606</v>
      </c>
      <c r="P1602" s="965" t="s">
        <v>4440</v>
      </c>
      <c r="Q1602" s="1008">
        <v>46</v>
      </c>
      <c r="R1602" s="1008">
        <v>229</v>
      </c>
      <c r="S1602" s="1012">
        <v>275</v>
      </c>
      <c r="T1602" s="1010">
        <f t="shared" si="36"/>
        <v>0.16727272727272727</v>
      </c>
    </row>
    <row r="1603" spans="14:20" x14ac:dyDescent="0.35">
      <c r="N1603" s="1045"/>
      <c r="O1603" s="1013" t="s">
        <v>6607</v>
      </c>
      <c r="P1603" s="965" t="s">
        <v>4440</v>
      </c>
      <c r="Q1603" s="1008">
        <v>45</v>
      </c>
      <c r="R1603" s="1008">
        <v>261</v>
      </c>
      <c r="S1603" s="1012">
        <v>306</v>
      </c>
      <c r="T1603" s="1010">
        <f t="shared" ref="T1603:T1666" si="37">Q1603/S1603</f>
        <v>0.14705882352941177</v>
      </c>
    </row>
    <row r="1604" spans="14:20" x14ac:dyDescent="0.35">
      <c r="N1604" s="1045"/>
      <c r="O1604" s="1013" t="s">
        <v>6609</v>
      </c>
      <c r="P1604" s="965" t="s">
        <v>4440</v>
      </c>
      <c r="Q1604" s="1008">
        <v>59</v>
      </c>
      <c r="R1604" s="1008">
        <v>219</v>
      </c>
      <c r="S1604" s="1012">
        <v>278</v>
      </c>
      <c r="T1604" s="1010">
        <f t="shared" si="37"/>
        <v>0.21223021582733814</v>
      </c>
    </row>
    <row r="1605" spans="14:20" x14ac:dyDescent="0.35">
      <c r="N1605" s="1045"/>
      <c r="O1605" s="1013" t="s">
        <v>6610</v>
      </c>
      <c r="P1605" s="965" t="s">
        <v>4440</v>
      </c>
      <c r="Q1605" s="1008">
        <v>14</v>
      </c>
      <c r="R1605" s="1008">
        <v>172</v>
      </c>
      <c r="S1605" s="1012">
        <v>186</v>
      </c>
      <c r="T1605" s="1010">
        <f t="shared" si="37"/>
        <v>7.5268817204301078E-2</v>
      </c>
    </row>
    <row r="1606" spans="14:20" x14ac:dyDescent="0.35">
      <c r="N1606" s="1045"/>
      <c r="O1606" s="1013" t="s">
        <v>6611</v>
      </c>
      <c r="P1606" s="965" t="s">
        <v>4440</v>
      </c>
      <c r="Q1606" s="1008">
        <v>46</v>
      </c>
      <c r="R1606" s="1008">
        <v>153</v>
      </c>
      <c r="S1606" s="1012">
        <v>199</v>
      </c>
      <c r="T1606" s="1010">
        <f t="shared" si="37"/>
        <v>0.23115577889447236</v>
      </c>
    </row>
    <row r="1607" spans="14:20" x14ac:dyDescent="0.35">
      <c r="N1607" s="1045"/>
      <c r="O1607" s="1013" t="s">
        <v>6612</v>
      </c>
      <c r="P1607" s="965" t="s">
        <v>4440</v>
      </c>
      <c r="Q1607" s="1008">
        <v>46</v>
      </c>
      <c r="R1607" s="1008">
        <v>149</v>
      </c>
      <c r="S1607" s="1012">
        <v>195</v>
      </c>
      <c r="T1607" s="1010">
        <f t="shared" si="37"/>
        <v>0.23589743589743589</v>
      </c>
    </row>
    <row r="1608" spans="14:20" x14ac:dyDescent="0.35">
      <c r="N1608" s="1045"/>
      <c r="O1608" s="1013" t="s">
        <v>6613</v>
      </c>
      <c r="P1608" s="965" t="s">
        <v>4440</v>
      </c>
      <c r="Q1608" s="1008">
        <v>78</v>
      </c>
      <c r="R1608" s="1008">
        <v>247</v>
      </c>
      <c r="S1608" s="1012">
        <v>325</v>
      </c>
      <c r="T1608" s="1010">
        <f t="shared" si="37"/>
        <v>0.24</v>
      </c>
    </row>
    <row r="1609" spans="14:20" x14ac:dyDescent="0.35">
      <c r="N1609" s="1045"/>
      <c r="O1609" s="1013" t="s">
        <v>6614</v>
      </c>
      <c r="P1609" s="965" t="s">
        <v>4440</v>
      </c>
      <c r="Q1609" s="1008">
        <v>27</v>
      </c>
      <c r="R1609" s="1008">
        <v>240</v>
      </c>
      <c r="S1609" s="1012">
        <v>267</v>
      </c>
      <c r="T1609" s="1010">
        <f t="shared" si="37"/>
        <v>0.10112359550561797</v>
      </c>
    </row>
    <row r="1610" spans="14:20" x14ac:dyDescent="0.35">
      <c r="N1610" s="1045"/>
      <c r="O1610" s="1013" t="s">
        <v>6779</v>
      </c>
      <c r="P1610" s="965" t="s">
        <v>4440</v>
      </c>
      <c r="Q1610" s="1008">
        <v>0</v>
      </c>
      <c r="R1610" s="1008">
        <v>1</v>
      </c>
      <c r="S1610" s="1012">
        <v>1</v>
      </c>
      <c r="T1610" s="1010">
        <f t="shared" si="37"/>
        <v>0</v>
      </c>
    </row>
    <row r="1611" spans="14:20" x14ac:dyDescent="0.35">
      <c r="N1611" s="1045"/>
      <c r="O1611" s="1013" t="s">
        <v>6616</v>
      </c>
      <c r="P1611" s="965" t="s">
        <v>4440</v>
      </c>
      <c r="Q1611" s="1008">
        <v>45</v>
      </c>
      <c r="R1611" s="1008">
        <v>362</v>
      </c>
      <c r="S1611" s="1012">
        <v>407</v>
      </c>
      <c r="T1611" s="1010">
        <f t="shared" si="37"/>
        <v>0.11056511056511056</v>
      </c>
    </row>
    <row r="1612" spans="14:20" x14ac:dyDescent="0.35">
      <c r="N1612" s="1045"/>
      <c r="O1612" s="1013" t="s">
        <v>6617</v>
      </c>
      <c r="P1612" s="965" t="s">
        <v>4440</v>
      </c>
      <c r="Q1612" s="1008">
        <v>13</v>
      </c>
      <c r="R1612" s="1008">
        <v>152</v>
      </c>
      <c r="S1612" s="1012">
        <v>165</v>
      </c>
      <c r="T1612" s="1010">
        <f t="shared" si="37"/>
        <v>7.8787878787878782E-2</v>
      </c>
    </row>
    <row r="1613" spans="14:20" x14ac:dyDescent="0.35">
      <c r="N1613" s="1045"/>
      <c r="O1613" s="1013" t="s">
        <v>6620</v>
      </c>
      <c r="P1613" s="965" t="s">
        <v>4440</v>
      </c>
      <c r="Q1613" s="1008">
        <v>20</v>
      </c>
      <c r="R1613" s="1008">
        <v>402</v>
      </c>
      <c r="S1613" s="1012">
        <v>422</v>
      </c>
      <c r="T1613" s="1010">
        <f t="shared" si="37"/>
        <v>4.7393364928909949E-2</v>
      </c>
    </row>
    <row r="1614" spans="14:20" x14ac:dyDescent="0.35">
      <c r="N1614" s="1045"/>
      <c r="O1614" s="1013" t="s">
        <v>6622</v>
      </c>
      <c r="P1614" s="965" t="s">
        <v>4440</v>
      </c>
      <c r="Q1614" s="1008">
        <v>25</v>
      </c>
      <c r="R1614" s="1008">
        <v>326</v>
      </c>
      <c r="S1614" s="1012">
        <v>351</v>
      </c>
      <c r="T1614" s="1010">
        <f t="shared" si="37"/>
        <v>7.1225071225071226E-2</v>
      </c>
    </row>
    <row r="1615" spans="14:20" x14ac:dyDescent="0.35">
      <c r="N1615" s="1045"/>
      <c r="O1615" s="1013" t="s">
        <v>6625</v>
      </c>
      <c r="P1615" s="965" t="s">
        <v>4440</v>
      </c>
      <c r="Q1615" s="1008">
        <v>37</v>
      </c>
      <c r="R1615" s="1008">
        <v>224</v>
      </c>
      <c r="S1615" s="1012">
        <v>261</v>
      </c>
      <c r="T1615" s="1010">
        <f t="shared" si="37"/>
        <v>0.1417624521072797</v>
      </c>
    </row>
    <row r="1616" spans="14:20" x14ac:dyDescent="0.35">
      <c r="N1616" s="1045"/>
      <c r="O1616" s="1013" t="s">
        <v>6751</v>
      </c>
      <c r="P1616" s="965" t="s">
        <v>4440</v>
      </c>
      <c r="Q1616" s="1008">
        <v>23</v>
      </c>
      <c r="R1616" s="1008">
        <v>165</v>
      </c>
      <c r="S1616" s="1012">
        <v>188</v>
      </c>
      <c r="T1616" s="1010">
        <f t="shared" si="37"/>
        <v>0.12234042553191489</v>
      </c>
    </row>
    <row r="1617" spans="14:20" x14ac:dyDescent="0.35">
      <c r="N1617" s="1045"/>
      <c r="O1617" s="1013" t="s">
        <v>6626</v>
      </c>
      <c r="P1617" s="965" t="s">
        <v>4440</v>
      </c>
      <c r="Q1617" s="1008">
        <v>32</v>
      </c>
      <c r="R1617" s="1008">
        <v>309</v>
      </c>
      <c r="S1617" s="1012">
        <v>341</v>
      </c>
      <c r="T1617" s="1010">
        <f t="shared" si="37"/>
        <v>9.3841642228739003E-2</v>
      </c>
    </row>
    <row r="1618" spans="14:20" x14ac:dyDescent="0.35">
      <c r="N1618" s="1045"/>
      <c r="O1618" s="1013" t="s">
        <v>6627</v>
      </c>
      <c r="P1618" s="965" t="s">
        <v>4440</v>
      </c>
      <c r="Q1618" s="1008">
        <v>0</v>
      </c>
      <c r="R1618" s="1008">
        <v>9</v>
      </c>
      <c r="S1618" s="1012">
        <v>9</v>
      </c>
      <c r="T1618" s="1010">
        <f t="shared" si="37"/>
        <v>0</v>
      </c>
    </row>
    <row r="1619" spans="14:20" x14ac:dyDescent="0.35">
      <c r="N1619" s="1045"/>
      <c r="O1619" s="1013" t="s">
        <v>6628</v>
      </c>
      <c r="P1619" s="965" t="s">
        <v>4440</v>
      </c>
      <c r="Q1619" s="1008">
        <v>43</v>
      </c>
      <c r="R1619" s="1008">
        <v>291</v>
      </c>
      <c r="S1619" s="1012">
        <v>334</v>
      </c>
      <c r="T1619" s="1010">
        <f t="shared" si="37"/>
        <v>0.12874251497005987</v>
      </c>
    </row>
    <row r="1620" spans="14:20" x14ac:dyDescent="0.35">
      <c r="N1620" s="1045"/>
      <c r="O1620" s="1013" t="s">
        <v>6629</v>
      </c>
      <c r="P1620" s="965" t="s">
        <v>4440</v>
      </c>
      <c r="Q1620" s="1008">
        <v>53</v>
      </c>
      <c r="R1620" s="1008">
        <v>215</v>
      </c>
      <c r="S1620" s="1012">
        <v>268</v>
      </c>
      <c r="T1620" s="1010">
        <f t="shared" si="37"/>
        <v>0.19776119402985073</v>
      </c>
    </row>
    <row r="1621" spans="14:20" x14ac:dyDescent="0.35">
      <c r="N1621" s="1045"/>
      <c r="O1621" s="1013" t="s">
        <v>6630</v>
      </c>
      <c r="P1621" s="965" t="s">
        <v>4440</v>
      </c>
      <c r="Q1621" s="1008">
        <v>31</v>
      </c>
      <c r="R1621" s="1008">
        <v>303</v>
      </c>
      <c r="S1621" s="1012">
        <v>334</v>
      </c>
      <c r="T1621" s="1010">
        <f t="shared" si="37"/>
        <v>9.2814371257485026E-2</v>
      </c>
    </row>
    <row r="1622" spans="14:20" x14ac:dyDescent="0.35">
      <c r="N1622" s="1045"/>
      <c r="O1622" s="1013" t="s">
        <v>6632</v>
      </c>
      <c r="P1622" s="965" t="s">
        <v>4440</v>
      </c>
      <c r="Q1622" s="1008">
        <v>43</v>
      </c>
      <c r="R1622" s="1008">
        <v>183</v>
      </c>
      <c r="S1622" s="1012">
        <v>226</v>
      </c>
      <c r="T1622" s="1010">
        <f t="shared" si="37"/>
        <v>0.19026548672566371</v>
      </c>
    </row>
    <row r="1623" spans="14:20" x14ac:dyDescent="0.35">
      <c r="N1623" s="1045"/>
      <c r="O1623" s="1013" t="s">
        <v>6633</v>
      </c>
      <c r="P1623" s="965" t="s">
        <v>4440</v>
      </c>
      <c r="Q1623" s="1008">
        <v>56</v>
      </c>
      <c r="R1623" s="1008">
        <v>509</v>
      </c>
      <c r="S1623" s="1012">
        <v>565</v>
      </c>
      <c r="T1623" s="1010">
        <f t="shared" si="37"/>
        <v>9.9115044247787609E-2</v>
      </c>
    </row>
    <row r="1624" spans="14:20" x14ac:dyDescent="0.35">
      <c r="N1624" s="1045"/>
      <c r="O1624" s="1013" t="s">
        <v>6634</v>
      </c>
      <c r="P1624" s="965" t="s">
        <v>4440</v>
      </c>
      <c r="Q1624" s="1008">
        <v>15</v>
      </c>
      <c r="R1624" s="1008">
        <v>178</v>
      </c>
      <c r="S1624" s="1012">
        <v>193</v>
      </c>
      <c r="T1624" s="1010">
        <f t="shared" si="37"/>
        <v>7.7720207253886009E-2</v>
      </c>
    </row>
    <row r="1625" spans="14:20" x14ac:dyDescent="0.35">
      <c r="N1625" s="1045"/>
      <c r="O1625" s="1013" t="s">
        <v>6635</v>
      </c>
      <c r="P1625" s="965" t="s">
        <v>4440</v>
      </c>
      <c r="Q1625" s="1008">
        <v>4</v>
      </c>
      <c r="R1625" s="1008">
        <v>69</v>
      </c>
      <c r="S1625" s="1012">
        <v>73</v>
      </c>
      <c r="T1625" s="1010">
        <f t="shared" si="37"/>
        <v>5.4794520547945202E-2</v>
      </c>
    </row>
    <row r="1626" spans="14:20" x14ac:dyDescent="0.35">
      <c r="N1626" s="1045"/>
      <c r="O1626" s="1013" t="s">
        <v>6752</v>
      </c>
      <c r="P1626" s="965" t="s">
        <v>4440</v>
      </c>
      <c r="Q1626" s="1008">
        <v>31</v>
      </c>
      <c r="R1626" s="1008">
        <v>171</v>
      </c>
      <c r="S1626" s="1012">
        <v>202</v>
      </c>
      <c r="T1626" s="1010">
        <f t="shared" si="37"/>
        <v>0.15346534653465346</v>
      </c>
    </row>
    <row r="1627" spans="14:20" x14ac:dyDescent="0.35">
      <c r="N1627" s="1045"/>
      <c r="O1627" s="1013" t="s">
        <v>6753</v>
      </c>
      <c r="P1627" s="965" t="s">
        <v>4440</v>
      </c>
      <c r="Q1627" s="1008">
        <v>22</v>
      </c>
      <c r="R1627" s="1008">
        <v>337</v>
      </c>
      <c r="S1627" s="1012">
        <v>359</v>
      </c>
      <c r="T1627" s="1010">
        <f t="shared" si="37"/>
        <v>6.1281337047353758E-2</v>
      </c>
    </row>
    <row r="1628" spans="14:20" x14ac:dyDescent="0.35">
      <c r="N1628" s="1045"/>
      <c r="O1628" s="1013" t="s">
        <v>6754</v>
      </c>
      <c r="P1628" s="965" t="s">
        <v>4440</v>
      </c>
      <c r="Q1628" s="1008">
        <v>47</v>
      </c>
      <c r="R1628" s="1008">
        <v>332</v>
      </c>
      <c r="S1628" s="1012">
        <v>379</v>
      </c>
      <c r="T1628" s="1010">
        <f t="shared" si="37"/>
        <v>0.12401055408970976</v>
      </c>
    </row>
    <row r="1629" spans="14:20" x14ac:dyDescent="0.35">
      <c r="N1629" s="1045"/>
      <c r="O1629" s="1013" t="s">
        <v>6636</v>
      </c>
      <c r="P1629" s="965" t="s">
        <v>4440</v>
      </c>
      <c r="Q1629" s="1008">
        <v>49</v>
      </c>
      <c r="R1629" s="1008">
        <v>386</v>
      </c>
      <c r="S1629" s="1012">
        <v>435</v>
      </c>
      <c r="T1629" s="1010">
        <f t="shared" si="37"/>
        <v>0.11264367816091954</v>
      </c>
    </row>
    <row r="1630" spans="14:20" x14ac:dyDescent="0.35">
      <c r="N1630" s="1045"/>
      <c r="O1630" s="1013" t="s">
        <v>6637</v>
      </c>
      <c r="P1630" s="965" t="s">
        <v>4440</v>
      </c>
      <c r="Q1630" s="1008">
        <v>64</v>
      </c>
      <c r="R1630" s="1008">
        <v>343</v>
      </c>
      <c r="S1630" s="1012">
        <v>407</v>
      </c>
      <c r="T1630" s="1010">
        <f t="shared" si="37"/>
        <v>0.15724815724815724</v>
      </c>
    </row>
    <row r="1631" spans="14:20" x14ac:dyDescent="0.35">
      <c r="N1631" s="1045"/>
      <c r="O1631" s="1013" t="s">
        <v>6639</v>
      </c>
      <c r="P1631" s="965" t="s">
        <v>4440</v>
      </c>
      <c r="Q1631" s="1008">
        <v>33</v>
      </c>
      <c r="R1631" s="1008">
        <v>186</v>
      </c>
      <c r="S1631" s="1012">
        <v>219</v>
      </c>
      <c r="T1631" s="1010">
        <f t="shared" si="37"/>
        <v>0.15068493150684931</v>
      </c>
    </row>
    <row r="1632" spans="14:20" x14ac:dyDescent="0.35">
      <c r="N1632" s="1045"/>
      <c r="O1632" s="1013" t="s">
        <v>6755</v>
      </c>
      <c r="P1632" s="965" t="s">
        <v>4440</v>
      </c>
      <c r="Q1632" s="1008">
        <v>22</v>
      </c>
      <c r="R1632" s="1008">
        <v>192</v>
      </c>
      <c r="S1632" s="1012">
        <v>214</v>
      </c>
      <c r="T1632" s="1010">
        <f t="shared" si="37"/>
        <v>0.10280373831775701</v>
      </c>
    </row>
    <row r="1633" spans="14:20" x14ac:dyDescent="0.35">
      <c r="N1633" s="1045"/>
      <c r="O1633" s="1013" t="s">
        <v>6640</v>
      </c>
      <c r="P1633" s="965" t="s">
        <v>4440</v>
      </c>
      <c r="Q1633" s="1008">
        <v>23</v>
      </c>
      <c r="R1633" s="1008">
        <v>164</v>
      </c>
      <c r="S1633" s="1012">
        <v>187</v>
      </c>
      <c r="T1633" s="1010">
        <f t="shared" si="37"/>
        <v>0.12299465240641712</v>
      </c>
    </row>
    <row r="1634" spans="14:20" x14ac:dyDescent="0.35">
      <c r="N1634" s="1045"/>
      <c r="O1634" s="1013" t="s">
        <v>6641</v>
      </c>
      <c r="P1634" s="965" t="s">
        <v>4440</v>
      </c>
      <c r="Q1634" s="1008">
        <v>5</v>
      </c>
      <c r="R1634" s="1008">
        <v>131</v>
      </c>
      <c r="S1634" s="1012">
        <v>136</v>
      </c>
      <c r="T1634" s="1010">
        <f t="shared" si="37"/>
        <v>3.6764705882352942E-2</v>
      </c>
    </row>
    <row r="1635" spans="14:20" x14ac:dyDescent="0.35">
      <c r="N1635" s="1045"/>
      <c r="O1635" s="1013" t="s">
        <v>6756</v>
      </c>
      <c r="P1635" s="965" t="s">
        <v>4440</v>
      </c>
      <c r="Q1635" s="1008">
        <v>50</v>
      </c>
      <c r="R1635" s="1008">
        <v>572</v>
      </c>
      <c r="S1635" s="1012">
        <v>622</v>
      </c>
      <c r="T1635" s="1010">
        <f t="shared" si="37"/>
        <v>8.0385852090032156E-2</v>
      </c>
    </row>
    <row r="1636" spans="14:20" x14ac:dyDescent="0.35">
      <c r="N1636" s="1045"/>
      <c r="O1636" s="1013" t="s">
        <v>6757</v>
      </c>
      <c r="P1636" s="965" t="s">
        <v>4440</v>
      </c>
      <c r="Q1636" s="1008">
        <v>53</v>
      </c>
      <c r="R1636" s="1008">
        <v>234</v>
      </c>
      <c r="S1636" s="1012">
        <v>287</v>
      </c>
      <c r="T1636" s="1010">
        <f t="shared" si="37"/>
        <v>0.18466898954703834</v>
      </c>
    </row>
    <row r="1637" spans="14:20" x14ac:dyDescent="0.35">
      <c r="N1637" s="1045"/>
      <c r="O1637" s="1013" t="s">
        <v>6642</v>
      </c>
      <c r="P1637" s="965" t="s">
        <v>4440</v>
      </c>
      <c r="Q1637" s="1008">
        <v>63</v>
      </c>
      <c r="R1637" s="1008">
        <v>401</v>
      </c>
      <c r="S1637" s="1012">
        <v>464</v>
      </c>
      <c r="T1637" s="1010">
        <f t="shared" si="37"/>
        <v>0.13577586206896552</v>
      </c>
    </row>
    <row r="1638" spans="14:20" x14ac:dyDescent="0.35">
      <c r="N1638" s="1045"/>
      <c r="O1638" s="1013" t="s">
        <v>6643</v>
      </c>
      <c r="P1638" s="965" t="s">
        <v>4440</v>
      </c>
      <c r="Q1638" s="1008">
        <v>25</v>
      </c>
      <c r="R1638" s="1008">
        <v>188</v>
      </c>
      <c r="S1638" s="1012">
        <v>213</v>
      </c>
      <c r="T1638" s="1010">
        <f t="shared" si="37"/>
        <v>0.11737089201877934</v>
      </c>
    </row>
    <row r="1639" spans="14:20" x14ac:dyDescent="0.35">
      <c r="N1639" s="1045"/>
      <c r="O1639" s="1013" t="s">
        <v>6644</v>
      </c>
      <c r="P1639" s="965" t="s">
        <v>4440</v>
      </c>
      <c r="Q1639" s="1008">
        <v>87</v>
      </c>
      <c r="R1639" s="1008">
        <v>267</v>
      </c>
      <c r="S1639" s="1012">
        <v>354</v>
      </c>
      <c r="T1639" s="1010">
        <f t="shared" si="37"/>
        <v>0.24576271186440679</v>
      </c>
    </row>
    <row r="1640" spans="14:20" x14ac:dyDescent="0.35">
      <c r="N1640" s="1045"/>
      <c r="O1640" s="1013" t="s">
        <v>6645</v>
      </c>
      <c r="P1640" s="965" t="s">
        <v>4440</v>
      </c>
      <c r="Q1640" s="1008">
        <v>0</v>
      </c>
      <c r="R1640" s="1008">
        <v>33</v>
      </c>
      <c r="S1640" s="1012">
        <v>33</v>
      </c>
      <c r="T1640" s="1010">
        <f t="shared" si="37"/>
        <v>0</v>
      </c>
    </row>
    <row r="1641" spans="14:20" x14ac:dyDescent="0.35">
      <c r="N1641" s="1045"/>
      <c r="O1641" s="1013" t="s">
        <v>6758</v>
      </c>
      <c r="P1641" s="965" t="s">
        <v>4440</v>
      </c>
      <c r="Q1641" s="1008">
        <v>103</v>
      </c>
      <c r="R1641" s="1008">
        <v>447</v>
      </c>
      <c r="S1641" s="1012">
        <v>550</v>
      </c>
      <c r="T1641" s="1010">
        <f t="shared" si="37"/>
        <v>0.18727272727272729</v>
      </c>
    </row>
    <row r="1642" spans="14:20" x14ac:dyDescent="0.35">
      <c r="N1642" s="1045"/>
      <c r="O1642" s="1013" t="s">
        <v>6759</v>
      </c>
      <c r="P1642" s="965" t="s">
        <v>4440</v>
      </c>
      <c r="Q1642" s="1008">
        <v>51</v>
      </c>
      <c r="R1642" s="1008">
        <v>180</v>
      </c>
      <c r="S1642" s="1012">
        <v>231</v>
      </c>
      <c r="T1642" s="1010">
        <f t="shared" si="37"/>
        <v>0.22077922077922077</v>
      </c>
    </row>
    <row r="1643" spans="14:20" x14ac:dyDescent="0.35">
      <c r="N1643" s="1045"/>
      <c r="O1643" s="1013" t="s">
        <v>6646</v>
      </c>
      <c r="P1643" s="965" t="s">
        <v>4440</v>
      </c>
      <c r="Q1643" s="1008">
        <v>1</v>
      </c>
      <c r="R1643" s="1008">
        <v>11</v>
      </c>
      <c r="S1643" s="1012">
        <v>12</v>
      </c>
      <c r="T1643" s="1010">
        <f t="shared" si="37"/>
        <v>8.3333333333333329E-2</v>
      </c>
    </row>
    <row r="1644" spans="14:20" x14ac:dyDescent="0.35">
      <c r="N1644" s="1045"/>
      <c r="O1644" s="1013" t="s">
        <v>6647</v>
      </c>
      <c r="P1644" s="965" t="s">
        <v>4440</v>
      </c>
      <c r="Q1644" s="1008">
        <v>67</v>
      </c>
      <c r="R1644" s="1008">
        <v>273</v>
      </c>
      <c r="S1644" s="1012">
        <v>340</v>
      </c>
      <c r="T1644" s="1010">
        <f t="shared" si="37"/>
        <v>0.19705882352941176</v>
      </c>
    </row>
    <row r="1645" spans="14:20" x14ac:dyDescent="0.35">
      <c r="N1645" s="1045"/>
      <c r="O1645" s="1013" t="s">
        <v>6760</v>
      </c>
      <c r="P1645" s="965" t="s">
        <v>4440</v>
      </c>
      <c r="Q1645" s="1008">
        <v>61</v>
      </c>
      <c r="R1645" s="1008">
        <v>216</v>
      </c>
      <c r="S1645" s="1012">
        <v>277</v>
      </c>
      <c r="T1645" s="1010">
        <f t="shared" si="37"/>
        <v>0.22021660649819494</v>
      </c>
    </row>
    <row r="1646" spans="14:20" x14ac:dyDescent="0.35">
      <c r="N1646" s="1045"/>
      <c r="O1646" s="1013" t="s">
        <v>6761</v>
      </c>
      <c r="P1646" s="965" t="s">
        <v>4440</v>
      </c>
      <c r="Q1646" s="1008">
        <v>30</v>
      </c>
      <c r="R1646" s="1008">
        <v>136</v>
      </c>
      <c r="S1646" s="1012">
        <v>166</v>
      </c>
      <c r="T1646" s="1010">
        <f t="shared" si="37"/>
        <v>0.18072289156626506</v>
      </c>
    </row>
    <row r="1647" spans="14:20" x14ac:dyDescent="0.35">
      <c r="N1647" s="1045"/>
      <c r="O1647" s="1013" t="s">
        <v>6649</v>
      </c>
      <c r="P1647" s="965" t="s">
        <v>4440</v>
      </c>
      <c r="Q1647" s="1008">
        <v>34</v>
      </c>
      <c r="R1647" s="1008">
        <v>158</v>
      </c>
      <c r="S1647" s="1012">
        <v>192</v>
      </c>
      <c r="T1647" s="1010">
        <f t="shared" si="37"/>
        <v>0.17708333333333334</v>
      </c>
    </row>
    <row r="1648" spans="14:20" x14ac:dyDescent="0.35">
      <c r="N1648" s="1045"/>
      <c r="O1648" s="1013" t="s">
        <v>6762</v>
      </c>
      <c r="P1648" s="965" t="s">
        <v>4440</v>
      </c>
      <c r="Q1648" s="1008">
        <v>29</v>
      </c>
      <c r="R1648" s="1008">
        <v>211</v>
      </c>
      <c r="S1648" s="1012">
        <v>240</v>
      </c>
      <c r="T1648" s="1010">
        <f t="shared" si="37"/>
        <v>0.12083333333333333</v>
      </c>
    </row>
    <row r="1649" spans="14:20" x14ac:dyDescent="0.35">
      <c r="N1649" s="1045"/>
      <c r="O1649" s="1013" t="s">
        <v>6652</v>
      </c>
      <c r="P1649" s="965" t="s">
        <v>4440</v>
      </c>
      <c r="Q1649" s="1008">
        <v>0</v>
      </c>
      <c r="R1649" s="1008">
        <v>3</v>
      </c>
      <c r="S1649" s="1012">
        <v>3</v>
      </c>
      <c r="T1649" s="1010">
        <f t="shared" si="37"/>
        <v>0</v>
      </c>
    </row>
    <row r="1650" spans="14:20" x14ac:dyDescent="0.35">
      <c r="N1650" s="1045"/>
      <c r="O1650" s="1013" t="s">
        <v>6653</v>
      </c>
      <c r="P1650" s="965" t="s">
        <v>4440</v>
      </c>
      <c r="Q1650" s="1008">
        <v>39</v>
      </c>
      <c r="R1650" s="1008">
        <v>283</v>
      </c>
      <c r="S1650" s="1012">
        <v>322</v>
      </c>
      <c r="T1650" s="1010">
        <f t="shared" si="37"/>
        <v>0.12111801242236025</v>
      </c>
    </row>
    <row r="1651" spans="14:20" x14ac:dyDescent="0.35">
      <c r="N1651" s="1045"/>
      <c r="O1651" s="1013" t="s">
        <v>6654</v>
      </c>
      <c r="P1651" s="965" t="s">
        <v>4440</v>
      </c>
      <c r="Q1651" s="1008">
        <v>31</v>
      </c>
      <c r="R1651" s="1008">
        <v>375</v>
      </c>
      <c r="S1651" s="1012">
        <v>406</v>
      </c>
      <c r="T1651" s="1010">
        <f t="shared" si="37"/>
        <v>7.6354679802955669E-2</v>
      </c>
    </row>
    <row r="1652" spans="14:20" x14ac:dyDescent="0.35">
      <c r="N1652" s="1045"/>
      <c r="O1652" s="1013" t="s">
        <v>6656</v>
      </c>
      <c r="P1652" s="965" t="s">
        <v>4440</v>
      </c>
      <c r="Q1652" s="1008">
        <v>24</v>
      </c>
      <c r="R1652" s="1008">
        <v>213</v>
      </c>
      <c r="S1652" s="1012">
        <v>237</v>
      </c>
      <c r="T1652" s="1010">
        <f t="shared" si="37"/>
        <v>0.10126582278481013</v>
      </c>
    </row>
    <row r="1653" spans="14:20" x14ac:dyDescent="0.35">
      <c r="N1653" s="1045"/>
      <c r="O1653" s="1013" t="s">
        <v>6657</v>
      </c>
      <c r="P1653" s="965" t="s">
        <v>4440</v>
      </c>
      <c r="Q1653" s="1008">
        <v>60</v>
      </c>
      <c r="R1653" s="1008">
        <v>286</v>
      </c>
      <c r="S1653" s="1012">
        <v>346</v>
      </c>
      <c r="T1653" s="1010">
        <f t="shared" si="37"/>
        <v>0.17341040462427745</v>
      </c>
    </row>
    <row r="1654" spans="14:20" x14ac:dyDescent="0.35">
      <c r="N1654" s="1045"/>
      <c r="O1654" s="1013" t="s">
        <v>6660</v>
      </c>
      <c r="P1654" s="965" t="s">
        <v>4440</v>
      </c>
      <c r="Q1654" s="1008">
        <v>61</v>
      </c>
      <c r="R1654" s="1008">
        <v>322</v>
      </c>
      <c r="S1654" s="1012">
        <v>383</v>
      </c>
      <c r="T1654" s="1010">
        <f t="shared" si="37"/>
        <v>0.15926892950391644</v>
      </c>
    </row>
    <row r="1655" spans="14:20" x14ac:dyDescent="0.35">
      <c r="N1655" s="1045"/>
      <c r="O1655" s="1013" t="s">
        <v>6661</v>
      </c>
      <c r="P1655" s="965" t="s">
        <v>4440</v>
      </c>
      <c r="Q1655" s="1008">
        <v>206</v>
      </c>
      <c r="R1655" s="1008">
        <v>801</v>
      </c>
      <c r="S1655" s="1012">
        <v>1007</v>
      </c>
      <c r="T1655" s="1010">
        <f t="shared" si="37"/>
        <v>0.20456802383316783</v>
      </c>
    </row>
    <row r="1656" spans="14:20" x14ac:dyDescent="0.35">
      <c r="N1656" s="1045"/>
      <c r="O1656" s="1013" t="s">
        <v>6662</v>
      </c>
      <c r="P1656" s="965" t="s">
        <v>4440</v>
      </c>
      <c r="Q1656" s="1008">
        <v>37</v>
      </c>
      <c r="R1656" s="1008">
        <v>288</v>
      </c>
      <c r="S1656" s="1012">
        <v>325</v>
      </c>
      <c r="T1656" s="1010">
        <f t="shared" si="37"/>
        <v>0.11384615384615385</v>
      </c>
    </row>
    <row r="1657" spans="14:20" x14ac:dyDescent="0.35">
      <c r="N1657" s="1045"/>
      <c r="O1657" s="1013" t="s">
        <v>6663</v>
      </c>
      <c r="P1657" s="965" t="s">
        <v>4440</v>
      </c>
      <c r="Q1657" s="1008">
        <v>26</v>
      </c>
      <c r="R1657" s="1008">
        <v>231</v>
      </c>
      <c r="S1657" s="1012">
        <v>257</v>
      </c>
      <c r="T1657" s="1010">
        <f t="shared" si="37"/>
        <v>0.10116731517509728</v>
      </c>
    </row>
    <row r="1658" spans="14:20" x14ac:dyDescent="0.35">
      <c r="N1658" s="1045"/>
      <c r="O1658" s="1013" t="s">
        <v>6664</v>
      </c>
      <c r="P1658" s="965" t="s">
        <v>4440</v>
      </c>
      <c r="Q1658" s="1008">
        <v>4</v>
      </c>
      <c r="R1658" s="1008">
        <v>53</v>
      </c>
      <c r="S1658" s="1012">
        <v>57</v>
      </c>
      <c r="T1658" s="1010">
        <f t="shared" si="37"/>
        <v>7.0175438596491224E-2</v>
      </c>
    </row>
    <row r="1659" spans="14:20" x14ac:dyDescent="0.35">
      <c r="N1659" s="1045"/>
      <c r="O1659" s="1013" t="s">
        <v>6666</v>
      </c>
      <c r="P1659" s="965" t="s">
        <v>4440</v>
      </c>
      <c r="Q1659" s="1008">
        <v>79</v>
      </c>
      <c r="R1659" s="1008">
        <v>321</v>
      </c>
      <c r="S1659" s="1012">
        <v>400</v>
      </c>
      <c r="T1659" s="1010">
        <f t="shared" si="37"/>
        <v>0.19750000000000001</v>
      </c>
    </row>
    <row r="1660" spans="14:20" x14ac:dyDescent="0.35">
      <c r="N1660" s="1045"/>
      <c r="O1660" s="1013" t="s">
        <v>6667</v>
      </c>
      <c r="P1660" s="965" t="s">
        <v>4440</v>
      </c>
      <c r="Q1660" s="1008">
        <v>58</v>
      </c>
      <c r="R1660" s="1008">
        <v>382</v>
      </c>
      <c r="S1660" s="1012">
        <v>440</v>
      </c>
      <c r="T1660" s="1010">
        <f t="shared" si="37"/>
        <v>0.13181818181818181</v>
      </c>
    </row>
    <row r="1661" spans="14:20" x14ac:dyDescent="0.35">
      <c r="N1661" s="1045"/>
      <c r="O1661" s="1013" t="s">
        <v>6669</v>
      </c>
      <c r="P1661" s="965" t="s">
        <v>4440</v>
      </c>
      <c r="Q1661" s="1008">
        <v>116</v>
      </c>
      <c r="R1661" s="1008">
        <v>317</v>
      </c>
      <c r="S1661" s="1012">
        <v>433</v>
      </c>
      <c r="T1661" s="1010">
        <f t="shared" si="37"/>
        <v>0.26789838337182448</v>
      </c>
    </row>
    <row r="1662" spans="14:20" x14ac:dyDescent="0.35">
      <c r="N1662" s="1045"/>
      <c r="O1662" s="1013" t="s">
        <v>6671</v>
      </c>
      <c r="P1662" s="965" t="s">
        <v>4440</v>
      </c>
      <c r="Q1662" s="1008">
        <v>35</v>
      </c>
      <c r="R1662" s="1008">
        <v>175</v>
      </c>
      <c r="S1662" s="1012">
        <v>210</v>
      </c>
      <c r="T1662" s="1010">
        <f t="shared" si="37"/>
        <v>0.16666666666666666</v>
      </c>
    </row>
    <row r="1663" spans="14:20" x14ac:dyDescent="0.35">
      <c r="N1663" s="1045"/>
      <c r="O1663" s="1013" t="s">
        <v>6769</v>
      </c>
      <c r="P1663" s="965" t="s">
        <v>4440</v>
      </c>
      <c r="Q1663" s="1008">
        <v>0</v>
      </c>
      <c r="R1663" s="1008">
        <v>4</v>
      </c>
      <c r="S1663" s="1012">
        <v>4</v>
      </c>
      <c r="T1663" s="1010">
        <f t="shared" si="37"/>
        <v>0</v>
      </c>
    </row>
    <row r="1664" spans="14:20" x14ac:dyDescent="0.35">
      <c r="N1664" s="1045"/>
      <c r="O1664" s="1013" t="s">
        <v>6672</v>
      </c>
      <c r="P1664" s="965" t="s">
        <v>4440</v>
      </c>
      <c r="Q1664" s="1008">
        <v>74</v>
      </c>
      <c r="R1664" s="1008">
        <v>283</v>
      </c>
      <c r="S1664" s="1012">
        <v>357</v>
      </c>
      <c r="T1664" s="1010">
        <f t="shared" si="37"/>
        <v>0.20728291316526612</v>
      </c>
    </row>
    <row r="1665" spans="14:20" x14ac:dyDescent="0.35">
      <c r="N1665" s="1045"/>
      <c r="O1665" s="1013" t="s">
        <v>6763</v>
      </c>
      <c r="P1665" s="965" t="s">
        <v>4440</v>
      </c>
      <c r="Q1665" s="1008">
        <v>106</v>
      </c>
      <c r="R1665" s="1008">
        <v>444</v>
      </c>
      <c r="S1665" s="1012">
        <v>550</v>
      </c>
      <c r="T1665" s="1010">
        <f t="shared" si="37"/>
        <v>0.19272727272727272</v>
      </c>
    </row>
    <row r="1666" spans="14:20" x14ac:dyDescent="0.35">
      <c r="N1666" s="1045"/>
      <c r="O1666" s="1013" t="s">
        <v>6764</v>
      </c>
      <c r="P1666" s="965" t="s">
        <v>4440</v>
      </c>
      <c r="Q1666" s="1008">
        <v>23</v>
      </c>
      <c r="R1666" s="1008">
        <v>174</v>
      </c>
      <c r="S1666" s="1012">
        <v>197</v>
      </c>
      <c r="T1666" s="1010">
        <f t="shared" si="37"/>
        <v>0.116751269035533</v>
      </c>
    </row>
    <row r="1667" spans="14:20" x14ac:dyDescent="0.35">
      <c r="N1667" s="1045"/>
      <c r="O1667" s="1013" t="s">
        <v>6676</v>
      </c>
      <c r="P1667" s="965" t="s">
        <v>4440</v>
      </c>
      <c r="Q1667" s="1008">
        <v>104</v>
      </c>
      <c r="R1667" s="1008">
        <v>594</v>
      </c>
      <c r="S1667" s="1012">
        <v>698</v>
      </c>
      <c r="T1667" s="1010">
        <f t="shared" ref="T1667:T1730" si="38">Q1667/S1667</f>
        <v>0.14899713467048711</v>
      </c>
    </row>
    <row r="1668" spans="14:20" x14ac:dyDescent="0.35">
      <c r="N1668" s="1045"/>
      <c r="O1668" s="1013" t="s">
        <v>6677</v>
      </c>
      <c r="P1668" s="965" t="s">
        <v>4440</v>
      </c>
      <c r="Q1668" s="1008">
        <v>55</v>
      </c>
      <c r="R1668" s="1008">
        <v>266</v>
      </c>
      <c r="S1668" s="1012">
        <v>321</v>
      </c>
      <c r="T1668" s="1010">
        <f t="shared" si="38"/>
        <v>0.17133956386292834</v>
      </c>
    </row>
    <row r="1669" spans="14:20" x14ac:dyDescent="0.35">
      <c r="N1669" s="1045"/>
      <c r="O1669" s="1013" t="s">
        <v>6678</v>
      </c>
      <c r="P1669" s="965" t="s">
        <v>4440</v>
      </c>
      <c r="Q1669" s="1008">
        <v>0</v>
      </c>
      <c r="R1669" s="1008">
        <v>12</v>
      </c>
      <c r="S1669" s="1012">
        <v>12</v>
      </c>
      <c r="T1669" s="1010">
        <f t="shared" si="38"/>
        <v>0</v>
      </c>
    </row>
    <row r="1670" spans="14:20" x14ac:dyDescent="0.35">
      <c r="N1670" s="1045"/>
      <c r="O1670" s="1013" t="s">
        <v>6679</v>
      </c>
      <c r="P1670" s="965" t="s">
        <v>4440</v>
      </c>
      <c r="Q1670" s="1008">
        <v>0</v>
      </c>
      <c r="R1670" s="1008">
        <v>3</v>
      </c>
      <c r="S1670" s="1012">
        <v>3</v>
      </c>
      <c r="T1670" s="1010">
        <f t="shared" si="38"/>
        <v>0</v>
      </c>
    </row>
    <row r="1671" spans="14:20" x14ac:dyDescent="0.35">
      <c r="N1671" s="1045"/>
      <c r="O1671" s="1013" t="s">
        <v>6765</v>
      </c>
      <c r="P1671" s="965" t="s">
        <v>4440</v>
      </c>
      <c r="Q1671" s="1008">
        <v>60</v>
      </c>
      <c r="R1671" s="1008">
        <v>322</v>
      </c>
      <c r="S1671" s="1012">
        <v>382</v>
      </c>
      <c r="T1671" s="1010">
        <f t="shared" si="38"/>
        <v>0.15706806282722513</v>
      </c>
    </row>
    <row r="1672" spans="14:20" x14ac:dyDescent="0.35">
      <c r="N1672" s="1045"/>
      <c r="O1672" s="1013" t="s">
        <v>6680</v>
      </c>
      <c r="P1672" s="965" t="s">
        <v>4440</v>
      </c>
      <c r="Q1672" s="1008">
        <v>0</v>
      </c>
      <c r="R1672" s="1008">
        <v>1</v>
      </c>
      <c r="S1672" s="1012">
        <v>1</v>
      </c>
      <c r="T1672" s="1010">
        <f t="shared" si="38"/>
        <v>0</v>
      </c>
    </row>
    <row r="1673" spans="14:20" x14ac:dyDescent="0.35">
      <c r="N1673" s="1045"/>
      <c r="O1673" s="1013" t="s">
        <v>6681</v>
      </c>
      <c r="P1673" s="965" t="s">
        <v>4440</v>
      </c>
      <c r="Q1673" s="1008">
        <v>0</v>
      </c>
      <c r="R1673" s="1008">
        <v>2</v>
      </c>
      <c r="S1673" s="1012">
        <v>2</v>
      </c>
      <c r="T1673" s="1010">
        <f t="shared" si="38"/>
        <v>0</v>
      </c>
    </row>
    <row r="1674" spans="14:20" x14ac:dyDescent="0.35">
      <c r="N1674" s="1045"/>
      <c r="O1674" s="1013" t="s">
        <v>6682</v>
      </c>
      <c r="P1674" s="965" t="s">
        <v>4440</v>
      </c>
      <c r="Q1674" s="1008">
        <v>0</v>
      </c>
      <c r="R1674" s="1008">
        <v>5</v>
      </c>
      <c r="S1674" s="1012">
        <v>5</v>
      </c>
      <c r="T1674" s="1010">
        <f t="shared" si="38"/>
        <v>0</v>
      </c>
    </row>
    <row r="1675" spans="14:20" x14ac:dyDescent="0.35">
      <c r="N1675" s="1045"/>
      <c r="O1675" s="1013" t="s">
        <v>6683</v>
      </c>
      <c r="P1675" s="965" t="s">
        <v>4440</v>
      </c>
      <c r="Q1675" s="1008">
        <v>0</v>
      </c>
      <c r="R1675" s="1008">
        <v>1</v>
      </c>
      <c r="S1675" s="1012">
        <v>1</v>
      </c>
      <c r="T1675" s="1010">
        <f t="shared" si="38"/>
        <v>0</v>
      </c>
    </row>
    <row r="1676" spans="14:20" x14ac:dyDescent="0.35">
      <c r="N1676" s="1045"/>
      <c r="O1676" s="1013" t="s">
        <v>6596</v>
      </c>
      <c r="P1676" s="965" t="s">
        <v>4440</v>
      </c>
      <c r="Q1676" s="1008">
        <v>0</v>
      </c>
      <c r="R1676" s="1008">
        <v>6</v>
      </c>
      <c r="S1676" s="1012">
        <v>6</v>
      </c>
      <c r="T1676" s="1010">
        <f t="shared" si="38"/>
        <v>0</v>
      </c>
    </row>
    <row r="1677" spans="14:20" x14ac:dyDescent="0.35">
      <c r="N1677" s="1045"/>
      <c r="O1677" s="1013" t="s">
        <v>6684</v>
      </c>
      <c r="P1677" s="965" t="s">
        <v>4440</v>
      </c>
      <c r="Q1677" s="1008">
        <v>0</v>
      </c>
      <c r="R1677" s="1008">
        <v>4</v>
      </c>
      <c r="S1677" s="1012">
        <v>4</v>
      </c>
      <c r="T1677" s="1010">
        <f t="shared" si="38"/>
        <v>0</v>
      </c>
    </row>
    <row r="1678" spans="14:20" x14ac:dyDescent="0.35">
      <c r="N1678" s="1045"/>
      <c r="O1678" s="1013" t="s">
        <v>6685</v>
      </c>
      <c r="P1678" s="965" t="s">
        <v>4440</v>
      </c>
      <c r="Q1678" s="1008">
        <v>90</v>
      </c>
      <c r="R1678" s="1008">
        <v>506</v>
      </c>
      <c r="S1678" s="1012">
        <v>596</v>
      </c>
      <c r="T1678" s="1010">
        <f t="shared" si="38"/>
        <v>0.15100671140939598</v>
      </c>
    </row>
    <row r="1679" spans="14:20" x14ac:dyDescent="0.35">
      <c r="N1679" s="1045"/>
      <c r="O1679" s="1013" t="s">
        <v>6686</v>
      </c>
      <c r="P1679" s="965" t="s">
        <v>4440</v>
      </c>
      <c r="Q1679" s="1008">
        <v>79</v>
      </c>
      <c r="R1679" s="1008">
        <v>389</v>
      </c>
      <c r="S1679" s="1012">
        <v>468</v>
      </c>
      <c r="T1679" s="1010">
        <f t="shared" si="38"/>
        <v>0.16880341880341881</v>
      </c>
    </row>
    <row r="1680" spans="14:20" x14ac:dyDescent="0.35">
      <c r="N1680" s="1045"/>
      <c r="O1680" s="1013" t="s">
        <v>6687</v>
      </c>
      <c r="P1680" s="965" t="s">
        <v>4440</v>
      </c>
      <c r="Q1680" s="1008">
        <v>42</v>
      </c>
      <c r="R1680" s="1008">
        <v>149</v>
      </c>
      <c r="S1680" s="1012">
        <v>191</v>
      </c>
      <c r="T1680" s="1010">
        <f t="shared" si="38"/>
        <v>0.21989528795811519</v>
      </c>
    </row>
    <row r="1681" spans="14:20" x14ac:dyDescent="0.35">
      <c r="N1681" s="1045"/>
      <c r="O1681" s="1013" t="s">
        <v>6688</v>
      </c>
      <c r="P1681" s="965" t="s">
        <v>4440</v>
      </c>
      <c r="Q1681" s="1008">
        <v>15</v>
      </c>
      <c r="R1681" s="1008">
        <v>162</v>
      </c>
      <c r="S1681" s="1012">
        <v>177</v>
      </c>
      <c r="T1681" s="1010">
        <f t="shared" si="38"/>
        <v>8.4745762711864403E-2</v>
      </c>
    </row>
    <row r="1682" spans="14:20" x14ac:dyDescent="0.35">
      <c r="N1682" s="1045"/>
      <c r="O1682" s="1013" t="s">
        <v>6601</v>
      </c>
      <c r="P1682" s="965" t="s">
        <v>4440</v>
      </c>
      <c r="Q1682" s="1008">
        <v>53</v>
      </c>
      <c r="R1682" s="1008">
        <v>170</v>
      </c>
      <c r="S1682" s="1012">
        <v>223</v>
      </c>
      <c r="T1682" s="1010">
        <f t="shared" si="38"/>
        <v>0.23766816143497757</v>
      </c>
    </row>
    <row r="1683" spans="14:20" x14ac:dyDescent="0.35">
      <c r="N1683" s="1045"/>
      <c r="O1683" s="1013" t="s">
        <v>6689</v>
      </c>
      <c r="P1683" s="965" t="s">
        <v>4440</v>
      </c>
      <c r="Q1683" s="1008">
        <v>5</v>
      </c>
      <c r="R1683" s="1008">
        <v>359</v>
      </c>
      <c r="S1683" s="1012">
        <v>364</v>
      </c>
      <c r="T1683" s="1010">
        <f t="shared" si="38"/>
        <v>1.3736263736263736E-2</v>
      </c>
    </row>
    <row r="1684" spans="14:20" x14ac:dyDescent="0.35">
      <c r="N1684" s="1045"/>
      <c r="O1684" s="1013" t="s">
        <v>6690</v>
      </c>
      <c r="P1684" s="965" t="s">
        <v>4440</v>
      </c>
      <c r="Q1684" s="1008">
        <v>36</v>
      </c>
      <c r="R1684" s="1008">
        <v>140</v>
      </c>
      <c r="S1684" s="1012">
        <v>176</v>
      </c>
      <c r="T1684" s="1010">
        <f t="shared" si="38"/>
        <v>0.20454545454545456</v>
      </c>
    </row>
    <row r="1685" spans="14:20" x14ac:dyDescent="0.35">
      <c r="N1685" s="1045"/>
      <c r="O1685" s="1013" t="s">
        <v>6691</v>
      </c>
      <c r="P1685" s="965" t="s">
        <v>4440</v>
      </c>
      <c r="Q1685" s="1008">
        <v>28</v>
      </c>
      <c r="R1685" s="1008">
        <v>174</v>
      </c>
      <c r="S1685" s="1012">
        <v>202</v>
      </c>
      <c r="T1685" s="1010">
        <f t="shared" si="38"/>
        <v>0.13861386138613863</v>
      </c>
    </row>
    <row r="1686" spans="14:20" x14ac:dyDescent="0.35">
      <c r="N1686" s="1045"/>
      <c r="O1686" s="1013" t="s">
        <v>6692</v>
      </c>
      <c r="P1686" s="965" t="s">
        <v>4440</v>
      </c>
      <c r="Q1686" s="1008">
        <v>84</v>
      </c>
      <c r="R1686" s="1008">
        <v>277</v>
      </c>
      <c r="S1686" s="1012">
        <v>361</v>
      </c>
      <c r="T1686" s="1010">
        <f t="shared" si="38"/>
        <v>0.23268698060941828</v>
      </c>
    </row>
    <row r="1687" spans="14:20" x14ac:dyDescent="0.35">
      <c r="N1687" s="1045"/>
      <c r="O1687" s="1013" t="s">
        <v>6608</v>
      </c>
      <c r="P1687" s="965" t="s">
        <v>4440</v>
      </c>
      <c r="Q1687" s="1008">
        <v>92</v>
      </c>
      <c r="R1687" s="1008">
        <v>245</v>
      </c>
      <c r="S1687" s="1012">
        <v>337</v>
      </c>
      <c r="T1687" s="1010">
        <f t="shared" si="38"/>
        <v>0.27299703264094954</v>
      </c>
    </row>
    <row r="1688" spans="14:20" x14ac:dyDescent="0.35">
      <c r="N1688" s="1045"/>
      <c r="O1688" s="1013" t="s">
        <v>6693</v>
      </c>
      <c r="P1688" s="965" t="s">
        <v>4440</v>
      </c>
      <c r="Q1688" s="1008">
        <v>0</v>
      </c>
      <c r="R1688" s="1008">
        <v>12</v>
      </c>
      <c r="S1688" s="1012">
        <v>12</v>
      </c>
      <c r="T1688" s="1010">
        <f t="shared" si="38"/>
        <v>0</v>
      </c>
    </row>
    <row r="1689" spans="14:20" x14ac:dyDescent="0.35">
      <c r="N1689" s="1045"/>
      <c r="O1689" s="1013" t="s">
        <v>6694</v>
      </c>
      <c r="P1689" s="965" t="s">
        <v>4440</v>
      </c>
      <c r="Q1689" s="1008">
        <v>21</v>
      </c>
      <c r="R1689" s="1008">
        <v>140</v>
      </c>
      <c r="S1689" s="1012">
        <v>161</v>
      </c>
      <c r="T1689" s="1010">
        <f t="shared" si="38"/>
        <v>0.13043478260869565</v>
      </c>
    </row>
    <row r="1690" spans="14:20" x14ac:dyDescent="0.35">
      <c r="N1690" s="1045"/>
      <c r="O1690" s="1013" t="s">
        <v>6695</v>
      </c>
      <c r="P1690" s="965" t="s">
        <v>4440</v>
      </c>
      <c r="Q1690" s="1008">
        <v>81</v>
      </c>
      <c r="R1690" s="1008">
        <v>706</v>
      </c>
      <c r="S1690" s="1012">
        <v>787</v>
      </c>
      <c r="T1690" s="1010">
        <f t="shared" si="38"/>
        <v>0.10292249047013977</v>
      </c>
    </row>
    <row r="1691" spans="14:20" x14ac:dyDescent="0.35">
      <c r="N1691" s="1045"/>
      <c r="O1691" s="1013" t="s">
        <v>6696</v>
      </c>
      <c r="P1691" s="965" t="s">
        <v>4440</v>
      </c>
      <c r="Q1691" s="1008">
        <v>8</v>
      </c>
      <c r="R1691" s="1008">
        <v>139</v>
      </c>
      <c r="S1691" s="1012">
        <v>147</v>
      </c>
      <c r="T1691" s="1010">
        <f t="shared" si="38"/>
        <v>5.4421768707482991E-2</v>
      </c>
    </row>
    <row r="1692" spans="14:20" x14ac:dyDescent="0.35">
      <c r="N1692" s="1045"/>
      <c r="O1692" s="1013" t="s">
        <v>6697</v>
      </c>
      <c r="P1692" s="965" t="s">
        <v>4440</v>
      </c>
      <c r="Q1692" s="1008">
        <v>44</v>
      </c>
      <c r="R1692" s="1008">
        <v>292</v>
      </c>
      <c r="S1692" s="1012">
        <v>336</v>
      </c>
      <c r="T1692" s="1010">
        <f t="shared" si="38"/>
        <v>0.13095238095238096</v>
      </c>
    </row>
    <row r="1693" spans="14:20" x14ac:dyDescent="0.35">
      <c r="N1693" s="1045"/>
      <c r="O1693" s="1013" t="s">
        <v>6698</v>
      </c>
      <c r="P1693" s="965" t="s">
        <v>4440</v>
      </c>
      <c r="Q1693" s="1008">
        <v>39</v>
      </c>
      <c r="R1693" s="1008">
        <v>296</v>
      </c>
      <c r="S1693" s="1012">
        <v>335</v>
      </c>
      <c r="T1693" s="1010">
        <f t="shared" si="38"/>
        <v>0.11641791044776119</v>
      </c>
    </row>
    <row r="1694" spans="14:20" x14ac:dyDescent="0.35">
      <c r="N1694" s="1045"/>
      <c r="O1694" s="1013" t="s">
        <v>6699</v>
      </c>
      <c r="P1694" s="965" t="s">
        <v>4440</v>
      </c>
      <c r="Q1694" s="1008">
        <v>29</v>
      </c>
      <c r="R1694" s="1008">
        <v>146</v>
      </c>
      <c r="S1694" s="1012">
        <v>175</v>
      </c>
      <c r="T1694" s="1010">
        <f t="shared" si="38"/>
        <v>0.1657142857142857</v>
      </c>
    </row>
    <row r="1695" spans="14:20" x14ac:dyDescent="0.35">
      <c r="N1695" s="1045"/>
      <c r="O1695" s="1013" t="s">
        <v>6615</v>
      </c>
      <c r="P1695" s="965" t="s">
        <v>4440</v>
      </c>
      <c r="Q1695" s="1008">
        <v>15</v>
      </c>
      <c r="R1695" s="1008">
        <v>189</v>
      </c>
      <c r="S1695" s="1012">
        <v>204</v>
      </c>
      <c r="T1695" s="1010">
        <f t="shared" si="38"/>
        <v>7.3529411764705885E-2</v>
      </c>
    </row>
    <row r="1696" spans="14:20" x14ac:dyDescent="0.35">
      <c r="N1696" s="1045"/>
      <c r="O1696" s="1013" t="s">
        <v>6700</v>
      </c>
      <c r="P1696" s="965" t="s">
        <v>4440</v>
      </c>
      <c r="Q1696" s="1008">
        <v>49</v>
      </c>
      <c r="R1696" s="1008">
        <v>234</v>
      </c>
      <c r="S1696" s="1012">
        <v>283</v>
      </c>
      <c r="T1696" s="1010">
        <f t="shared" si="38"/>
        <v>0.17314487632508835</v>
      </c>
    </row>
    <row r="1697" spans="14:20" x14ac:dyDescent="0.35">
      <c r="N1697" s="1045"/>
      <c r="O1697" s="1013" t="s">
        <v>6701</v>
      </c>
      <c r="P1697" s="965" t="s">
        <v>4440</v>
      </c>
      <c r="Q1697" s="1008">
        <v>61</v>
      </c>
      <c r="R1697" s="1008">
        <v>408</v>
      </c>
      <c r="S1697" s="1012">
        <v>469</v>
      </c>
      <c r="T1697" s="1010">
        <f t="shared" si="38"/>
        <v>0.13006396588486141</v>
      </c>
    </row>
    <row r="1698" spans="14:20" x14ac:dyDescent="0.35">
      <c r="N1698" s="1045"/>
      <c r="O1698" s="1013" t="s">
        <v>6702</v>
      </c>
      <c r="P1698" s="965" t="s">
        <v>4440</v>
      </c>
      <c r="Q1698" s="1008">
        <v>71</v>
      </c>
      <c r="R1698" s="1008">
        <v>223</v>
      </c>
      <c r="S1698" s="1012">
        <v>294</v>
      </c>
      <c r="T1698" s="1010">
        <f t="shared" si="38"/>
        <v>0.24149659863945577</v>
      </c>
    </row>
    <row r="1699" spans="14:20" x14ac:dyDescent="0.35">
      <c r="N1699" s="1045"/>
      <c r="O1699" s="1013" t="s">
        <v>6703</v>
      </c>
      <c r="P1699" s="965" t="s">
        <v>4440</v>
      </c>
      <c r="Q1699" s="1008">
        <v>61</v>
      </c>
      <c r="R1699" s="1008">
        <v>319</v>
      </c>
      <c r="S1699" s="1012">
        <v>380</v>
      </c>
      <c r="T1699" s="1010">
        <f t="shared" si="38"/>
        <v>0.16052631578947368</v>
      </c>
    </row>
    <row r="1700" spans="14:20" x14ac:dyDescent="0.35">
      <c r="N1700" s="1045"/>
      <c r="O1700" s="1013" t="s">
        <v>6618</v>
      </c>
      <c r="P1700" s="965" t="s">
        <v>4440</v>
      </c>
      <c r="Q1700" s="1008">
        <v>1</v>
      </c>
      <c r="R1700" s="1008">
        <v>4</v>
      </c>
      <c r="S1700" s="1012">
        <v>5</v>
      </c>
      <c r="T1700" s="1010">
        <f t="shared" si="38"/>
        <v>0.2</v>
      </c>
    </row>
    <row r="1701" spans="14:20" x14ac:dyDescent="0.35">
      <c r="N1701" s="1045"/>
      <c r="O1701" s="1013" t="s">
        <v>6621</v>
      </c>
      <c r="P1701" s="965" t="s">
        <v>4440</v>
      </c>
      <c r="Q1701" s="1008">
        <v>28</v>
      </c>
      <c r="R1701" s="1008">
        <v>177</v>
      </c>
      <c r="S1701" s="1012">
        <v>205</v>
      </c>
      <c r="T1701" s="1010">
        <f t="shared" si="38"/>
        <v>0.13658536585365855</v>
      </c>
    </row>
    <row r="1702" spans="14:20" x14ac:dyDescent="0.35">
      <c r="N1702" s="1045"/>
      <c r="O1702" s="1013" t="s">
        <v>6704</v>
      </c>
      <c r="P1702" s="965" t="s">
        <v>4440</v>
      </c>
      <c r="Q1702" s="1008">
        <v>57</v>
      </c>
      <c r="R1702" s="1008">
        <v>276</v>
      </c>
      <c r="S1702" s="1012">
        <v>333</v>
      </c>
      <c r="T1702" s="1010">
        <f t="shared" si="38"/>
        <v>0.17117117117117117</v>
      </c>
    </row>
    <row r="1703" spans="14:20" x14ac:dyDescent="0.35">
      <c r="N1703" s="1045"/>
      <c r="O1703" s="1013" t="s">
        <v>6623</v>
      </c>
      <c r="P1703" s="965" t="s">
        <v>4440</v>
      </c>
      <c r="Q1703" s="1008">
        <v>40</v>
      </c>
      <c r="R1703" s="1008">
        <v>204</v>
      </c>
      <c r="S1703" s="1012">
        <v>244</v>
      </c>
      <c r="T1703" s="1010">
        <f t="shared" si="38"/>
        <v>0.16393442622950818</v>
      </c>
    </row>
    <row r="1704" spans="14:20" x14ac:dyDescent="0.35">
      <c r="N1704" s="1045"/>
      <c r="O1704" s="1013" t="s">
        <v>6750</v>
      </c>
      <c r="P1704" s="965" t="s">
        <v>4440</v>
      </c>
      <c r="Q1704" s="1008">
        <v>0</v>
      </c>
      <c r="R1704" s="1008">
        <v>1</v>
      </c>
      <c r="S1704" s="1012">
        <v>1</v>
      </c>
      <c r="T1704" s="1010">
        <f t="shared" si="38"/>
        <v>0</v>
      </c>
    </row>
    <row r="1705" spans="14:20" x14ac:dyDescent="0.35">
      <c r="N1705" s="1045"/>
      <c r="O1705" s="1013" t="s">
        <v>6705</v>
      </c>
      <c r="P1705" s="965" t="s">
        <v>4440</v>
      </c>
      <c r="Q1705" s="1008">
        <v>17</v>
      </c>
      <c r="R1705" s="1008">
        <v>324</v>
      </c>
      <c r="S1705" s="1012">
        <v>341</v>
      </c>
      <c r="T1705" s="1010">
        <f t="shared" si="38"/>
        <v>4.9853372434017593E-2</v>
      </c>
    </row>
    <row r="1706" spans="14:20" x14ac:dyDescent="0.35">
      <c r="N1706" s="1045"/>
      <c r="O1706" s="1013" t="s">
        <v>6624</v>
      </c>
      <c r="P1706" s="965" t="s">
        <v>4440</v>
      </c>
      <c r="Q1706" s="1008">
        <v>22</v>
      </c>
      <c r="R1706" s="1008">
        <v>161</v>
      </c>
      <c r="S1706" s="1012">
        <v>183</v>
      </c>
      <c r="T1706" s="1010">
        <f t="shared" si="38"/>
        <v>0.12021857923497267</v>
      </c>
    </row>
    <row r="1707" spans="14:20" x14ac:dyDescent="0.35">
      <c r="N1707" s="1045"/>
      <c r="O1707" s="1013" t="s">
        <v>6706</v>
      </c>
      <c r="P1707" s="965" t="s">
        <v>4440</v>
      </c>
      <c r="Q1707" s="1008">
        <v>51</v>
      </c>
      <c r="R1707" s="1008">
        <v>482</v>
      </c>
      <c r="S1707" s="1012">
        <v>533</v>
      </c>
      <c r="T1707" s="1010">
        <f t="shared" si="38"/>
        <v>9.5684803001876179E-2</v>
      </c>
    </row>
    <row r="1708" spans="14:20" x14ac:dyDescent="0.35">
      <c r="N1708" s="1045"/>
      <c r="O1708" s="1013" t="s">
        <v>6631</v>
      </c>
      <c r="P1708" s="965" t="s">
        <v>4440</v>
      </c>
      <c r="Q1708" s="1008">
        <v>75</v>
      </c>
      <c r="R1708" s="1008">
        <v>438</v>
      </c>
      <c r="S1708" s="1012">
        <v>513</v>
      </c>
      <c r="T1708" s="1010">
        <f t="shared" si="38"/>
        <v>0.14619883040935672</v>
      </c>
    </row>
    <row r="1709" spans="14:20" x14ac:dyDescent="0.35">
      <c r="N1709" s="1045"/>
      <c r="O1709" s="1013" t="s">
        <v>6707</v>
      </c>
      <c r="P1709" s="965" t="s">
        <v>4440</v>
      </c>
      <c r="Q1709" s="1008">
        <v>58</v>
      </c>
      <c r="R1709" s="1008">
        <v>726</v>
      </c>
      <c r="S1709" s="1012">
        <v>784</v>
      </c>
      <c r="T1709" s="1010">
        <f t="shared" si="38"/>
        <v>7.3979591836734693E-2</v>
      </c>
    </row>
    <row r="1710" spans="14:20" x14ac:dyDescent="0.35">
      <c r="N1710" s="1045"/>
      <c r="O1710" s="1013" t="s">
        <v>6708</v>
      </c>
      <c r="P1710" s="965" t="s">
        <v>4440</v>
      </c>
      <c r="Q1710" s="1008">
        <v>3</v>
      </c>
      <c r="R1710" s="1008">
        <v>160</v>
      </c>
      <c r="S1710" s="1012">
        <v>163</v>
      </c>
      <c r="T1710" s="1010">
        <f t="shared" si="38"/>
        <v>1.8404907975460124E-2</v>
      </c>
    </row>
    <row r="1711" spans="14:20" x14ac:dyDescent="0.35">
      <c r="N1711" s="1045"/>
      <c r="O1711" s="1013" t="s">
        <v>6709</v>
      </c>
      <c r="P1711" s="965" t="s">
        <v>4440</v>
      </c>
      <c r="Q1711" s="1008">
        <v>99</v>
      </c>
      <c r="R1711" s="1008">
        <v>616</v>
      </c>
      <c r="S1711" s="1012">
        <v>715</v>
      </c>
      <c r="T1711" s="1010">
        <f t="shared" si="38"/>
        <v>0.13846153846153847</v>
      </c>
    </row>
    <row r="1712" spans="14:20" x14ac:dyDescent="0.35">
      <c r="N1712" s="1045"/>
      <c r="O1712" s="1013" t="s">
        <v>6710</v>
      </c>
      <c r="P1712" s="965" t="s">
        <v>4440</v>
      </c>
      <c r="Q1712" s="1008">
        <v>26</v>
      </c>
      <c r="R1712" s="1008">
        <v>217</v>
      </c>
      <c r="S1712" s="1012">
        <v>243</v>
      </c>
      <c r="T1712" s="1010">
        <f t="shared" si="38"/>
        <v>0.10699588477366255</v>
      </c>
    </row>
    <row r="1713" spans="14:20" x14ac:dyDescent="0.35">
      <c r="N1713" s="1045"/>
      <c r="O1713" s="1013" t="s">
        <v>6711</v>
      </c>
      <c r="P1713" s="965" t="s">
        <v>4440</v>
      </c>
      <c r="Q1713" s="1008">
        <v>66</v>
      </c>
      <c r="R1713" s="1008">
        <v>241</v>
      </c>
      <c r="S1713" s="1012">
        <v>307</v>
      </c>
      <c r="T1713" s="1010">
        <f t="shared" si="38"/>
        <v>0.21498371335504887</v>
      </c>
    </row>
    <row r="1714" spans="14:20" x14ac:dyDescent="0.35">
      <c r="N1714" s="1045"/>
      <c r="O1714" s="1013" t="s">
        <v>6638</v>
      </c>
      <c r="P1714" s="965" t="s">
        <v>4440</v>
      </c>
      <c r="Q1714" s="1008">
        <v>32</v>
      </c>
      <c r="R1714" s="1008">
        <v>363</v>
      </c>
      <c r="S1714" s="1012">
        <v>395</v>
      </c>
      <c r="T1714" s="1010">
        <f t="shared" si="38"/>
        <v>8.1012658227848103E-2</v>
      </c>
    </row>
    <row r="1715" spans="14:20" x14ac:dyDescent="0.35">
      <c r="N1715" s="1045"/>
      <c r="O1715" s="1013" t="s">
        <v>6712</v>
      </c>
      <c r="P1715" s="965" t="s">
        <v>4440</v>
      </c>
      <c r="Q1715" s="1008">
        <v>0</v>
      </c>
      <c r="R1715" s="1008">
        <v>1</v>
      </c>
      <c r="S1715" s="1012">
        <v>1</v>
      </c>
      <c r="T1715" s="1010">
        <f t="shared" si="38"/>
        <v>0</v>
      </c>
    </row>
    <row r="1716" spans="14:20" x14ac:dyDescent="0.35">
      <c r="N1716" s="1045"/>
      <c r="O1716" s="1013" t="s">
        <v>6713</v>
      </c>
      <c r="P1716" s="965" t="s">
        <v>4440</v>
      </c>
      <c r="Q1716" s="1008">
        <v>45</v>
      </c>
      <c r="R1716" s="1008">
        <v>235</v>
      </c>
      <c r="S1716" s="1012">
        <v>280</v>
      </c>
      <c r="T1716" s="1010">
        <f t="shared" si="38"/>
        <v>0.16071428571428573</v>
      </c>
    </row>
    <row r="1717" spans="14:20" x14ac:dyDescent="0.35">
      <c r="N1717" s="1045"/>
      <c r="O1717" s="1013" t="s">
        <v>6714</v>
      </c>
      <c r="P1717" s="965" t="s">
        <v>4440</v>
      </c>
      <c r="Q1717" s="1008">
        <v>67</v>
      </c>
      <c r="R1717" s="1008">
        <v>282</v>
      </c>
      <c r="S1717" s="1012">
        <v>349</v>
      </c>
      <c r="T1717" s="1010">
        <f t="shared" si="38"/>
        <v>0.19197707736389685</v>
      </c>
    </row>
    <row r="1718" spans="14:20" x14ac:dyDescent="0.35">
      <c r="N1718" s="1045"/>
      <c r="O1718" s="1013" t="s">
        <v>6715</v>
      </c>
      <c r="P1718" s="965" t="s">
        <v>4440</v>
      </c>
      <c r="Q1718" s="1008">
        <v>28</v>
      </c>
      <c r="R1718" s="1008">
        <v>150</v>
      </c>
      <c r="S1718" s="1012">
        <v>178</v>
      </c>
      <c r="T1718" s="1010">
        <f t="shared" si="38"/>
        <v>0.15730337078651685</v>
      </c>
    </row>
    <row r="1719" spans="14:20" x14ac:dyDescent="0.35">
      <c r="N1719" s="1045"/>
      <c r="O1719" s="1013" t="s">
        <v>6716</v>
      </c>
      <c r="P1719" s="965" t="s">
        <v>4440</v>
      </c>
      <c r="Q1719" s="1008">
        <v>31</v>
      </c>
      <c r="R1719" s="1008">
        <v>115</v>
      </c>
      <c r="S1719" s="1012">
        <v>146</v>
      </c>
      <c r="T1719" s="1010">
        <f t="shared" si="38"/>
        <v>0.21232876712328766</v>
      </c>
    </row>
    <row r="1720" spans="14:20" x14ac:dyDescent="0.35">
      <c r="N1720" s="1045"/>
      <c r="O1720" s="1013" t="s">
        <v>6717</v>
      </c>
      <c r="P1720" s="965" t="s">
        <v>4440</v>
      </c>
      <c r="Q1720" s="1008">
        <v>70</v>
      </c>
      <c r="R1720" s="1008">
        <v>360</v>
      </c>
      <c r="S1720" s="1012">
        <v>430</v>
      </c>
      <c r="T1720" s="1010">
        <f t="shared" si="38"/>
        <v>0.16279069767441862</v>
      </c>
    </row>
    <row r="1721" spans="14:20" x14ac:dyDescent="0.35">
      <c r="N1721" s="1045"/>
      <c r="O1721" s="1013" t="s">
        <v>6718</v>
      </c>
      <c r="P1721" s="965" t="s">
        <v>4440</v>
      </c>
      <c r="Q1721" s="1008">
        <v>54</v>
      </c>
      <c r="R1721" s="1008">
        <v>289</v>
      </c>
      <c r="S1721" s="1012">
        <v>343</v>
      </c>
      <c r="T1721" s="1010">
        <f t="shared" si="38"/>
        <v>0.15743440233236153</v>
      </c>
    </row>
    <row r="1722" spans="14:20" x14ac:dyDescent="0.35">
      <c r="N1722" s="1045"/>
      <c r="O1722" s="1013" t="s">
        <v>6719</v>
      </c>
      <c r="P1722" s="965" t="s">
        <v>4440</v>
      </c>
      <c r="Q1722" s="1008">
        <v>55</v>
      </c>
      <c r="R1722" s="1008">
        <v>195</v>
      </c>
      <c r="S1722" s="1012">
        <v>250</v>
      </c>
      <c r="T1722" s="1010">
        <f t="shared" si="38"/>
        <v>0.22</v>
      </c>
    </row>
    <row r="1723" spans="14:20" x14ac:dyDescent="0.35">
      <c r="N1723" s="1045"/>
      <c r="O1723" s="1013" t="s">
        <v>6720</v>
      </c>
      <c r="P1723" s="965" t="s">
        <v>4440</v>
      </c>
      <c r="Q1723" s="1008">
        <v>27</v>
      </c>
      <c r="R1723" s="1008">
        <v>192</v>
      </c>
      <c r="S1723" s="1012">
        <v>219</v>
      </c>
      <c r="T1723" s="1010">
        <f t="shared" si="38"/>
        <v>0.12328767123287671</v>
      </c>
    </row>
    <row r="1724" spans="14:20" x14ac:dyDescent="0.35">
      <c r="N1724" s="1045"/>
      <c r="O1724" s="1013" t="s">
        <v>6721</v>
      </c>
      <c r="P1724" s="965" t="s">
        <v>4440</v>
      </c>
      <c r="Q1724" s="1008">
        <v>36</v>
      </c>
      <c r="R1724" s="1008">
        <v>167</v>
      </c>
      <c r="S1724" s="1012">
        <v>203</v>
      </c>
      <c r="T1724" s="1010">
        <f t="shared" si="38"/>
        <v>0.17733990147783252</v>
      </c>
    </row>
    <row r="1725" spans="14:20" x14ac:dyDescent="0.35">
      <c r="N1725" s="1045"/>
      <c r="O1725" s="1013" t="s">
        <v>6648</v>
      </c>
      <c r="P1725" s="965" t="s">
        <v>4440</v>
      </c>
      <c r="Q1725" s="1008">
        <v>36</v>
      </c>
      <c r="R1725" s="1008">
        <v>174</v>
      </c>
      <c r="S1725" s="1012">
        <v>210</v>
      </c>
      <c r="T1725" s="1010">
        <f t="shared" si="38"/>
        <v>0.17142857142857143</v>
      </c>
    </row>
    <row r="1726" spans="14:20" x14ac:dyDescent="0.35">
      <c r="N1726" s="1045"/>
      <c r="O1726" s="1013" t="s">
        <v>6722</v>
      </c>
      <c r="P1726" s="965" t="s">
        <v>4440</v>
      </c>
      <c r="Q1726" s="1008">
        <v>18</v>
      </c>
      <c r="R1726" s="1008">
        <v>129</v>
      </c>
      <c r="S1726" s="1012">
        <v>147</v>
      </c>
      <c r="T1726" s="1010">
        <f t="shared" si="38"/>
        <v>0.12244897959183673</v>
      </c>
    </row>
    <row r="1727" spans="14:20" x14ac:dyDescent="0.35">
      <c r="N1727" s="1045"/>
      <c r="O1727" s="1013" t="s">
        <v>6650</v>
      </c>
      <c r="P1727" s="965" t="s">
        <v>4440</v>
      </c>
      <c r="Q1727" s="1008">
        <v>118</v>
      </c>
      <c r="R1727" s="1008">
        <v>614</v>
      </c>
      <c r="S1727" s="1012">
        <v>732</v>
      </c>
      <c r="T1727" s="1010">
        <f t="shared" si="38"/>
        <v>0.16120218579234974</v>
      </c>
    </row>
    <row r="1728" spans="14:20" x14ac:dyDescent="0.35">
      <c r="N1728" s="1045"/>
      <c r="O1728" s="1013" t="s">
        <v>6723</v>
      </c>
      <c r="P1728" s="965" t="s">
        <v>4440</v>
      </c>
      <c r="Q1728" s="1008">
        <v>35</v>
      </c>
      <c r="R1728" s="1008">
        <v>269</v>
      </c>
      <c r="S1728" s="1012">
        <v>304</v>
      </c>
      <c r="T1728" s="1010">
        <f t="shared" si="38"/>
        <v>0.11513157894736842</v>
      </c>
    </row>
    <row r="1729" spans="14:20" x14ac:dyDescent="0.35">
      <c r="N1729" s="1045"/>
      <c r="O1729" s="1013" t="s">
        <v>6724</v>
      </c>
      <c r="P1729" s="965" t="s">
        <v>4440</v>
      </c>
      <c r="Q1729" s="1008">
        <v>64</v>
      </c>
      <c r="R1729" s="1008">
        <v>555</v>
      </c>
      <c r="S1729" s="1012">
        <v>619</v>
      </c>
      <c r="T1729" s="1010">
        <f t="shared" si="38"/>
        <v>0.10339256865912763</v>
      </c>
    </row>
    <row r="1730" spans="14:20" x14ac:dyDescent="0.35">
      <c r="N1730" s="1045"/>
      <c r="O1730" s="1013" t="s">
        <v>6725</v>
      </c>
      <c r="P1730" s="965" t="s">
        <v>4440</v>
      </c>
      <c r="Q1730" s="1008">
        <v>36</v>
      </c>
      <c r="R1730" s="1008">
        <v>263</v>
      </c>
      <c r="S1730" s="1012">
        <v>299</v>
      </c>
      <c r="T1730" s="1010">
        <f t="shared" si="38"/>
        <v>0.12040133779264214</v>
      </c>
    </row>
    <row r="1731" spans="14:20" x14ac:dyDescent="0.35">
      <c r="N1731" s="1045"/>
      <c r="O1731" s="1013" t="s">
        <v>6726</v>
      </c>
      <c r="P1731" s="965" t="s">
        <v>4440</v>
      </c>
      <c r="Q1731" s="1008">
        <v>18</v>
      </c>
      <c r="R1731" s="1008">
        <v>148</v>
      </c>
      <c r="S1731" s="1012">
        <v>166</v>
      </c>
      <c r="T1731" s="1010">
        <f t="shared" ref="T1731:T1794" si="39">Q1731/S1731</f>
        <v>0.10843373493975904</v>
      </c>
    </row>
    <row r="1732" spans="14:20" x14ac:dyDescent="0.35">
      <c r="N1732" s="1045"/>
      <c r="O1732" s="1013" t="s">
        <v>6727</v>
      </c>
      <c r="P1732" s="965" t="s">
        <v>4440</v>
      </c>
      <c r="Q1732" s="1008">
        <v>5</v>
      </c>
      <c r="R1732" s="1008">
        <v>6</v>
      </c>
      <c r="S1732" s="1012">
        <v>11</v>
      </c>
      <c r="T1732" s="1010">
        <f t="shared" si="39"/>
        <v>0.45454545454545453</v>
      </c>
    </row>
    <row r="1733" spans="14:20" x14ac:dyDescent="0.35">
      <c r="N1733" s="1045"/>
      <c r="O1733" s="1013" t="s">
        <v>6728</v>
      </c>
      <c r="P1733" s="965" t="s">
        <v>4440</v>
      </c>
      <c r="Q1733" s="1008">
        <v>44</v>
      </c>
      <c r="R1733" s="1008">
        <v>587</v>
      </c>
      <c r="S1733" s="1012">
        <v>631</v>
      </c>
      <c r="T1733" s="1010">
        <f t="shared" si="39"/>
        <v>6.9730586370839939E-2</v>
      </c>
    </row>
    <row r="1734" spans="14:20" x14ac:dyDescent="0.35">
      <c r="N1734" s="1045"/>
      <c r="O1734" s="1013" t="s">
        <v>6729</v>
      </c>
      <c r="P1734" s="965" t="s">
        <v>4440</v>
      </c>
      <c r="Q1734" s="1008">
        <v>40</v>
      </c>
      <c r="R1734" s="1008">
        <v>392</v>
      </c>
      <c r="S1734" s="1012">
        <v>432</v>
      </c>
      <c r="T1734" s="1010">
        <f t="shared" si="39"/>
        <v>9.2592592592592587E-2</v>
      </c>
    </row>
    <row r="1735" spans="14:20" x14ac:dyDescent="0.35">
      <c r="N1735" s="1045"/>
      <c r="O1735" s="1013" t="s">
        <v>6655</v>
      </c>
      <c r="P1735" s="965" t="s">
        <v>4440</v>
      </c>
      <c r="Q1735" s="1008">
        <v>130</v>
      </c>
      <c r="R1735" s="1008">
        <v>435</v>
      </c>
      <c r="S1735" s="1012">
        <v>565</v>
      </c>
      <c r="T1735" s="1010">
        <f t="shared" si="39"/>
        <v>0.23008849557522124</v>
      </c>
    </row>
    <row r="1736" spans="14:20" x14ac:dyDescent="0.35">
      <c r="N1736" s="1045"/>
      <c r="O1736" s="1013" t="s">
        <v>6730</v>
      </c>
      <c r="P1736" s="965" t="s">
        <v>4440</v>
      </c>
      <c r="Q1736" s="1008">
        <v>40</v>
      </c>
      <c r="R1736" s="1008">
        <v>254</v>
      </c>
      <c r="S1736" s="1012">
        <v>294</v>
      </c>
      <c r="T1736" s="1010">
        <f t="shared" si="39"/>
        <v>0.1360544217687075</v>
      </c>
    </row>
    <row r="1737" spans="14:20" x14ac:dyDescent="0.35">
      <c r="N1737" s="1045"/>
      <c r="O1737" s="1013" t="s">
        <v>6731</v>
      </c>
      <c r="P1737" s="965" t="s">
        <v>4440</v>
      </c>
      <c r="Q1737" s="1008">
        <v>93</v>
      </c>
      <c r="R1737" s="1008">
        <v>448</v>
      </c>
      <c r="S1737" s="1012">
        <v>541</v>
      </c>
      <c r="T1737" s="1010">
        <f t="shared" si="39"/>
        <v>0.17190388170055454</v>
      </c>
    </row>
    <row r="1738" spans="14:20" x14ac:dyDescent="0.35">
      <c r="N1738" s="1045"/>
      <c r="O1738" s="1013" t="s">
        <v>6732</v>
      </c>
      <c r="P1738" s="965" t="s">
        <v>4440</v>
      </c>
      <c r="Q1738" s="1008">
        <v>95</v>
      </c>
      <c r="R1738" s="1008">
        <v>303</v>
      </c>
      <c r="S1738" s="1012">
        <v>398</v>
      </c>
      <c r="T1738" s="1010">
        <f t="shared" si="39"/>
        <v>0.23869346733668342</v>
      </c>
    </row>
    <row r="1739" spans="14:20" x14ac:dyDescent="0.35">
      <c r="N1739" s="1045"/>
      <c r="O1739" s="1013" t="s">
        <v>6659</v>
      </c>
      <c r="P1739" s="965" t="s">
        <v>4440</v>
      </c>
      <c r="Q1739" s="1008">
        <v>54</v>
      </c>
      <c r="R1739" s="1008">
        <v>240</v>
      </c>
      <c r="S1739" s="1012">
        <v>294</v>
      </c>
      <c r="T1739" s="1010">
        <f t="shared" si="39"/>
        <v>0.18367346938775511</v>
      </c>
    </row>
    <row r="1740" spans="14:20" x14ac:dyDescent="0.35">
      <c r="N1740" s="1045"/>
      <c r="O1740" s="1013" t="s">
        <v>6733</v>
      </c>
      <c r="P1740" s="965" t="s">
        <v>4440</v>
      </c>
      <c r="Q1740" s="1008">
        <v>41</v>
      </c>
      <c r="R1740" s="1008">
        <v>230</v>
      </c>
      <c r="S1740" s="1012">
        <v>271</v>
      </c>
      <c r="T1740" s="1010">
        <f t="shared" si="39"/>
        <v>0.15129151291512916</v>
      </c>
    </row>
    <row r="1741" spans="14:20" x14ac:dyDescent="0.35">
      <c r="N1741" s="1045"/>
      <c r="O1741" s="1013" t="s">
        <v>6734</v>
      </c>
      <c r="P1741" s="965" t="s">
        <v>4440</v>
      </c>
      <c r="Q1741" s="1008">
        <v>165</v>
      </c>
      <c r="R1741" s="1008">
        <v>569</v>
      </c>
      <c r="S1741" s="1012">
        <v>734</v>
      </c>
      <c r="T1741" s="1010">
        <f t="shared" si="39"/>
        <v>0.22479564032697547</v>
      </c>
    </row>
    <row r="1742" spans="14:20" x14ac:dyDescent="0.35">
      <c r="N1742" s="1045"/>
      <c r="O1742" s="1013" t="s">
        <v>6668</v>
      </c>
      <c r="P1742" s="965" t="s">
        <v>4440</v>
      </c>
      <c r="Q1742" s="1008">
        <v>178</v>
      </c>
      <c r="R1742" s="1008">
        <v>623</v>
      </c>
      <c r="S1742" s="1012">
        <v>801</v>
      </c>
      <c r="T1742" s="1010">
        <f t="shared" si="39"/>
        <v>0.22222222222222221</v>
      </c>
    </row>
    <row r="1743" spans="14:20" x14ac:dyDescent="0.35">
      <c r="N1743" s="1045"/>
      <c r="O1743" s="1013" t="s">
        <v>6735</v>
      </c>
      <c r="P1743" s="965" t="s">
        <v>4440</v>
      </c>
      <c r="Q1743" s="1008">
        <v>39</v>
      </c>
      <c r="R1743" s="1008">
        <v>259</v>
      </c>
      <c r="S1743" s="1012">
        <v>298</v>
      </c>
      <c r="T1743" s="1010">
        <f t="shared" si="39"/>
        <v>0.13087248322147652</v>
      </c>
    </row>
    <row r="1744" spans="14:20" x14ac:dyDescent="0.35">
      <c r="N1744" s="1045"/>
      <c r="O1744" s="1013" t="s">
        <v>6670</v>
      </c>
      <c r="P1744" s="965" t="s">
        <v>4440</v>
      </c>
      <c r="Q1744" s="1008">
        <v>38</v>
      </c>
      <c r="R1744" s="1008">
        <v>279</v>
      </c>
      <c r="S1744" s="1012">
        <v>317</v>
      </c>
      <c r="T1744" s="1010">
        <f t="shared" si="39"/>
        <v>0.11987381703470032</v>
      </c>
    </row>
    <row r="1745" spans="14:20" x14ac:dyDescent="0.35">
      <c r="N1745" s="1045"/>
      <c r="O1745" s="1013" t="s">
        <v>6736</v>
      </c>
      <c r="P1745" s="965" t="s">
        <v>4440</v>
      </c>
      <c r="Q1745" s="1008">
        <v>31</v>
      </c>
      <c r="R1745" s="1008">
        <v>163</v>
      </c>
      <c r="S1745" s="1012">
        <v>194</v>
      </c>
      <c r="T1745" s="1010">
        <f t="shared" si="39"/>
        <v>0.15979381443298968</v>
      </c>
    </row>
    <row r="1746" spans="14:20" x14ac:dyDescent="0.35">
      <c r="N1746" s="1045"/>
      <c r="O1746" s="1013" t="s">
        <v>6737</v>
      </c>
      <c r="P1746" s="965" t="s">
        <v>4440</v>
      </c>
      <c r="Q1746" s="1008">
        <v>67</v>
      </c>
      <c r="R1746" s="1008">
        <v>405</v>
      </c>
      <c r="S1746" s="1012">
        <v>472</v>
      </c>
      <c r="T1746" s="1010">
        <f t="shared" si="39"/>
        <v>0.14194915254237289</v>
      </c>
    </row>
    <row r="1747" spans="14:20" x14ac:dyDescent="0.35">
      <c r="N1747" s="1045"/>
      <c r="O1747" s="1013" t="s">
        <v>6673</v>
      </c>
      <c r="P1747" s="965" t="s">
        <v>4440</v>
      </c>
      <c r="Q1747" s="1008">
        <v>103</v>
      </c>
      <c r="R1747" s="1008">
        <v>464</v>
      </c>
      <c r="S1747" s="1012">
        <v>567</v>
      </c>
      <c r="T1747" s="1010">
        <f t="shared" si="39"/>
        <v>0.18165784832451498</v>
      </c>
    </row>
    <row r="1748" spans="14:20" x14ac:dyDescent="0.35">
      <c r="N1748" s="1045"/>
      <c r="O1748" s="1013" t="s">
        <v>6674</v>
      </c>
      <c r="P1748" s="965" t="s">
        <v>4440</v>
      </c>
      <c r="Q1748" s="1008">
        <v>91</v>
      </c>
      <c r="R1748" s="1008">
        <v>381</v>
      </c>
      <c r="S1748" s="1012">
        <v>472</v>
      </c>
      <c r="T1748" s="1010">
        <f t="shared" si="39"/>
        <v>0.19279661016949154</v>
      </c>
    </row>
    <row r="1749" spans="14:20" x14ac:dyDescent="0.35">
      <c r="N1749" s="1045"/>
      <c r="O1749" s="1013" t="s">
        <v>6773</v>
      </c>
      <c r="P1749" s="965" t="s">
        <v>4440</v>
      </c>
      <c r="Q1749" s="1008">
        <v>0</v>
      </c>
      <c r="R1749" s="1008">
        <v>2</v>
      </c>
      <c r="S1749" s="1012">
        <v>2</v>
      </c>
      <c r="T1749" s="1010">
        <f t="shared" si="39"/>
        <v>0</v>
      </c>
    </row>
    <row r="1750" spans="14:20" x14ac:dyDescent="0.35">
      <c r="N1750" s="1045"/>
      <c r="O1750" s="1013" t="s">
        <v>6738</v>
      </c>
      <c r="P1750" s="965" t="s">
        <v>4440</v>
      </c>
      <c r="Q1750" s="1008">
        <v>92</v>
      </c>
      <c r="R1750" s="1008">
        <v>393</v>
      </c>
      <c r="S1750" s="1012">
        <v>485</v>
      </c>
      <c r="T1750" s="1010">
        <f t="shared" si="39"/>
        <v>0.18969072164948453</v>
      </c>
    </row>
    <row r="1751" spans="14:20" x14ac:dyDescent="0.35">
      <c r="N1751" s="1045"/>
      <c r="O1751" s="1013" t="s">
        <v>6739</v>
      </c>
      <c r="P1751" s="965" t="s">
        <v>4440</v>
      </c>
      <c r="Q1751" s="1008">
        <v>89</v>
      </c>
      <c r="R1751" s="1008">
        <v>341</v>
      </c>
      <c r="S1751" s="1012">
        <v>430</v>
      </c>
      <c r="T1751" s="1010">
        <f t="shared" si="39"/>
        <v>0.2069767441860465</v>
      </c>
    </row>
    <row r="1752" spans="14:20" x14ac:dyDescent="0.35">
      <c r="N1752" s="1045"/>
      <c r="O1752" s="1013" t="s">
        <v>6740</v>
      </c>
      <c r="P1752" s="965" t="s">
        <v>4440</v>
      </c>
      <c r="Q1752" s="1008">
        <v>28</v>
      </c>
      <c r="R1752" s="1008">
        <v>298</v>
      </c>
      <c r="S1752" s="1012">
        <v>326</v>
      </c>
      <c r="T1752" s="1010">
        <f t="shared" si="39"/>
        <v>8.5889570552147243E-2</v>
      </c>
    </row>
    <row r="1753" spans="14:20" x14ac:dyDescent="0.35">
      <c r="N1753" s="1045"/>
      <c r="O1753" s="1013" t="s">
        <v>6741</v>
      </c>
      <c r="P1753" s="965" t="s">
        <v>4440</v>
      </c>
      <c r="Q1753" s="1008">
        <v>59</v>
      </c>
      <c r="R1753" s="1008">
        <v>308</v>
      </c>
      <c r="S1753" s="1012">
        <v>367</v>
      </c>
      <c r="T1753" s="1010">
        <f t="shared" si="39"/>
        <v>0.16076294277929154</v>
      </c>
    </row>
    <row r="1754" spans="14:20" x14ac:dyDescent="0.35">
      <c r="N1754" s="1045"/>
      <c r="O1754" s="1013" t="s">
        <v>6742</v>
      </c>
      <c r="P1754" s="965" t="s">
        <v>4440</v>
      </c>
      <c r="Q1754" s="1008">
        <v>31</v>
      </c>
      <c r="R1754" s="1008">
        <v>380</v>
      </c>
      <c r="S1754" s="1012">
        <v>411</v>
      </c>
      <c r="T1754" s="1010">
        <f t="shared" si="39"/>
        <v>7.5425790754257913E-2</v>
      </c>
    </row>
    <row r="1755" spans="14:20" x14ac:dyDescent="0.35">
      <c r="N1755" s="1045"/>
      <c r="O1755" s="1013" t="s">
        <v>6775</v>
      </c>
      <c r="P1755" s="965" t="s">
        <v>4440</v>
      </c>
      <c r="Q1755" s="1008">
        <v>0</v>
      </c>
      <c r="R1755" s="1008">
        <v>8</v>
      </c>
      <c r="S1755" s="1012">
        <v>8</v>
      </c>
      <c r="T1755" s="1010">
        <f t="shared" si="39"/>
        <v>0</v>
      </c>
    </row>
    <row r="1756" spans="14:20" x14ac:dyDescent="0.35">
      <c r="N1756" s="1045"/>
      <c r="O1756" s="1013" t="s">
        <v>6744</v>
      </c>
      <c r="P1756" s="965" t="s">
        <v>4440</v>
      </c>
      <c r="Q1756" s="1008">
        <v>84</v>
      </c>
      <c r="R1756" s="1008">
        <v>437</v>
      </c>
      <c r="S1756" s="1012">
        <v>521</v>
      </c>
      <c r="T1756" s="1010">
        <f t="shared" si="39"/>
        <v>0.16122840690978887</v>
      </c>
    </row>
    <row r="1757" spans="14:20" x14ac:dyDescent="0.35">
      <c r="N1757" s="1045"/>
      <c r="O1757" s="1013" t="s">
        <v>6770</v>
      </c>
      <c r="P1757" s="965" t="s">
        <v>4440</v>
      </c>
      <c r="Q1757" s="1008">
        <v>0</v>
      </c>
      <c r="R1757" s="1008">
        <v>12</v>
      </c>
      <c r="S1757" s="1012">
        <v>12</v>
      </c>
      <c r="T1757" s="1010">
        <f t="shared" si="39"/>
        <v>0</v>
      </c>
    </row>
    <row r="1758" spans="14:20" x14ac:dyDescent="0.35">
      <c r="N1758" s="1045"/>
      <c r="O1758" s="1013" t="s">
        <v>6745</v>
      </c>
      <c r="P1758" s="965" t="s">
        <v>4440</v>
      </c>
      <c r="Q1758" s="1008">
        <v>0</v>
      </c>
      <c r="R1758" s="1008">
        <v>2</v>
      </c>
      <c r="S1758" s="1012">
        <v>2</v>
      </c>
      <c r="T1758" s="1010">
        <f t="shared" si="39"/>
        <v>0</v>
      </c>
    </row>
    <row r="1759" spans="14:20" x14ac:dyDescent="0.35">
      <c r="N1759" s="1045"/>
      <c r="O1759" s="1013" t="s">
        <v>6747</v>
      </c>
      <c r="P1759" s="965" t="s">
        <v>4448</v>
      </c>
      <c r="Q1759" s="1008">
        <v>0</v>
      </c>
      <c r="R1759" s="1008">
        <v>17</v>
      </c>
      <c r="S1759" s="1012">
        <v>17</v>
      </c>
      <c r="T1759" s="1010">
        <f t="shared" si="39"/>
        <v>0</v>
      </c>
    </row>
    <row r="1760" spans="14:20" x14ac:dyDescent="0.35">
      <c r="N1760" s="1045"/>
      <c r="O1760" s="1013" t="s">
        <v>6598</v>
      </c>
      <c r="P1760" s="965" t="s">
        <v>4448</v>
      </c>
      <c r="Q1760" s="1008">
        <v>0</v>
      </c>
      <c r="R1760" s="1008">
        <v>1</v>
      </c>
      <c r="S1760" s="1012">
        <v>1</v>
      </c>
      <c r="T1760" s="1010">
        <f t="shared" si="39"/>
        <v>0</v>
      </c>
    </row>
    <row r="1761" spans="14:20" x14ac:dyDescent="0.35">
      <c r="N1761" s="1045"/>
      <c r="O1761" s="1013" t="s">
        <v>6599</v>
      </c>
      <c r="P1761" s="965" t="s">
        <v>4448</v>
      </c>
      <c r="Q1761" s="1008">
        <v>0</v>
      </c>
      <c r="R1761" s="1008">
        <v>1</v>
      </c>
      <c r="S1761" s="1012">
        <v>1</v>
      </c>
      <c r="T1761" s="1010">
        <f t="shared" si="39"/>
        <v>0</v>
      </c>
    </row>
    <row r="1762" spans="14:20" x14ac:dyDescent="0.35">
      <c r="N1762" s="1045"/>
      <c r="O1762" s="1013" t="s">
        <v>6600</v>
      </c>
      <c r="P1762" s="965" t="s">
        <v>4448</v>
      </c>
      <c r="Q1762" s="1008">
        <v>3</v>
      </c>
      <c r="R1762" s="1008">
        <v>36</v>
      </c>
      <c r="S1762" s="1012">
        <v>39</v>
      </c>
      <c r="T1762" s="1010">
        <f t="shared" si="39"/>
        <v>7.6923076923076927E-2</v>
      </c>
    </row>
    <row r="1763" spans="14:20" x14ac:dyDescent="0.35">
      <c r="N1763" s="1045"/>
      <c r="O1763" s="1013" t="s">
        <v>6602</v>
      </c>
      <c r="P1763" s="965" t="s">
        <v>4448</v>
      </c>
      <c r="Q1763" s="1008">
        <v>4</v>
      </c>
      <c r="R1763" s="1008">
        <v>40</v>
      </c>
      <c r="S1763" s="1012">
        <v>44</v>
      </c>
      <c r="T1763" s="1010">
        <f t="shared" si="39"/>
        <v>9.0909090909090912E-2</v>
      </c>
    </row>
    <row r="1764" spans="14:20" x14ac:dyDescent="0.35">
      <c r="N1764" s="1045"/>
      <c r="O1764" s="1013" t="s">
        <v>6603</v>
      </c>
      <c r="P1764" s="965" t="s">
        <v>4448</v>
      </c>
      <c r="Q1764" s="1008">
        <v>15</v>
      </c>
      <c r="R1764" s="1008">
        <v>60</v>
      </c>
      <c r="S1764" s="1012">
        <v>75</v>
      </c>
      <c r="T1764" s="1010">
        <f t="shared" si="39"/>
        <v>0.2</v>
      </c>
    </row>
    <row r="1765" spans="14:20" x14ac:dyDescent="0.35">
      <c r="N1765" s="1045"/>
      <c r="O1765" s="1013" t="s">
        <v>6604</v>
      </c>
      <c r="P1765" s="965" t="s">
        <v>4448</v>
      </c>
      <c r="Q1765" s="1008">
        <v>13</v>
      </c>
      <c r="R1765" s="1008">
        <v>38</v>
      </c>
      <c r="S1765" s="1012">
        <v>51</v>
      </c>
      <c r="T1765" s="1010">
        <f t="shared" si="39"/>
        <v>0.25490196078431371</v>
      </c>
    </row>
    <row r="1766" spans="14:20" x14ac:dyDescent="0.35">
      <c r="N1766" s="1045"/>
      <c r="O1766" s="1013" t="s">
        <v>6748</v>
      </c>
      <c r="P1766" s="965" t="s">
        <v>4448</v>
      </c>
      <c r="Q1766" s="1008">
        <v>15</v>
      </c>
      <c r="R1766" s="1008">
        <v>46</v>
      </c>
      <c r="S1766" s="1012">
        <v>61</v>
      </c>
      <c r="T1766" s="1010">
        <f t="shared" si="39"/>
        <v>0.24590163934426229</v>
      </c>
    </row>
    <row r="1767" spans="14:20" x14ac:dyDescent="0.35">
      <c r="N1767" s="1045"/>
      <c r="O1767" s="1013" t="s">
        <v>6605</v>
      </c>
      <c r="P1767" s="965" t="s">
        <v>4448</v>
      </c>
      <c r="Q1767" s="1008">
        <v>3</v>
      </c>
      <c r="R1767" s="1008">
        <v>24</v>
      </c>
      <c r="S1767" s="1012">
        <v>27</v>
      </c>
      <c r="T1767" s="1010">
        <f t="shared" si="39"/>
        <v>0.1111111111111111</v>
      </c>
    </row>
    <row r="1768" spans="14:20" x14ac:dyDescent="0.35">
      <c r="N1768" s="1045"/>
      <c r="O1768" s="1013" t="s">
        <v>6691</v>
      </c>
      <c r="P1768" s="965" t="s">
        <v>4448</v>
      </c>
      <c r="Q1768" s="1008">
        <v>14</v>
      </c>
      <c r="R1768" s="1008">
        <v>51</v>
      </c>
      <c r="S1768" s="1012">
        <v>65</v>
      </c>
      <c r="T1768" s="1010">
        <f t="shared" si="39"/>
        <v>0.2153846153846154</v>
      </c>
    </row>
    <row r="1769" spans="14:20" x14ac:dyDescent="0.35">
      <c r="N1769" s="1045"/>
      <c r="O1769" s="1013" t="s">
        <v>6692</v>
      </c>
      <c r="P1769" s="965" t="s">
        <v>4448</v>
      </c>
      <c r="Q1769" s="1008">
        <v>17</v>
      </c>
      <c r="R1769" s="1008">
        <v>64</v>
      </c>
      <c r="S1769" s="1012">
        <v>81</v>
      </c>
      <c r="T1769" s="1010">
        <f t="shared" si="39"/>
        <v>0.20987654320987653</v>
      </c>
    </row>
    <row r="1770" spans="14:20" x14ac:dyDescent="0.35">
      <c r="N1770" s="1045"/>
      <c r="O1770" s="1013" t="s">
        <v>6608</v>
      </c>
      <c r="P1770" s="965" t="s">
        <v>4448</v>
      </c>
      <c r="Q1770" s="1008">
        <v>16</v>
      </c>
      <c r="R1770" s="1008">
        <v>47</v>
      </c>
      <c r="S1770" s="1012">
        <v>63</v>
      </c>
      <c r="T1770" s="1010">
        <f t="shared" si="39"/>
        <v>0.25396825396825395</v>
      </c>
    </row>
    <row r="1771" spans="14:20" x14ac:dyDescent="0.35">
      <c r="N1771" s="1045"/>
      <c r="O1771" s="1013" t="s">
        <v>6610</v>
      </c>
      <c r="P1771" s="965" t="s">
        <v>4448</v>
      </c>
      <c r="Q1771" s="1008">
        <v>3</v>
      </c>
      <c r="R1771" s="1008">
        <v>30</v>
      </c>
      <c r="S1771" s="1012">
        <v>33</v>
      </c>
      <c r="T1771" s="1010">
        <f t="shared" si="39"/>
        <v>9.0909090909090912E-2</v>
      </c>
    </row>
    <row r="1772" spans="14:20" x14ac:dyDescent="0.35">
      <c r="N1772" s="1045"/>
      <c r="O1772" s="1013" t="s">
        <v>6611</v>
      </c>
      <c r="P1772" s="965" t="s">
        <v>4448</v>
      </c>
      <c r="Q1772" s="1008">
        <v>7</v>
      </c>
      <c r="R1772" s="1008">
        <v>73</v>
      </c>
      <c r="S1772" s="1012">
        <v>80</v>
      </c>
      <c r="T1772" s="1010">
        <f t="shared" si="39"/>
        <v>8.7499999999999994E-2</v>
      </c>
    </row>
    <row r="1773" spans="14:20" x14ac:dyDescent="0.35">
      <c r="N1773" s="1045"/>
      <c r="O1773" s="1013" t="s">
        <v>6612</v>
      </c>
      <c r="P1773" s="965" t="s">
        <v>4448</v>
      </c>
      <c r="Q1773" s="1008">
        <v>5</v>
      </c>
      <c r="R1773" s="1008">
        <v>19</v>
      </c>
      <c r="S1773" s="1012">
        <v>24</v>
      </c>
      <c r="T1773" s="1010">
        <f t="shared" si="39"/>
        <v>0.20833333333333334</v>
      </c>
    </row>
    <row r="1774" spans="14:20" x14ac:dyDescent="0.35">
      <c r="N1774" s="1045"/>
      <c r="O1774" s="1013" t="s">
        <v>6613</v>
      </c>
      <c r="P1774" s="965" t="s">
        <v>4448</v>
      </c>
      <c r="Q1774" s="1008">
        <v>12</v>
      </c>
      <c r="R1774" s="1008">
        <v>28</v>
      </c>
      <c r="S1774" s="1012">
        <v>40</v>
      </c>
      <c r="T1774" s="1010">
        <f t="shared" si="39"/>
        <v>0.3</v>
      </c>
    </row>
    <row r="1775" spans="14:20" x14ac:dyDescent="0.35">
      <c r="N1775" s="1045"/>
      <c r="O1775" s="1013" t="s">
        <v>6614</v>
      </c>
      <c r="P1775" s="965" t="s">
        <v>4448</v>
      </c>
      <c r="Q1775" s="1008">
        <v>4</v>
      </c>
      <c r="R1775" s="1008">
        <v>35</v>
      </c>
      <c r="S1775" s="1012">
        <v>39</v>
      </c>
      <c r="T1775" s="1010">
        <f t="shared" si="39"/>
        <v>0.10256410256410256</v>
      </c>
    </row>
    <row r="1776" spans="14:20" x14ac:dyDescent="0.35">
      <c r="N1776" s="1045"/>
      <c r="O1776" s="1013" t="s">
        <v>6701</v>
      </c>
      <c r="P1776" s="965" t="s">
        <v>4448</v>
      </c>
      <c r="Q1776" s="1008">
        <v>8</v>
      </c>
      <c r="R1776" s="1008">
        <v>45</v>
      </c>
      <c r="S1776" s="1012">
        <v>53</v>
      </c>
      <c r="T1776" s="1010">
        <f t="shared" si="39"/>
        <v>0.15094339622641509</v>
      </c>
    </row>
    <row r="1777" spans="14:20" x14ac:dyDescent="0.35">
      <c r="N1777" s="1045"/>
      <c r="O1777" s="1013" t="s">
        <v>6616</v>
      </c>
      <c r="P1777" s="965" t="s">
        <v>4448</v>
      </c>
      <c r="Q1777" s="1008">
        <v>11</v>
      </c>
      <c r="R1777" s="1008">
        <v>74</v>
      </c>
      <c r="S1777" s="1012">
        <v>85</v>
      </c>
      <c r="T1777" s="1010">
        <f t="shared" si="39"/>
        <v>0.12941176470588237</v>
      </c>
    </row>
    <row r="1778" spans="14:20" x14ac:dyDescent="0.35">
      <c r="N1778" s="1045"/>
      <c r="O1778" s="1013" t="s">
        <v>6617</v>
      </c>
      <c r="P1778" s="965" t="s">
        <v>4448</v>
      </c>
      <c r="Q1778" s="1008">
        <v>2</v>
      </c>
      <c r="R1778" s="1008">
        <v>29</v>
      </c>
      <c r="S1778" s="1012">
        <v>31</v>
      </c>
      <c r="T1778" s="1010">
        <f t="shared" si="39"/>
        <v>6.4516129032258063E-2</v>
      </c>
    </row>
    <row r="1779" spans="14:20" x14ac:dyDescent="0.35">
      <c r="N1779" s="1045"/>
      <c r="O1779" s="1013" t="s">
        <v>6702</v>
      </c>
      <c r="P1779" s="965" t="s">
        <v>4448</v>
      </c>
      <c r="Q1779" s="1008">
        <v>7</v>
      </c>
      <c r="R1779" s="1008">
        <v>32</v>
      </c>
      <c r="S1779" s="1012">
        <v>39</v>
      </c>
      <c r="T1779" s="1010">
        <f t="shared" si="39"/>
        <v>0.17948717948717949</v>
      </c>
    </row>
    <row r="1780" spans="14:20" x14ac:dyDescent="0.35">
      <c r="N1780" s="1045"/>
      <c r="O1780" s="1013" t="s">
        <v>6703</v>
      </c>
      <c r="P1780" s="965" t="s">
        <v>4448</v>
      </c>
      <c r="Q1780" s="1008">
        <v>9</v>
      </c>
      <c r="R1780" s="1008">
        <v>49</v>
      </c>
      <c r="S1780" s="1012">
        <v>58</v>
      </c>
      <c r="T1780" s="1010">
        <f t="shared" si="39"/>
        <v>0.15517241379310345</v>
      </c>
    </row>
    <row r="1781" spans="14:20" x14ac:dyDescent="0.35">
      <c r="N1781" s="1045"/>
      <c r="O1781" s="1013" t="s">
        <v>6620</v>
      </c>
      <c r="P1781" s="965" t="s">
        <v>4448</v>
      </c>
      <c r="Q1781" s="1008">
        <v>5</v>
      </c>
      <c r="R1781" s="1008">
        <v>120</v>
      </c>
      <c r="S1781" s="1012">
        <v>125</v>
      </c>
      <c r="T1781" s="1010">
        <f t="shared" si="39"/>
        <v>0.04</v>
      </c>
    </row>
    <row r="1782" spans="14:20" x14ac:dyDescent="0.35">
      <c r="N1782" s="1045"/>
      <c r="O1782" s="1013" t="s">
        <v>6621</v>
      </c>
      <c r="P1782" s="965" t="s">
        <v>4448</v>
      </c>
      <c r="Q1782" s="1008">
        <v>13</v>
      </c>
      <c r="R1782" s="1008">
        <v>54</v>
      </c>
      <c r="S1782" s="1012">
        <v>67</v>
      </c>
      <c r="T1782" s="1010">
        <f t="shared" si="39"/>
        <v>0.19402985074626866</v>
      </c>
    </row>
    <row r="1783" spans="14:20" x14ac:dyDescent="0.35">
      <c r="N1783" s="1045"/>
      <c r="O1783" s="1013" t="s">
        <v>6704</v>
      </c>
      <c r="P1783" s="965" t="s">
        <v>4448</v>
      </c>
      <c r="Q1783" s="1008">
        <v>6</v>
      </c>
      <c r="R1783" s="1008">
        <v>24</v>
      </c>
      <c r="S1783" s="1012">
        <v>30</v>
      </c>
      <c r="T1783" s="1010">
        <f t="shared" si="39"/>
        <v>0.2</v>
      </c>
    </row>
    <row r="1784" spans="14:20" x14ac:dyDescent="0.35">
      <c r="N1784" s="1045"/>
      <c r="O1784" s="1013" t="s">
        <v>6623</v>
      </c>
      <c r="P1784" s="965" t="s">
        <v>4448</v>
      </c>
      <c r="Q1784" s="1008">
        <v>12</v>
      </c>
      <c r="R1784" s="1008">
        <v>35</v>
      </c>
      <c r="S1784" s="1012">
        <v>47</v>
      </c>
      <c r="T1784" s="1010">
        <f t="shared" si="39"/>
        <v>0.25531914893617019</v>
      </c>
    </row>
    <row r="1785" spans="14:20" x14ac:dyDescent="0.35">
      <c r="N1785" s="1045"/>
      <c r="O1785" s="1013" t="s">
        <v>6750</v>
      </c>
      <c r="P1785" s="965" t="s">
        <v>4448</v>
      </c>
      <c r="Q1785" s="1008">
        <v>2</v>
      </c>
      <c r="R1785" s="1008">
        <v>1</v>
      </c>
      <c r="S1785" s="1012">
        <v>3</v>
      </c>
      <c r="T1785" s="1010">
        <f t="shared" si="39"/>
        <v>0.66666666666666663</v>
      </c>
    </row>
    <row r="1786" spans="14:20" x14ac:dyDescent="0.35">
      <c r="N1786" s="1045"/>
      <c r="O1786" s="1013" t="s">
        <v>6705</v>
      </c>
      <c r="P1786" s="965" t="s">
        <v>4448</v>
      </c>
      <c r="Q1786" s="1008">
        <v>5</v>
      </c>
      <c r="R1786" s="1008">
        <v>62</v>
      </c>
      <c r="S1786" s="1012">
        <v>67</v>
      </c>
      <c r="T1786" s="1010">
        <f t="shared" si="39"/>
        <v>7.4626865671641784E-2</v>
      </c>
    </row>
    <row r="1787" spans="14:20" x14ac:dyDescent="0.35">
      <c r="N1787" s="1045"/>
      <c r="O1787" s="1013" t="s">
        <v>6624</v>
      </c>
      <c r="P1787" s="965" t="s">
        <v>4448</v>
      </c>
      <c r="Q1787" s="1008">
        <v>9</v>
      </c>
      <c r="R1787" s="1008">
        <v>24</v>
      </c>
      <c r="S1787" s="1012">
        <v>33</v>
      </c>
      <c r="T1787" s="1010">
        <f t="shared" si="39"/>
        <v>0.27272727272727271</v>
      </c>
    </row>
    <row r="1788" spans="14:20" x14ac:dyDescent="0.35">
      <c r="N1788" s="1045"/>
      <c r="O1788" s="1013" t="s">
        <v>6628</v>
      </c>
      <c r="P1788" s="965" t="s">
        <v>4448</v>
      </c>
      <c r="Q1788" s="1008">
        <v>3</v>
      </c>
      <c r="R1788" s="1008">
        <v>44</v>
      </c>
      <c r="S1788" s="1012">
        <v>47</v>
      </c>
      <c r="T1788" s="1010">
        <f t="shared" si="39"/>
        <v>6.3829787234042548E-2</v>
      </c>
    </row>
    <row r="1789" spans="14:20" x14ac:dyDescent="0.35">
      <c r="N1789" s="1045"/>
      <c r="O1789" s="1013" t="s">
        <v>6629</v>
      </c>
      <c r="P1789" s="965" t="s">
        <v>4448</v>
      </c>
      <c r="Q1789" s="1008">
        <v>21</v>
      </c>
      <c r="R1789" s="1008">
        <v>74</v>
      </c>
      <c r="S1789" s="1012">
        <v>95</v>
      </c>
      <c r="T1789" s="1010">
        <f t="shared" si="39"/>
        <v>0.22105263157894736</v>
      </c>
    </row>
    <row r="1790" spans="14:20" x14ac:dyDescent="0.35">
      <c r="N1790" s="1045"/>
      <c r="O1790" s="1013" t="s">
        <v>6630</v>
      </c>
      <c r="P1790" s="965" t="s">
        <v>4448</v>
      </c>
      <c r="Q1790" s="1008">
        <v>11</v>
      </c>
      <c r="R1790" s="1008">
        <v>70</v>
      </c>
      <c r="S1790" s="1012">
        <v>81</v>
      </c>
      <c r="T1790" s="1010">
        <f t="shared" si="39"/>
        <v>0.13580246913580246</v>
      </c>
    </row>
    <row r="1791" spans="14:20" x14ac:dyDescent="0.35">
      <c r="N1791" s="1045"/>
      <c r="O1791" s="1013" t="s">
        <v>6633</v>
      </c>
      <c r="P1791" s="965" t="s">
        <v>4448</v>
      </c>
      <c r="Q1791" s="1008">
        <v>3</v>
      </c>
      <c r="R1791" s="1008">
        <v>67</v>
      </c>
      <c r="S1791" s="1012">
        <v>70</v>
      </c>
      <c r="T1791" s="1010">
        <f t="shared" si="39"/>
        <v>4.2857142857142858E-2</v>
      </c>
    </row>
    <row r="1792" spans="14:20" x14ac:dyDescent="0.35">
      <c r="N1792" s="1045"/>
      <c r="O1792" s="1013" t="s">
        <v>6634</v>
      </c>
      <c r="P1792" s="965" t="s">
        <v>4448</v>
      </c>
      <c r="Q1792" s="1008">
        <v>4</v>
      </c>
      <c r="R1792" s="1008">
        <v>25</v>
      </c>
      <c r="S1792" s="1012">
        <v>29</v>
      </c>
      <c r="T1792" s="1010">
        <f t="shared" si="39"/>
        <v>0.13793103448275862</v>
      </c>
    </row>
    <row r="1793" spans="14:20" x14ac:dyDescent="0.35">
      <c r="N1793" s="1045"/>
      <c r="O1793" s="1013" t="s">
        <v>6709</v>
      </c>
      <c r="P1793" s="965" t="s">
        <v>4448</v>
      </c>
      <c r="Q1793" s="1008">
        <v>20</v>
      </c>
      <c r="R1793" s="1008">
        <v>76</v>
      </c>
      <c r="S1793" s="1012">
        <v>96</v>
      </c>
      <c r="T1793" s="1010">
        <f t="shared" si="39"/>
        <v>0.20833333333333334</v>
      </c>
    </row>
    <row r="1794" spans="14:20" x14ac:dyDescent="0.35">
      <c r="N1794" s="1045"/>
      <c r="O1794" s="1013" t="s">
        <v>6710</v>
      </c>
      <c r="P1794" s="965" t="s">
        <v>4448</v>
      </c>
      <c r="Q1794" s="1008">
        <v>4</v>
      </c>
      <c r="R1794" s="1008">
        <v>22</v>
      </c>
      <c r="S1794" s="1012">
        <v>26</v>
      </c>
      <c r="T1794" s="1010">
        <f t="shared" si="39"/>
        <v>0.15384615384615385</v>
      </c>
    </row>
    <row r="1795" spans="14:20" x14ac:dyDescent="0.35">
      <c r="N1795" s="1045"/>
      <c r="O1795" s="1013" t="s">
        <v>6711</v>
      </c>
      <c r="P1795" s="965" t="s">
        <v>4448</v>
      </c>
      <c r="Q1795" s="1008">
        <v>8</v>
      </c>
      <c r="R1795" s="1008">
        <v>36</v>
      </c>
      <c r="S1795" s="1012">
        <v>44</v>
      </c>
      <c r="T1795" s="1010">
        <f t="shared" ref="T1795:T1858" si="40">Q1795/S1795</f>
        <v>0.18181818181818182</v>
      </c>
    </row>
    <row r="1796" spans="14:20" x14ac:dyDescent="0.35">
      <c r="N1796" s="1045"/>
      <c r="O1796" s="1013" t="s">
        <v>6636</v>
      </c>
      <c r="P1796" s="965" t="s">
        <v>4448</v>
      </c>
      <c r="Q1796" s="1008">
        <v>6</v>
      </c>
      <c r="R1796" s="1008">
        <v>42</v>
      </c>
      <c r="S1796" s="1012">
        <v>48</v>
      </c>
      <c r="T1796" s="1010">
        <f t="shared" si="40"/>
        <v>0.125</v>
      </c>
    </row>
    <row r="1797" spans="14:20" x14ac:dyDescent="0.35">
      <c r="N1797" s="1045"/>
      <c r="O1797" s="1013" t="s">
        <v>6637</v>
      </c>
      <c r="P1797" s="965" t="s">
        <v>4448</v>
      </c>
      <c r="Q1797" s="1008">
        <v>3</v>
      </c>
      <c r="R1797" s="1008">
        <v>52</v>
      </c>
      <c r="S1797" s="1012">
        <v>55</v>
      </c>
      <c r="T1797" s="1010">
        <f t="shared" si="40"/>
        <v>5.4545454545454543E-2</v>
      </c>
    </row>
    <row r="1798" spans="14:20" x14ac:dyDescent="0.35">
      <c r="N1798" s="1045"/>
      <c r="O1798" s="1013" t="s">
        <v>6755</v>
      </c>
      <c r="P1798" s="965" t="s">
        <v>4448</v>
      </c>
      <c r="Q1798" s="1008">
        <v>16</v>
      </c>
      <c r="R1798" s="1008">
        <v>62</v>
      </c>
      <c r="S1798" s="1012">
        <v>78</v>
      </c>
      <c r="T1798" s="1010">
        <f t="shared" si="40"/>
        <v>0.20512820512820512</v>
      </c>
    </row>
    <row r="1799" spans="14:20" x14ac:dyDescent="0.35">
      <c r="N1799" s="1045"/>
      <c r="O1799" s="1013" t="s">
        <v>6640</v>
      </c>
      <c r="P1799" s="965" t="s">
        <v>4448</v>
      </c>
      <c r="Q1799" s="1008">
        <v>2</v>
      </c>
      <c r="R1799" s="1008">
        <v>22</v>
      </c>
      <c r="S1799" s="1012">
        <v>24</v>
      </c>
      <c r="T1799" s="1010">
        <f t="shared" si="40"/>
        <v>8.3333333333333329E-2</v>
      </c>
    </row>
    <row r="1800" spans="14:20" x14ac:dyDescent="0.35">
      <c r="N1800" s="1045"/>
      <c r="O1800" s="1013" t="s">
        <v>6641</v>
      </c>
      <c r="P1800" s="965" t="s">
        <v>4448</v>
      </c>
      <c r="Q1800" s="1008">
        <v>2</v>
      </c>
      <c r="R1800" s="1008">
        <v>29</v>
      </c>
      <c r="S1800" s="1012">
        <v>31</v>
      </c>
      <c r="T1800" s="1010">
        <f t="shared" si="40"/>
        <v>6.4516129032258063E-2</v>
      </c>
    </row>
    <row r="1801" spans="14:20" x14ac:dyDescent="0.35">
      <c r="N1801" s="1045"/>
      <c r="O1801" s="1013" t="s">
        <v>6756</v>
      </c>
      <c r="P1801" s="965" t="s">
        <v>4448</v>
      </c>
      <c r="Q1801" s="1008">
        <v>6</v>
      </c>
      <c r="R1801" s="1008">
        <v>97</v>
      </c>
      <c r="S1801" s="1012">
        <v>103</v>
      </c>
      <c r="T1801" s="1010">
        <f t="shared" si="40"/>
        <v>5.8252427184466021E-2</v>
      </c>
    </row>
    <row r="1802" spans="14:20" x14ac:dyDescent="0.35">
      <c r="N1802" s="1045"/>
      <c r="O1802" s="1013" t="s">
        <v>6716</v>
      </c>
      <c r="P1802" s="965" t="s">
        <v>4448</v>
      </c>
      <c r="Q1802" s="1008">
        <v>12</v>
      </c>
      <c r="R1802" s="1008">
        <v>30</v>
      </c>
      <c r="S1802" s="1012">
        <v>42</v>
      </c>
      <c r="T1802" s="1010">
        <f t="shared" si="40"/>
        <v>0.2857142857142857</v>
      </c>
    </row>
    <row r="1803" spans="14:20" x14ac:dyDescent="0.35">
      <c r="N1803" s="1045"/>
      <c r="O1803" s="1013" t="s">
        <v>6642</v>
      </c>
      <c r="P1803" s="965" t="s">
        <v>4448</v>
      </c>
      <c r="Q1803" s="1008">
        <v>8</v>
      </c>
      <c r="R1803" s="1008">
        <v>41</v>
      </c>
      <c r="S1803" s="1012">
        <v>49</v>
      </c>
      <c r="T1803" s="1010">
        <f t="shared" si="40"/>
        <v>0.16326530612244897</v>
      </c>
    </row>
    <row r="1804" spans="14:20" x14ac:dyDescent="0.35">
      <c r="N1804" s="1045"/>
      <c r="O1804" s="1013" t="s">
        <v>6643</v>
      </c>
      <c r="P1804" s="965" t="s">
        <v>4448</v>
      </c>
      <c r="Q1804" s="1008">
        <v>7</v>
      </c>
      <c r="R1804" s="1008">
        <v>40</v>
      </c>
      <c r="S1804" s="1012">
        <v>47</v>
      </c>
      <c r="T1804" s="1010">
        <f t="shared" si="40"/>
        <v>0.14893617021276595</v>
      </c>
    </row>
    <row r="1805" spans="14:20" x14ac:dyDescent="0.35">
      <c r="N1805" s="1045"/>
      <c r="O1805" s="1013" t="s">
        <v>6644</v>
      </c>
      <c r="P1805" s="965" t="s">
        <v>4448</v>
      </c>
      <c r="Q1805" s="1008">
        <v>32</v>
      </c>
      <c r="R1805" s="1008">
        <v>49</v>
      </c>
      <c r="S1805" s="1012">
        <v>81</v>
      </c>
      <c r="T1805" s="1010">
        <f t="shared" si="40"/>
        <v>0.39506172839506171</v>
      </c>
    </row>
    <row r="1806" spans="14:20" x14ac:dyDescent="0.35">
      <c r="N1806" s="1045"/>
      <c r="O1806" s="1013" t="s">
        <v>6758</v>
      </c>
      <c r="P1806" s="965" t="s">
        <v>4448</v>
      </c>
      <c r="Q1806" s="1008">
        <v>14</v>
      </c>
      <c r="R1806" s="1008">
        <v>44</v>
      </c>
      <c r="S1806" s="1012">
        <v>58</v>
      </c>
      <c r="T1806" s="1010">
        <f t="shared" si="40"/>
        <v>0.2413793103448276</v>
      </c>
    </row>
    <row r="1807" spans="14:20" x14ac:dyDescent="0.35">
      <c r="N1807" s="1045"/>
      <c r="O1807" s="1013" t="s">
        <v>6759</v>
      </c>
      <c r="P1807" s="965" t="s">
        <v>4448</v>
      </c>
      <c r="Q1807" s="1008">
        <v>6</v>
      </c>
      <c r="R1807" s="1008">
        <v>25</v>
      </c>
      <c r="S1807" s="1012">
        <v>31</v>
      </c>
      <c r="T1807" s="1010">
        <f t="shared" si="40"/>
        <v>0.19354838709677419</v>
      </c>
    </row>
    <row r="1808" spans="14:20" x14ac:dyDescent="0.35">
      <c r="N1808" s="1045"/>
      <c r="O1808" s="1013" t="s">
        <v>6646</v>
      </c>
      <c r="P1808" s="965" t="s">
        <v>4448</v>
      </c>
      <c r="Q1808" s="1008">
        <v>0</v>
      </c>
      <c r="R1808" s="1008">
        <v>1</v>
      </c>
      <c r="S1808" s="1012">
        <v>1</v>
      </c>
      <c r="T1808" s="1010">
        <f t="shared" si="40"/>
        <v>0</v>
      </c>
    </row>
    <row r="1809" spans="14:20" x14ac:dyDescent="0.35">
      <c r="N1809" s="1045"/>
      <c r="O1809" s="1013" t="s">
        <v>6647</v>
      </c>
      <c r="P1809" s="965" t="s">
        <v>4448</v>
      </c>
      <c r="Q1809" s="1008">
        <v>9</v>
      </c>
      <c r="R1809" s="1008">
        <v>32</v>
      </c>
      <c r="S1809" s="1012">
        <v>41</v>
      </c>
      <c r="T1809" s="1010">
        <f t="shared" si="40"/>
        <v>0.21951219512195122</v>
      </c>
    </row>
    <row r="1810" spans="14:20" x14ac:dyDescent="0.35">
      <c r="N1810" s="1045"/>
      <c r="O1810" s="1013" t="s">
        <v>6760</v>
      </c>
      <c r="P1810" s="965" t="s">
        <v>4448</v>
      </c>
      <c r="Q1810" s="1008">
        <v>8</v>
      </c>
      <c r="R1810" s="1008">
        <v>32</v>
      </c>
      <c r="S1810" s="1012">
        <v>40</v>
      </c>
      <c r="T1810" s="1010">
        <f t="shared" si="40"/>
        <v>0.2</v>
      </c>
    </row>
    <row r="1811" spans="14:20" x14ac:dyDescent="0.35">
      <c r="N1811" s="1045"/>
      <c r="O1811" s="1013" t="s">
        <v>6648</v>
      </c>
      <c r="P1811" s="965" t="s">
        <v>4448</v>
      </c>
      <c r="Q1811" s="1008">
        <v>5</v>
      </c>
      <c r="R1811" s="1008">
        <v>22</v>
      </c>
      <c r="S1811" s="1012">
        <v>27</v>
      </c>
      <c r="T1811" s="1010">
        <f t="shared" si="40"/>
        <v>0.18518518518518517</v>
      </c>
    </row>
    <row r="1812" spans="14:20" x14ac:dyDescent="0.35">
      <c r="N1812" s="1045"/>
      <c r="O1812" s="1013" t="s">
        <v>6722</v>
      </c>
      <c r="P1812" s="965" t="s">
        <v>4448</v>
      </c>
      <c r="Q1812" s="1008">
        <v>2</v>
      </c>
      <c r="R1812" s="1008">
        <v>23</v>
      </c>
      <c r="S1812" s="1012">
        <v>25</v>
      </c>
      <c r="T1812" s="1010">
        <f t="shared" si="40"/>
        <v>0.08</v>
      </c>
    </row>
    <row r="1813" spans="14:20" x14ac:dyDescent="0.35">
      <c r="N1813" s="1045"/>
      <c r="O1813" s="1013" t="s">
        <v>6762</v>
      </c>
      <c r="P1813" s="965" t="s">
        <v>4448</v>
      </c>
      <c r="Q1813" s="1008">
        <v>13</v>
      </c>
      <c r="R1813" s="1008">
        <v>28</v>
      </c>
      <c r="S1813" s="1012">
        <v>41</v>
      </c>
      <c r="T1813" s="1010">
        <f t="shared" si="40"/>
        <v>0.31707317073170732</v>
      </c>
    </row>
    <row r="1814" spans="14:20" x14ac:dyDescent="0.35">
      <c r="N1814" s="1045"/>
      <c r="O1814" s="1013" t="s">
        <v>6725</v>
      </c>
      <c r="P1814" s="965" t="s">
        <v>4448</v>
      </c>
      <c r="Q1814" s="1008">
        <v>7</v>
      </c>
      <c r="R1814" s="1008">
        <v>81</v>
      </c>
      <c r="S1814" s="1012">
        <v>88</v>
      </c>
      <c r="T1814" s="1010">
        <f t="shared" si="40"/>
        <v>7.9545454545454544E-2</v>
      </c>
    </row>
    <row r="1815" spans="14:20" x14ac:dyDescent="0.35">
      <c r="N1815" s="1045"/>
      <c r="O1815" s="1013" t="s">
        <v>6727</v>
      </c>
      <c r="P1815" s="965" t="s">
        <v>4448</v>
      </c>
      <c r="Q1815" s="1008">
        <v>17</v>
      </c>
      <c r="R1815" s="1008">
        <v>13</v>
      </c>
      <c r="S1815" s="1012">
        <v>30</v>
      </c>
      <c r="T1815" s="1010">
        <f t="shared" si="40"/>
        <v>0.56666666666666665</v>
      </c>
    </row>
    <row r="1816" spans="14:20" x14ac:dyDescent="0.35">
      <c r="N1816" s="1045"/>
      <c r="O1816" s="1013" t="s">
        <v>6728</v>
      </c>
      <c r="P1816" s="965" t="s">
        <v>4448</v>
      </c>
      <c r="Q1816" s="1008">
        <v>5</v>
      </c>
      <c r="R1816" s="1008">
        <v>73</v>
      </c>
      <c r="S1816" s="1012">
        <v>78</v>
      </c>
      <c r="T1816" s="1010">
        <f t="shared" si="40"/>
        <v>6.4102564102564097E-2</v>
      </c>
    </row>
    <row r="1817" spans="14:20" x14ac:dyDescent="0.35">
      <c r="N1817" s="1045"/>
      <c r="O1817" s="1013" t="s">
        <v>6729</v>
      </c>
      <c r="P1817" s="965" t="s">
        <v>4448</v>
      </c>
      <c r="Q1817" s="1008">
        <v>9</v>
      </c>
      <c r="R1817" s="1008">
        <v>65</v>
      </c>
      <c r="S1817" s="1012">
        <v>74</v>
      </c>
      <c r="T1817" s="1010">
        <f t="shared" si="40"/>
        <v>0.12162162162162163</v>
      </c>
    </row>
    <row r="1818" spans="14:20" x14ac:dyDescent="0.35">
      <c r="N1818" s="1045"/>
      <c r="O1818" s="1013" t="s">
        <v>6655</v>
      </c>
      <c r="P1818" s="965" t="s">
        <v>4448</v>
      </c>
      <c r="Q1818" s="1008">
        <v>6</v>
      </c>
      <c r="R1818" s="1008">
        <v>56</v>
      </c>
      <c r="S1818" s="1012">
        <v>62</v>
      </c>
      <c r="T1818" s="1010">
        <f t="shared" si="40"/>
        <v>9.6774193548387094E-2</v>
      </c>
    </row>
    <row r="1819" spans="14:20" x14ac:dyDescent="0.35">
      <c r="N1819" s="1045"/>
      <c r="O1819" s="1013" t="s">
        <v>6730</v>
      </c>
      <c r="P1819" s="965" t="s">
        <v>4448</v>
      </c>
      <c r="Q1819" s="1008">
        <v>5</v>
      </c>
      <c r="R1819" s="1008">
        <v>35</v>
      </c>
      <c r="S1819" s="1012">
        <v>40</v>
      </c>
      <c r="T1819" s="1010">
        <f t="shared" si="40"/>
        <v>0.125</v>
      </c>
    </row>
    <row r="1820" spans="14:20" x14ac:dyDescent="0.35">
      <c r="N1820" s="1045"/>
      <c r="O1820" s="1013" t="s">
        <v>6731</v>
      </c>
      <c r="P1820" s="965" t="s">
        <v>4448</v>
      </c>
      <c r="Q1820" s="1008">
        <v>16</v>
      </c>
      <c r="R1820" s="1008">
        <v>40</v>
      </c>
      <c r="S1820" s="1012">
        <v>56</v>
      </c>
      <c r="T1820" s="1010">
        <f t="shared" si="40"/>
        <v>0.2857142857142857</v>
      </c>
    </row>
    <row r="1821" spans="14:20" x14ac:dyDescent="0.35">
      <c r="N1821" s="1045"/>
      <c r="O1821" s="1013" t="s">
        <v>6660</v>
      </c>
      <c r="P1821" s="965" t="s">
        <v>4448</v>
      </c>
      <c r="Q1821" s="1008">
        <v>10</v>
      </c>
      <c r="R1821" s="1008">
        <v>37</v>
      </c>
      <c r="S1821" s="1012">
        <v>47</v>
      </c>
      <c r="T1821" s="1010">
        <f t="shared" si="40"/>
        <v>0.21276595744680851</v>
      </c>
    </row>
    <row r="1822" spans="14:20" x14ac:dyDescent="0.35">
      <c r="N1822" s="1045"/>
      <c r="O1822" s="1013" t="s">
        <v>6661</v>
      </c>
      <c r="P1822" s="965" t="s">
        <v>4448</v>
      </c>
      <c r="Q1822" s="1008">
        <v>15</v>
      </c>
      <c r="R1822" s="1008">
        <v>49</v>
      </c>
      <c r="S1822" s="1012">
        <v>64</v>
      </c>
      <c r="T1822" s="1010">
        <f t="shared" si="40"/>
        <v>0.234375</v>
      </c>
    </row>
    <row r="1823" spans="14:20" x14ac:dyDescent="0.35">
      <c r="N1823" s="1045"/>
      <c r="O1823" s="1013" t="s">
        <v>6662</v>
      </c>
      <c r="P1823" s="965" t="s">
        <v>4448</v>
      </c>
      <c r="Q1823" s="1008">
        <v>8</v>
      </c>
      <c r="R1823" s="1008">
        <v>60</v>
      </c>
      <c r="S1823" s="1012">
        <v>68</v>
      </c>
      <c r="T1823" s="1010">
        <f t="shared" si="40"/>
        <v>0.11764705882352941</v>
      </c>
    </row>
    <row r="1824" spans="14:20" x14ac:dyDescent="0.35">
      <c r="N1824" s="1045"/>
      <c r="O1824" s="1013" t="s">
        <v>6663</v>
      </c>
      <c r="P1824" s="965" t="s">
        <v>4448</v>
      </c>
      <c r="Q1824" s="1008">
        <v>4</v>
      </c>
      <c r="R1824" s="1008">
        <v>32</v>
      </c>
      <c r="S1824" s="1012">
        <v>36</v>
      </c>
      <c r="T1824" s="1010">
        <f t="shared" si="40"/>
        <v>0.1111111111111111</v>
      </c>
    </row>
    <row r="1825" spans="14:20" x14ac:dyDescent="0.35">
      <c r="N1825" s="1045"/>
      <c r="O1825" s="1013" t="s">
        <v>6664</v>
      </c>
      <c r="P1825" s="965" t="s">
        <v>4448</v>
      </c>
      <c r="Q1825" s="1008">
        <v>0</v>
      </c>
      <c r="R1825" s="1008">
        <v>5</v>
      </c>
      <c r="S1825" s="1012">
        <v>5</v>
      </c>
      <c r="T1825" s="1010">
        <f t="shared" si="40"/>
        <v>0</v>
      </c>
    </row>
    <row r="1826" spans="14:20" x14ac:dyDescent="0.35">
      <c r="N1826" s="1045"/>
      <c r="O1826" s="1013" t="s">
        <v>6666</v>
      </c>
      <c r="P1826" s="965" t="s">
        <v>4448</v>
      </c>
      <c r="Q1826" s="1008">
        <v>12</v>
      </c>
      <c r="R1826" s="1008">
        <v>58</v>
      </c>
      <c r="S1826" s="1012">
        <v>70</v>
      </c>
      <c r="T1826" s="1010">
        <f t="shared" si="40"/>
        <v>0.17142857142857143</v>
      </c>
    </row>
    <row r="1827" spans="14:20" x14ac:dyDescent="0.35">
      <c r="N1827" s="1045"/>
      <c r="O1827" s="1013" t="s">
        <v>6667</v>
      </c>
      <c r="P1827" s="965" t="s">
        <v>4448</v>
      </c>
      <c r="Q1827" s="1008">
        <v>7</v>
      </c>
      <c r="R1827" s="1008">
        <v>59</v>
      </c>
      <c r="S1827" s="1012">
        <v>66</v>
      </c>
      <c r="T1827" s="1010">
        <f t="shared" si="40"/>
        <v>0.10606060606060606</v>
      </c>
    </row>
    <row r="1828" spans="14:20" x14ac:dyDescent="0.35">
      <c r="N1828" s="1045"/>
      <c r="O1828" s="1013" t="s">
        <v>6669</v>
      </c>
      <c r="P1828" s="965" t="s">
        <v>4448</v>
      </c>
      <c r="Q1828" s="1008">
        <v>13</v>
      </c>
      <c r="R1828" s="1008">
        <v>60</v>
      </c>
      <c r="S1828" s="1012">
        <v>73</v>
      </c>
      <c r="T1828" s="1010">
        <f t="shared" si="40"/>
        <v>0.17808219178082191</v>
      </c>
    </row>
    <row r="1829" spans="14:20" x14ac:dyDescent="0.35">
      <c r="N1829" s="1045"/>
      <c r="O1829" s="1013" t="s">
        <v>6671</v>
      </c>
      <c r="P1829" s="965" t="s">
        <v>4448</v>
      </c>
      <c r="Q1829" s="1008">
        <v>10</v>
      </c>
      <c r="R1829" s="1008">
        <v>39</v>
      </c>
      <c r="S1829" s="1012">
        <v>49</v>
      </c>
      <c r="T1829" s="1010">
        <f t="shared" si="40"/>
        <v>0.20408163265306123</v>
      </c>
    </row>
    <row r="1830" spans="14:20" x14ac:dyDescent="0.35">
      <c r="N1830" s="1045"/>
      <c r="O1830" s="1013" t="s">
        <v>6672</v>
      </c>
      <c r="P1830" s="965" t="s">
        <v>4448</v>
      </c>
      <c r="Q1830" s="1008">
        <v>16</v>
      </c>
      <c r="R1830" s="1008">
        <v>59</v>
      </c>
      <c r="S1830" s="1012">
        <v>75</v>
      </c>
      <c r="T1830" s="1010">
        <f t="shared" si="40"/>
        <v>0.21333333333333335</v>
      </c>
    </row>
    <row r="1831" spans="14:20" x14ac:dyDescent="0.35">
      <c r="N1831" s="1045"/>
      <c r="O1831" s="1013" t="s">
        <v>6763</v>
      </c>
      <c r="P1831" s="965" t="s">
        <v>4448</v>
      </c>
      <c r="Q1831" s="1008">
        <v>18</v>
      </c>
      <c r="R1831" s="1008">
        <v>170</v>
      </c>
      <c r="S1831" s="1012">
        <v>188</v>
      </c>
      <c r="T1831" s="1010">
        <f t="shared" si="40"/>
        <v>9.5744680851063829E-2</v>
      </c>
    </row>
    <row r="1832" spans="14:20" x14ac:dyDescent="0.35">
      <c r="N1832" s="1045"/>
      <c r="O1832" s="1013" t="s">
        <v>6764</v>
      </c>
      <c r="P1832" s="965" t="s">
        <v>4448</v>
      </c>
      <c r="Q1832" s="1008">
        <v>3</v>
      </c>
      <c r="R1832" s="1008">
        <v>60</v>
      </c>
      <c r="S1832" s="1012">
        <v>63</v>
      </c>
      <c r="T1832" s="1010">
        <f t="shared" si="40"/>
        <v>4.7619047619047616E-2</v>
      </c>
    </row>
    <row r="1833" spans="14:20" x14ac:dyDescent="0.35">
      <c r="N1833" s="1045"/>
      <c r="O1833" s="1013" t="s">
        <v>6676</v>
      </c>
      <c r="P1833" s="965" t="s">
        <v>4448</v>
      </c>
      <c r="Q1833" s="1008">
        <v>9</v>
      </c>
      <c r="R1833" s="1008">
        <v>50</v>
      </c>
      <c r="S1833" s="1012">
        <v>59</v>
      </c>
      <c r="T1833" s="1010">
        <f t="shared" si="40"/>
        <v>0.15254237288135594</v>
      </c>
    </row>
    <row r="1834" spans="14:20" x14ac:dyDescent="0.35">
      <c r="N1834" s="1045"/>
      <c r="O1834" s="1013" t="s">
        <v>6677</v>
      </c>
      <c r="P1834" s="965" t="s">
        <v>4448</v>
      </c>
      <c r="Q1834" s="1008">
        <v>7</v>
      </c>
      <c r="R1834" s="1008">
        <v>47</v>
      </c>
      <c r="S1834" s="1012">
        <v>54</v>
      </c>
      <c r="T1834" s="1010">
        <f t="shared" si="40"/>
        <v>0.12962962962962962</v>
      </c>
    </row>
    <row r="1835" spans="14:20" x14ac:dyDescent="0.35">
      <c r="N1835" s="1045"/>
      <c r="O1835" s="1013" t="s">
        <v>6742</v>
      </c>
      <c r="P1835" s="965" t="s">
        <v>4448</v>
      </c>
      <c r="Q1835" s="1008">
        <v>15</v>
      </c>
      <c r="R1835" s="1008">
        <v>90</v>
      </c>
      <c r="S1835" s="1012">
        <v>105</v>
      </c>
      <c r="T1835" s="1010">
        <f t="shared" si="40"/>
        <v>0.14285714285714285</v>
      </c>
    </row>
    <row r="1836" spans="14:20" x14ac:dyDescent="0.35">
      <c r="N1836" s="1045"/>
      <c r="O1836" s="1013" t="s">
        <v>6744</v>
      </c>
      <c r="P1836" s="965" t="s">
        <v>4448</v>
      </c>
      <c r="Q1836" s="1008">
        <v>8</v>
      </c>
      <c r="R1836" s="1008">
        <v>46</v>
      </c>
      <c r="S1836" s="1012">
        <v>54</v>
      </c>
      <c r="T1836" s="1010">
        <f t="shared" si="40"/>
        <v>0.14814814814814814</v>
      </c>
    </row>
    <row r="1837" spans="14:20" x14ac:dyDescent="0.35">
      <c r="N1837" s="1045"/>
      <c r="O1837" s="1013" t="s">
        <v>6682</v>
      </c>
      <c r="P1837" s="965" t="s">
        <v>4448</v>
      </c>
      <c r="Q1837" s="1008">
        <v>0</v>
      </c>
      <c r="R1837" s="1008">
        <v>2</v>
      </c>
      <c r="S1837" s="1012">
        <v>2</v>
      </c>
      <c r="T1837" s="1010">
        <f t="shared" si="40"/>
        <v>0</v>
      </c>
    </row>
    <row r="1838" spans="14:20" x14ac:dyDescent="0.35">
      <c r="N1838" s="1045"/>
      <c r="O1838" s="1013" t="s">
        <v>6685</v>
      </c>
      <c r="P1838" s="965" t="s">
        <v>4448</v>
      </c>
      <c r="Q1838" s="1008">
        <v>42</v>
      </c>
      <c r="R1838" s="1008">
        <v>151</v>
      </c>
      <c r="S1838" s="1012">
        <v>193</v>
      </c>
      <c r="T1838" s="1010">
        <f t="shared" si="40"/>
        <v>0.21761658031088082</v>
      </c>
    </row>
    <row r="1839" spans="14:20" x14ac:dyDescent="0.35">
      <c r="N1839" s="1045"/>
      <c r="O1839" s="1013" t="s">
        <v>6686</v>
      </c>
      <c r="P1839" s="965" t="s">
        <v>4448</v>
      </c>
      <c r="Q1839" s="1008">
        <v>21</v>
      </c>
      <c r="R1839" s="1008">
        <v>160</v>
      </c>
      <c r="S1839" s="1012">
        <v>181</v>
      </c>
      <c r="T1839" s="1010">
        <f t="shared" si="40"/>
        <v>0.11602209944751381</v>
      </c>
    </row>
    <row r="1840" spans="14:20" x14ac:dyDescent="0.35">
      <c r="N1840" s="1045"/>
      <c r="O1840" s="1013" t="s">
        <v>6687</v>
      </c>
      <c r="P1840" s="965" t="s">
        <v>4448</v>
      </c>
      <c r="Q1840" s="1008">
        <v>12</v>
      </c>
      <c r="R1840" s="1008">
        <v>34</v>
      </c>
      <c r="S1840" s="1012">
        <v>46</v>
      </c>
      <c r="T1840" s="1010">
        <f t="shared" si="40"/>
        <v>0.2608695652173913</v>
      </c>
    </row>
    <row r="1841" spans="14:20" x14ac:dyDescent="0.35">
      <c r="N1841" s="1045"/>
      <c r="O1841" s="1013" t="s">
        <v>6688</v>
      </c>
      <c r="P1841" s="965" t="s">
        <v>4448</v>
      </c>
      <c r="Q1841" s="1008">
        <v>3</v>
      </c>
      <c r="R1841" s="1008">
        <v>19</v>
      </c>
      <c r="S1841" s="1012">
        <v>22</v>
      </c>
      <c r="T1841" s="1010">
        <f t="shared" si="40"/>
        <v>0.13636363636363635</v>
      </c>
    </row>
    <row r="1842" spans="14:20" x14ac:dyDescent="0.35">
      <c r="N1842" s="1045"/>
      <c r="O1842" s="1013" t="s">
        <v>6601</v>
      </c>
      <c r="P1842" s="965" t="s">
        <v>4448</v>
      </c>
      <c r="Q1842" s="1008">
        <v>10</v>
      </c>
      <c r="R1842" s="1008">
        <v>47</v>
      </c>
      <c r="S1842" s="1012">
        <v>57</v>
      </c>
      <c r="T1842" s="1010">
        <f t="shared" si="40"/>
        <v>0.17543859649122806</v>
      </c>
    </row>
    <row r="1843" spans="14:20" x14ac:dyDescent="0.35">
      <c r="N1843" s="1045"/>
      <c r="O1843" s="1013" t="s">
        <v>6689</v>
      </c>
      <c r="P1843" s="965" t="s">
        <v>4448</v>
      </c>
      <c r="Q1843" s="1008">
        <v>3</v>
      </c>
      <c r="R1843" s="1008">
        <v>82</v>
      </c>
      <c r="S1843" s="1012">
        <v>85</v>
      </c>
      <c r="T1843" s="1010">
        <f t="shared" si="40"/>
        <v>3.5294117647058823E-2</v>
      </c>
    </row>
    <row r="1844" spans="14:20" x14ac:dyDescent="0.35">
      <c r="N1844" s="1045"/>
      <c r="O1844" s="1013" t="s">
        <v>6690</v>
      </c>
      <c r="P1844" s="965" t="s">
        <v>4448</v>
      </c>
      <c r="Q1844" s="1008">
        <v>6</v>
      </c>
      <c r="R1844" s="1008">
        <v>41</v>
      </c>
      <c r="S1844" s="1012">
        <v>47</v>
      </c>
      <c r="T1844" s="1010">
        <f t="shared" si="40"/>
        <v>0.1276595744680851</v>
      </c>
    </row>
    <row r="1845" spans="14:20" x14ac:dyDescent="0.35">
      <c r="N1845" s="1045"/>
      <c r="O1845" s="1013" t="s">
        <v>6606</v>
      </c>
      <c r="P1845" s="965" t="s">
        <v>4448</v>
      </c>
      <c r="Q1845" s="1008">
        <v>2</v>
      </c>
      <c r="R1845" s="1008">
        <v>21</v>
      </c>
      <c r="S1845" s="1012">
        <v>23</v>
      </c>
      <c r="T1845" s="1010">
        <f t="shared" si="40"/>
        <v>8.6956521739130432E-2</v>
      </c>
    </row>
    <row r="1846" spans="14:20" x14ac:dyDescent="0.35">
      <c r="N1846" s="1045"/>
      <c r="O1846" s="1013" t="s">
        <v>6607</v>
      </c>
      <c r="P1846" s="965" t="s">
        <v>4448</v>
      </c>
      <c r="Q1846" s="1008">
        <v>3</v>
      </c>
      <c r="R1846" s="1008">
        <v>30</v>
      </c>
      <c r="S1846" s="1012">
        <v>33</v>
      </c>
      <c r="T1846" s="1010">
        <f t="shared" si="40"/>
        <v>9.0909090909090912E-2</v>
      </c>
    </row>
    <row r="1847" spans="14:20" x14ac:dyDescent="0.35">
      <c r="N1847" s="1045"/>
      <c r="O1847" s="1013" t="s">
        <v>6609</v>
      </c>
      <c r="P1847" s="965" t="s">
        <v>4448</v>
      </c>
      <c r="Q1847" s="1008">
        <v>13</v>
      </c>
      <c r="R1847" s="1008">
        <v>38</v>
      </c>
      <c r="S1847" s="1012">
        <v>51</v>
      </c>
      <c r="T1847" s="1010">
        <f t="shared" si="40"/>
        <v>0.25490196078431371</v>
      </c>
    </row>
    <row r="1848" spans="14:20" x14ac:dyDescent="0.35">
      <c r="N1848" s="1045"/>
      <c r="O1848" s="1013" t="s">
        <v>6694</v>
      </c>
      <c r="P1848" s="965" t="s">
        <v>4448</v>
      </c>
      <c r="Q1848" s="1008">
        <v>2</v>
      </c>
      <c r="R1848" s="1008">
        <v>20</v>
      </c>
      <c r="S1848" s="1012">
        <v>22</v>
      </c>
      <c r="T1848" s="1010">
        <f t="shared" si="40"/>
        <v>9.0909090909090912E-2</v>
      </c>
    </row>
    <row r="1849" spans="14:20" x14ac:dyDescent="0.35">
      <c r="N1849" s="1045"/>
      <c r="O1849" s="1013" t="s">
        <v>6695</v>
      </c>
      <c r="P1849" s="965" t="s">
        <v>4448</v>
      </c>
      <c r="Q1849" s="1008">
        <v>4</v>
      </c>
      <c r="R1849" s="1008">
        <v>64</v>
      </c>
      <c r="S1849" s="1012">
        <v>68</v>
      </c>
      <c r="T1849" s="1010">
        <f t="shared" si="40"/>
        <v>5.8823529411764705E-2</v>
      </c>
    </row>
    <row r="1850" spans="14:20" x14ac:dyDescent="0.35">
      <c r="N1850" s="1045"/>
      <c r="O1850" s="1013" t="s">
        <v>6696</v>
      </c>
      <c r="P1850" s="965" t="s">
        <v>4448</v>
      </c>
      <c r="Q1850" s="1008">
        <v>1</v>
      </c>
      <c r="R1850" s="1008">
        <v>45</v>
      </c>
      <c r="S1850" s="1012">
        <v>46</v>
      </c>
      <c r="T1850" s="1010">
        <f t="shared" si="40"/>
        <v>2.1739130434782608E-2</v>
      </c>
    </row>
    <row r="1851" spans="14:20" x14ac:dyDescent="0.35">
      <c r="N1851" s="1045"/>
      <c r="O1851" s="1013" t="s">
        <v>6697</v>
      </c>
      <c r="P1851" s="965" t="s">
        <v>4448</v>
      </c>
      <c r="Q1851" s="1008">
        <v>5</v>
      </c>
      <c r="R1851" s="1008">
        <v>40</v>
      </c>
      <c r="S1851" s="1012">
        <v>45</v>
      </c>
      <c r="T1851" s="1010">
        <f t="shared" si="40"/>
        <v>0.1111111111111111</v>
      </c>
    </row>
    <row r="1852" spans="14:20" x14ac:dyDescent="0.35">
      <c r="N1852" s="1045"/>
      <c r="O1852" s="1013" t="s">
        <v>6698</v>
      </c>
      <c r="P1852" s="965" t="s">
        <v>4448</v>
      </c>
      <c r="Q1852" s="1008">
        <v>4</v>
      </c>
      <c r="R1852" s="1008">
        <v>62</v>
      </c>
      <c r="S1852" s="1012">
        <v>66</v>
      </c>
      <c r="T1852" s="1010">
        <f t="shared" si="40"/>
        <v>6.0606060606060608E-2</v>
      </c>
    </row>
    <row r="1853" spans="14:20" x14ac:dyDescent="0.35">
      <c r="N1853" s="1045"/>
      <c r="O1853" s="1013" t="s">
        <v>6699</v>
      </c>
      <c r="P1853" s="965" t="s">
        <v>4448</v>
      </c>
      <c r="Q1853" s="1008">
        <v>4</v>
      </c>
      <c r="R1853" s="1008">
        <v>34</v>
      </c>
      <c r="S1853" s="1012">
        <v>38</v>
      </c>
      <c r="T1853" s="1010">
        <f t="shared" si="40"/>
        <v>0.10526315789473684</v>
      </c>
    </row>
    <row r="1854" spans="14:20" x14ac:dyDescent="0.35">
      <c r="N1854" s="1045"/>
      <c r="O1854" s="1013" t="s">
        <v>6615</v>
      </c>
      <c r="P1854" s="965" t="s">
        <v>4448</v>
      </c>
      <c r="Q1854" s="1008">
        <v>6</v>
      </c>
      <c r="R1854" s="1008">
        <v>50</v>
      </c>
      <c r="S1854" s="1012">
        <v>56</v>
      </c>
      <c r="T1854" s="1010">
        <f t="shared" si="40"/>
        <v>0.10714285714285714</v>
      </c>
    </row>
    <row r="1855" spans="14:20" x14ac:dyDescent="0.35">
      <c r="N1855" s="1045"/>
      <c r="O1855" s="1013" t="s">
        <v>6700</v>
      </c>
      <c r="P1855" s="965" t="s">
        <v>4448</v>
      </c>
      <c r="Q1855" s="1008">
        <v>6</v>
      </c>
      <c r="R1855" s="1008">
        <v>57</v>
      </c>
      <c r="S1855" s="1012">
        <v>63</v>
      </c>
      <c r="T1855" s="1010">
        <f t="shared" si="40"/>
        <v>9.5238095238095233E-2</v>
      </c>
    </row>
    <row r="1856" spans="14:20" x14ac:dyDescent="0.35">
      <c r="N1856" s="1045"/>
      <c r="O1856" s="1013" t="s">
        <v>6622</v>
      </c>
      <c r="P1856" s="965" t="s">
        <v>4448</v>
      </c>
      <c r="Q1856" s="1008">
        <v>7</v>
      </c>
      <c r="R1856" s="1008">
        <v>35</v>
      </c>
      <c r="S1856" s="1012">
        <v>42</v>
      </c>
      <c r="T1856" s="1010">
        <f t="shared" si="40"/>
        <v>0.16666666666666666</v>
      </c>
    </row>
    <row r="1857" spans="14:20" x14ac:dyDescent="0.35">
      <c r="N1857" s="1045"/>
      <c r="O1857" s="1013" t="s">
        <v>6625</v>
      </c>
      <c r="P1857" s="965" t="s">
        <v>4448</v>
      </c>
      <c r="Q1857" s="1008">
        <v>11</v>
      </c>
      <c r="R1857" s="1008">
        <v>52</v>
      </c>
      <c r="S1857" s="1012">
        <v>63</v>
      </c>
      <c r="T1857" s="1010">
        <f t="shared" si="40"/>
        <v>0.17460317460317459</v>
      </c>
    </row>
    <row r="1858" spans="14:20" x14ac:dyDescent="0.35">
      <c r="N1858" s="1045"/>
      <c r="O1858" s="1013" t="s">
        <v>6751</v>
      </c>
      <c r="P1858" s="965" t="s">
        <v>4448</v>
      </c>
      <c r="Q1858" s="1008">
        <v>4</v>
      </c>
      <c r="R1858" s="1008">
        <v>47</v>
      </c>
      <c r="S1858" s="1012">
        <v>51</v>
      </c>
      <c r="T1858" s="1010">
        <f t="shared" si="40"/>
        <v>7.8431372549019607E-2</v>
      </c>
    </row>
    <row r="1859" spans="14:20" x14ac:dyDescent="0.35">
      <c r="N1859" s="1045"/>
      <c r="O1859" s="1013" t="s">
        <v>6626</v>
      </c>
      <c r="P1859" s="965" t="s">
        <v>4448</v>
      </c>
      <c r="Q1859" s="1008">
        <v>7</v>
      </c>
      <c r="R1859" s="1008">
        <v>58</v>
      </c>
      <c r="S1859" s="1012">
        <v>65</v>
      </c>
      <c r="T1859" s="1010">
        <f t="shared" ref="T1859:T1922" si="41">Q1859/S1859</f>
        <v>0.1076923076923077</v>
      </c>
    </row>
    <row r="1860" spans="14:20" x14ac:dyDescent="0.35">
      <c r="N1860" s="1045"/>
      <c r="O1860" s="1013" t="s">
        <v>6706</v>
      </c>
      <c r="P1860" s="965" t="s">
        <v>4448</v>
      </c>
      <c r="Q1860" s="1008">
        <v>5</v>
      </c>
      <c r="R1860" s="1008">
        <v>92</v>
      </c>
      <c r="S1860" s="1012">
        <v>97</v>
      </c>
      <c r="T1860" s="1010">
        <f t="shared" si="41"/>
        <v>5.1546391752577317E-2</v>
      </c>
    </row>
    <row r="1861" spans="14:20" x14ac:dyDescent="0.35">
      <c r="N1861" s="1045"/>
      <c r="O1861" s="1013" t="s">
        <v>6631</v>
      </c>
      <c r="P1861" s="965" t="s">
        <v>4448</v>
      </c>
      <c r="Q1861" s="1008">
        <v>10</v>
      </c>
      <c r="R1861" s="1008">
        <v>77</v>
      </c>
      <c r="S1861" s="1012">
        <v>87</v>
      </c>
      <c r="T1861" s="1010">
        <f t="shared" si="41"/>
        <v>0.11494252873563218</v>
      </c>
    </row>
    <row r="1862" spans="14:20" x14ac:dyDescent="0.35">
      <c r="N1862" s="1045"/>
      <c r="O1862" s="1013" t="s">
        <v>6632</v>
      </c>
      <c r="P1862" s="965" t="s">
        <v>4448</v>
      </c>
      <c r="Q1862" s="1008">
        <v>13</v>
      </c>
      <c r="R1862" s="1008">
        <v>51</v>
      </c>
      <c r="S1862" s="1012">
        <v>64</v>
      </c>
      <c r="T1862" s="1010">
        <f t="shared" si="41"/>
        <v>0.203125</v>
      </c>
    </row>
    <row r="1863" spans="14:20" x14ac:dyDescent="0.35">
      <c r="N1863" s="1045"/>
      <c r="O1863" s="1013" t="s">
        <v>6707</v>
      </c>
      <c r="P1863" s="965" t="s">
        <v>4448</v>
      </c>
      <c r="Q1863" s="1008">
        <v>3</v>
      </c>
      <c r="R1863" s="1008">
        <v>24</v>
      </c>
      <c r="S1863" s="1012">
        <v>27</v>
      </c>
      <c r="T1863" s="1010">
        <f t="shared" si="41"/>
        <v>0.1111111111111111</v>
      </c>
    </row>
    <row r="1864" spans="14:20" x14ac:dyDescent="0.35">
      <c r="N1864" s="1045"/>
      <c r="O1864" s="1013" t="s">
        <v>6708</v>
      </c>
      <c r="P1864" s="965" t="s">
        <v>4448</v>
      </c>
      <c r="Q1864" s="1008">
        <v>2</v>
      </c>
      <c r="R1864" s="1008">
        <v>46</v>
      </c>
      <c r="S1864" s="1012">
        <v>48</v>
      </c>
      <c r="T1864" s="1010">
        <f t="shared" si="41"/>
        <v>4.1666666666666664E-2</v>
      </c>
    </row>
    <row r="1865" spans="14:20" x14ac:dyDescent="0.35">
      <c r="N1865" s="1045"/>
      <c r="O1865" s="1013" t="s">
        <v>6635</v>
      </c>
      <c r="P1865" s="965" t="s">
        <v>4448</v>
      </c>
      <c r="Q1865" s="1008">
        <v>1</v>
      </c>
      <c r="R1865" s="1008">
        <v>9</v>
      </c>
      <c r="S1865" s="1012">
        <v>10</v>
      </c>
      <c r="T1865" s="1010">
        <f t="shared" si="41"/>
        <v>0.1</v>
      </c>
    </row>
    <row r="1866" spans="14:20" x14ac:dyDescent="0.35">
      <c r="N1866" s="1045"/>
      <c r="O1866" s="1013" t="s">
        <v>6752</v>
      </c>
      <c r="P1866" s="965" t="s">
        <v>4448</v>
      </c>
      <c r="Q1866" s="1008">
        <v>6</v>
      </c>
      <c r="R1866" s="1008">
        <v>30</v>
      </c>
      <c r="S1866" s="1012">
        <v>36</v>
      </c>
      <c r="T1866" s="1010">
        <f t="shared" si="41"/>
        <v>0.16666666666666666</v>
      </c>
    </row>
    <row r="1867" spans="14:20" x14ac:dyDescent="0.35">
      <c r="N1867" s="1045"/>
      <c r="O1867" s="1013" t="s">
        <v>6753</v>
      </c>
      <c r="P1867" s="965" t="s">
        <v>4448</v>
      </c>
      <c r="Q1867" s="1008">
        <v>1</v>
      </c>
      <c r="R1867" s="1008">
        <v>49</v>
      </c>
      <c r="S1867" s="1012">
        <v>50</v>
      </c>
      <c r="T1867" s="1010">
        <f t="shared" si="41"/>
        <v>0.02</v>
      </c>
    </row>
    <row r="1868" spans="14:20" x14ac:dyDescent="0.35">
      <c r="N1868" s="1045"/>
      <c r="O1868" s="1013" t="s">
        <v>6754</v>
      </c>
      <c r="P1868" s="965" t="s">
        <v>4448</v>
      </c>
      <c r="Q1868" s="1008">
        <v>8</v>
      </c>
      <c r="R1868" s="1008">
        <v>29</v>
      </c>
      <c r="S1868" s="1012">
        <v>37</v>
      </c>
      <c r="T1868" s="1010">
        <f t="shared" si="41"/>
        <v>0.21621621621621623</v>
      </c>
    </row>
    <row r="1869" spans="14:20" x14ac:dyDescent="0.35">
      <c r="N1869" s="1045"/>
      <c r="O1869" s="1013" t="s">
        <v>6638</v>
      </c>
      <c r="P1869" s="965" t="s">
        <v>4448</v>
      </c>
      <c r="Q1869" s="1008">
        <v>5</v>
      </c>
      <c r="R1869" s="1008">
        <v>118</v>
      </c>
      <c r="S1869" s="1012">
        <v>123</v>
      </c>
      <c r="T1869" s="1010">
        <f t="shared" si="41"/>
        <v>4.065040650406504E-2</v>
      </c>
    </row>
    <row r="1870" spans="14:20" x14ac:dyDescent="0.35">
      <c r="N1870" s="1045"/>
      <c r="O1870" s="1013" t="s">
        <v>6639</v>
      </c>
      <c r="P1870" s="965" t="s">
        <v>4448</v>
      </c>
      <c r="Q1870" s="1008">
        <v>7</v>
      </c>
      <c r="R1870" s="1008">
        <v>83</v>
      </c>
      <c r="S1870" s="1012">
        <v>90</v>
      </c>
      <c r="T1870" s="1010">
        <f t="shared" si="41"/>
        <v>7.7777777777777779E-2</v>
      </c>
    </row>
    <row r="1871" spans="14:20" x14ac:dyDescent="0.35">
      <c r="N1871" s="1045"/>
      <c r="O1871" s="1013" t="s">
        <v>6713</v>
      </c>
      <c r="P1871" s="965" t="s">
        <v>4448</v>
      </c>
      <c r="Q1871" s="1008">
        <v>7</v>
      </c>
      <c r="R1871" s="1008">
        <v>51</v>
      </c>
      <c r="S1871" s="1012">
        <v>58</v>
      </c>
      <c r="T1871" s="1010">
        <f t="shared" si="41"/>
        <v>0.1206896551724138</v>
      </c>
    </row>
    <row r="1872" spans="14:20" x14ac:dyDescent="0.35">
      <c r="N1872" s="1045"/>
      <c r="O1872" s="1013" t="s">
        <v>6714</v>
      </c>
      <c r="P1872" s="965" t="s">
        <v>4448</v>
      </c>
      <c r="Q1872" s="1008">
        <v>19</v>
      </c>
      <c r="R1872" s="1008">
        <v>94</v>
      </c>
      <c r="S1872" s="1012">
        <v>113</v>
      </c>
      <c r="T1872" s="1010">
        <f t="shared" si="41"/>
        <v>0.16814159292035399</v>
      </c>
    </row>
    <row r="1873" spans="14:20" x14ac:dyDescent="0.35">
      <c r="N1873" s="1045"/>
      <c r="O1873" s="1013" t="s">
        <v>6715</v>
      </c>
      <c r="P1873" s="965" t="s">
        <v>4448</v>
      </c>
      <c r="Q1873" s="1008">
        <v>12</v>
      </c>
      <c r="R1873" s="1008">
        <v>48</v>
      </c>
      <c r="S1873" s="1012">
        <v>60</v>
      </c>
      <c r="T1873" s="1010">
        <f t="shared" si="41"/>
        <v>0.2</v>
      </c>
    </row>
    <row r="1874" spans="14:20" x14ac:dyDescent="0.35">
      <c r="N1874" s="1045"/>
      <c r="O1874" s="1013" t="s">
        <v>6757</v>
      </c>
      <c r="P1874" s="965" t="s">
        <v>4448</v>
      </c>
      <c r="Q1874" s="1008">
        <v>6</v>
      </c>
      <c r="R1874" s="1008">
        <v>60</v>
      </c>
      <c r="S1874" s="1012">
        <v>66</v>
      </c>
      <c r="T1874" s="1010">
        <f t="shared" si="41"/>
        <v>9.0909090909090912E-2</v>
      </c>
    </row>
    <row r="1875" spans="14:20" x14ac:dyDescent="0.35">
      <c r="N1875" s="1045"/>
      <c r="O1875" s="1013" t="s">
        <v>6717</v>
      </c>
      <c r="P1875" s="965" t="s">
        <v>4448</v>
      </c>
      <c r="Q1875" s="1008">
        <v>9</v>
      </c>
      <c r="R1875" s="1008">
        <v>40</v>
      </c>
      <c r="S1875" s="1012">
        <v>49</v>
      </c>
      <c r="T1875" s="1010">
        <f t="shared" si="41"/>
        <v>0.18367346938775511</v>
      </c>
    </row>
    <row r="1876" spans="14:20" x14ac:dyDescent="0.35">
      <c r="N1876" s="1045"/>
      <c r="O1876" s="1013" t="s">
        <v>6718</v>
      </c>
      <c r="P1876" s="965" t="s">
        <v>4448</v>
      </c>
      <c r="Q1876" s="1008">
        <v>14</v>
      </c>
      <c r="R1876" s="1008">
        <v>37</v>
      </c>
      <c r="S1876" s="1012">
        <v>51</v>
      </c>
      <c r="T1876" s="1010">
        <f t="shared" si="41"/>
        <v>0.27450980392156865</v>
      </c>
    </row>
    <row r="1877" spans="14:20" x14ac:dyDescent="0.35">
      <c r="N1877" s="1045"/>
      <c r="O1877" s="1013" t="s">
        <v>6719</v>
      </c>
      <c r="P1877" s="965" t="s">
        <v>4448</v>
      </c>
      <c r="Q1877" s="1008">
        <v>11</v>
      </c>
      <c r="R1877" s="1008">
        <v>28</v>
      </c>
      <c r="S1877" s="1012">
        <v>39</v>
      </c>
      <c r="T1877" s="1010">
        <f t="shared" si="41"/>
        <v>0.28205128205128205</v>
      </c>
    </row>
    <row r="1878" spans="14:20" x14ac:dyDescent="0.35">
      <c r="N1878" s="1045"/>
      <c r="O1878" s="1013" t="s">
        <v>6720</v>
      </c>
      <c r="P1878" s="965" t="s">
        <v>4448</v>
      </c>
      <c r="Q1878" s="1008">
        <v>11</v>
      </c>
      <c r="R1878" s="1008">
        <v>63</v>
      </c>
      <c r="S1878" s="1012">
        <v>74</v>
      </c>
      <c r="T1878" s="1010">
        <f t="shared" si="41"/>
        <v>0.14864864864864866</v>
      </c>
    </row>
    <row r="1879" spans="14:20" x14ac:dyDescent="0.35">
      <c r="N1879" s="1045"/>
      <c r="O1879" s="1013" t="s">
        <v>6721</v>
      </c>
      <c r="P1879" s="965" t="s">
        <v>4448</v>
      </c>
      <c r="Q1879" s="1008">
        <v>4</v>
      </c>
      <c r="R1879" s="1008">
        <v>23</v>
      </c>
      <c r="S1879" s="1012">
        <v>27</v>
      </c>
      <c r="T1879" s="1010">
        <f t="shared" si="41"/>
        <v>0.14814814814814814</v>
      </c>
    </row>
    <row r="1880" spans="14:20" x14ac:dyDescent="0.35">
      <c r="N1880" s="1045"/>
      <c r="O1880" s="1013" t="s">
        <v>6761</v>
      </c>
      <c r="P1880" s="965" t="s">
        <v>4448</v>
      </c>
      <c r="Q1880" s="1008">
        <v>4</v>
      </c>
      <c r="R1880" s="1008">
        <v>33</v>
      </c>
      <c r="S1880" s="1012">
        <v>37</v>
      </c>
      <c r="T1880" s="1010">
        <f t="shared" si="41"/>
        <v>0.10810810810810811</v>
      </c>
    </row>
    <row r="1881" spans="14:20" x14ac:dyDescent="0.35">
      <c r="N1881" s="1045"/>
      <c r="O1881" s="1013" t="s">
        <v>6649</v>
      </c>
      <c r="P1881" s="965" t="s">
        <v>4448</v>
      </c>
      <c r="Q1881" s="1008">
        <v>4</v>
      </c>
      <c r="R1881" s="1008">
        <v>35</v>
      </c>
      <c r="S1881" s="1012">
        <v>39</v>
      </c>
      <c r="T1881" s="1010">
        <f t="shared" si="41"/>
        <v>0.10256410256410256</v>
      </c>
    </row>
    <row r="1882" spans="14:20" x14ac:dyDescent="0.35">
      <c r="N1882" s="1045"/>
      <c r="O1882" s="1013" t="s">
        <v>6650</v>
      </c>
      <c r="P1882" s="965" t="s">
        <v>4448</v>
      </c>
      <c r="Q1882" s="1008">
        <v>47</v>
      </c>
      <c r="R1882" s="1008">
        <v>133</v>
      </c>
      <c r="S1882" s="1012">
        <v>180</v>
      </c>
      <c r="T1882" s="1010">
        <f t="shared" si="41"/>
        <v>0.26111111111111113</v>
      </c>
    </row>
    <row r="1883" spans="14:20" x14ac:dyDescent="0.35">
      <c r="N1883" s="1045"/>
      <c r="O1883" s="1013" t="s">
        <v>6723</v>
      </c>
      <c r="P1883" s="965" t="s">
        <v>4448</v>
      </c>
      <c r="Q1883" s="1008">
        <v>10</v>
      </c>
      <c r="R1883" s="1008">
        <v>45</v>
      </c>
      <c r="S1883" s="1012">
        <v>55</v>
      </c>
      <c r="T1883" s="1010">
        <f t="shared" si="41"/>
        <v>0.18181818181818182</v>
      </c>
    </row>
    <row r="1884" spans="14:20" x14ac:dyDescent="0.35">
      <c r="N1884" s="1045"/>
      <c r="O1884" s="1013" t="s">
        <v>6724</v>
      </c>
      <c r="P1884" s="965" t="s">
        <v>4448</v>
      </c>
      <c r="Q1884" s="1008">
        <v>7</v>
      </c>
      <c r="R1884" s="1008">
        <v>85</v>
      </c>
      <c r="S1884" s="1012">
        <v>92</v>
      </c>
      <c r="T1884" s="1010">
        <f t="shared" si="41"/>
        <v>7.6086956521739135E-2</v>
      </c>
    </row>
    <row r="1885" spans="14:20" x14ac:dyDescent="0.35">
      <c r="N1885" s="1045"/>
      <c r="O1885" s="1013" t="s">
        <v>6726</v>
      </c>
      <c r="P1885" s="965" t="s">
        <v>4448</v>
      </c>
      <c r="Q1885" s="1008">
        <v>4</v>
      </c>
      <c r="R1885" s="1008">
        <v>40</v>
      </c>
      <c r="S1885" s="1012">
        <v>44</v>
      </c>
      <c r="T1885" s="1010">
        <f t="shared" si="41"/>
        <v>9.0909090909090912E-2</v>
      </c>
    </row>
    <row r="1886" spans="14:20" x14ac:dyDescent="0.35">
      <c r="N1886" s="1045"/>
      <c r="O1886" s="1013" t="s">
        <v>6653</v>
      </c>
      <c r="P1886" s="965" t="s">
        <v>4448</v>
      </c>
      <c r="Q1886" s="1008">
        <v>9</v>
      </c>
      <c r="R1886" s="1008">
        <v>52</v>
      </c>
      <c r="S1886" s="1012">
        <v>61</v>
      </c>
      <c r="T1886" s="1010">
        <f t="shared" si="41"/>
        <v>0.14754098360655737</v>
      </c>
    </row>
    <row r="1887" spans="14:20" x14ac:dyDescent="0.35">
      <c r="N1887" s="1045"/>
      <c r="O1887" s="1013" t="s">
        <v>6654</v>
      </c>
      <c r="P1887" s="965" t="s">
        <v>4448</v>
      </c>
      <c r="Q1887" s="1008">
        <v>7</v>
      </c>
      <c r="R1887" s="1008">
        <v>62</v>
      </c>
      <c r="S1887" s="1012">
        <v>69</v>
      </c>
      <c r="T1887" s="1010">
        <f t="shared" si="41"/>
        <v>0.10144927536231885</v>
      </c>
    </row>
    <row r="1888" spans="14:20" x14ac:dyDescent="0.35">
      <c r="N1888" s="1045"/>
      <c r="O1888" s="1013" t="s">
        <v>6656</v>
      </c>
      <c r="P1888" s="965" t="s">
        <v>4448</v>
      </c>
      <c r="Q1888" s="1008">
        <v>7</v>
      </c>
      <c r="R1888" s="1008">
        <v>44</v>
      </c>
      <c r="S1888" s="1012">
        <v>51</v>
      </c>
      <c r="T1888" s="1010">
        <f t="shared" si="41"/>
        <v>0.13725490196078433</v>
      </c>
    </row>
    <row r="1889" spans="14:20" x14ac:dyDescent="0.35">
      <c r="N1889" s="1045"/>
      <c r="O1889" s="1013" t="s">
        <v>6657</v>
      </c>
      <c r="P1889" s="965" t="s">
        <v>4448</v>
      </c>
      <c r="Q1889" s="1008">
        <v>7</v>
      </c>
      <c r="R1889" s="1008">
        <v>45</v>
      </c>
      <c r="S1889" s="1012">
        <v>52</v>
      </c>
      <c r="T1889" s="1010">
        <f t="shared" si="41"/>
        <v>0.13461538461538461</v>
      </c>
    </row>
    <row r="1890" spans="14:20" x14ac:dyDescent="0.35">
      <c r="N1890" s="1045"/>
      <c r="O1890" s="1013" t="s">
        <v>6732</v>
      </c>
      <c r="P1890" s="965" t="s">
        <v>4448</v>
      </c>
      <c r="Q1890" s="1008">
        <v>13</v>
      </c>
      <c r="R1890" s="1008">
        <v>52</v>
      </c>
      <c r="S1890" s="1012">
        <v>65</v>
      </c>
      <c r="T1890" s="1010">
        <f t="shared" si="41"/>
        <v>0.2</v>
      </c>
    </row>
    <row r="1891" spans="14:20" x14ac:dyDescent="0.35">
      <c r="N1891" s="1045"/>
      <c r="O1891" s="1013" t="s">
        <v>6659</v>
      </c>
      <c r="P1891" s="965" t="s">
        <v>4448</v>
      </c>
      <c r="Q1891" s="1008">
        <v>18</v>
      </c>
      <c r="R1891" s="1008">
        <v>42</v>
      </c>
      <c r="S1891" s="1012">
        <v>60</v>
      </c>
      <c r="T1891" s="1010">
        <f t="shared" si="41"/>
        <v>0.3</v>
      </c>
    </row>
    <row r="1892" spans="14:20" x14ac:dyDescent="0.35">
      <c r="N1892" s="1045"/>
      <c r="O1892" s="1013" t="s">
        <v>6733</v>
      </c>
      <c r="P1892" s="965" t="s">
        <v>4448</v>
      </c>
      <c r="Q1892" s="1008">
        <v>17</v>
      </c>
      <c r="R1892" s="1008">
        <v>91</v>
      </c>
      <c r="S1892" s="1012">
        <v>108</v>
      </c>
      <c r="T1892" s="1010">
        <f t="shared" si="41"/>
        <v>0.15740740740740741</v>
      </c>
    </row>
    <row r="1893" spans="14:20" x14ac:dyDescent="0.35">
      <c r="N1893" s="1045"/>
      <c r="O1893" s="1013" t="s">
        <v>6734</v>
      </c>
      <c r="P1893" s="965" t="s">
        <v>4448</v>
      </c>
      <c r="Q1893" s="1008">
        <v>58</v>
      </c>
      <c r="R1893" s="1008">
        <v>118</v>
      </c>
      <c r="S1893" s="1012">
        <v>176</v>
      </c>
      <c r="T1893" s="1010">
        <f t="shared" si="41"/>
        <v>0.32954545454545453</v>
      </c>
    </row>
    <row r="1894" spans="14:20" x14ac:dyDescent="0.35">
      <c r="N1894" s="1045"/>
      <c r="O1894" s="1013" t="s">
        <v>6668</v>
      </c>
      <c r="P1894" s="965" t="s">
        <v>4448</v>
      </c>
      <c r="Q1894" s="1008">
        <v>45</v>
      </c>
      <c r="R1894" s="1008">
        <v>202</v>
      </c>
      <c r="S1894" s="1012">
        <v>247</v>
      </c>
      <c r="T1894" s="1010">
        <f t="shared" si="41"/>
        <v>0.18218623481781376</v>
      </c>
    </row>
    <row r="1895" spans="14:20" x14ac:dyDescent="0.35">
      <c r="N1895" s="1045"/>
      <c r="O1895" s="1013" t="s">
        <v>6735</v>
      </c>
      <c r="P1895" s="965" t="s">
        <v>4448</v>
      </c>
      <c r="Q1895" s="1008">
        <v>15</v>
      </c>
      <c r="R1895" s="1008">
        <v>50</v>
      </c>
      <c r="S1895" s="1012">
        <v>65</v>
      </c>
      <c r="T1895" s="1010">
        <f t="shared" si="41"/>
        <v>0.23076923076923078</v>
      </c>
    </row>
    <row r="1896" spans="14:20" x14ac:dyDescent="0.35">
      <c r="N1896" s="1045"/>
      <c r="O1896" s="1013" t="s">
        <v>6670</v>
      </c>
      <c r="P1896" s="965" t="s">
        <v>4448</v>
      </c>
      <c r="Q1896" s="1008">
        <v>4</v>
      </c>
      <c r="R1896" s="1008">
        <v>46</v>
      </c>
      <c r="S1896" s="1012">
        <v>50</v>
      </c>
      <c r="T1896" s="1010">
        <f t="shared" si="41"/>
        <v>0.08</v>
      </c>
    </row>
    <row r="1897" spans="14:20" x14ac:dyDescent="0.35">
      <c r="N1897" s="1045"/>
      <c r="O1897" s="1013" t="s">
        <v>6736</v>
      </c>
      <c r="P1897" s="965" t="s">
        <v>4448</v>
      </c>
      <c r="Q1897" s="1008">
        <v>9</v>
      </c>
      <c r="R1897" s="1008">
        <v>31</v>
      </c>
      <c r="S1897" s="1012">
        <v>40</v>
      </c>
      <c r="T1897" s="1010">
        <f t="shared" si="41"/>
        <v>0.22500000000000001</v>
      </c>
    </row>
    <row r="1898" spans="14:20" x14ac:dyDescent="0.35">
      <c r="N1898" s="1045"/>
      <c r="O1898" s="1013" t="s">
        <v>6737</v>
      </c>
      <c r="P1898" s="965" t="s">
        <v>4448</v>
      </c>
      <c r="Q1898" s="1008">
        <v>14</v>
      </c>
      <c r="R1898" s="1008">
        <v>89</v>
      </c>
      <c r="S1898" s="1012">
        <v>103</v>
      </c>
      <c r="T1898" s="1010">
        <f t="shared" si="41"/>
        <v>0.13592233009708737</v>
      </c>
    </row>
    <row r="1899" spans="14:20" x14ac:dyDescent="0.35">
      <c r="N1899" s="1045"/>
      <c r="O1899" s="1013" t="s">
        <v>6673</v>
      </c>
      <c r="P1899" s="965" t="s">
        <v>4448</v>
      </c>
      <c r="Q1899" s="1008">
        <v>24</v>
      </c>
      <c r="R1899" s="1008">
        <v>136</v>
      </c>
      <c r="S1899" s="1012">
        <v>160</v>
      </c>
      <c r="T1899" s="1010">
        <f t="shared" si="41"/>
        <v>0.15</v>
      </c>
    </row>
    <row r="1900" spans="14:20" x14ac:dyDescent="0.35">
      <c r="N1900" s="1045"/>
      <c r="O1900" s="1013" t="s">
        <v>6674</v>
      </c>
      <c r="P1900" s="965" t="s">
        <v>4448</v>
      </c>
      <c r="Q1900" s="1008">
        <v>13</v>
      </c>
      <c r="R1900" s="1008">
        <v>27</v>
      </c>
      <c r="S1900" s="1012">
        <v>40</v>
      </c>
      <c r="T1900" s="1010">
        <f t="shared" si="41"/>
        <v>0.32500000000000001</v>
      </c>
    </row>
    <row r="1901" spans="14:20" x14ac:dyDescent="0.35">
      <c r="N1901" s="1045"/>
      <c r="O1901" s="1013" t="s">
        <v>6738</v>
      </c>
      <c r="P1901" s="965" t="s">
        <v>4448</v>
      </c>
      <c r="Q1901" s="1008">
        <v>8</v>
      </c>
      <c r="R1901" s="1008">
        <v>55</v>
      </c>
      <c r="S1901" s="1012">
        <v>63</v>
      </c>
      <c r="T1901" s="1010">
        <f t="shared" si="41"/>
        <v>0.12698412698412698</v>
      </c>
    </row>
    <row r="1902" spans="14:20" x14ac:dyDescent="0.35">
      <c r="N1902" s="1045"/>
      <c r="O1902" s="1013" t="s">
        <v>6739</v>
      </c>
      <c r="P1902" s="965" t="s">
        <v>4448</v>
      </c>
      <c r="Q1902" s="1008">
        <v>37</v>
      </c>
      <c r="R1902" s="1008">
        <v>108</v>
      </c>
      <c r="S1902" s="1012">
        <v>145</v>
      </c>
      <c r="T1902" s="1010">
        <f t="shared" si="41"/>
        <v>0.25517241379310346</v>
      </c>
    </row>
    <row r="1903" spans="14:20" x14ac:dyDescent="0.35">
      <c r="N1903" s="1045"/>
      <c r="O1903" s="1013" t="s">
        <v>6740</v>
      </c>
      <c r="P1903" s="965" t="s">
        <v>4448</v>
      </c>
      <c r="Q1903" s="1008">
        <v>15</v>
      </c>
      <c r="R1903" s="1008">
        <v>63</v>
      </c>
      <c r="S1903" s="1012">
        <v>78</v>
      </c>
      <c r="T1903" s="1010">
        <f t="shared" si="41"/>
        <v>0.19230769230769232</v>
      </c>
    </row>
    <row r="1904" spans="14:20" x14ac:dyDescent="0.35">
      <c r="N1904" s="1045"/>
      <c r="O1904" s="1013" t="s">
        <v>6741</v>
      </c>
      <c r="P1904" s="965" t="s">
        <v>4448</v>
      </c>
      <c r="Q1904" s="1008">
        <v>32</v>
      </c>
      <c r="R1904" s="1008">
        <v>91</v>
      </c>
      <c r="S1904" s="1012">
        <v>123</v>
      </c>
      <c r="T1904" s="1010">
        <f t="shared" si="41"/>
        <v>0.26016260162601629</v>
      </c>
    </row>
    <row r="1905" spans="14:20" x14ac:dyDescent="0.35">
      <c r="N1905" s="1045"/>
      <c r="O1905" s="1013" t="s">
        <v>6765</v>
      </c>
      <c r="P1905" s="965" t="s">
        <v>4448</v>
      </c>
      <c r="Q1905" s="1008">
        <v>13</v>
      </c>
      <c r="R1905" s="1008">
        <v>108</v>
      </c>
      <c r="S1905" s="1012">
        <v>121</v>
      </c>
      <c r="T1905" s="1010">
        <f t="shared" si="41"/>
        <v>0.10743801652892562</v>
      </c>
    </row>
    <row r="1906" spans="14:20" x14ac:dyDescent="0.35">
      <c r="N1906" s="1045"/>
      <c r="O1906" s="1013" t="s">
        <v>6685</v>
      </c>
      <c r="P1906" s="965" t="s">
        <v>4449</v>
      </c>
      <c r="Q1906" s="1008">
        <v>279</v>
      </c>
      <c r="R1906" s="1008">
        <v>380</v>
      </c>
      <c r="S1906" s="1012">
        <v>659</v>
      </c>
      <c r="T1906" s="1010">
        <f t="shared" si="41"/>
        <v>0.42336874051593321</v>
      </c>
    </row>
    <row r="1907" spans="14:20" x14ac:dyDescent="0.35">
      <c r="N1907" s="1045"/>
      <c r="O1907" s="1013" t="s">
        <v>6688</v>
      </c>
      <c r="P1907" s="965" t="s">
        <v>4449</v>
      </c>
      <c r="Q1907" s="1008">
        <v>19</v>
      </c>
      <c r="R1907" s="1008">
        <v>57</v>
      </c>
      <c r="S1907" s="1012">
        <v>76</v>
      </c>
      <c r="T1907" s="1010">
        <f t="shared" si="41"/>
        <v>0.25</v>
      </c>
    </row>
    <row r="1908" spans="14:20" x14ac:dyDescent="0.35">
      <c r="N1908" s="1045"/>
      <c r="O1908" s="1013" t="s">
        <v>6601</v>
      </c>
      <c r="P1908" s="965" t="s">
        <v>4449</v>
      </c>
      <c r="Q1908" s="1008">
        <v>38</v>
      </c>
      <c r="R1908" s="1008">
        <v>96</v>
      </c>
      <c r="S1908" s="1012">
        <v>134</v>
      </c>
      <c r="T1908" s="1010">
        <f t="shared" si="41"/>
        <v>0.28358208955223879</v>
      </c>
    </row>
    <row r="1909" spans="14:20" x14ac:dyDescent="0.35">
      <c r="N1909" s="1045"/>
      <c r="O1909" s="1013" t="s">
        <v>6689</v>
      </c>
      <c r="P1909" s="965" t="s">
        <v>4449</v>
      </c>
      <c r="Q1909" s="1008">
        <v>13</v>
      </c>
      <c r="R1909" s="1008">
        <v>283</v>
      </c>
      <c r="S1909" s="1012">
        <v>296</v>
      </c>
      <c r="T1909" s="1010">
        <f t="shared" si="41"/>
        <v>4.3918918918918921E-2</v>
      </c>
    </row>
    <row r="1910" spans="14:20" x14ac:dyDescent="0.35">
      <c r="N1910" s="1045"/>
      <c r="O1910" s="1013" t="s">
        <v>6607</v>
      </c>
      <c r="P1910" s="965" t="s">
        <v>4449</v>
      </c>
      <c r="Q1910" s="1008">
        <v>22</v>
      </c>
      <c r="R1910" s="1008">
        <v>64</v>
      </c>
      <c r="S1910" s="1012">
        <v>86</v>
      </c>
      <c r="T1910" s="1010">
        <f t="shared" si="41"/>
        <v>0.2558139534883721</v>
      </c>
    </row>
    <row r="1911" spans="14:20" x14ac:dyDescent="0.35">
      <c r="N1911" s="1045"/>
      <c r="O1911" s="1013" t="s">
        <v>6692</v>
      </c>
      <c r="P1911" s="965" t="s">
        <v>4449</v>
      </c>
      <c r="Q1911" s="1008">
        <v>85</v>
      </c>
      <c r="R1911" s="1008">
        <v>171</v>
      </c>
      <c r="S1911" s="1012">
        <v>256</v>
      </c>
      <c r="T1911" s="1010">
        <f t="shared" si="41"/>
        <v>0.33203125</v>
      </c>
    </row>
    <row r="1912" spans="14:20" x14ac:dyDescent="0.35">
      <c r="N1912" s="1045"/>
      <c r="O1912" s="1013" t="s">
        <v>6609</v>
      </c>
      <c r="P1912" s="965" t="s">
        <v>4449</v>
      </c>
      <c r="Q1912" s="1008">
        <v>89</v>
      </c>
      <c r="R1912" s="1008">
        <v>101</v>
      </c>
      <c r="S1912" s="1012">
        <v>190</v>
      </c>
      <c r="T1912" s="1010">
        <f t="shared" si="41"/>
        <v>0.46842105263157896</v>
      </c>
    </row>
    <row r="1913" spans="14:20" x14ac:dyDescent="0.35">
      <c r="N1913" s="1045"/>
      <c r="O1913" s="1013" t="s">
        <v>6694</v>
      </c>
      <c r="P1913" s="965" t="s">
        <v>4449</v>
      </c>
      <c r="Q1913" s="1008">
        <v>13</v>
      </c>
      <c r="R1913" s="1008">
        <v>80</v>
      </c>
      <c r="S1913" s="1012">
        <v>93</v>
      </c>
      <c r="T1913" s="1010">
        <f t="shared" si="41"/>
        <v>0.13978494623655913</v>
      </c>
    </row>
    <row r="1914" spans="14:20" x14ac:dyDescent="0.35">
      <c r="N1914" s="1045"/>
      <c r="O1914" s="1013" t="s">
        <v>6610</v>
      </c>
      <c r="P1914" s="965" t="s">
        <v>4449</v>
      </c>
      <c r="Q1914" s="1008">
        <v>17</v>
      </c>
      <c r="R1914" s="1008">
        <v>67</v>
      </c>
      <c r="S1914" s="1012">
        <v>84</v>
      </c>
      <c r="T1914" s="1010">
        <f t="shared" si="41"/>
        <v>0.20238095238095238</v>
      </c>
    </row>
    <row r="1915" spans="14:20" x14ac:dyDescent="0.35">
      <c r="N1915" s="1045"/>
      <c r="O1915" s="1013" t="s">
        <v>6695</v>
      </c>
      <c r="P1915" s="965" t="s">
        <v>4449</v>
      </c>
      <c r="Q1915" s="1008">
        <v>45</v>
      </c>
      <c r="R1915" s="1008">
        <v>236</v>
      </c>
      <c r="S1915" s="1012">
        <v>281</v>
      </c>
      <c r="T1915" s="1010">
        <f t="shared" si="41"/>
        <v>0.16014234875444841</v>
      </c>
    </row>
    <row r="1916" spans="14:20" x14ac:dyDescent="0.35">
      <c r="N1916" s="1045"/>
      <c r="O1916" s="1013" t="s">
        <v>6697</v>
      </c>
      <c r="P1916" s="965" t="s">
        <v>4449</v>
      </c>
      <c r="Q1916" s="1008">
        <v>42</v>
      </c>
      <c r="R1916" s="1008">
        <v>95</v>
      </c>
      <c r="S1916" s="1012">
        <v>137</v>
      </c>
      <c r="T1916" s="1010">
        <f t="shared" si="41"/>
        <v>0.30656934306569344</v>
      </c>
    </row>
    <row r="1917" spans="14:20" x14ac:dyDescent="0.35">
      <c r="N1917" s="1045"/>
      <c r="O1917" s="1013" t="s">
        <v>6698</v>
      </c>
      <c r="P1917" s="965" t="s">
        <v>4449</v>
      </c>
      <c r="Q1917" s="1008">
        <v>68</v>
      </c>
      <c r="R1917" s="1008">
        <v>167</v>
      </c>
      <c r="S1917" s="1012">
        <v>235</v>
      </c>
      <c r="T1917" s="1010">
        <f t="shared" si="41"/>
        <v>0.28936170212765955</v>
      </c>
    </row>
    <row r="1918" spans="14:20" x14ac:dyDescent="0.35">
      <c r="N1918" s="1045"/>
      <c r="O1918" s="1013" t="s">
        <v>6699</v>
      </c>
      <c r="P1918" s="965" t="s">
        <v>4449</v>
      </c>
      <c r="Q1918" s="1008">
        <v>28</v>
      </c>
      <c r="R1918" s="1008">
        <v>62</v>
      </c>
      <c r="S1918" s="1012">
        <v>90</v>
      </c>
      <c r="T1918" s="1010">
        <f t="shared" si="41"/>
        <v>0.31111111111111112</v>
      </c>
    </row>
    <row r="1919" spans="14:20" x14ac:dyDescent="0.35">
      <c r="N1919" s="1045"/>
      <c r="O1919" s="1013" t="s">
        <v>6615</v>
      </c>
      <c r="P1919" s="965" t="s">
        <v>4449</v>
      </c>
      <c r="Q1919" s="1008">
        <v>11</v>
      </c>
      <c r="R1919" s="1008">
        <v>96</v>
      </c>
      <c r="S1919" s="1012">
        <v>107</v>
      </c>
      <c r="T1919" s="1010">
        <f t="shared" si="41"/>
        <v>0.10280373831775701</v>
      </c>
    </row>
    <row r="1920" spans="14:20" x14ac:dyDescent="0.35">
      <c r="N1920" s="1045"/>
      <c r="O1920" s="1013" t="s">
        <v>6617</v>
      </c>
      <c r="P1920" s="965" t="s">
        <v>4449</v>
      </c>
      <c r="Q1920" s="1008">
        <v>6</v>
      </c>
      <c r="R1920" s="1008">
        <v>60</v>
      </c>
      <c r="S1920" s="1012">
        <v>66</v>
      </c>
      <c r="T1920" s="1010">
        <f t="shared" si="41"/>
        <v>9.0909090909090912E-2</v>
      </c>
    </row>
    <row r="1921" spans="14:20" x14ac:dyDescent="0.35">
      <c r="N1921" s="1045"/>
      <c r="O1921" s="1013" t="s">
        <v>6702</v>
      </c>
      <c r="P1921" s="965" t="s">
        <v>4449</v>
      </c>
      <c r="Q1921" s="1008">
        <v>24</v>
      </c>
      <c r="R1921" s="1008">
        <v>83</v>
      </c>
      <c r="S1921" s="1012">
        <v>107</v>
      </c>
      <c r="T1921" s="1010">
        <f t="shared" si="41"/>
        <v>0.22429906542056074</v>
      </c>
    </row>
    <row r="1922" spans="14:20" x14ac:dyDescent="0.35">
      <c r="N1922" s="1045"/>
      <c r="O1922" s="1013" t="s">
        <v>6620</v>
      </c>
      <c r="P1922" s="965" t="s">
        <v>4449</v>
      </c>
      <c r="Q1922" s="1008">
        <v>49</v>
      </c>
      <c r="R1922" s="1008">
        <v>220</v>
      </c>
      <c r="S1922" s="1012">
        <v>269</v>
      </c>
      <c r="T1922" s="1010">
        <f t="shared" si="41"/>
        <v>0.18215613382899629</v>
      </c>
    </row>
    <row r="1923" spans="14:20" x14ac:dyDescent="0.35">
      <c r="N1923" s="1045"/>
      <c r="O1923" s="1013" t="s">
        <v>6750</v>
      </c>
      <c r="P1923" s="965" t="s">
        <v>4449</v>
      </c>
      <c r="Q1923" s="1008">
        <v>1</v>
      </c>
      <c r="R1923" s="1008">
        <v>1</v>
      </c>
      <c r="S1923" s="1012">
        <v>2</v>
      </c>
      <c r="T1923" s="1010">
        <f t="shared" ref="T1923:T1986" si="42">Q1923/S1923</f>
        <v>0.5</v>
      </c>
    </row>
    <row r="1924" spans="14:20" x14ac:dyDescent="0.35">
      <c r="N1924" s="1045"/>
      <c r="O1924" s="1013" t="s">
        <v>6705</v>
      </c>
      <c r="P1924" s="965" t="s">
        <v>4449</v>
      </c>
      <c r="Q1924" s="1008">
        <v>25</v>
      </c>
      <c r="R1924" s="1008">
        <v>97</v>
      </c>
      <c r="S1924" s="1012">
        <v>122</v>
      </c>
      <c r="T1924" s="1010">
        <f t="shared" si="42"/>
        <v>0.20491803278688525</v>
      </c>
    </row>
    <row r="1925" spans="14:20" x14ac:dyDescent="0.35">
      <c r="N1925" s="1045"/>
      <c r="O1925" s="1013" t="s">
        <v>6751</v>
      </c>
      <c r="P1925" s="965" t="s">
        <v>4449</v>
      </c>
      <c r="Q1925" s="1008">
        <v>23</v>
      </c>
      <c r="R1925" s="1008">
        <v>73</v>
      </c>
      <c r="S1925" s="1012">
        <v>96</v>
      </c>
      <c r="T1925" s="1010">
        <f t="shared" si="42"/>
        <v>0.23958333333333334</v>
      </c>
    </row>
    <row r="1926" spans="14:20" x14ac:dyDescent="0.35">
      <c r="N1926" s="1045"/>
      <c r="O1926" s="1013" t="s">
        <v>6706</v>
      </c>
      <c r="P1926" s="965" t="s">
        <v>4449</v>
      </c>
      <c r="Q1926" s="1008">
        <v>42</v>
      </c>
      <c r="R1926" s="1008">
        <v>200</v>
      </c>
      <c r="S1926" s="1012">
        <v>242</v>
      </c>
      <c r="T1926" s="1010">
        <f t="shared" si="42"/>
        <v>0.17355371900826447</v>
      </c>
    </row>
    <row r="1927" spans="14:20" x14ac:dyDescent="0.35">
      <c r="N1927" s="1045"/>
      <c r="O1927" s="1013" t="s">
        <v>6630</v>
      </c>
      <c r="P1927" s="965" t="s">
        <v>4449</v>
      </c>
      <c r="Q1927" s="1008">
        <v>55</v>
      </c>
      <c r="R1927" s="1008">
        <v>199</v>
      </c>
      <c r="S1927" s="1012">
        <v>254</v>
      </c>
      <c r="T1927" s="1010">
        <f t="shared" si="42"/>
        <v>0.21653543307086615</v>
      </c>
    </row>
    <row r="1928" spans="14:20" x14ac:dyDescent="0.35">
      <c r="N1928" s="1045"/>
      <c r="O1928" s="1013" t="s">
        <v>6631</v>
      </c>
      <c r="P1928" s="965" t="s">
        <v>4449</v>
      </c>
      <c r="Q1928" s="1008">
        <v>37</v>
      </c>
      <c r="R1928" s="1008">
        <v>132</v>
      </c>
      <c r="S1928" s="1012">
        <v>169</v>
      </c>
      <c r="T1928" s="1010">
        <f t="shared" si="42"/>
        <v>0.21893491124260356</v>
      </c>
    </row>
    <row r="1929" spans="14:20" x14ac:dyDescent="0.35">
      <c r="N1929" s="1045"/>
      <c r="O1929" s="1013" t="s">
        <v>6632</v>
      </c>
      <c r="P1929" s="965" t="s">
        <v>4449</v>
      </c>
      <c r="Q1929" s="1008">
        <v>62</v>
      </c>
      <c r="R1929" s="1008">
        <v>166</v>
      </c>
      <c r="S1929" s="1012">
        <v>228</v>
      </c>
      <c r="T1929" s="1010">
        <f t="shared" si="42"/>
        <v>0.27192982456140352</v>
      </c>
    </row>
    <row r="1930" spans="14:20" x14ac:dyDescent="0.35">
      <c r="N1930" s="1045"/>
      <c r="O1930" s="1013" t="s">
        <v>6707</v>
      </c>
      <c r="P1930" s="965" t="s">
        <v>4449</v>
      </c>
      <c r="Q1930" s="1008">
        <v>74</v>
      </c>
      <c r="R1930" s="1008">
        <v>241</v>
      </c>
      <c r="S1930" s="1012">
        <v>315</v>
      </c>
      <c r="T1930" s="1010">
        <f t="shared" si="42"/>
        <v>0.23492063492063492</v>
      </c>
    </row>
    <row r="1931" spans="14:20" x14ac:dyDescent="0.35">
      <c r="N1931" s="1045"/>
      <c r="O1931" s="1013" t="s">
        <v>6708</v>
      </c>
      <c r="P1931" s="965" t="s">
        <v>4449</v>
      </c>
      <c r="Q1931" s="1008">
        <v>2</v>
      </c>
      <c r="R1931" s="1008">
        <v>64</v>
      </c>
      <c r="S1931" s="1012">
        <v>66</v>
      </c>
      <c r="T1931" s="1010">
        <f t="shared" si="42"/>
        <v>3.0303030303030304E-2</v>
      </c>
    </row>
    <row r="1932" spans="14:20" x14ac:dyDescent="0.35">
      <c r="N1932" s="1045"/>
      <c r="O1932" s="1013" t="s">
        <v>6752</v>
      </c>
      <c r="P1932" s="965" t="s">
        <v>4449</v>
      </c>
      <c r="Q1932" s="1008">
        <v>25</v>
      </c>
      <c r="R1932" s="1008">
        <v>66</v>
      </c>
      <c r="S1932" s="1012">
        <v>91</v>
      </c>
      <c r="T1932" s="1010">
        <f t="shared" si="42"/>
        <v>0.27472527472527475</v>
      </c>
    </row>
    <row r="1933" spans="14:20" x14ac:dyDescent="0.35">
      <c r="N1933" s="1045"/>
      <c r="O1933" s="1013" t="s">
        <v>6753</v>
      </c>
      <c r="P1933" s="965" t="s">
        <v>4449</v>
      </c>
      <c r="Q1933" s="1008">
        <v>27</v>
      </c>
      <c r="R1933" s="1008">
        <v>162</v>
      </c>
      <c r="S1933" s="1012">
        <v>189</v>
      </c>
      <c r="T1933" s="1010">
        <f t="shared" si="42"/>
        <v>0.14285714285714285</v>
      </c>
    </row>
    <row r="1934" spans="14:20" x14ac:dyDescent="0.35">
      <c r="N1934" s="1045"/>
      <c r="O1934" s="1013" t="s">
        <v>6754</v>
      </c>
      <c r="P1934" s="965" t="s">
        <v>4449</v>
      </c>
      <c r="Q1934" s="1008">
        <v>10</v>
      </c>
      <c r="R1934" s="1008">
        <v>45</v>
      </c>
      <c r="S1934" s="1012">
        <v>55</v>
      </c>
      <c r="T1934" s="1010">
        <f t="shared" si="42"/>
        <v>0.18181818181818182</v>
      </c>
    </row>
    <row r="1935" spans="14:20" x14ac:dyDescent="0.35">
      <c r="N1935" s="1045"/>
      <c r="O1935" s="1013" t="s">
        <v>6638</v>
      </c>
      <c r="P1935" s="965" t="s">
        <v>4449</v>
      </c>
      <c r="Q1935" s="1008">
        <v>41</v>
      </c>
      <c r="R1935" s="1008">
        <v>190</v>
      </c>
      <c r="S1935" s="1012">
        <v>231</v>
      </c>
      <c r="T1935" s="1010">
        <f t="shared" si="42"/>
        <v>0.1774891774891775</v>
      </c>
    </row>
    <row r="1936" spans="14:20" x14ac:dyDescent="0.35">
      <c r="N1936" s="1045"/>
      <c r="O1936" s="1013" t="s">
        <v>6639</v>
      </c>
      <c r="P1936" s="965" t="s">
        <v>4449</v>
      </c>
      <c r="Q1936" s="1008">
        <v>49</v>
      </c>
      <c r="R1936" s="1008">
        <v>147</v>
      </c>
      <c r="S1936" s="1012">
        <v>196</v>
      </c>
      <c r="T1936" s="1010">
        <f t="shared" si="42"/>
        <v>0.25</v>
      </c>
    </row>
    <row r="1937" spans="14:20" x14ac:dyDescent="0.35">
      <c r="N1937" s="1045"/>
      <c r="O1937" s="1013" t="s">
        <v>6713</v>
      </c>
      <c r="P1937" s="965" t="s">
        <v>4449</v>
      </c>
      <c r="Q1937" s="1008">
        <v>42</v>
      </c>
      <c r="R1937" s="1008">
        <v>90</v>
      </c>
      <c r="S1937" s="1012">
        <v>132</v>
      </c>
      <c r="T1937" s="1010">
        <f t="shared" si="42"/>
        <v>0.31818181818181818</v>
      </c>
    </row>
    <row r="1938" spans="14:20" x14ac:dyDescent="0.35">
      <c r="N1938" s="1045"/>
      <c r="O1938" s="1013" t="s">
        <v>6641</v>
      </c>
      <c r="P1938" s="965" t="s">
        <v>4449</v>
      </c>
      <c r="Q1938" s="1008">
        <v>10</v>
      </c>
      <c r="R1938" s="1008">
        <v>52</v>
      </c>
      <c r="S1938" s="1012">
        <v>62</v>
      </c>
      <c r="T1938" s="1010">
        <f t="shared" si="42"/>
        <v>0.16129032258064516</v>
      </c>
    </row>
    <row r="1939" spans="14:20" x14ac:dyDescent="0.35">
      <c r="N1939" s="1045"/>
      <c r="O1939" s="1013" t="s">
        <v>6715</v>
      </c>
      <c r="P1939" s="965" t="s">
        <v>4449</v>
      </c>
      <c r="Q1939" s="1008">
        <v>51</v>
      </c>
      <c r="R1939" s="1008">
        <v>93</v>
      </c>
      <c r="S1939" s="1012">
        <v>144</v>
      </c>
      <c r="T1939" s="1010">
        <f t="shared" si="42"/>
        <v>0.35416666666666669</v>
      </c>
    </row>
    <row r="1940" spans="14:20" x14ac:dyDescent="0.35">
      <c r="N1940" s="1045"/>
      <c r="O1940" s="1013" t="s">
        <v>6757</v>
      </c>
      <c r="P1940" s="965" t="s">
        <v>4449</v>
      </c>
      <c r="Q1940" s="1008">
        <v>42</v>
      </c>
      <c r="R1940" s="1008">
        <v>119</v>
      </c>
      <c r="S1940" s="1012">
        <v>161</v>
      </c>
      <c r="T1940" s="1010">
        <f t="shared" si="42"/>
        <v>0.2608695652173913</v>
      </c>
    </row>
    <row r="1941" spans="14:20" x14ac:dyDescent="0.35">
      <c r="N1941" s="1045"/>
      <c r="O1941" s="1013" t="s">
        <v>6717</v>
      </c>
      <c r="P1941" s="965" t="s">
        <v>4449</v>
      </c>
      <c r="Q1941" s="1008">
        <v>55</v>
      </c>
      <c r="R1941" s="1008">
        <v>90</v>
      </c>
      <c r="S1941" s="1012">
        <v>145</v>
      </c>
      <c r="T1941" s="1010">
        <f t="shared" si="42"/>
        <v>0.37931034482758619</v>
      </c>
    </row>
    <row r="1942" spans="14:20" x14ac:dyDescent="0.35">
      <c r="N1942" s="1045"/>
      <c r="O1942" s="1013" t="s">
        <v>6643</v>
      </c>
      <c r="P1942" s="965" t="s">
        <v>4449</v>
      </c>
      <c r="Q1942" s="1008">
        <v>36</v>
      </c>
      <c r="R1942" s="1008">
        <v>81</v>
      </c>
      <c r="S1942" s="1012">
        <v>117</v>
      </c>
      <c r="T1942" s="1010">
        <f t="shared" si="42"/>
        <v>0.30769230769230771</v>
      </c>
    </row>
    <row r="1943" spans="14:20" x14ac:dyDescent="0.35">
      <c r="N1943" s="1045"/>
      <c r="O1943" s="1013" t="s">
        <v>6718</v>
      </c>
      <c r="P1943" s="965" t="s">
        <v>4449</v>
      </c>
      <c r="Q1943" s="1008">
        <v>35</v>
      </c>
      <c r="R1943" s="1008">
        <v>118</v>
      </c>
      <c r="S1943" s="1012">
        <v>153</v>
      </c>
      <c r="T1943" s="1010">
        <f t="shared" si="42"/>
        <v>0.22875816993464052</v>
      </c>
    </row>
    <row r="1944" spans="14:20" x14ac:dyDescent="0.35">
      <c r="N1944" s="1045"/>
      <c r="O1944" s="1013" t="s">
        <v>6645</v>
      </c>
      <c r="P1944" s="965" t="s">
        <v>4449</v>
      </c>
      <c r="Q1944" s="1008">
        <v>0</v>
      </c>
      <c r="R1944" s="1008">
        <v>1</v>
      </c>
      <c r="S1944" s="1012">
        <v>1</v>
      </c>
      <c r="T1944" s="1010">
        <f t="shared" si="42"/>
        <v>0</v>
      </c>
    </row>
    <row r="1945" spans="14:20" x14ac:dyDescent="0.35">
      <c r="N1945" s="1045"/>
      <c r="O1945" s="1013" t="s">
        <v>6761</v>
      </c>
      <c r="P1945" s="965" t="s">
        <v>4449</v>
      </c>
      <c r="Q1945" s="1008">
        <v>25</v>
      </c>
      <c r="R1945" s="1008">
        <v>69</v>
      </c>
      <c r="S1945" s="1012">
        <v>94</v>
      </c>
      <c r="T1945" s="1010">
        <f t="shared" si="42"/>
        <v>0.26595744680851063</v>
      </c>
    </row>
    <row r="1946" spans="14:20" x14ac:dyDescent="0.35">
      <c r="N1946" s="1045"/>
      <c r="O1946" s="1013" t="s">
        <v>6650</v>
      </c>
      <c r="P1946" s="965" t="s">
        <v>4449</v>
      </c>
      <c r="Q1946" s="1008">
        <v>243</v>
      </c>
      <c r="R1946" s="1008">
        <v>356</v>
      </c>
      <c r="S1946" s="1012">
        <v>599</v>
      </c>
      <c r="T1946" s="1010">
        <f t="shared" si="42"/>
        <v>0.40567612687813021</v>
      </c>
    </row>
    <row r="1947" spans="14:20" x14ac:dyDescent="0.35">
      <c r="N1947" s="1045"/>
      <c r="O1947" s="1013" t="s">
        <v>6723</v>
      </c>
      <c r="P1947" s="965" t="s">
        <v>4449</v>
      </c>
      <c r="Q1947" s="1008">
        <v>36</v>
      </c>
      <c r="R1947" s="1008">
        <v>104</v>
      </c>
      <c r="S1947" s="1012">
        <v>140</v>
      </c>
      <c r="T1947" s="1010">
        <f t="shared" si="42"/>
        <v>0.25714285714285712</v>
      </c>
    </row>
    <row r="1948" spans="14:20" x14ac:dyDescent="0.35">
      <c r="N1948" s="1045"/>
      <c r="O1948" s="1013" t="s">
        <v>6724</v>
      </c>
      <c r="P1948" s="965" t="s">
        <v>4449</v>
      </c>
      <c r="Q1948" s="1008">
        <v>109</v>
      </c>
      <c r="R1948" s="1008">
        <v>207</v>
      </c>
      <c r="S1948" s="1012">
        <v>316</v>
      </c>
      <c r="T1948" s="1010">
        <f t="shared" si="42"/>
        <v>0.3449367088607595</v>
      </c>
    </row>
    <row r="1949" spans="14:20" x14ac:dyDescent="0.35">
      <c r="N1949" s="1045"/>
      <c r="O1949" s="1013" t="s">
        <v>6726</v>
      </c>
      <c r="P1949" s="965" t="s">
        <v>4449</v>
      </c>
      <c r="Q1949" s="1008">
        <v>27</v>
      </c>
      <c r="R1949" s="1008">
        <v>68</v>
      </c>
      <c r="S1949" s="1012">
        <v>95</v>
      </c>
      <c r="T1949" s="1010">
        <f t="shared" si="42"/>
        <v>0.28421052631578947</v>
      </c>
    </row>
    <row r="1950" spans="14:20" x14ac:dyDescent="0.35">
      <c r="N1950" s="1045"/>
      <c r="O1950" s="1013" t="s">
        <v>6653</v>
      </c>
      <c r="P1950" s="965" t="s">
        <v>4449</v>
      </c>
      <c r="Q1950" s="1008">
        <v>40</v>
      </c>
      <c r="R1950" s="1008">
        <v>142</v>
      </c>
      <c r="S1950" s="1012">
        <v>182</v>
      </c>
      <c r="T1950" s="1010">
        <f t="shared" si="42"/>
        <v>0.21978021978021978</v>
      </c>
    </row>
    <row r="1951" spans="14:20" x14ac:dyDescent="0.35">
      <c r="N1951" s="1045"/>
      <c r="O1951" s="1013" t="s">
        <v>6729</v>
      </c>
      <c r="P1951" s="965" t="s">
        <v>4449</v>
      </c>
      <c r="Q1951" s="1008">
        <v>49</v>
      </c>
      <c r="R1951" s="1008">
        <v>133</v>
      </c>
      <c r="S1951" s="1012">
        <v>182</v>
      </c>
      <c r="T1951" s="1010">
        <f t="shared" si="42"/>
        <v>0.26923076923076922</v>
      </c>
    </row>
    <row r="1952" spans="14:20" x14ac:dyDescent="0.35">
      <c r="N1952" s="1045"/>
      <c r="O1952" s="1013" t="s">
        <v>6654</v>
      </c>
      <c r="P1952" s="965" t="s">
        <v>4449</v>
      </c>
      <c r="Q1952" s="1008">
        <v>46</v>
      </c>
      <c r="R1952" s="1008">
        <v>154</v>
      </c>
      <c r="S1952" s="1012">
        <v>200</v>
      </c>
      <c r="T1952" s="1010">
        <f t="shared" si="42"/>
        <v>0.23</v>
      </c>
    </row>
    <row r="1953" spans="14:20" x14ac:dyDescent="0.35">
      <c r="N1953" s="1045"/>
      <c r="O1953" s="1013" t="s">
        <v>6730</v>
      </c>
      <c r="P1953" s="965" t="s">
        <v>4449</v>
      </c>
      <c r="Q1953" s="1008">
        <v>18</v>
      </c>
      <c r="R1953" s="1008">
        <v>100</v>
      </c>
      <c r="S1953" s="1012">
        <v>118</v>
      </c>
      <c r="T1953" s="1010">
        <f t="shared" si="42"/>
        <v>0.15254237288135594</v>
      </c>
    </row>
    <row r="1954" spans="14:20" x14ac:dyDescent="0.35">
      <c r="N1954" s="1045"/>
      <c r="O1954" s="1013" t="s">
        <v>6656</v>
      </c>
      <c r="P1954" s="965" t="s">
        <v>4449</v>
      </c>
      <c r="Q1954" s="1008">
        <v>18</v>
      </c>
      <c r="R1954" s="1008">
        <v>95</v>
      </c>
      <c r="S1954" s="1012">
        <v>113</v>
      </c>
      <c r="T1954" s="1010">
        <f t="shared" si="42"/>
        <v>0.15929203539823009</v>
      </c>
    </row>
    <row r="1955" spans="14:20" x14ac:dyDescent="0.35">
      <c r="N1955" s="1045"/>
      <c r="O1955" s="1013" t="s">
        <v>6657</v>
      </c>
      <c r="P1955" s="965" t="s">
        <v>4449</v>
      </c>
      <c r="Q1955" s="1008">
        <v>40</v>
      </c>
      <c r="R1955" s="1008">
        <v>97</v>
      </c>
      <c r="S1955" s="1012">
        <v>137</v>
      </c>
      <c r="T1955" s="1010">
        <f t="shared" si="42"/>
        <v>0.29197080291970801</v>
      </c>
    </row>
    <row r="1956" spans="14:20" x14ac:dyDescent="0.35">
      <c r="N1956" s="1045"/>
      <c r="O1956" s="1013" t="s">
        <v>6732</v>
      </c>
      <c r="P1956" s="965" t="s">
        <v>4449</v>
      </c>
      <c r="Q1956" s="1008">
        <v>132</v>
      </c>
      <c r="R1956" s="1008">
        <v>99</v>
      </c>
      <c r="S1956" s="1012">
        <v>231</v>
      </c>
      <c r="T1956" s="1010">
        <f t="shared" si="42"/>
        <v>0.5714285714285714</v>
      </c>
    </row>
    <row r="1957" spans="14:20" x14ac:dyDescent="0.35">
      <c r="N1957" s="1045"/>
      <c r="O1957" s="1013" t="s">
        <v>6659</v>
      </c>
      <c r="P1957" s="965" t="s">
        <v>4449</v>
      </c>
      <c r="Q1957" s="1008">
        <v>48</v>
      </c>
      <c r="R1957" s="1008">
        <v>54</v>
      </c>
      <c r="S1957" s="1012">
        <v>102</v>
      </c>
      <c r="T1957" s="1010">
        <f t="shared" si="42"/>
        <v>0.47058823529411764</v>
      </c>
    </row>
    <row r="1958" spans="14:20" x14ac:dyDescent="0.35">
      <c r="N1958" s="1045"/>
      <c r="O1958" s="1013" t="s">
        <v>6662</v>
      </c>
      <c r="P1958" s="965" t="s">
        <v>4449</v>
      </c>
      <c r="Q1958" s="1008">
        <v>42</v>
      </c>
      <c r="R1958" s="1008">
        <v>186</v>
      </c>
      <c r="S1958" s="1012">
        <v>228</v>
      </c>
      <c r="T1958" s="1010">
        <f t="shared" si="42"/>
        <v>0.18421052631578946</v>
      </c>
    </row>
    <row r="1959" spans="14:20" x14ac:dyDescent="0.35">
      <c r="N1959" s="1045"/>
      <c r="O1959" s="1013" t="s">
        <v>6734</v>
      </c>
      <c r="P1959" s="965" t="s">
        <v>4449</v>
      </c>
      <c r="Q1959" s="1008">
        <v>157</v>
      </c>
      <c r="R1959" s="1008">
        <v>204</v>
      </c>
      <c r="S1959" s="1012">
        <v>361</v>
      </c>
      <c r="T1959" s="1010">
        <f t="shared" si="42"/>
        <v>0.43490304709141275</v>
      </c>
    </row>
    <row r="1960" spans="14:20" x14ac:dyDescent="0.35">
      <c r="N1960" s="1045"/>
      <c r="O1960" s="1013" t="s">
        <v>6668</v>
      </c>
      <c r="P1960" s="965" t="s">
        <v>4449</v>
      </c>
      <c r="Q1960" s="1008">
        <v>187</v>
      </c>
      <c r="R1960" s="1008">
        <v>382</v>
      </c>
      <c r="S1960" s="1012">
        <v>569</v>
      </c>
      <c r="T1960" s="1010">
        <f t="shared" si="42"/>
        <v>0.32864674868189808</v>
      </c>
    </row>
    <row r="1961" spans="14:20" x14ac:dyDescent="0.35">
      <c r="N1961" s="1045"/>
      <c r="O1961" s="1013" t="s">
        <v>6670</v>
      </c>
      <c r="P1961" s="965" t="s">
        <v>4449</v>
      </c>
      <c r="Q1961" s="1008">
        <v>68</v>
      </c>
      <c r="R1961" s="1008">
        <v>129</v>
      </c>
      <c r="S1961" s="1012">
        <v>197</v>
      </c>
      <c r="T1961" s="1010">
        <f t="shared" si="42"/>
        <v>0.34517766497461927</v>
      </c>
    </row>
    <row r="1962" spans="14:20" x14ac:dyDescent="0.35">
      <c r="N1962" s="1045"/>
      <c r="O1962" s="1013" t="s">
        <v>6769</v>
      </c>
      <c r="P1962" s="965" t="s">
        <v>4449</v>
      </c>
      <c r="Q1962" s="1008">
        <v>0</v>
      </c>
      <c r="R1962" s="1008">
        <v>1</v>
      </c>
      <c r="S1962" s="1012">
        <v>1</v>
      </c>
      <c r="T1962" s="1010">
        <f t="shared" si="42"/>
        <v>0</v>
      </c>
    </row>
    <row r="1963" spans="14:20" x14ac:dyDescent="0.35">
      <c r="N1963" s="1045"/>
      <c r="O1963" s="1013" t="s">
        <v>6736</v>
      </c>
      <c r="P1963" s="965" t="s">
        <v>4449</v>
      </c>
      <c r="Q1963" s="1008">
        <v>47</v>
      </c>
      <c r="R1963" s="1008">
        <v>72</v>
      </c>
      <c r="S1963" s="1012">
        <v>119</v>
      </c>
      <c r="T1963" s="1010">
        <f t="shared" si="42"/>
        <v>0.3949579831932773</v>
      </c>
    </row>
    <row r="1964" spans="14:20" x14ac:dyDescent="0.35">
      <c r="N1964" s="1045"/>
      <c r="O1964" s="1013" t="s">
        <v>6737</v>
      </c>
      <c r="P1964" s="965" t="s">
        <v>4449</v>
      </c>
      <c r="Q1964" s="1008">
        <v>48</v>
      </c>
      <c r="R1964" s="1008">
        <v>159</v>
      </c>
      <c r="S1964" s="1012">
        <v>207</v>
      </c>
      <c r="T1964" s="1010">
        <f t="shared" si="42"/>
        <v>0.2318840579710145</v>
      </c>
    </row>
    <row r="1965" spans="14:20" x14ac:dyDescent="0.35">
      <c r="N1965" s="1045"/>
      <c r="O1965" s="1013" t="s">
        <v>6673</v>
      </c>
      <c r="P1965" s="965" t="s">
        <v>4449</v>
      </c>
      <c r="Q1965" s="1008">
        <v>87</v>
      </c>
      <c r="R1965" s="1008">
        <v>256</v>
      </c>
      <c r="S1965" s="1012">
        <v>343</v>
      </c>
      <c r="T1965" s="1010">
        <f t="shared" si="42"/>
        <v>0.25364431486880468</v>
      </c>
    </row>
    <row r="1966" spans="14:20" x14ac:dyDescent="0.35">
      <c r="N1966" s="1045"/>
      <c r="O1966" s="1013" t="s">
        <v>6674</v>
      </c>
      <c r="P1966" s="965" t="s">
        <v>4449</v>
      </c>
      <c r="Q1966" s="1008">
        <v>69</v>
      </c>
      <c r="R1966" s="1008">
        <v>73</v>
      </c>
      <c r="S1966" s="1012">
        <v>142</v>
      </c>
      <c r="T1966" s="1010">
        <f t="shared" si="42"/>
        <v>0.4859154929577465</v>
      </c>
    </row>
    <row r="1967" spans="14:20" x14ac:dyDescent="0.35">
      <c r="N1967" s="1045"/>
      <c r="O1967" s="1013" t="s">
        <v>6738</v>
      </c>
      <c r="P1967" s="965" t="s">
        <v>4449</v>
      </c>
      <c r="Q1967" s="1008">
        <v>68</v>
      </c>
      <c r="R1967" s="1008">
        <v>113</v>
      </c>
      <c r="S1967" s="1012">
        <v>181</v>
      </c>
      <c r="T1967" s="1010">
        <f t="shared" si="42"/>
        <v>0.37569060773480661</v>
      </c>
    </row>
    <row r="1968" spans="14:20" x14ac:dyDescent="0.35">
      <c r="N1968" s="1045"/>
      <c r="O1968" s="1013" t="s">
        <v>6740</v>
      </c>
      <c r="P1968" s="965" t="s">
        <v>4449</v>
      </c>
      <c r="Q1968" s="1008">
        <v>55</v>
      </c>
      <c r="R1968" s="1008">
        <v>171</v>
      </c>
      <c r="S1968" s="1012">
        <v>226</v>
      </c>
      <c r="T1968" s="1010">
        <f t="shared" si="42"/>
        <v>0.24336283185840707</v>
      </c>
    </row>
    <row r="1969" spans="14:20" x14ac:dyDescent="0.35">
      <c r="N1969" s="1045"/>
      <c r="O1969" s="1013" t="s">
        <v>6741</v>
      </c>
      <c r="P1969" s="965" t="s">
        <v>4449</v>
      </c>
      <c r="Q1969" s="1008">
        <v>82</v>
      </c>
      <c r="R1969" s="1008">
        <v>246</v>
      </c>
      <c r="S1969" s="1012">
        <v>328</v>
      </c>
      <c r="T1969" s="1010">
        <f t="shared" si="42"/>
        <v>0.25</v>
      </c>
    </row>
    <row r="1970" spans="14:20" x14ac:dyDescent="0.35">
      <c r="N1970" s="1045"/>
      <c r="O1970" s="1013" t="s">
        <v>6765</v>
      </c>
      <c r="P1970" s="965" t="s">
        <v>4449</v>
      </c>
      <c r="Q1970" s="1008">
        <v>62</v>
      </c>
      <c r="R1970" s="1008">
        <v>178</v>
      </c>
      <c r="S1970" s="1012">
        <v>240</v>
      </c>
      <c r="T1970" s="1010">
        <f t="shared" si="42"/>
        <v>0.25833333333333336</v>
      </c>
    </row>
    <row r="1971" spans="14:20" x14ac:dyDescent="0.35">
      <c r="N1971" s="1045"/>
      <c r="O1971" s="1013" t="s">
        <v>6747</v>
      </c>
      <c r="P1971" s="965" t="s">
        <v>4449</v>
      </c>
      <c r="Q1971" s="1008">
        <v>6</v>
      </c>
      <c r="R1971" s="1008">
        <v>23</v>
      </c>
      <c r="S1971" s="1012">
        <v>29</v>
      </c>
      <c r="T1971" s="1010">
        <f t="shared" si="42"/>
        <v>0.20689655172413793</v>
      </c>
    </row>
    <row r="1972" spans="14:20" x14ac:dyDescent="0.35">
      <c r="N1972" s="1045"/>
      <c r="O1972" s="1013" t="s">
        <v>6686</v>
      </c>
      <c r="P1972" s="965" t="s">
        <v>4449</v>
      </c>
      <c r="Q1972" s="1008">
        <v>92</v>
      </c>
      <c r="R1972" s="1008">
        <v>281</v>
      </c>
      <c r="S1972" s="1012">
        <v>373</v>
      </c>
      <c r="T1972" s="1010">
        <f t="shared" si="42"/>
        <v>0.24664879356568364</v>
      </c>
    </row>
    <row r="1973" spans="14:20" x14ac:dyDescent="0.35">
      <c r="N1973" s="1045"/>
      <c r="O1973" s="1013" t="s">
        <v>6600</v>
      </c>
      <c r="P1973" s="965" t="s">
        <v>4449</v>
      </c>
      <c r="Q1973" s="1008">
        <v>23</v>
      </c>
      <c r="R1973" s="1008">
        <v>71</v>
      </c>
      <c r="S1973" s="1012">
        <v>94</v>
      </c>
      <c r="T1973" s="1010">
        <f t="shared" si="42"/>
        <v>0.24468085106382978</v>
      </c>
    </row>
    <row r="1974" spans="14:20" x14ac:dyDescent="0.35">
      <c r="N1974" s="1045"/>
      <c r="O1974" s="1013" t="s">
        <v>6687</v>
      </c>
      <c r="P1974" s="965" t="s">
        <v>4449</v>
      </c>
      <c r="Q1974" s="1008">
        <v>37</v>
      </c>
      <c r="R1974" s="1008">
        <v>36</v>
      </c>
      <c r="S1974" s="1012">
        <v>73</v>
      </c>
      <c r="T1974" s="1010">
        <f t="shared" si="42"/>
        <v>0.50684931506849318</v>
      </c>
    </row>
    <row r="1975" spans="14:20" x14ac:dyDescent="0.35">
      <c r="N1975" s="1045"/>
      <c r="O1975" s="1013" t="s">
        <v>6602</v>
      </c>
      <c r="P1975" s="965" t="s">
        <v>4449</v>
      </c>
      <c r="Q1975" s="1008">
        <v>21</v>
      </c>
      <c r="R1975" s="1008">
        <v>106</v>
      </c>
      <c r="S1975" s="1012">
        <v>127</v>
      </c>
      <c r="T1975" s="1010">
        <f t="shared" si="42"/>
        <v>0.16535433070866143</v>
      </c>
    </row>
    <row r="1976" spans="14:20" x14ac:dyDescent="0.35">
      <c r="N1976" s="1045"/>
      <c r="O1976" s="1013" t="s">
        <v>6603</v>
      </c>
      <c r="P1976" s="965" t="s">
        <v>4449</v>
      </c>
      <c r="Q1976" s="1008">
        <v>57</v>
      </c>
      <c r="R1976" s="1008">
        <v>117</v>
      </c>
      <c r="S1976" s="1012">
        <v>174</v>
      </c>
      <c r="T1976" s="1010">
        <f t="shared" si="42"/>
        <v>0.32758620689655171</v>
      </c>
    </row>
    <row r="1977" spans="14:20" x14ac:dyDescent="0.35">
      <c r="N1977" s="1045"/>
      <c r="O1977" s="1013" t="s">
        <v>6690</v>
      </c>
      <c r="P1977" s="965" t="s">
        <v>4449</v>
      </c>
      <c r="Q1977" s="1008">
        <v>17</v>
      </c>
      <c r="R1977" s="1008">
        <v>47</v>
      </c>
      <c r="S1977" s="1012">
        <v>64</v>
      </c>
      <c r="T1977" s="1010">
        <f t="shared" si="42"/>
        <v>0.265625</v>
      </c>
    </row>
    <row r="1978" spans="14:20" x14ac:dyDescent="0.35">
      <c r="N1978" s="1045"/>
      <c r="O1978" s="1013" t="s">
        <v>6604</v>
      </c>
      <c r="P1978" s="965" t="s">
        <v>4449</v>
      </c>
      <c r="Q1978" s="1008">
        <v>51</v>
      </c>
      <c r="R1978" s="1008">
        <v>86</v>
      </c>
      <c r="S1978" s="1012">
        <v>137</v>
      </c>
      <c r="T1978" s="1010">
        <f t="shared" si="42"/>
        <v>0.37226277372262773</v>
      </c>
    </row>
    <row r="1979" spans="14:20" x14ac:dyDescent="0.35">
      <c r="N1979" s="1045"/>
      <c r="O1979" s="1013" t="s">
        <v>6748</v>
      </c>
      <c r="P1979" s="965" t="s">
        <v>4449</v>
      </c>
      <c r="Q1979" s="1008">
        <v>65</v>
      </c>
      <c r="R1979" s="1008">
        <v>134</v>
      </c>
      <c r="S1979" s="1012">
        <v>199</v>
      </c>
      <c r="T1979" s="1010">
        <f t="shared" si="42"/>
        <v>0.32663316582914576</v>
      </c>
    </row>
    <row r="1980" spans="14:20" x14ac:dyDescent="0.35">
      <c r="N1980" s="1045"/>
      <c r="O1980" s="1013" t="s">
        <v>6605</v>
      </c>
      <c r="P1980" s="965" t="s">
        <v>4449</v>
      </c>
      <c r="Q1980" s="1008">
        <v>18</v>
      </c>
      <c r="R1980" s="1008">
        <v>65</v>
      </c>
      <c r="S1980" s="1012">
        <v>83</v>
      </c>
      <c r="T1980" s="1010">
        <f t="shared" si="42"/>
        <v>0.21686746987951808</v>
      </c>
    </row>
    <row r="1981" spans="14:20" x14ac:dyDescent="0.35">
      <c r="N1981" s="1045"/>
      <c r="O1981" s="1013" t="s">
        <v>6606</v>
      </c>
      <c r="P1981" s="965" t="s">
        <v>4449</v>
      </c>
      <c r="Q1981" s="1008">
        <v>30</v>
      </c>
      <c r="R1981" s="1008">
        <v>75</v>
      </c>
      <c r="S1981" s="1012">
        <v>105</v>
      </c>
      <c r="T1981" s="1010">
        <f t="shared" si="42"/>
        <v>0.2857142857142857</v>
      </c>
    </row>
    <row r="1982" spans="14:20" x14ac:dyDescent="0.35">
      <c r="N1982" s="1045"/>
      <c r="O1982" s="1013" t="s">
        <v>6691</v>
      </c>
      <c r="P1982" s="965" t="s">
        <v>4449</v>
      </c>
      <c r="Q1982" s="1008">
        <v>46</v>
      </c>
      <c r="R1982" s="1008">
        <v>103</v>
      </c>
      <c r="S1982" s="1012">
        <v>149</v>
      </c>
      <c r="T1982" s="1010">
        <f t="shared" si="42"/>
        <v>0.3087248322147651</v>
      </c>
    </row>
    <row r="1983" spans="14:20" x14ac:dyDescent="0.35">
      <c r="N1983" s="1045"/>
      <c r="O1983" s="1013" t="s">
        <v>6608</v>
      </c>
      <c r="P1983" s="965" t="s">
        <v>4449</v>
      </c>
      <c r="Q1983" s="1008">
        <v>100</v>
      </c>
      <c r="R1983" s="1008">
        <v>89</v>
      </c>
      <c r="S1983" s="1012">
        <v>189</v>
      </c>
      <c r="T1983" s="1010">
        <f t="shared" si="42"/>
        <v>0.52910052910052907</v>
      </c>
    </row>
    <row r="1984" spans="14:20" x14ac:dyDescent="0.35">
      <c r="N1984" s="1045"/>
      <c r="O1984" s="1013" t="s">
        <v>6611</v>
      </c>
      <c r="P1984" s="965" t="s">
        <v>4449</v>
      </c>
      <c r="Q1984" s="1008">
        <v>50</v>
      </c>
      <c r="R1984" s="1008">
        <v>129</v>
      </c>
      <c r="S1984" s="1012">
        <v>179</v>
      </c>
      <c r="T1984" s="1010">
        <f t="shared" si="42"/>
        <v>0.27932960893854747</v>
      </c>
    </row>
    <row r="1985" spans="14:20" x14ac:dyDescent="0.35">
      <c r="N1985" s="1045"/>
      <c r="O1985" s="1013" t="s">
        <v>6612</v>
      </c>
      <c r="P1985" s="965" t="s">
        <v>4449</v>
      </c>
      <c r="Q1985" s="1008">
        <v>21</v>
      </c>
      <c r="R1985" s="1008">
        <v>51</v>
      </c>
      <c r="S1985" s="1012">
        <v>72</v>
      </c>
      <c r="T1985" s="1010">
        <f t="shared" si="42"/>
        <v>0.29166666666666669</v>
      </c>
    </row>
    <row r="1986" spans="14:20" x14ac:dyDescent="0.35">
      <c r="N1986" s="1045"/>
      <c r="O1986" s="1013" t="s">
        <v>6696</v>
      </c>
      <c r="P1986" s="965" t="s">
        <v>4449</v>
      </c>
      <c r="Q1986" s="1008">
        <v>3</v>
      </c>
      <c r="R1986" s="1008">
        <v>82</v>
      </c>
      <c r="S1986" s="1012">
        <v>85</v>
      </c>
      <c r="T1986" s="1010">
        <f t="shared" si="42"/>
        <v>3.5294117647058823E-2</v>
      </c>
    </row>
    <row r="1987" spans="14:20" x14ac:dyDescent="0.35">
      <c r="N1987" s="1045"/>
      <c r="O1987" s="1013" t="s">
        <v>6613</v>
      </c>
      <c r="P1987" s="965" t="s">
        <v>4449</v>
      </c>
      <c r="Q1987" s="1008">
        <v>60</v>
      </c>
      <c r="R1987" s="1008">
        <v>46</v>
      </c>
      <c r="S1987" s="1012">
        <v>106</v>
      </c>
      <c r="T1987" s="1010">
        <f t="shared" ref="T1987:T2050" si="43">Q1987/S1987</f>
        <v>0.56603773584905659</v>
      </c>
    </row>
    <row r="1988" spans="14:20" x14ac:dyDescent="0.35">
      <c r="N1988" s="1045"/>
      <c r="O1988" s="1013" t="s">
        <v>6614</v>
      </c>
      <c r="P1988" s="965" t="s">
        <v>4449</v>
      </c>
      <c r="Q1988" s="1008">
        <v>35</v>
      </c>
      <c r="R1988" s="1008">
        <v>85</v>
      </c>
      <c r="S1988" s="1012">
        <v>120</v>
      </c>
      <c r="T1988" s="1010">
        <f t="shared" si="43"/>
        <v>0.29166666666666669</v>
      </c>
    </row>
    <row r="1989" spans="14:20" x14ac:dyDescent="0.35">
      <c r="N1989" s="1045"/>
      <c r="O1989" s="1013" t="s">
        <v>6700</v>
      </c>
      <c r="P1989" s="965" t="s">
        <v>4449</v>
      </c>
      <c r="Q1989" s="1008">
        <v>36</v>
      </c>
      <c r="R1989" s="1008">
        <v>100</v>
      </c>
      <c r="S1989" s="1012">
        <v>136</v>
      </c>
      <c r="T1989" s="1010">
        <f t="shared" si="43"/>
        <v>0.26470588235294118</v>
      </c>
    </row>
    <row r="1990" spans="14:20" x14ac:dyDescent="0.35">
      <c r="N1990" s="1045"/>
      <c r="O1990" s="1013" t="s">
        <v>6701</v>
      </c>
      <c r="P1990" s="965" t="s">
        <v>4449</v>
      </c>
      <c r="Q1990" s="1008">
        <v>43</v>
      </c>
      <c r="R1990" s="1008">
        <v>152</v>
      </c>
      <c r="S1990" s="1012">
        <v>195</v>
      </c>
      <c r="T1990" s="1010">
        <f t="shared" si="43"/>
        <v>0.22051282051282051</v>
      </c>
    </row>
    <row r="1991" spans="14:20" x14ac:dyDescent="0.35">
      <c r="N1991" s="1045"/>
      <c r="O1991" s="1013" t="s">
        <v>6616</v>
      </c>
      <c r="P1991" s="965" t="s">
        <v>4449</v>
      </c>
      <c r="Q1991" s="1008">
        <v>73</v>
      </c>
      <c r="R1991" s="1008">
        <v>162</v>
      </c>
      <c r="S1991" s="1012">
        <v>235</v>
      </c>
      <c r="T1991" s="1010">
        <f t="shared" si="43"/>
        <v>0.31063829787234043</v>
      </c>
    </row>
    <row r="1992" spans="14:20" x14ac:dyDescent="0.35">
      <c r="N1992" s="1045"/>
      <c r="O1992" s="1013" t="s">
        <v>6703</v>
      </c>
      <c r="P1992" s="965" t="s">
        <v>4449</v>
      </c>
      <c r="Q1992" s="1008">
        <v>61</v>
      </c>
      <c r="R1992" s="1008">
        <v>133</v>
      </c>
      <c r="S1992" s="1012">
        <v>194</v>
      </c>
      <c r="T1992" s="1010">
        <f t="shared" si="43"/>
        <v>0.31443298969072164</v>
      </c>
    </row>
    <row r="1993" spans="14:20" x14ac:dyDescent="0.35">
      <c r="N1993" s="1045"/>
      <c r="O1993" s="1013" t="s">
        <v>6621</v>
      </c>
      <c r="P1993" s="965" t="s">
        <v>4449</v>
      </c>
      <c r="Q1993" s="1008">
        <v>68</v>
      </c>
      <c r="R1993" s="1008">
        <v>113</v>
      </c>
      <c r="S1993" s="1012">
        <v>181</v>
      </c>
      <c r="T1993" s="1010">
        <f t="shared" si="43"/>
        <v>0.37569060773480661</v>
      </c>
    </row>
    <row r="1994" spans="14:20" x14ac:dyDescent="0.35">
      <c r="N1994" s="1045"/>
      <c r="O1994" s="1013" t="s">
        <v>6622</v>
      </c>
      <c r="P1994" s="965" t="s">
        <v>4449</v>
      </c>
      <c r="Q1994" s="1008">
        <v>37</v>
      </c>
      <c r="R1994" s="1008">
        <v>98</v>
      </c>
      <c r="S1994" s="1012">
        <v>135</v>
      </c>
      <c r="T1994" s="1010">
        <f t="shared" si="43"/>
        <v>0.27407407407407408</v>
      </c>
    </row>
    <row r="1995" spans="14:20" x14ac:dyDescent="0.35">
      <c r="N1995" s="1045"/>
      <c r="O1995" s="1013" t="s">
        <v>6704</v>
      </c>
      <c r="P1995" s="965" t="s">
        <v>4449</v>
      </c>
      <c r="Q1995" s="1008">
        <v>38</v>
      </c>
      <c r="R1995" s="1008">
        <v>85</v>
      </c>
      <c r="S1995" s="1012">
        <v>123</v>
      </c>
      <c r="T1995" s="1010">
        <f t="shared" si="43"/>
        <v>0.30894308943089432</v>
      </c>
    </row>
    <row r="1996" spans="14:20" x14ac:dyDescent="0.35">
      <c r="N1996" s="1045"/>
      <c r="O1996" s="1013" t="s">
        <v>6623</v>
      </c>
      <c r="P1996" s="965" t="s">
        <v>4449</v>
      </c>
      <c r="Q1996" s="1008">
        <v>51</v>
      </c>
      <c r="R1996" s="1008">
        <v>84</v>
      </c>
      <c r="S1996" s="1012">
        <v>135</v>
      </c>
      <c r="T1996" s="1010">
        <f t="shared" si="43"/>
        <v>0.37777777777777777</v>
      </c>
    </row>
    <row r="1997" spans="14:20" x14ac:dyDescent="0.35">
      <c r="N1997" s="1045"/>
      <c r="O1997" s="1013" t="s">
        <v>6624</v>
      </c>
      <c r="P1997" s="965" t="s">
        <v>4449</v>
      </c>
      <c r="Q1997" s="1008">
        <v>16</v>
      </c>
      <c r="R1997" s="1008">
        <v>68</v>
      </c>
      <c r="S1997" s="1012">
        <v>84</v>
      </c>
      <c r="T1997" s="1010">
        <f t="shared" si="43"/>
        <v>0.19047619047619047</v>
      </c>
    </row>
    <row r="1998" spans="14:20" x14ac:dyDescent="0.35">
      <c r="N1998" s="1045"/>
      <c r="O1998" s="1013" t="s">
        <v>6625</v>
      </c>
      <c r="P1998" s="965" t="s">
        <v>4449</v>
      </c>
      <c r="Q1998" s="1008">
        <v>19</v>
      </c>
      <c r="R1998" s="1008">
        <v>68</v>
      </c>
      <c r="S1998" s="1012">
        <v>87</v>
      </c>
      <c r="T1998" s="1010">
        <f t="shared" si="43"/>
        <v>0.21839080459770116</v>
      </c>
    </row>
    <row r="1999" spans="14:20" x14ac:dyDescent="0.35">
      <c r="N1999" s="1045"/>
      <c r="O1999" s="1013" t="s">
        <v>6626</v>
      </c>
      <c r="P1999" s="965" t="s">
        <v>4449</v>
      </c>
      <c r="Q1999" s="1008">
        <v>34</v>
      </c>
      <c r="R1999" s="1008">
        <v>116</v>
      </c>
      <c r="S1999" s="1012">
        <v>150</v>
      </c>
      <c r="T1999" s="1010">
        <f t="shared" si="43"/>
        <v>0.22666666666666666</v>
      </c>
    </row>
    <row r="2000" spans="14:20" x14ac:dyDescent="0.35">
      <c r="N2000" s="1045"/>
      <c r="O2000" s="1013" t="s">
        <v>6628</v>
      </c>
      <c r="P2000" s="965" t="s">
        <v>4449</v>
      </c>
      <c r="Q2000" s="1008">
        <v>29</v>
      </c>
      <c r="R2000" s="1008">
        <v>120</v>
      </c>
      <c r="S2000" s="1012">
        <v>149</v>
      </c>
      <c r="T2000" s="1010">
        <f t="shared" si="43"/>
        <v>0.19463087248322147</v>
      </c>
    </row>
    <row r="2001" spans="14:20" x14ac:dyDescent="0.35">
      <c r="N2001" s="1045"/>
      <c r="O2001" s="1013" t="s">
        <v>6629</v>
      </c>
      <c r="P2001" s="965" t="s">
        <v>4449</v>
      </c>
      <c r="Q2001" s="1008">
        <v>59</v>
      </c>
      <c r="R2001" s="1008">
        <v>154</v>
      </c>
      <c r="S2001" s="1012">
        <v>213</v>
      </c>
      <c r="T2001" s="1010">
        <f t="shared" si="43"/>
        <v>0.27699530516431925</v>
      </c>
    </row>
    <row r="2002" spans="14:20" x14ac:dyDescent="0.35">
      <c r="N2002" s="1045"/>
      <c r="O2002" s="1013" t="s">
        <v>6633</v>
      </c>
      <c r="P2002" s="965" t="s">
        <v>4449</v>
      </c>
      <c r="Q2002" s="1008">
        <v>56</v>
      </c>
      <c r="R2002" s="1008">
        <v>165</v>
      </c>
      <c r="S2002" s="1012">
        <v>221</v>
      </c>
      <c r="T2002" s="1010">
        <f t="shared" si="43"/>
        <v>0.25339366515837103</v>
      </c>
    </row>
    <row r="2003" spans="14:20" x14ac:dyDescent="0.35">
      <c r="N2003" s="1045"/>
      <c r="O2003" s="1013" t="s">
        <v>6634</v>
      </c>
      <c r="P2003" s="965" t="s">
        <v>4449</v>
      </c>
      <c r="Q2003" s="1008">
        <v>15</v>
      </c>
      <c r="R2003" s="1008">
        <v>59</v>
      </c>
      <c r="S2003" s="1012">
        <v>74</v>
      </c>
      <c r="T2003" s="1010">
        <f t="shared" si="43"/>
        <v>0.20270270270270271</v>
      </c>
    </row>
    <row r="2004" spans="14:20" x14ac:dyDescent="0.35">
      <c r="N2004" s="1045"/>
      <c r="O2004" s="1013" t="s">
        <v>6635</v>
      </c>
      <c r="P2004" s="965" t="s">
        <v>4449</v>
      </c>
      <c r="Q2004" s="1008">
        <v>4</v>
      </c>
      <c r="R2004" s="1008">
        <v>22</v>
      </c>
      <c r="S2004" s="1012">
        <v>26</v>
      </c>
      <c r="T2004" s="1010">
        <f t="shared" si="43"/>
        <v>0.15384615384615385</v>
      </c>
    </row>
    <row r="2005" spans="14:20" x14ac:dyDescent="0.35">
      <c r="N2005" s="1045"/>
      <c r="O2005" s="1013" t="s">
        <v>6709</v>
      </c>
      <c r="P2005" s="965" t="s">
        <v>4449</v>
      </c>
      <c r="Q2005" s="1008">
        <v>144</v>
      </c>
      <c r="R2005" s="1008">
        <v>184</v>
      </c>
      <c r="S2005" s="1012">
        <v>328</v>
      </c>
      <c r="T2005" s="1010">
        <f t="shared" si="43"/>
        <v>0.43902439024390244</v>
      </c>
    </row>
    <row r="2006" spans="14:20" x14ac:dyDescent="0.35">
      <c r="N2006" s="1045"/>
      <c r="O2006" s="1013" t="s">
        <v>6710</v>
      </c>
      <c r="P2006" s="965" t="s">
        <v>4449</v>
      </c>
      <c r="Q2006" s="1008">
        <v>10</v>
      </c>
      <c r="R2006" s="1008">
        <v>40</v>
      </c>
      <c r="S2006" s="1012">
        <v>50</v>
      </c>
      <c r="T2006" s="1010">
        <f t="shared" si="43"/>
        <v>0.2</v>
      </c>
    </row>
    <row r="2007" spans="14:20" x14ac:dyDescent="0.35">
      <c r="N2007" s="1045"/>
      <c r="O2007" s="1013" t="s">
        <v>6711</v>
      </c>
      <c r="P2007" s="965" t="s">
        <v>4449</v>
      </c>
      <c r="Q2007" s="1008">
        <v>58</v>
      </c>
      <c r="R2007" s="1008">
        <v>69</v>
      </c>
      <c r="S2007" s="1012">
        <v>127</v>
      </c>
      <c r="T2007" s="1010">
        <f t="shared" si="43"/>
        <v>0.45669291338582679</v>
      </c>
    </row>
    <row r="2008" spans="14:20" x14ac:dyDescent="0.35">
      <c r="N2008" s="1045"/>
      <c r="O2008" s="1013" t="s">
        <v>6636</v>
      </c>
      <c r="P2008" s="965" t="s">
        <v>4449</v>
      </c>
      <c r="Q2008" s="1008">
        <v>19</v>
      </c>
      <c r="R2008" s="1008">
        <v>98</v>
      </c>
      <c r="S2008" s="1012">
        <v>117</v>
      </c>
      <c r="T2008" s="1010">
        <f t="shared" si="43"/>
        <v>0.1623931623931624</v>
      </c>
    </row>
    <row r="2009" spans="14:20" x14ac:dyDescent="0.35">
      <c r="N2009" s="1045"/>
      <c r="O2009" s="1013" t="s">
        <v>6637</v>
      </c>
      <c r="P2009" s="965" t="s">
        <v>4449</v>
      </c>
      <c r="Q2009" s="1008">
        <v>32</v>
      </c>
      <c r="R2009" s="1008">
        <v>104</v>
      </c>
      <c r="S2009" s="1012">
        <v>136</v>
      </c>
      <c r="T2009" s="1010">
        <f t="shared" si="43"/>
        <v>0.23529411764705882</v>
      </c>
    </row>
    <row r="2010" spans="14:20" x14ac:dyDescent="0.35">
      <c r="N2010" s="1045"/>
      <c r="O2010" s="1013" t="s">
        <v>6755</v>
      </c>
      <c r="P2010" s="965" t="s">
        <v>4449</v>
      </c>
      <c r="Q2010" s="1008">
        <v>38</v>
      </c>
      <c r="R2010" s="1008">
        <v>109</v>
      </c>
      <c r="S2010" s="1012">
        <v>147</v>
      </c>
      <c r="T2010" s="1010">
        <f t="shared" si="43"/>
        <v>0.25850340136054423</v>
      </c>
    </row>
    <row r="2011" spans="14:20" x14ac:dyDescent="0.35">
      <c r="N2011" s="1045"/>
      <c r="O2011" s="1013" t="s">
        <v>6640</v>
      </c>
      <c r="P2011" s="965" t="s">
        <v>4449</v>
      </c>
      <c r="Q2011" s="1008">
        <v>18</v>
      </c>
      <c r="R2011" s="1008">
        <v>46</v>
      </c>
      <c r="S2011" s="1012">
        <v>64</v>
      </c>
      <c r="T2011" s="1010">
        <f t="shared" si="43"/>
        <v>0.28125</v>
      </c>
    </row>
    <row r="2012" spans="14:20" x14ac:dyDescent="0.35">
      <c r="N2012" s="1045"/>
      <c r="O2012" s="1013" t="s">
        <v>6756</v>
      </c>
      <c r="P2012" s="965" t="s">
        <v>4449</v>
      </c>
      <c r="Q2012" s="1008">
        <v>41</v>
      </c>
      <c r="R2012" s="1008">
        <v>183</v>
      </c>
      <c r="S2012" s="1012">
        <v>224</v>
      </c>
      <c r="T2012" s="1010">
        <f t="shared" si="43"/>
        <v>0.18303571428571427</v>
      </c>
    </row>
    <row r="2013" spans="14:20" x14ac:dyDescent="0.35">
      <c r="N2013" s="1045"/>
      <c r="O2013" s="1013" t="s">
        <v>6714</v>
      </c>
      <c r="P2013" s="965" t="s">
        <v>4449</v>
      </c>
      <c r="Q2013" s="1008">
        <v>51</v>
      </c>
      <c r="R2013" s="1008">
        <v>100</v>
      </c>
      <c r="S2013" s="1012">
        <v>151</v>
      </c>
      <c r="T2013" s="1010">
        <f t="shared" si="43"/>
        <v>0.33774834437086093</v>
      </c>
    </row>
    <row r="2014" spans="14:20" x14ac:dyDescent="0.35">
      <c r="N2014" s="1045"/>
      <c r="O2014" s="1013" t="s">
        <v>6716</v>
      </c>
      <c r="P2014" s="965" t="s">
        <v>4449</v>
      </c>
      <c r="Q2014" s="1008">
        <v>36</v>
      </c>
      <c r="R2014" s="1008">
        <v>79</v>
      </c>
      <c r="S2014" s="1012">
        <v>115</v>
      </c>
      <c r="T2014" s="1010">
        <f t="shared" si="43"/>
        <v>0.31304347826086959</v>
      </c>
    </row>
    <row r="2015" spans="14:20" x14ac:dyDescent="0.35">
      <c r="N2015" s="1045"/>
      <c r="O2015" s="1013" t="s">
        <v>6642</v>
      </c>
      <c r="P2015" s="965" t="s">
        <v>4449</v>
      </c>
      <c r="Q2015" s="1008">
        <v>43</v>
      </c>
      <c r="R2015" s="1008">
        <v>122</v>
      </c>
      <c r="S2015" s="1012">
        <v>165</v>
      </c>
      <c r="T2015" s="1010">
        <f t="shared" si="43"/>
        <v>0.26060606060606062</v>
      </c>
    </row>
    <row r="2016" spans="14:20" x14ac:dyDescent="0.35">
      <c r="N2016" s="1045"/>
      <c r="O2016" s="1013" t="s">
        <v>6644</v>
      </c>
      <c r="P2016" s="965" t="s">
        <v>4449</v>
      </c>
      <c r="Q2016" s="1008">
        <v>125</v>
      </c>
      <c r="R2016" s="1008">
        <v>113</v>
      </c>
      <c r="S2016" s="1012">
        <v>238</v>
      </c>
      <c r="T2016" s="1010">
        <f t="shared" si="43"/>
        <v>0.52521008403361347</v>
      </c>
    </row>
    <row r="2017" spans="14:20" x14ac:dyDescent="0.35">
      <c r="N2017" s="1045"/>
      <c r="O2017" s="1013" t="s">
        <v>6719</v>
      </c>
      <c r="P2017" s="965" t="s">
        <v>4449</v>
      </c>
      <c r="Q2017" s="1008">
        <v>38</v>
      </c>
      <c r="R2017" s="1008">
        <v>67</v>
      </c>
      <c r="S2017" s="1012">
        <v>105</v>
      </c>
      <c r="T2017" s="1010">
        <f t="shared" si="43"/>
        <v>0.3619047619047619</v>
      </c>
    </row>
    <row r="2018" spans="14:20" x14ac:dyDescent="0.35">
      <c r="N2018" s="1045"/>
      <c r="O2018" s="1013" t="s">
        <v>6720</v>
      </c>
      <c r="P2018" s="965" t="s">
        <v>4449</v>
      </c>
      <c r="Q2018" s="1008">
        <v>46</v>
      </c>
      <c r="R2018" s="1008">
        <v>128</v>
      </c>
      <c r="S2018" s="1012">
        <v>174</v>
      </c>
      <c r="T2018" s="1010">
        <f t="shared" si="43"/>
        <v>0.26436781609195403</v>
      </c>
    </row>
    <row r="2019" spans="14:20" x14ac:dyDescent="0.35">
      <c r="N2019" s="1045"/>
      <c r="O2019" s="1013" t="s">
        <v>6721</v>
      </c>
      <c r="P2019" s="965" t="s">
        <v>4449</v>
      </c>
      <c r="Q2019" s="1008">
        <v>32</v>
      </c>
      <c r="R2019" s="1008">
        <v>62</v>
      </c>
      <c r="S2019" s="1012">
        <v>94</v>
      </c>
      <c r="T2019" s="1010">
        <f t="shared" si="43"/>
        <v>0.34042553191489361</v>
      </c>
    </row>
    <row r="2020" spans="14:20" x14ac:dyDescent="0.35">
      <c r="N2020" s="1045"/>
      <c r="O2020" s="1013" t="s">
        <v>6758</v>
      </c>
      <c r="P2020" s="965" t="s">
        <v>4449</v>
      </c>
      <c r="Q2020" s="1008">
        <v>54</v>
      </c>
      <c r="R2020" s="1008">
        <v>94</v>
      </c>
      <c r="S2020" s="1012">
        <v>148</v>
      </c>
      <c r="T2020" s="1010">
        <f t="shared" si="43"/>
        <v>0.36486486486486486</v>
      </c>
    </row>
    <row r="2021" spans="14:20" x14ac:dyDescent="0.35">
      <c r="N2021" s="1045"/>
      <c r="O2021" s="1013" t="s">
        <v>6759</v>
      </c>
      <c r="P2021" s="965" t="s">
        <v>4449</v>
      </c>
      <c r="Q2021" s="1008">
        <v>20</v>
      </c>
      <c r="R2021" s="1008">
        <v>71</v>
      </c>
      <c r="S2021" s="1012">
        <v>91</v>
      </c>
      <c r="T2021" s="1010">
        <f t="shared" si="43"/>
        <v>0.21978021978021978</v>
      </c>
    </row>
    <row r="2022" spans="14:20" x14ac:dyDescent="0.35">
      <c r="N2022" s="1045"/>
      <c r="O2022" s="1013" t="s">
        <v>6647</v>
      </c>
      <c r="P2022" s="965" t="s">
        <v>4449</v>
      </c>
      <c r="Q2022" s="1008">
        <v>78</v>
      </c>
      <c r="R2022" s="1008">
        <v>115</v>
      </c>
      <c r="S2022" s="1012">
        <v>193</v>
      </c>
      <c r="T2022" s="1010">
        <f t="shared" si="43"/>
        <v>0.40414507772020725</v>
      </c>
    </row>
    <row r="2023" spans="14:20" x14ac:dyDescent="0.35">
      <c r="N2023" s="1045"/>
      <c r="O2023" s="1013" t="s">
        <v>6760</v>
      </c>
      <c r="P2023" s="965" t="s">
        <v>4449</v>
      </c>
      <c r="Q2023" s="1008">
        <v>45</v>
      </c>
      <c r="R2023" s="1008">
        <v>54</v>
      </c>
      <c r="S2023" s="1012">
        <v>99</v>
      </c>
      <c r="T2023" s="1010">
        <f t="shared" si="43"/>
        <v>0.45454545454545453</v>
      </c>
    </row>
    <row r="2024" spans="14:20" x14ac:dyDescent="0.35">
      <c r="N2024" s="1045"/>
      <c r="O2024" s="1013" t="s">
        <v>6648</v>
      </c>
      <c r="P2024" s="965" t="s">
        <v>4449</v>
      </c>
      <c r="Q2024" s="1008">
        <v>26</v>
      </c>
      <c r="R2024" s="1008">
        <v>51</v>
      </c>
      <c r="S2024" s="1012">
        <v>77</v>
      </c>
      <c r="T2024" s="1010">
        <f t="shared" si="43"/>
        <v>0.33766233766233766</v>
      </c>
    </row>
    <row r="2025" spans="14:20" x14ac:dyDescent="0.35">
      <c r="N2025" s="1045"/>
      <c r="O2025" s="1013" t="s">
        <v>6649</v>
      </c>
      <c r="P2025" s="965" t="s">
        <v>4449</v>
      </c>
      <c r="Q2025" s="1008">
        <v>39</v>
      </c>
      <c r="R2025" s="1008">
        <v>68</v>
      </c>
      <c r="S2025" s="1012">
        <v>107</v>
      </c>
      <c r="T2025" s="1010">
        <f t="shared" si="43"/>
        <v>0.3644859813084112</v>
      </c>
    </row>
    <row r="2026" spans="14:20" x14ac:dyDescent="0.35">
      <c r="N2026" s="1045"/>
      <c r="O2026" s="1013" t="s">
        <v>6722</v>
      </c>
      <c r="P2026" s="965" t="s">
        <v>4449</v>
      </c>
      <c r="Q2026" s="1008">
        <v>34</v>
      </c>
      <c r="R2026" s="1008">
        <v>113</v>
      </c>
      <c r="S2026" s="1012">
        <v>147</v>
      </c>
      <c r="T2026" s="1010">
        <f t="shared" si="43"/>
        <v>0.23129251700680273</v>
      </c>
    </row>
    <row r="2027" spans="14:20" x14ac:dyDescent="0.35">
      <c r="N2027" s="1045"/>
      <c r="O2027" s="1013" t="s">
        <v>6762</v>
      </c>
      <c r="P2027" s="965" t="s">
        <v>4449</v>
      </c>
      <c r="Q2027" s="1008">
        <v>27</v>
      </c>
      <c r="R2027" s="1008">
        <v>61</v>
      </c>
      <c r="S2027" s="1012">
        <v>88</v>
      </c>
      <c r="T2027" s="1010">
        <f t="shared" si="43"/>
        <v>0.30681818181818182</v>
      </c>
    </row>
    <row r="2028" spans="14:20" x14ac:dyDescent="0.35">
      <c r="N2028" s="1045"/>
      <c r="O2028" s="1013" t="s">
        <v>6725</v>
      </c>
      <c r="P2028" s="965" t="s">
        <v>4449</v>
      </c>
      <c r="Q2028" s="1008">
        <v>20</v>
      </c>
      <c r="R2028" s="1008">
        <v>168</v>
      </c>
      <c r="S2028" s="1012">
        <v>188</v>
      </c>
      <c r="T2028" s="1010">
        <f t="shared" si="43"/>
        <v>0.10638297872340426</v>
      </c>
    </row>
    <row r="2029" spans="14:20" x14ac:dyDescent="0.35">
      <c r="N2029" s="1045"/>
      <c r="O2029" s="1013" t="s">
        <v>6727</v>
      </c>
      <c r="P2029" s="965" t="s">
        <v>4449</v>
      </c>
      <c r="Q2029" s="1008">
        <v>29</v>
      </c>
      <c r="R2029" s="1008">
        <v>12</v>
      </c>
      <c r="S2029" s="1012">
        <v>41</v>
      </c>
      <c r="T2029" s="1010">
        <f t="shared" si="43"/>
        <v>0.70731707317073167</v>
      </c>
    </row>
    <row r="2030" spans="14:20" x14ac:dyDescent="0.35">
      <c r="N2030" s="1045"/>
      <c r="O2030" s="1013" t="s">
        <v>6728</v>
      </c>
      <c r="P2030" s="965" t="s">
        <v>4449</v>
      </c>
      <c r="Q2030" s="1008">
        <v>48</v>
      </c>
      <c r="R2030" s="1008">
        <v>158</v>
      </c>
      <c r="S2030" s="1012">
        <v>206</v>
      </c>
      <c r="T2030" s="1010">
        <f t="shared" si="43"/>
        <v>0.23300970873786409</v>
      </c>
    </row>
    <row r="2031" spans="14:20" x14ac:dyDescent="0.35">
      <c r="N2031" s="1045"/>
      <c r="O2031" s="1013" t="s">
        <v>6655</v>
      </c>
      <c r="P2031" s="965" t="s">
        <v>4449</v>
      </c>
      <c r="Q2031" s="1008">
        <v>88</v>
      </c>
      <c r="R2031" s="1008">
        <v>152</v>
      </c>
      <c r="S2031" s="1012">
        <v>240</v>
      </c>
      <c r="T2031" s="1010">
        <f t="shared" si="43"/>
        <v>0.36666666666666664</v>
      </c>
    </row>
    <row r="2032" spans="14:20" x14ac:dyDescent="0.35">
      <c r="N2032" s="1045"/>
      <c r="O2032" s="1013" t="s">
        <v>6731</v>
      </c>
      <c r="P2032" s="965" t="s">
        <v>4449</v>
      </c>
      <c r="Q2032" s="1008">
        <v>70</v>
      </c>
      <c r="R2032" s="1008">
        <v>136</v>
      </c>
      <c r="S2032" s="1012">
        <v>206</v>
      </c>
      <c r="T2032" s="1010">
        <f t="shared" si="43"/>
        <v>0.33980582524271846</v>
      </c>
    </row>
    <row r="2033" spans="14:20" x14ac:dyDescent="0.35">
      <c r="N2033" s="1045"/>
      <c r="O2033" s="1013" t="s">
        <v>6660</v>
      </c>
      <c r="P2033" s="965" t="s">
        <v>4449</v>
      </c>
      <c r="Q2033" s="1008">
        <v>90</v>
      </c>
      <c r="R2033" s="1008">
        <v>111</v>
      </c>
      <c r="S2033" s="1012">
        <v>201</v>
      </c>
      <c r="T2033" s="1010">
        <f t="shared" si="43"/>
        <v>0.44776119402985076</v>
      </c>
    </row>
    <row r="2034" spans="14:20" x14ac:dyDescent="0.35">
      <c r="N2034" s="1045"/>
      <c r="O2034" s="1013" t="s">
        <v>6661</v>
      </c>
      <c r="P2034" s="965" t="s">
        <v>4449</v>
      </c>
      <c r="Q2034" s="1008">
        <v>148</v>
      </c>
      <c r="R2034" s="1008">
        <v>198</v>
      </c>
      <c r="S2034" s="1012">
        <v>346</v>
      </c>
      <c r="T2034" s="1010">
        <f t="shared" si="43"/>
        <v>0.4277456647398844</v>
      </c>
    </row>
    <row r="2035" spans="14:20" x14ac:dyDescent="0.35">
      <c r="N2035" s="1045"/>
      <c r="O2035" s="1013" t="s">
        <v>6663</v>
      </c>
      <c r="P2035" s="965" t="s">
        <v>4449</v>
      </c>
      <c r="Q2035" s="1008">
        <v>38</v>
      </c>
      <c r="R2035" s="1008">
        <v>92</v>
      </c>
      <c r="S2035" s="1012">
        <v>130</v>
      </c>
      <c r="T2035" s="1010">
        <f t="shared" si="43"/>
        <v>0.29230769230769232</v>
      </c>
    </row>
    <row r="2036" spans="14:20" x14ac:dyDescent="0.35">
      <c r="N2036" s="1045"/>
      <c r="O2036" s="1013" t="s">
        <v>6664</v>
      </c>
      <c r="P2036" s="965" t="s">
        <v>4449</v>
      </c>
      <c r="Q2036" s="1008">
        <v>1</v>
      </c>
      <c r="R2036" s="1008">
        <v>21</v>
      </c>
      <c r="S2036" s="1012">
        <v>22</v>
      </c>
      <c r="T2036" s="1010">
        <f t="shared" si="43"/>
        <v>4.5454545454545456E-2</v>
      </c>
    </row>
    <row r="2037" spans="14:20" x14ac:dyDescent="0.35">
      <c r="N2037" s="1045"/>
      <c r="O2037" s="1013" t="s">
        <v>6733</v>
      </c>
      <c r="P2037" s="965" t="s">
        <v>4449</v>
      </c>
      <c r="Q2037" s="1008">
        <v>129</v>
      </c>
      <c r="R2037" s="1008">
        <v>263</v>
      </c>
      <c r="S2037" s="1012">
        <v>392</v>
      </c>
      <c r="T2037" s="1010">
        <f t="shared" si="43"/>
        <v>0.32908163265306123</v>
      </c>
    </row>
    <row r="2038" spans="14:20" x14ac:dyDescent="0.35">
      <c r="N2038" s="1045"/>
      <c r="O2038" s="1013" t="s">
        <v>6666</v>
      </c>
      <c r="P2038" s="965" t="s">
        <v>4449</v>
      </c>
      <c r="Q2038" s="1008">
        <v>76</v>
      </c>
      <c r="R2038" s="1008">
        <v>139</v>
      </c>
      <c r="S2038" s="1012">
        <v>215</v>
      </c>
      <c r="T2038" s="1010">
        <f t="shared" si="43"/>
        <v>0.35348837209302325</v>
      </c>
    </row>
    <row r="2039" spans="14:20" x14ac:dyDescent="0.35">
      <c r="N2039" s="1045"/>
      <c r="O2039" s="1013" t="s">
        <v>6667</v>
      </c>
      <c r="P2039" s="965" t="s">
        <v>4449</v>
      </c>
      <c r="Q2039" s="1008">
        <v>48</v>
      </c>
      <c r="R2039" s="1008">
        <v>136</v>
      </c>
      <c r="S2039" s="1012">
        <v>184</v>
      </c>
      <c r="T2039" s="1010">
        <f t="shared" si="43"/>
        <v>0.2608695652173913</v>
      </c>
    </row>
    <row r="2040" spans="14:20" x14ac:dyDescent="0.35">
      <c r="N2040" s="1045"/>
      <c r="O2040" s="1013" t="s">
        <v>6735</v>
      </c>
      <c r="P2040" s="965" t="s">
        <v>4449</v>
      </c>
      <c r="Q2040" s="1008">
        <v>54</v>
      </c>
      <c r="R2040" s="1008">
        <v>111</v>
      </c>
      <c r="S2040" s="1012">
        <v>165</v>
      </c>
      <c r="T2040" s="1010">
        <f t="shared" si="43"/>
        <v>0.32727272727272727</v>
      </c>
    </row>
    <row r="2041" spans="14:20" x14ac:dyDescent="0.35">
      <c r="N2041" s="1045"/>
      <c r="O2041" s="1013" t="s">
        <v>6669</v>
      </c>
      <c r="P2041" s="965" t="s">
        <v>4449</v>
      </c>
      <c r="Q2041" s="1008">
        <v>125</v>
      </c>
      <c r="R2041" s="1008">
        <v>137</v>
      </c>
      <c r="S2041" s="1012">
        <v>262</v>
      </c>
      <c r="T2041" s="1010">
        <f t="shared" si="43"/>
        <v>0.47709923664122139</v>
      </c>
    </row>
    <row r="2042" spans="14:20" x14ac:dyDescent="0.35">
      <c r="N2042" s="1045"/>
      <c r="O2042" s="1013" t="s">
        <v>6671</v>
      </c>
      <c r="P2042" s="965" t="s">
        <v>4449</v>
      </c>
      <c r="Q2042" s="1008">
        <v>74</v>
      </c>
      <c r="R2042" s="1008">
        <v>112</v>
      </c>
      <c r="S2042" s="1012">
        <v>186</v>
      </c>
      <c r="T2042" s="1010">
        <f t="shared" si="43"/>
        <v>0.39784946236559138</v>
      </c>
    </row>
    <row r="2043" spans="14:20" x14ac:dyDescent="0.35">
      <c r="N2043" s="1045"/>
      <c r="O2043" s="1013" t="s">
        <v>6672</v>
      </c>
      <c r="P2043" s="965" t="s">
        <v>4449</v>
      </c>
      <c r="Q2043" s="1008">
        <v>67</v>
      </c>
      <c r="R2043" s="1008">
        <v>96</v>
      </c>
      <c r="S2043" s="1012">
        <v>163</v>
      </c>
      <c r="T2043" s="1010">
        <f t="shared" si="43"/>
        <v>0.41104294478527609</v>
      </c>
    </row>
    <row r="2044" spans="14:20" x14ac:dyDescent="0.35">
      <c r="N2044" s="1045"/>
      <c r="O2044" s="1013" t="s">
        <v>6763</v>
      </c>
      <c r="P2044" s="965" t="s">
        <v>4449</v>
      </c>
      <c r="Q2044" s="1008">
        <v>68</v>
      </c>
      <c r="R2044" s="1008">
        <v>260</v>
      </c>
      <c r="S2044" s="1012">
        <v>328</v>
      </c>
      <c r="T2044" s="1010">
        <f t="shared" si="43"/>
        <v>0.2073170731707317</v>
      </c>
    </row>
    <row r="2045" spans="14:20" x14ac:dyDescent="0.35">
      <c r="N2045" s="1045"/>
      <c r="O2045" s="1013" t="s">
        <v>6739</v>
      </c>
      <c r="P2045" s="965" t="s">
        <v>4449</v>
      </c>
      <c r="Q2045" s="1008">
        <v>98</v>
      </c>
      <c r="R2045" s="1008">
        <v>220</v>
      </c>
      <c r="S2045" s="1012">
        <v>318</v>
      </c>
      <c r="T2045" s="1010">
        <f t="shared" si="43"/>
        <v>0.3081761006289308</v>
      </c>
    </row>
    <row r="2046" spans="14:20" x14ac:dyDescent="0.35">
      <c r="N2046" s="1045"/>
      <c r="O2046" s="1013" t="s">
        <v>6764</v>
      </c>
      <c r="P2046" s="965" t="s">
        <v>4449</v>
      </c>
      <c r="Q2046" s="1008">
        <v>24</v>
      </c>
      <c r="R2046" s="1008">
        <v>113</v>
      </c>
      <c r="S2046" s="1012">
        <v>137</v>
      </c>
      <c r="T2046" s="1010">
        <f t="shared" si="43"/>
        <v>0.17518248175182483</v>
      </c>
    </row>
    <row r="2047" spans="14:20" x14ac:dyDescent="0.35">
      <c r="N2047" s="1045"/>
      <c r="O2047" s="1013" t="s">
        <v>6676</v>
      </c>
      <c r="P2047" s="965" t="s">
        <v>4449</v>
      </c>
      <c r="Q2047" s="1008">
        <v>90</v>
      </c>
      <c r="R2047" s="1008">
        <v>154</v>
      </c>
      <c r="S2047" s="1012">
        <v>244</v>
      </c>
      <c r="T2047" s="1010">
        <f t="shared" si="43"/>
        <v>0.36885245901639346</v>
      </c>
    </row>
    <row r="2048" spans="14:20" x14ac:dyDescent="0.35">
      <c r="N2048" s="1045"/>
      <c r="O2048" s="1013" t="s">
        <v>6677</v>
      </c>
      <c r="P2048" s="965" t="s">
        <v>4449</v>
      </c>
      <c r="Q2048" s="1008">
        <v>60</v>
      </c>
      <c r="R2048" s="1008">
        <v>111</v>
      </c>
      <c r="S2048" s="1012">
        <v>171</v>
      </c>
      <c r="T2048" s="1010">
        <f t="shared" si="43"/>
        <v>0.35087719298245612</v>
      </c>
    </row>
    <row r="2049" spans="14:20" x14ac:dyDescent="0.35">
      <c r="N2049" s="1045"/>
      <c r="O2049" s="1013" t="s">
        <v>6742</v>
      </c>
      <c r="P2049" s="965" t="s">
        <v>4449</v>
      </c>
      <c r="Q2049" s="1008">
        <v>27</v>
      </c>
      <c r="R2049" s="1008">
        <v>177</v>
      </c>
      <c r="S2049" s="1012">
        <v>204</v>
      </c>
      <c r="T2049" s="1010">
        <f t="shared" si="43"/>
        <v>0.13235294117647059</v>
      </c>
    </row>
    <row r="2050" spans="14:20" x14ac:dyDescent="0.35">
      <c r="N2050" s="1045"/>
      <c r="O2050" s="1013" t="s">
        <v>6678</v>
      </c>
      <c r="P2050" s="965" t="s">
        <v>4449</v>
      </c>
      <c r="Q2050" s="1008">
        <v>1</v>
      </c>
      <c r="R2050" s="1008">
        <v>1</v>
      </c>
      <c r="S2050" s="1012">
        <v>2</v>
      </c>
      <c r="T2050" s="1010">
        <f t="shared" si="43"/>
        <v>0.5</v>
      </c>
    </row>
    <row r="2051" spans="14:20" x14ac:dyDescent="0.35">
      <c r="N2051" s="1045"/>
      <c r="O2051" s="1013" t="s">
        <v>6744</v>
      </c>
      <c r="P2051" s="965" t="s">
        <v>4449</v>
      </c>
      <c r="Q2051" s="1008">
        <v>47</v>
      </c>
      <c r="R2051" s="1008">
        <v>161</v>
      </c>
      <c r="S2051" s="1012">
        <v>208</v>
      </c>
      <c r="T2051" s="1010">
        <f t="shared" ref="T2051:T2114" si="44">Q2051/S2051</f>
        <v>0.22596153846153846</v>
      </c>
    </row>
    <row r="2052" spans="14:20" x14ac:dyDescent="0.35">
      <c r="N2052" s="1045"/>
      <c r="O2052" s="1013" t="s">
        <v>6770</v>
      </c>
      <c r="P2052" s="965" t="s">
        <v>4449</v>
      </c>
      <c r="Q2052" s="1008">
        <v>0</v>
      </c>
      <c r="R2052" s="1008">
        <v>1</v>
      </c>
      <c r="S2052" s="1012">
        <v>1</v>
      </c>
      <c r="T2052" s="1010">
        <f t="shared" si="44"/>
        <v>0</v>
      </c>
    </row>
    <row r="2053" spans="14:20" x14ac:dyDescent="0.35">
      <c r="N2053" s="1045"/>
      <c r="O2053" s="1013" t="s">
        <v>6682</v>
      </c>
      <c r="P2053" s="965" t="s">
        <v>4487</v>
      </c>
      <c r="Q2053" s="1008">
        <v>1</v>
      </c>
      <c r="R2053" s="1008">
        <v>10</v>
      </c>
      <c r="S2053" s="1012">
        <v>11</v>
      </c>
      <c r="T2053" s="1010">
        <f t="shared" si="44"/>
        <v>9.0909090909090912E-2</v>
      </c>
    </row>
    <row r="2054" spans="14:20" x14ac:dyDescent="0.35">
      <c r="N2054" s="1045"/>
      <c r="O2054" s="1013" t="s">
        <v>6683</v>
      </c>
      <c r="P2054" s="965" t="s">
        <v>4487</v>
      </c>
      <c r="Q2054" s="1008">
        <v>0</v>
      </c>
      <c r="R2054" s="1008">
        <v>8</v>
      </c>
      <c r="S2054" s="1012">
        <v>8</v>
      </c>
      <c r="T2054" s="1010">
        <f t="shared" si="44"/>
        <v>0</v>
      </c>
    </row>
    <row r="2055" spans="14:20" x14ac:dyDescent="0.35">
      <c r="N2055" s="1045"/>
      <c r="O2055" s="1013" t="s">
        <v>6596</v>
      </c>
      <c r="P2055" s="965" t="s">
        <v>4487</v>
      </c>
      <c r="Q2055" s="1008">
        <v>0</v>
      </c>
      <c r="R2055" s="1008">
        <v>5</v>
      </c>
      <c r="S2055" s="1012">
        <v>5</v>
      </c>
      <c r="T2055" s="1010">
        <f t="shared" si="44"/>
        <v>0</v>
      </c>
    </row>
    <row r="2056" spans="14:20" x14ac:dyDescent="0.35">
      <c r="N2056" s="1045"/>
      <c r="O2056" s="1013" t="s">
        <v>6598</v>
      </c>
      <c r="P2056" s="965" t="s">
        <v>4487</v>
      </c>
      <c r="Q2056" s="1008">
        <v>0</v>
      </c>
      <c r="R2056" s="1008">
        <v>14</v>
      </c>
      <c r="S2056" s="1012">
        <v>14</v>
      </c>
      <c r="T2056" s="1010">
        <f t="shared" si="44"/>
        <v>0</v>
      </c>
    </row>
    <row r="2057" spans="14:20" x14ac:dyDescent="0.35">
      <c r="N2057" s="1045"/>
      <c r="O2057" s="1013" t="s">
        <v>6685</v>
      </c>
      <c r="P2057" s="965" t="s">
        <v>4487</v>
      </c>
      <c r="Q2057" s="1008">
        <v>182</v>
      </c>
      <c r="R2057" s="1008">
        <v>350</v>
      </c>
      <c r="S2057" s="1012">
        <v>532</v>
      </c>
      <c r="T2057" s="1010">
        <f t="shared" si="44"/>
        <v>0.34210526315789475</v>
      </c>
    </row>
    <row r="2058" spans="14:20" x14ac:dyDescent="0.35">
      <c r="N2058" s="1045"/>
      <c r="O2058" s="1013" t="s">
        <v>6599</v>
      </c>
      <c r="P2058" s="965" t="s">
        <v>4487</v>
      </c>
      <c r="Q2058" s="1008">
        <v>0</v>
      </c>
      <c r="R2058" s="1008">
        <v>36</v>
      </c>
      <c r="S2058" s="1012">
        <v>36</v>
      </c>
      <c r="T2058" s="1010">
        <f t="shared" si="44"/>
        <v>0</v>
      </c>
    </row>
    <row r="2059" spans="14:20" x14ac:dyDescent="0.35">
      <c r="N2059" s="1045"/>
      <c r="O2059" s="1013" t="s">
        <v>6601</v>
      </c>
      <c r="P2059" s="965" t="s">
        <v>4487</v>
      </c>
      <c r="Q2059" s="1008">
        <v>30</v>
      </c>
      <c r="R2059" s="1008">
        <v>83</v>
      </c>
      <c r="S2059" s="1012">
        <v>113</v>
      </c>
      <c r="T2059" s="1010">
        <f t="shared" si="44"/>
        <v>0.26548672566371684</v>
      </c>
    </row>
    <row r="2060" spans="14:20" x14ac:dyDescent="0.35">
      <c r="N2060" s="1045"/>
      <c r="O2060" s="1013" t="s">
        <v>6602</v>
      </c>
      <c r="P2060" s="965" t="s">
        <v>4487</v>
      </c>
      <c r="Q2060" s="1008">
        <v>53</v>
      </c>
      <c r="R2060" s="1008">
        <v>125</v>
      </c>
      <c r="S2060" s="1012">
        <v>178</v>
      </c>
      <c r="T2060" s="1010">
        <f t="shared" si="44"/>
        <v>0.29775280898876405</v>
      </c>
    </row>
    <row r="2061" spans="14:20" x14ac:dyDescent="0.35">
      <c r="N2061" s="1045"/>
      <c r="O2061" s="1013" t="s">
        <v>6689</v>
      </c>
      <c r="P2061" s="965" t="s">
        <v>4487</v>
      </c>
      <c r="Q2061" s="1008">
        <v>11</v>
      </c>
      <c r="R2061" s="1008">
        <v>416</v>
      </c>
      <c r="S2061" s="1012">
        <v>427</v>
      </c>
      <c r="T2061" s="1010">
        <f t="shared" si="44"/>
        <v>2.576112412177986E-2</v>
      </c>
    </row>
    <row r="2062" spans="14:20" x14ac:dyDescent="0.35">
      <c r="N2062" s="1045"/>
      <c r="O2062" s="1013" t="s">
        <v>6691</v>
      </c>
      <c r="P2062" s="965" t="s">
        <v>4487</v>
      </c>
      <c r="Q2062" s="1008">
        <v>108</v>
      </c>
      <c r="R2062" s="1008">
        <v>257</v>
      </c>
      <c r="S2062" s="1012">
        <v>365</v>
      </c>
      <c r="T2062" s="1010">
        <f t="shared" si="44"/>
        <v>0.29589041095890412</v>
      </c>
    </row>
    <row r="2063" spans="14:20" x14ac:dyDescent="0.35">
      <c r="N2063" s="1045"/>
      <c r="O2063" s="1013" t="s">
        <v>6692</v>
      </c>
      <c r="P2063" s="965" t="s">
        <v>4487</v>
      </c>
      <c r="Q2063" s="1008">
        <v>213</v>
      </c>
      <c r="R2063" s="1008">
        <v>184</v>
      </c>
      <c r="S2063" s="1012">
        <v>397</v>
      </c>
      <c r="T2063" s="1010">
        <f t="shared" si="44"/>
        <v>0.53652392947103278</v>
      </c>
    </row>
    <row r="2064" spans="14:20" x14ac:dyDescent="0.35">
      <c r="N2064" s="1045"/>
      <c r="O2064" s="1013" t="s">
        <v>6766</v>
      </c>
      <c r="P2064" s="965" t="s">
        <v>4487</v>
      </c>
      <c r="Q2064" s="1008">
        <v>1</v>
      </c>
      <c r="R2064" s="1008">
        <v>0</v>
      </c>
      <c r="S2064" s="1012">
        <v>1</v>
      </c>
      <c r="T2064" s="1010">
        <f t="shared" si="44"/>
        <v>1</v>
      </c>
    </row>
    <row r="2065" spans="14:20" x14ac:dyDescent="0.35">
      <c r="N2065" s="1045"/>
      <c r="O2065" s="1013" t="s">
        <v>6767</v>
      </c>
      <c r="P2065" s="965" t="s">
        <v>4487</v>
      </c>
      <c r="Q2065" s="1008">
        <v>0</v>
      </c>
      <c r="R2065" s="1008">
        <v>4</v>
      </c>
      <c r="S2065" s="1012">
        <v>4</v>
      </c>
      <c r="T2065" s="1010">
        <f t="shared" si="44"/>
        <v>0</v>
      </c>
    </row>
    <row r="2066" spans="14:20" x14ac:dyDescent="0.35">
      <c r="N2066" s="1045"/>
      <c r="O2066" s="1013" t="s">
        <v>6609</v>
      </c>
      <c r="P2066" s="965" t="s">
        <v>4487</v>
      </c>
      <c r="Q2066" s="1008">
        <v>174</v>
      </c>
      <c r="R2066" s="1008">
        <v>179</v>
      </c>
      <c r="S2066" s="1012">
        <v>353</v>
      </c>
      <c r="T2066" s="1010">
        <f t="shared" si="44"/>
        <v>0.49291784702549574</v>
      </c>
    </row>
    <row r="2067" spans="14:20" x14ac:dyDescent="0.35">
      <c r="N2067" s="1045"/>
      <c r="O2067" s="1013" t="s">
        <v>6694</v>
      </c>
      <c r="P2067" s="965" t="s">
        <v>4487</v>
      </c>
      <c r="Q2067" s="1008">
        <v>31</v>
      </c>
      <c r="R2067" s="1008">
        <v>112</v>
      </c>
      <c r="S2067" s="1012">
        <v>143</v>
      </c>
      <c r="T2067" s="1010">
        <f t="shared" si="44"/>
        <v>0.21678321678321677</v>
      </c>
    </row>
    <row r="2068" spans="14:20" x14ac:dyDescent="0.35">
      <c r="N2068" s="1045"/>
      <c r="O2068" s="1013" t="s">
        <v>6610</v>
      </c>
      <c r="P2068" s="965" t="s">
        <v>4487</v>
      </c>
      <c r="Q2068" s="1008">
        <v>54</v>
      </c>
      <c r="R2068" s="1008">
        <v>215</v>
      </c>
      <c r="S2068" s="1012">
        <v>269</v>
      </c>
      <c r="T2068" s="1010">
        <f t="shared" si="44"/>
        <v>0.20074349442379183</v>
      </c>
    </row>
    <row r="2069" spans="14:20" x14ac:dyDescent="0.35">
      <c r="N2069" s="1045"/>
      <c r="O2069" s="1013" t="s">
        <v>6611</v>
      </c>
      <c r="P2069" s="965" t="s">
        <v>4487</v>
      </c>
      <c r="Q2069" s="1008">
        <v>132</v>
      </c>
      <c r="R2069" s="1008">
        <v>180</v>
      </c>
      <c r="S2069" s="1012">
        <v>312</v>
      </c>
      <c r="T2069" s="1010">
        <f t="shared" si="44"/>
        <v>0.42307692307692307</v>
      </c>
    </row>
    <row r="2070" spans="14:20" x14ac:dyDescent="0.35">
      <c r="N2070" s="1045"/>
      <c r="O2070" s="1013" t="s">
        <v>6695</v>
      </c>
      <c r="P2070" s="965" t="s">
        <v>4487</v>
      </c>
      <c r="Q2070" s="1008">
        <v>125</v>
      </c>
      <c r="R2070" s="1008">
        <v>312</v>
      </c>
      <c r="S2070" s="1012">
        <v>437</v>
      </c>
      <c r="T2070" s="1010">
        <f t="shared" si="44"/>
        <v>0.28604118993135014</v>
      </c>
    </row>
    <row r="2071" spans="14:20" x14ac:dyDescent="0.35">
      <c r="N2071" s="1045"/>
      <c r="O2071" s="1013" t="s">
        <v>6612</v>
      </c>
      <c r="P2071" s="965" t="s">
        <v>4487</v>
      </c>
      <c r="Q2071" s="1008">
        <v>65</v>
      </c>
      <c r="R2071" s="1008">
        <v>92</v>
      </c>
      <c r="S2071" s="1012">
        <v>157</v>
      </c>
      <c r="T2071" s="1010">
        <f t="shared" si="44"/>
        <v>0.4140127388535032</v>
      </c>
    </row>
    <row r="2072" spans="14:20" x14ac:dyDescent="0.35">
      <c r="N2072" s="1045"/>
      <c r="O2072" s="1013" t="s">
        <v>6697</v>
      </c>
      <c r="P2072" s="965" t="s">
        <v>4487</v>
      </c>
      <c r="Q2072" s="1008">
        <v>101</v>
      </c>
      <c r="R2072" s="1008">
        <v>193</v>
      </c>
      <c r="S2072" s="1012">
        <v>294</v>
      </c>
      <c r="T2072" s="1010">
        <f t="shared" si="44"/>
        <v>0.34353741496598639</v>
      </c>
    </row>
    <row r="2073" spans="14:20" x14ac:dyDescent="0.35">
      <c r="N2073" s="1045"/>
      <c r="O2073" s="1013" t="s">
        <v>6615</v>
      </c>
      <c r="P2073" s="965" t="s">
        <v>4487</v>
      </c>
      <c r="Q2073" s="1008">
        <v>40</v>
      </c>
      <c r="R2073" s="1008">
        <v>134</v>
      </c>
      <c r="S2073" s="1012">
        <v>174</v>
      </c>
      <c r="T2073" s="1010">
        <f t="shared" si="44"/>
        <v>0.22988505747126436</v>
      </c>
    </row>
    <row r="2074" spans="14:20" x14ac:dyDescent="0.35">
      <c r="N2074" s="1045"/>
      <c r="O2074" s="1013" t="s">
        <v>6616</v>
      </c>
      <c r="P2074" s="965" t="s">
        <v>4487</v>
      </c>
      <c r="Q2074" s="1008">
        <v>125</v>
      </c>
      <c r="R2074" s="1008">
        <v>330</v>
      </c>
      <c r="S2074" s="1012">
        <v>455</v>
      </c>
      <c r="T2074" s="1010">
        <f t="shared" si="44"/>
        <v>0.27472527472527475</v>
      </c>
    </row>
    <row r="2075" spans="14:20" x14ac:dyDescent="0.35">
      <c r="N2075" s="1045"/>
      <c r="O2075" s="1013" t="s">
        <v>6702</v>
      </c>
      <c r="P2075" s="965" t="s">
        <v>4487</v>
      </c>
      <c r="Q2075" s="1008">
        <v>42</v>
      </c>
      <c r="R2075" s="1008">
        <v>80</v>
      </c>
      <c r="S2075" s="1012">
        <v>122</v>
      </c>
      <c r="T2075" s="1010">
        <f t="shared" si="44"/>
        <v>0.34426229508196721</v>
      </c>
    </row>
    <row r="2076" spans="14:20" x14ac:dyDescent="0.35">
      <c r="N2076" s="1045"/>
      <c r="O2076" s="1013" t="s">
        <v>6750</v>
      </c>
      <c r="P2076" s="965" t="s">
        <v>4487</v>
      </c>
      <c r="Q2076" s="1008">
        <v>17</v>
      </c>
      <c r="R2076" s="1008">
        <v>0</v>
      </c>
      <c r="S2076" s="1012">
        <v>17</v>
      </c>
      <c r="T2076" s="1010">
        <f t="shared" si="44"/>
        <v>1</v>
      </c>
    </row>
    <row r="2077" spans="14:20" x14ac:dyDescent="0.35">
      <c r="N2077" s="1045"/>
      <c r="O2077" s="1013" t="s">
        <v>6705</v>
      </c>
      <c r="P2077" s="965" t="s">
        <v>4487</v>
      </c>
      <c r="Q2077" s="1008">
        <v>41</v>
      </c>
      <c r="R2077" s="1008">
        <v>285</v>
      </c>
      <c r="S2077" s="1012">
        <v>326</v>
      </c>
      <c r="T2077" s="1010">
        <f t="shared" si="44"/>
        <v>0.12576687116564417</v>
      </c>
    </row>
    <row r="2078" spans="14:20" x14ac:dyDescent="0.35">
      <c r="N2078" s="1045"/>
      <c r="O2078" s="1013" t="s">
        <v>6751</v>
      </c>
      <c r="P2078" s="965" t="s">
        <v>4487</v>
      </c>
      <c r="Q2078" s="1008">
        <v>51</v>
      </c>
      <c r="R2078" s="1008">
        <v>136</v>
      </c>
      <c r="S2078" s="1012">
        <v>187</v>
      </c>
      <c r="T2078" s="1010">
        <f t="shared" si="44"/>
        <v>0.27272727272727271</v>
      </c>
    </row>
    <row r="2079" spans="14:20" x14ac:dyDescent="0.35">
      <c r="N2079" s="1045"/>
      <c r="O2079" s="1013" t="s">
        <v>6628</v>
      </c>
      <c r="P2079" s="965" t="s">
        <v>4487</v>
      </c>
      <c r="Q2079" s="1008">
        <v>75</v>
      </c>
      <c r="R2079" s="1008">
        <v>161</v>
      </c>
      <c r="S2079" s="1012">
        <v>236</v>
      </c>
      <c r="T2079" s="1010">
        <f t="shared" si="44"/>
        <v>0.31779661016949151</v>
      </c>
    </row>
    <row r="2080" spans="14:20" x14ac:dyDescent="0.35">
      <c r="N2080" s="1045"/>
      <c r="O2080" s="1013" t="s">
        <v>6629</v>
      </c>
      <c r="P2080" s="965" t="s">
        <v>4487</v>
      </c>
      <c r="Q2080" s="1008">
        <v>126</v>
      </c>
      <c r="R2080" s="1008">
        <v>188</v>
      </c>
      <c r="S2080" s="1012">
        <v>314</v>
      </c>
      <c r="T2080" s="1010">
        <f t="shared" si="44"/>
        <v>0.40127388535031849</v>
      </c>
    </row>
    <row r="2081" spans="14:20" x14ac:dyDescent="0.35">
      <c r="N2081" s="1045"/>
      <c r="O2081" s="1013" t="s">
        <v>6630</v>
      </c>
      <c r="P2081" s="965" t="s">
        <v>4487</v>
      </c>
      <c r="Q2081" s="1008">
        <v>62</v>
      </c>
      <c r="R2081" s="1008">
        <v>220</v>
      </c>
      <c r="S2081" s="1012">
        <v>282</v>
      </c>
      <c r="T2081" s="1010">
        <f t="shared" si="44"/>
        <v>0.21985815602836881</v>
      </c>
    </row>
    <row r="2082" spans="14:20" x14ac:dyDescent="0.35">
      <c r="N2082" s="1045"/>
      <c r="O2082" s="1013" t="s">
        <v>6631</v>
      </c>
      <c r="P2082" s="965" t="s">
        <v>4487</v>
      </c>
      <c r="Q2082" s="1008">
        <v>102</v>
      </c>
      <c r="R2082" s="1008">
        <v>198</v>
      </c>
      <c r="S2082" s="1012">
        <v>300</v>
      </c>
      <c r="T2082" s="1010">
        <f t="shared" si="44"/>
        <v>0.34</v>
      </c>
    </row>
    <row r="2083" spans="14:20" x14ac:dyDescent="0.35">
      <c r="N2083" s="1045"/>
      <c r="O2083" s="1013" t="s">
        <v>6707</v>
      </c>
      <c r="P2083" s="965" t="s">
        <v>4487</v>
      </c>
      <c r="Q2083" s="1008">
        <v>138</v>
      </c>
      <c r="R2083" s="1008">
        <v>430</v>
      </c>
      <c r="S2083" s="1012">
        <v>568</v>
      </c>
      <c r="T2083" s="1010">
        <f t="shared" si="44"/>
        <v>0.24295774647887325</v>
      </c>
    </row>
    <row r="2084" spans="14:20" x14ac:dyDescent="0.35">
      <c r="N2084" s="1045"/>
      <c r="O2084" s="1013" t="s">
        <v>6752</v>
      </c>
      <c r="P2084" s="965" t="s">
        <v>4487</v>
      </c>
      <c r="Q2084" s="1008">
        <v>111</v>
      </c>
      <c r="R2084" s="1008">
        <v>212</v>
      </c>
      <c r="S2084" s="1012">
        <v>323</v>
      </c>
      <c r="T2084" s="1010">
        <f t="shared" si="44"/>
        <v>0.34365325077399383</v>
      </c>
    </row>
    <row r="2085" spans="14:20" x14ac:dyDescent="0.35">
      <c r="N2085" s="1045"/>
      <c r="O2085" s="1013" t="s">
        <v>6753</v>
      </c>
      <c r="P2085" s="965" t="s">
        <v>4487</v>
      </c>
      <c r="Q2085" s="1008">
        <v>69</v>
      </c>
      <c r="R2085" s="1008">
        <v>360</v>
      </c>
      <c r="S2085" s="1012">
        <v>429</v>
      </c>
      <c r="T2085" s="1010">
        <f t="shared" si="44"/>
        <v>0.16083916083916083</v>
      </c>
    </row>
    <row r="2086" spans="14:20" x14ac:dyDescent="0.35">
      <c r="N2086" s="1045"/>
      <c r="O2086" s="1013" t="s">
        <v>6711</v>
      </c>
      <c r="P2086" s="965" t="s">
        <v>4487</v>
      </c>
      <c r="Q2086" s="1008">
        <v>105</v>
      </c>
      <c r="R2086" s="1008">
        <v>66</v>
      </c>
      <c r="S2086" s="1012">
        <v>171</v>
      </c>
      <c r="T2086" s="1010">
        <f t="shared" si="44"/>
        <v>0.61403508771929827</v>
      </c>
    </row>
    <row r="2087" spans="14:20" x14ac:dyDescent="0.35">
      <c r="N2087" s="1045"/>
      <c r="O2087" s="1013" t="s">
        <v>6754</v>
      </c>
      <c r="P2087" s="965" t="s">
        <v>4487</v>
      </c>
      <c r="Q2087" s="1008">
        <v>47</v>
      </c>
      <c r="R2087" s="1008">
        <v>126</v>
      </c>
      <c r="S2087" s="1012">
        <v>173</v>
      </c>
      <c r="T2087" s="1010">
        <f t="shared" si="44"/>
        <v>0.27167630057803466</v>
      </c>
    </row>
    <row r="2088" spans="14:20" x14ac:dyDescent="0.35">
      <c r="N2088" s="1045"/>
      <c r="O2088" s="1013" t="s">
        <v>6636</v>
      </c>
      <c r="P2088" s="965" t="s">
        <v>4487</v>
      </c>
      <c r="Q2088" s="1008">
        <v>29</v>
      </c>
      <c r="R2088" s="1008">
        <v>114</v>
      </c>
      <c r="S2088" s="1012">
        <v>143</v>
      </c>
      <c r="T2088" s="1010">
        <f t="shared" si="44"/>
        <v>0.20279720279720279</v>
      </c>
    </row>
    <row r="2089" spans="14:20" x14ac:dyDescent="0.35">
      <c r="N2089" s="1045"/>
      <c r="O2089" s="1013" t="s">
        <v>6638</v>
      </c>
      <c r="P2089" s="965" t="s">
        <v>4487</v>
      </c>
      <c r="Q2089" s="1008">
        <v>84</v>
      </c>
      <c r="R2089" s="1008">
        <v>368</v>
      </c>
      <c r="S2089" s="1012">
        <v>452</v>
      </c>
      <c r="T2089" s="1010">
        <f t="shared" si="44"/>
        <v>0.18584070796460178</v>
      </c>
    </row>
    <row r="2090" spans="14:20" x14ac:dyDescent="0.35">
      <c r="N2090" s="1045"/>
      <c r="O2090" s="1013" t="s">
        <v>6639</v>
      </c>
      <c r="P2090" s="965" t="s">
        <v>4487</v>
      </c>
      <c r="Q2090" s="1008">
        <v>61</v>
      </c>
      <c r="R2090" s="1008">
        <v>59</v>
      </c>
      <c r="S2090" s="1012">
        <v>120</v>
      </c>
      <c r="T2090" s="1010">
        <f t="shared" si="44"/>
        <v>0.5083333333333333</v>
      </c>
    </row>
    <row r="2091" spans="14:20" x14ac:dyDescent="0.35">
      <c r="N2091" s="1045"/>
      <c r="O2091" s="1013" t="s">
        <v>6712</v>
      </c>
      <c r="P2091" s="965" t="s">
        <v>4487</v>
      </c>
      <c r="Q2091" s="1008">
        <v>0</v>
      </c>
      <c r="R2091" s="1008">
        <v>1</v>
      </c>
      <c r="S2091" s="1012">
        <v>1</v>
      </c>
      <c r="T2091" s="1010">
        <f t="shared" si="44"/>
        <v>0</v>
      </c>
    </row>
    <row r="2092" spans="14:20" x14ac:dyDescent="0.35">
      <c r="N2092" s="1045"/>
      <c r="O2092" s="1013" t="s">
        <v>6640</v>
      </c>
      <c r="P2092" s="965" t="s">
        <v>4487</v>
      </c>
      <c r="Q2092" s="1008">
        <v>42</v>
      </c>
      <c r="R2092" s="1008">
        <v>95</v>
      </c>
      <c r="S2092" s="1012">
        <v>137</v>
      </c>
      <c r="T2092" s="1010">
        <f t="shared" si="44"/>
        <v>0.30656934306569344</v>
      </c>
    </row>
    <row r="2093" spans="14:20" x14ac:dyDescent="0.35">
      <c r="N2093" s="1045"/>
      <c r="O2093" s="1013" t="s">
        <v>6641</v>
      </c>
      <c r="P2093" s="965" t="s">
        <v>4487</v>
      </c>
      <c r="Q2093" s="1008">
        <v>19</v>
      </c>
      <c r="R2093" s="1008">
        <v>88</v>
      </c>
      <c r="S2093" s="1012">
        <v>107</v>
      </c>
      <c r="T2093" s="1010">
        <f t="shared" si="44"/>
        <v>0.17757009345794392</v>
      </c>
    </row>
    <row r="2094" spans="14:20" x14ac:dyDescent="0.35">
      <c r="N2094" s="1045"/>
      <c r="O2094" s="1013" t="s">
        <v>6756</v>
      </c>
      <c r="P2094" s="965" t="s">
        <v>4487</v>
      </c>
      <c r="Q2094" s="1008">
        <v>132</v>
      </c>
      <c r="R2094" s="1008">
        <v>362</v>
      </c>
      <c r="S2094" s="1012">
        <v>494</v>
      </c>
      <c r="T2094" s="1010">
        <f t="shared" si="44"/>
        <v>0.26720647773279355</v>
      </c>
    </row>
    <row r="2095" spans="14:20" x14ac:dyDescent="0.35">
      <c r="N2095" s="1045"/>
      <c r="O2095" s="1013" t="s">
        <v>6714</v>
      </c>
      <c r="P2095" s="965" t="s">
        <v>4487</v>
      </c>
      <c r="Q2095" s="1008">
        <v>113</v>
      </c>
      <c r="R2095" s="1008">
        <v>246</v>
      </c>
      <c r="S2095" s="1012">
        <v>359</v>
      </c>
      <c r="T2095" s="1010">
        <f t="shared" si="44"/>
        <v>0.31476323119777161</v>
      </c>
    </row>
    <row r="2096" spans="14:20" x14ac:dyDescent="0.35">
      <c r="N2096" s="1045"/>
      <c r="O2096" s="1013" t="s">
        <v>6757</v>
      </c>
      <c r="P2096" s="965" t="s">
        <v>4487</v>
      </c>
      <c r="Q2096" s="1008">
        <v>92</v>
      </c>
      <c r="R2096" s="1008">
        <v>149</v>
      </c>
      <c r="S2096" s="1012">
        <v>241</v>
      </c>
      <c r="T2096" s="1010">
        <f t="shared" si="44"/>
        <v>0.38174273858921159</v>
      </c>
    </row>
    <row r="2097" spans="14:20" x14ac:dyDescent="0.35">
      <c r="N2097" s="1045"/>
      <c r="O2097" s="1013" t="s">
        <v>6716</v>
      </c>
      <c r="P2097" s="965" t="s">
        <v>4487</v>
      </c>
      <c r="Q2097" s="1008">
        <v>73</v>
      </c>
      <c r="R2097" s="1008">
        <v>152</v>
      </c>
      <c r="S2097" s="1012">
        <v>225</v>
      </c>
      <c r="T2097" s="1010">
        <f t="shared" si="44"/>
        <v>0.32444444444444442</v>
      </c>
    </row>
    <row r="2098" spans="14:20" x14ac:dyDescent="0.35">
      <c r="N2098" s="1045"/>
      <c r="O2098" s="1013" t="s">
        <v>6642</v>
      </c>
      <c r="P2098" s="965" t="s">
        <v>4487</v>
      </c>
      <c r="Q2098" s="1008">
        <v>106</v>
      </c>
      <c r="R2098" s="1008">
        <v>314</v>
      </c>
      <c r="S2098" s="1012">
        <v>420</v>
      </c>
      <c r="T2098" s="1010">
        <f t="shared" si="44"/>
        <v>0.25238095238095237</v>
      </c>
    </row>
    <row r="2099" spans="14:20" x14ac:dyDescent="0.35">
      <c r="N2099" s="1045"/>
      <c r="O2099" s="1013" t="s">
        <v>6643</v>
      </c>
      <c r="P2099" s="965" t="s">
        <v>4487</v>
      </c>
      <c r="Q2099" s="1008">
        <v>102</v>
      </c>
      <c r="R2099" s="1008">
        <v>181</v>
      </c>
      <c r="S2099" s="1012">
        <v>283</v>
      </c>
      <c r="T2099" s="1010">
        <f t="shared" si="44"/>
        <v>0.36042402826855124</v>
      </c>
    </row>
    <row r="2100" spans="14:20" x14ac:dyDescent="0.35">
      <c r="N2100" s="1045"/>
      <c r="O2100" s="1013" t="s">
        <v>6644</v>
      </c>
      <c r="P2100" s="965" t="s">
        <v>4487</v>
      </c>
      <c r="Q2100" s="1008">
        <v>340</v>
      </c>
      <c r="R2100" s="1008">
        <v>318</v>
      </c>
      <c r="S2100" s="1012">
        <v>658</v>
      </c>
      <c r="T2100" s="1010">
        <f t="shared" si="44"/>
        <v>0.51671732522796354</v>
      </c>
    </row>
    <row r="2101" spans="14:20" x14ac:dyDescent="0.35">
      <c r="N2101" s="1045"/>
      <c r="O2101" s="1013" t="s">
        <v>6645</v>
      </c>
      <c r="P2101" s="965" t="s">
        <v>4487</v>
      </c>
      <c r="Q2101" s="1008">
        <v>1</v>
      </c>
      <c r="R2101" s="1008">
        <v>38</v>
      </c>
      <c r="S2101" s="1012">
        <v>39</v>
      </c>
      <c r="T2101" s="1010">
        <f t="shared" si="44"/>
        <v>2.564102564102564E-2</v>
      </c>
    </row>
    <row r="2102" spans="14:20" x14ac:dyDescent="0.35">
      <c r="N2102" s="1045"/>
      <c r="O2102" s="1013" t="s">
        <v>6646</v>
      </c>
      <c r="P2102" s="965" t="s">
        <v>4487</v>
      </c>
      <c r="Q2102" s="1008">
        <v>1</v>
      </c>
      <c r="R2102" s="1008">
        <v>14</v>
      </c>
      <c r="S2102" s="1012">
        <v>15</v>
      </c>
      <c r="T2102" s="1010">
        <f t="shared" si="44"/>
        <v>6.6666666666666666E-2</v>
      </c>
    </row>
    <row r="2103" spans="14:20" x14ac:dyDescent="0.35">
      <c r="N2103" s="1045"/>
      <c r="O2103" s="1013" t="s">
        <v>6647</v>
      </c>
      <c r="P2103" s="965" t="s">
        <v>4487</v>
      </c>
      <c r="Q2103" s="1008">
        <v>108</v>
      </c>
      <c r="R2103" s="1008">
        <v>109</v>
      </c>
      <c r="S2103" s="1012">
        <v>217</v>
      </c>
      <c r="T2103" s="1010">
        <f t="shared" si="44"/>
        <v>0.49769585253456222</v>
      </c>
    </row>
    <row r="2104" spans="14:20" x14ac:dyDescent="0.35">
      <c r="N2104" s="1045"/>
      <c r="O2104" s="1013" t="s">
        <v>6760</v>
      </c>
      <c r="P2104" s="965" t="s">
        <v>4487</v>
      </c>
      <c r="Q2104" s="1008">
        <v>117</v>
      </c>
      <c r="R2104" s="1008">
        <v>138</v>
      </c>
      <c r="S2104" s="1012">
        <v>255</v>
      </c>
      <c r="T2104" s="1010">
        <f t="shared" si="44"/>
        <v>0.45882352941176469</v>
      </c>
    </row>
    <row r="2105" spans="14:20" x14ac:dyDescent="0.35">
      <c r="N2105" s="1045"/>
      <c r="O2105" s="1013" t="s">
        <v>6761</v>
      </c>
      <c r="P2105" s="965" t="s">
        <v>4487</v>
      </c>
      <c r="Q2105" s="1008">
        <v>41</v>
      </c>
      <c r="R2105" s="1008">
        <v>88</v>
      </c>
      <c r="S2105" s="1012">
        <v>129</v>
      </c>
      <c r="T2105" s="1010">
        <f t="shared" si="44"/>
        <v>0.31782945736434109</v>
      </c>
    </row>
    <row r="2106" spans="14:20" x14ac:dyDescent="0.35">
      <c r="N2106" s="1045"/>
      <c r="O2106" s="1013" t="s">
        <v>6650</v>
      </c>
      <c r="P2106" s="965" t="s">
        <v>4487</v>
      </c>
      <c r="Q2106" s="1008">
        <v>382</v>
      </c>
      <c r="R2106" s="1008">
        <v>523</v>
      </c>
      <c r="S2106" s="1012">
        <v>905</v>
      </c>
      <c r="T2106" s="1010">
        <f t="shared" si="44"/>
        <v>0.42209944751381218</v>
      </c>
    </row>
    <row r="2107" spans="14:20" x14ac:dyDescent="0.35">
      <c r="N2107" s="1045"/>
      <c r="O2107" s="1013" t="s">
        <v>6723</v>
      </c>
      <c r="P2107" s="965" t="s">
        <v>4487</v>
      </c>
      <c r="Q2107" s="1008">
        <v>49</v>
      </c>
      <c r="R2107" s="1008">
        <v>214</v>
      </c>
      <c r="S2107" s="1012">
        <v>263</v>
      </c>
      <c r="T2107" s="1010">
        <f t="shared" si="44"/>
        <v>0.18631178707224336</v>
      </c>
    </row>
    <row r="2108" spans="14:20" x14ac:dyDescent="0.35">
      <c r="N2108" s="1045"/>
      <c r="O2108" s="1013" t="s">
        <v>6724</v>
      </c>
      <c r="P2108" s="965" t="s">
        <v>4487</v>
      </c>
      <c r="Q2108" s="1008">
        <v>84</v>
      </c>
      <c r="R2108" s="1008">
        <v>357</v>
      </c>
      <c r="S2108" s="1012">
        <v>441</v>
      </c>
      <c r="T2108" s="1010">
        <f t="shared" si="44"/>
        <v>0.19047619047619047</v>
      </c>
    </row>
    <row r="2109" spans="14:20" x14ac:dyDescent="0.35">
      <c r="N2109" s="1045"/>
      <c r="O2109" s="1013" t="s">
        <v>6727</v>
      </c>
      <c r="P2109" s="965" t="s">
        <v>4487</v>
      </c>
      <c r="Q2109" s="1008">
        <v>1</v>
      </c>
      <c r="R2109" s="1008">
        <v>9</v>
      </c>
      <c r="S2109" s="1012">
        <v>10</v>
      </c>
      <c r="T2109" s="1010">
        <f t="shared" si="44"/>
        <v>0.1</v>
      </c>
    </row>
    <row r="2110" spans="14:20" x14ac:dyDescent="0.35">
      <c r="N2110" s="1045"/>
      <c r="O2110" s="1013" t="s">
        <v>6729</v>
      </c>
      <c r="P2110" s="965" t="s">
        <v>4487</v>
      </c>
      <c r="Q2110" s="1008">
        <v>84</v>
      </c>
      <c r="R2110" s="1008">
        <v>230</v>
      </c>
      <c r="S2110" s="1012">
        <v>314</v>
      </c>
      <c r="T2110" s="1010">
        <f t="shared" si="44"/>
        <v>0.26751592356687898</v>
      </c>
    </row>
    <row r="2111" spans="14:20" x14ac:dyDescent="0.35">
      <c r="N2111" s="1045"/>
      <c r="O2111" s="1013" t="s">
        <v>6654</v>
      </c>
      <c r="P2111" s="965" t="s">
        <v>4487</v>
      </c>
      <c r="Q2111" s="1008">
        <v>61</v>
      </c>
      <c r="R2111" s="1008">
        <v>281</v>
      </c>
      <c r="S2111" s="1012">
        <v>342</v>
      </c>
      <c r="T2111" s="1010">
        <f t="shared" si="44"/>
        <v>0.17836257309941519</v>
      </c>
    </row>
    <row r="2112" spans="14:20" x14ac:dyDescent="0.35">
      <c r="N2112" s="1045"/>
      <c r="O2112" s="1013" t="s">
        <v>6730</v>
      </c>
      <c r="P2112" s="965" t="s">
        <v>4487</v>
      </c>
      <c r="Q2112" s="1008">
        <v>35</v>
      </c>
      <c r="R2112" s="1008">
        <v>124</v>
      </c>
      <c r="S2112" s="1012">
        <v>159</v>
      </c>
      <c r="T2112" s="1010">
        <f t="shared" si="44"/>
        <v>0.22012578616352202</v>
      </c>
    </row>
    <row r="2113" spans="14:20" x14ac:dyDescent="0.35">
      <c r="N2113" s="1045"/>
      <c r="O2113" s="1013" t="s">
        <v>6656</v>
      </c>
      <c r="P2113" s="965" t="s">
        <v>4487</v>
      </c>
      <c r="Q2113" s="1008">
        <v>31</v>
      </c>
      <c r="R2113" s="1008">
        <v>112</v>
      </c>
      <c r="S2113" s="1012">
        <v>143</v>
      </c>
      <c r="T2113" s="1010">
        <f t="shared" si="44"/>
        <v>0.21678321678321677</v>
      </c>
    </row>
    <row r="2114" spans="14:20" x14ac:dyDescent="0.35">
      <c r="N2114" s="1045"/>
      <c r="O2114" s="1013" t="s">
        <v>6731</v>
      </c>
      <c r="P2114" s="965" t="s">
        <v>4487</v>
      </c>
      <c r="Q2114" s="1008">
        <v>175</v>
      </c>
      <c r="R2114" s="1008">
        <v>276</v>
      </c>
      <c r="S2114" s="1012">
        <v>451</v>
      </c>
      <c r="T2114" s="1010">
        <f t="shared" si="44"/>
        <v>0.38802660753880264</v>
      </c>
    </row>
    <row r="2115" spans="14:20" x14ac:dyDescent="0.35">
      <c r="N2115" s="1045"/>
      <c r="O2115" s="1013" t="s">
        <v>6657</v>
      </c>
      <c r="P2115" s="965" t="s">
        <v>4487</v>
      </c>
      <c r="Q2115" s="1008">
        <v>116</v>
      </c>
      <c r="R2115" s="1008">
        <v>220</v>
      </c>
      <c r="S2115" s="1012">
        <v>336</v>
      </c>
      <c r="T2115" s="1010">
        <f t="shared" ref="T2115:T2178" si="45">Q2115/S2115</f>
        <v>0.34523809523809523</v>
      </c>
    </row>
    <row r="2116" spans="14:20" x14ac:dyDescent="0.35">
      <c r="N2116" s="1045"/>
      <c r="O2116" s="1013" t="s">
        <v>6659</v>
      </c>
      <c r="P2116" s="965" t="s">
        <v>4487</v>
      </c>
      <c r="Q2116" s="1008">
        <v>78</v>
      </c>
      <c r="R2116" s="1008">
        <v>136</v>
      </c>
      <c r="S2116" s="1012">
        <v>214</v>
      </c>
      <c r="T2116" s="1010">
        <f t="shared" si="45"/>
        <v>0.3644859813084112</v>
      </c>
    </row>
    <row r="2117" spans="14:20" x14ac:dyDescent="0.35">
      <c r="N2117" s="1045"/>
      <c r="O2117" s="1013" t="s">
        <v>6660</v>
      </c>
      <c r="P2117" s="965" t="s">
        <v>4487</v>
      </c>
      <c r="Q2117" s="1008">
        <v>103</v>
      </c>
      <c r="R2117" s="1008">
        <v>162</v>
      </c>
      <c r="S2117" s="1012">
        <v>265</v>
      </c>
      <c r="T2117" s="1010">
        <f t="shared" si="45"/>
        <v>0.38867924528301889</v>
      </c>
    </row>
    <row r="2118" spans="14:20" x14ac:dyDescent="0.35">
      <c r="N2118" s="1045"/>
      <c r="O2118" s="1013" t="s">
        <v>6662</v>
      </c>
      <c r="P2118" s="965" t="s">
        <v>4487</v>
      </c>
      <c r="Q2118" s="1008">
        <v>93</v>
      </c>
      <c r="R2118" s="1008">
        <v>381</v>
      </c>
      <c r="S2118" s="1012">
        <v>474</v>
      </c>
      <c r="T2118" s="1010">
        <f t="shared" si="45"/>
        <v>0.19620253164556961</v>
      </c>
    </row>
    <row r="2119" spans="14:20" x14ac:dyDescent="0.35">
      <c r="N2119" s="1045"/>
      <c r="O2119" s="1013" t="s">
        <v>6663</v>
      </c>
      <c r="P2119" s="965" t="s">
        <v>4487</v>
      </c>
      <c r="Q2119" s="1008">
        <v>68</v>
      </c>
      <c r="R2119" s="1008">
        <v>240</v>
      </c>
      <c r="S2119" s="1012">
        <v>308</v>
      </c>
      <c r="T2119" s="1010">
        <f t="shared" si="45"/>
        <v>0.22077922077922077</v>
      </c>
    </row>
    <row r="2120" spans="14:20" x14ac:dyDescent="0.35">
      <c r="N2120" s="1045"/>
      <c r="O2120" s="1013" t="s">
        <v>6664</v>
      </c>
      <c r="P2120" s="965" t="s">
        <v>4487</v>
      </c>
      <c r="Q2120" s="1008">
        <v>3</v>
      </c>
      <c r="R2120" s="1008">
        <v>65</v>
      </c>
      <c r="S2120" s="1012">
        <v>68</v>
      </c>
      <c r="T2120" s="1010">
        <f t="shared" si="45"/>
        <v>4.4117647058823532E-2</v>
      </c>
    </row>
    <row r="2121" spans="14:20" x14ac:dyDescent="0.35">
      <c r="N2121" s="1045"/>
      <c r="O2121" s="1013" t="s">
        <v>6734</v>
      </c>
      <c r="P2121" s="965" t="s">
        <v>4487</v>
      </c>
      <c r="Q2121" s="1008">
        <v>312</v>
      </c>
      <c r="R2121" s="1008">
        <v>357</v>
      </c>
      <c r="S2121" s="1012">
        <v>669</v>
      </c>
      <c r="T2121" s="1010">
        <f t="shared" si="45"/>
        <v>0.46636771300448432</v>
      </c>
    </row>
    <row r="2122" spans="14:20" x14ac:dyDescent="0.35">
      <c r="N2122" s="1045"/>
      <c r="O2122" s="1013" t="s">
        <v>6666</v>
      </c>
      <c r="P2122" s="965" t="s">
        <v>4487</v>
      </c>
      <c r="Q2122" s="1008">
        <v>171</v>
      </c>
      <c r="R2122" s="1008">
        <v>339</v>
      </c>
      <c r="S2122" s="1012">
        <v>510</v>
      </c>
      <c r="T2122" s="1010">
        <f t="shared" si="45"/>
        <v>0.3352941176470588</v>
      </c>
    </row>
    <row r="2123" spans="14:20" x14ac:dyDescent="0.35">
      <c r="N2123" s="1045"/>
      <c r="O2123" s="1013" t="s">
        <v>6668</v>
      </c>
      <c r="P2123" s="965" t="s">
        <v>4487</v>
      </c>
      <c r="Q2123" s="1008">
        <v>364</v>
      </c>
      <c r="R2123" s="1008">
        <v>677</v>
      </c>
      <c r="S2123" s="1012">
        <v>1041</v>
      </c>
      <c r="T2123" s="1010">
        <f t="shared" si="45"/>
        <v>0.34966378482228627</v>
      </c>
    </row>
    <row r="2124" spans="14:20" x14ac:dyDescent="0.35">
      <c r="N2124" s="1045"/>
      <c r="O2124" s="1013" t="s">
        <v>6670</v>
      </c>
      <c r="P2124" s="965" t="s">
        <v>4487</v>
      </c>
      <c r="Q2124" s="1008">
        <v>100</v>
      </c>
      <c r="R2124" s="1008">
        <v>257</v>
      </c>
      <c r="S2124" s="1012">
        <v>357</v>
      </c>
      <c r="T2124" s="1010">
        <f t="shared" si="45"/>
        <v>0.28011204481792717</v>
      </c>
    </row>
    <row r="2125" spans="14:20" x14ac:dyDescent="0.35">
      <c r="N2125" s="1045"/>
      <c r="O2125" s="1013" t="s">
        <v>6769</v>
      </c>
      <c r="P2125" s="965" t="s">
        <v>4487</v>
      </c>
      <c r="Q2125" s="1008">
        <v>0</v>
      </c>
      <c r="R2125" s="1008">
        <v>5</v>
      </c>
      <c r="S2125" s="1012">
        <v>5</v>
      </c>
      <c r="T2125" s="1010">
        <f t="shared" si="45"/>
        <v>0</v>
      </c>
    </row>
    <row r="2126" spans="14:20" x14ac:dyDescent="0.35">
      <c r="N2126" s="1045"/>
      <c r="O2126" s="1013" t="s">
        <v>6737</v>
      </c>
      <c r="P2126" s="965" t="s">
        <v>4487</v>
      </c>
      <c r="Q2126" s="1008">
        <v>149</v>
      </c>
      <c r="R2126" s="1008">
        <v>354</v>
      </c>
      <c r="S2126" s="1012">
        <v>503</v>
      </c>
      <c r="T2126" s="1010">
        <f t="shared" si="45"/>
        <v>0.29622266401590458</v>
      </c>
    </row>
    <row r="2127" spans="14:20" x14ac:dyDescent="0.35">
      <c r="N2127" s="1045"/>
      <c r="O2127" s="1013" t="s">
        <v>6673</v>
      </c>
      <c r="P2127" s="965" t="s">
        <v>4487</v>
      </c>
      <c r="Q2127" s="1008">
        <v>197</v>
      </c>
      <c r="R2127" s="1008">
        <v>307</v>
      </c>
      <c r="S2127" s="1012">
        <v>504</v>
      </c>
      <c r="T2127" s="1010">
        <f t="shared" si="45"/>
        <v>0.39087301587301587</v>
      </c>
    </row>
    <row r="2128" spans="14:20" x14ac:dyDescent="0.35">
      <c r="N2128" s="1045"/>
      <c r="O2128" s="1013" t="s">
        <v>6674</v>
      </c>
      <c r="P2128" s="965" t="s">
        <v>4487</v>
      </c>
      <c r="Q2128" s="1008">
        <v>94</v>
      </c>
      <c r="R2128" s="1008">
        <v>167</v>
      </c>
      <c r="S2128" s="1012">
        <v>261</v>
      </c>
      <c r="T2128" s="1010">
        <f t="shared" si="45"/>
        <v>0.36015325670498083</v>
      </c>
    </row>
    <row r="2129" spans="14:20" x14ac:dyDescent="0.35">
      <c r="N2129" s="1045"/>
      <c r="O2129" s="1013" t="s">
        <v>6738</v>
      </c>
      <c r="P2129" s="965" t="s">
        <v>4487</v>
      </c>
      <c r="Q2129" s="1008">
        <v>84</v>
      </c>
      <c r="R2129" s="1008">
        <v>115</v>
      </c>
      <c r="S2129" s="1012">
        <v>199</v>
      </c>
      <c r="T2129" s="1010">
        <f t="shared" si="45"/>
        <v>0.42211055276381909</v>
      </c>
    </row>
    <row r="2130" spans="14:20" x14ac:dyDescent="0.35">
      <c r="N2130" s="1045"/>
      <c r="O2130" s="1013" t="s">
        <v>6740</v>
      </c>
      <c r="P2130" s="965" t="s">
        <v>4487</v>
      </c>
      <c r="Q2130" s="1008">
        <v>102</v>
      </c>
      <c r="R2130" s="1008">
        <v>257</v>
      </c>
      <c r="S2130" s="1012">
        <v>359</v>
      </c>
      <c r="T2130" s="1010">
        <f t="shared" si="45"/>
        <v>0.28412256267409469</v>
      </c>
    </row>
    <row r="2131" spans="14:20" x14ac:dyDescent="0.35">
      <c r="N2131" s="1045"/>
      <c r="O2131" s="1013" t="s">
        <v>6676</v>
      </c>
      <c r="P2131" s="965" t="s">
        <v>4487</v>
      </c>
      <c r="Q2131" s="1008">
        <v>378</v>
      </c>
      <c r="R2131" s="1008">
        <v>449</v>
      </c>
      <c r="S2131" s="1012">
        <v>827</v>
      </c>
      <c r="T2131" s="1010">
        <f t="shared" si="45"/>
        <v>0.4570737605804111</v>
      </c>
    </row>
    <row r="2132" spans="14:20" x14ac:dyDescent="0.35">
      <c r="N2132" s="1045"/>
      <c r="O2132" s="1013" t="s">
        <v>6743</v>
      </c>
      <c r="P2132" s="965" t="s">
        <v>4487</v>
      </c>
      <c r="Q2132" s="1008">
        <v>0</v>
      </c>
      <c r="R2132" s="1008">
        <v>3</v>
      </c>
      <c r="S2132" s="1012">
        <v>3</v>
      </c>
      <c r="T2132" s="1010">
        <f t="shared" si="45"/>
        <v>0</v>
      </c>
    </row>
    <row r="2133" spans="14:20" x14ac:dyDescent="0.35">
      <c r="N2133" s="1045"/>
      <c r="O2133" s="1013" t="s">
        <v>6765</v>
      </c>
      <c r="P2133" s="965" t="s">
        <v>4487</v>
      </c>
      <c r="Q2133" s="1008">
        <v>92</v>
      </c>
      <c r="R2133" s="1008">
        <v>144</v>
      </c>
      <c r="S2133" s="1012">
        <v>236</v>
      </c>
      <c r="T2133" s="1010">
        <f t="shared" si="45"/>
        <v>0.38983050847457629</v>
      </c>
    </row>
    <row r="2134" spans="14:20" x14ac:dyDescent="0.35">
      <c r="N2134" s="1045"/>
      <c r="O2134" s="1013" t="s">
        <v>6745</v>
      </c>
      <c r="P2134" s="965" t="s">
        <v>4487</v>
      </c>
      <c r="Q2134" s="1008">
        <v>1</v>
      </c>
      <c r="R2134" s="1008">
        <v>8</v>
      </c>
      <c r="S2134" s="1012">
        <v>9</v>
      </c>
      <c r="T2134" s="1010">
        <f t="shared" si="45"/>
        <v>0.1111111111111111</v>
      </c>
    </row>
    <row r="2135" spans="14:20" x14ac:dyDescent="0.35">
      <c r="N2135" s="1045"/>
      <c r="O2135" s="1013" t="s">
        <v>6780</v>
      </c>
      <c r="P2135" s="965" t="s">
        <v>4487</v>
      </c>
      <c r="Q2135" s="1008">
        <v>0</v>
      </c>
      <c r="R2135" s="1008">
        <v>1</v>
      </c>
      <c r="S2135" s="1012">
        <v>1</v>
      </c>
      <c r="T2135" s="1010">
        <f t="shared" si="45"/>
        <v>0</v>
      </c>
    </row>
    <row r="2136" spans="14:20" x14ac:dyDescent="0.35">
      <c r="N2136" s="1045"/>
      <c r="O2136" s="1013" t="s">
        <v>6594</v>
      </c>
      <c r="P2136" s="965" t="s">
        <v>4487</v>
      </c>
      <c r="Q2136" s="1008">
        <v>0</v>
      </c>
      <c r="R2136" s="1008">
        <v>3</v>
      </c>
      <c r="S2136" s="1012">
        <v>3</v>
      </c>
      <c r="T2136" s="1010">
        <f t="shared" si="45"/>
        <v>0</v>
      </c>
    </row>
    <row r="2137" spans="14:20" x14ac:dyDescent="0.35">
      <c r="N2137" s="1045"/>
      <c r="O2137" s="1013" t="s">
        <v>6747</v>
      </c>
      <c r="P2137" s="965" t="s">
        <v>4487</v>
      </c>
      <c r="Q2137" s="1008">
        <v>7</v>
      </c>
      <c r="R2137" s="1008">
        <v>27</v>
      </c>
      <c r="S2137" s="1012">
        <v>34</v>
      </c>
      <c r="T2137" s="1010">
        <f t="shared" si="45"/>
        <v>0.20588235294117646</v>
      </c>
    </row>
    <row r="2138" spans="14:20" x14ac:dyDescent="0.35">
      <c r="N2138" s="1045"/>
      <c r="O2138" s="1013" t="s">
        <v>6686</v>
      </c>
      <c r="P2138" s="965" t="s">
        <v>4487</v>
      </c>
      <c r="Q2138" s="1008">
        <v>119</v>
      </c>
      <c r="R2138" s="1008">
        <v>210</v>
      </c>
      <c r="S2138" s="1012">
        <v>329</v>
      </c>
      <c r="T2138" s="1010">
        <f t="shared" si="45"/>
        <v>0.36170212765957449</v>
      </c>
    </row>
    <row r="2139" spans="14:20" x14ac:dyDescent="0.35">
      <c r="N2139" s="1045"/>
      <c r="O2139" s="1013" t="s">
        <v>6600</v>
      </c>
      <c r="P2139" s="965" t="s">
        <v>4487</v>
      </c>
      <c r="Q2139" s="1008">
        <v>37</v>
      </c>
      <c r="R2139" s="1008">
        <v>126</v>
      </c>
      <c r="S2139" s="1012">
        <v>163</v>
      </c>
      <c r="T2139" s="1010">
        <f t="shared" si="45"/>
        <v>0.22699386503067484</v>
      </c>
    </row>
    <row r="2140" spans="14:20" x14ac:dyDescent="0.35">
      <c r="N2140" s="1045"/>
      <c r="O2140" s="1013" t="s">
        <v>6687</v>
      </c>
      <c r="P2140" s="965" t="s">
        <v>4487</v>
      </c>
      <c r="Q2140" s="1008">
        <v>61</v>
      </c>
      <c r="R2140" s="1008">
        <v>65</v>
      </c>
      <c r="S2140" s="1012">
        <v>126</v>
      </c>
      <c r="T2140" s="1010">
        <f t="shared" si="45"/>
        <v>0.48412698412698413</v>
      </c>
    </row>
    <row r="2141" spans="14:20" x14ac:dyDescent="0.35">
      <c r="N2141" s="1045"/>
      <c r="O2141" s="1013" t="s">
        <v>6688</v>
      </c>
      <c r="P2141" s="965" t="s">
        <v>4487</v>
      </c>
      <c r="Q2141" s="1008">
        <v>36</v>
      </c>
      <c r="R2141" s="1008">
        <v>90</v>
      </c>
      <c r="S2141" s="1012">
        <v>126</v>
      </c>
      <c r="T2141" s="1010">
        <f t="shared" si="45"/>
        <v>0.2857142857142857</v>
      </c>
    </row>
    <row r="2142" spans="14:20" x14ac:dyDescent="0.35">
      <c r="N2142" s="1045"/>
      <c r="O2142" s="1013" t="s">
        <v>6603</v>
      </c>
      <c r="P2142" s="965" t="s">
        <v>4487</v>
      </c>
      <c r="Q2142" s="1008">
        <v>96</v>
      </c>
      <c r="R2142" s="1008">
        <v>187</v>
      </c>
      <c r="S2142" s="1012">
        <v>283</v>
      </c>
      <c r="T2142" s="1010">
        <f t="shared" si="45"/>
        <v>0.33922261484098942</v>
      </c>
    </row>
    <row r="2143" spans="14:20" x14ac:dyDescent="0.35">
      <c r="N2143" s="1045"/>
      <c r="O2143" s="1013" t="s">
        <v>6690</v>
      </c>
      <c r="P2143" s="965" t="s">
        <v>4487</v>
      </c>
      <c r="Q2143" s="1008">
        <v>21</v>
      </c>
      <c r="R2143" s="1008">
        <v>86</v>
      </c>
      <c r="S2143" s="1012">
        <v>107</v>
      </c>
      <c r="T2143" s="1010">
        <f t="shared" si="45"/>
        <v>0.19626168224299065</v>
      </c>
    </row>
    <row r="2144" spans="14:20" x14ac:dyDescent="0.35">
      <c r="N2144" s="1045"/>
      <c r="O2144" s="1013" t="s">
        <v>6604</v>
      </c>
      <c r="P2144" s="965" t="s">
        <v>4487</v>
      </c>
      <c r="Q2144" s="1008">
        <v>90</v>
      </c>
      <c r="R2144" s="1008">
        <v>101</v>
      </c>
      <c r="S2144" s="1012">
        <v>191</v>
      </c>
      <c r="T2144" s="1010">
        <f t="shared" si="45"/>
        <v>0.47120418848167539</v>
      </c>
    </row>
    <row r="2145" spans="14:20" x14ac:dyDescent="0.35">
      <c r="N2145" s="1045"/>
      <c r="O2145" s="1013" t="s">
        <v>6748</v>
      </c>
      <c r="P2145" s="965" t="s">
        <v>4487</v>
      </c>
      <c r="Q2145" s="1008">
        <v>75</v>
      </c>
      <c r="R2145" s="1008">
        <v>140</v>
      </c>
      <c r="S2145" s="1012">
        <v>215</v>
      </c>
      <c r="T2145" s="1010">
        <f t="shared" si="45"/>
        <v>0.34883720930232559</v>
      </c>
    </row>
    <row r="2146" spans="14:20" x14ac:dyDescent="0.35">
      <c r="N2146" s="1045"/>
      <c r="O2146" s="1013" t="s">
        <v>6605</v>
      </c>
      <c r="P2146" s="965" t="s">
        <v>4487</v>
      </c>
      <c r="Q2146" s="1008">
        <v>45</v>
      </c>
      <c r="R2146" s="1008">
        <v>61</v>
      </c>
      <c r="S2146" s="1012">
        <v>106</v>
      </c>
      <c r="T2146" s="1010">
        <f t="shared" si="45"/>
        <v>0.42452830188679247</v>
      </c>
    </row>
    <row r="2147" spans="14:20" x14ac:dyDescent="0.35">
      <c r="N2147" s="1045"/>
      <c r="O2147" s="1013" t="s">
        <v>6606</v>
      </c>
      <c r="P2147" s="965" t="s">
        <v>4487</v>
      </c>
      <c r="Q2147" s="1008">
        <v>89</v>
      </c>
      <c r="R2147" s="1008">
        <v>234</v>
      </c>
      <c r="S2147" s="1012">
        <v>323</v>
      </c>
      <c r="T2147" s="1010">
        <f t="shared" si="45"/>
        <v>0.27554179566563469</v>
      </c>
    </row>
    <row r="2148" spans="14:20" x14ac:dyDescent="0.35">
      <c r="N2148" s="1045"/>
      <c r="O2148" s="1013" t="s">
        <v>6607</v>
      </c>
      <c r="P2148" s="965" t="s">
        <v>4487</v>
      </c>
      <c r="Q2148" s="1008">
        <v>49</v>
      </c>
      <c r="R2148" s="1008">
        <v>112</v>
      </c>
      <c r="S2148" s="1012">
        <v>161</v>
      </c>
      <c r="T2148" s="1010">
        <f t="shared" si="45"/>
        <v>0.30434782608695654</v>
      </c>
    </row>
    <row r="2149" spans="14:20" x14ac:dyDescent="0.35">
      <c r="N2149" s="1045"/>
      <c r="O2149" s="1013" t="s">
        <v>6608</v>
      </c>
      <c r="P2149" s="965" t="s">
        <v>4487</v>
      </c>
      <c r="Q2149" s="1008">
        <v>176</v>
      </c>
      <c r="R2149" s="1008">
        <v>140</v>
      </c>
      <c r="S2149" s="1012">
        <v>316</v>
      </c>
      <c r="T2149" s="1010">
        <f t="shared" si="45"/>
        <v>0.55696202531645567</v>
      </c>
    </row>
    <row r="2150" spans="14:20" x14ac:dyDescent="0.35">
      <c r="N2150" s="1045"/>
      <c r="O2150" s="1013" t="s">
        <v>6693</v>
      </c>
      <c r="P2150" s="965" t="s">
        <v>4487</v>
      </c>
      <c r="Q2150" s="1008">
        <v>6</v>
      </c>
      <c r="R2150" s="1008">
        <v>82</v>
      </c>
      <c r="S2150" s="1012">
        <v>88</v>
      </c>
      <c r="T2150" s="1010">
        <f t="shared" si="45"/>
        <v>6.8181818181818177E-2</v>
      </c>
    </row>
    <row r="2151" spans="14:20" x14ac:dyDescent="0.35">
      <c r="N2151" s="1045"/>
      <c r="O2151" s="1013" t="s">
        <v>6696</v>
      </c>
      <c r="P2151" s="965" t="s">
        <v>4487</v>
      </c>
      <c r="Q2151" s="1008">
        <v>7</v>
      </c>
      <c r="R2151" s="1008">
        <v>81</v>
      </c>
      <c r="S2151" s="1012">
        <v>88</v>
      </c>
      <c r="T2151" s="1010">
        <f t="shared" si="45"/>
        <v>7.9545454545454544E-2</v>
      </c>
    </row>
    <row r="2152" spans="14:20" x14ac:dyDescent="0.35">
      <c r="N2152" s="1045"/>
      <c r="O2152" s="1013" t="s">
        <v>6613</v>
      </c>
      <c r="P2152" s="965" t="s">
        <v>4487</v>
      </c>
      <c r="Q2152" s="1008">
        <v>115</v>
      </c>
      <c r="R2152" s="1008">
        <v>126</v>
      </c>
      <c r="S2152" s="1012">
        <v>241</v>
      </c>
      <c r="T2152" s="1010">
        <f t="shared" si="45"/>
        <v>0.47717842323651455</v>
      </c>
    </row>
    <row r="2153" spans="14:20" x14ac:dyDescent="0.35">
      <c r="N2153" s="1045"/>
      <c r="O2153" s="1013" t="s">
        <v>6614</v>
      </c>
      <c r="P2153" s="965" t="s">
        <v>4487</v>
      </c>
      <c r="Q2153" s="1008">
        <v>87</v>
      </c>
      <c r="R2153" s="1008">
        <v>290</v>
      </c>
      <c r="S2153" s="1012">
        <v>377</v>
      </c>
      <c r="T2153" s="1010">
        <f t="shared" si="45"/>
        <v>0.23076923076923078</v>
      </c>
    </row>
    <row r="2154" spans="14:20" x14ac:dyDescent="0.35">
      <c r="N2154" s="1045"/>
      <c r="O2154" s="1013" t="s">
        <v>6698</v>
      </c>
      <c r="P2154" s="965" t="s">
        <v>4487</v>
      </c>
      <c r="Q2154" s="1008">
        <v>91</v>
      </c>
      <c r="R2154" s="1008">
        <v>242</v>
      </c>
      <c r="S2154" s="1012">
        <v>333</v>
      </c>
      <c r="T2154" s="1010">
        <f t="shared" si="45"/>
        <v>0.27327327327327328</v>
      </c>
    </row>
    <row r="2155" spans="14:20" x14ac:dyDescent="0.35">
      <c r="N2155" s="1045"/>
      <c r="O2155" s="1013" t="s">
        <v>6699</v>
      </c>
      <c r="P2155" s="965" t="s">
        <v>4487</v>
      </c>
      <c r="Q2155" s="1008">
        <v>53</v>
      </c>
      <c r="R2155" s="1008">
        <v>142</v>
      </c>
      <c r="S2155" s="1012">
        <v>195</v>
      </c>
      <c r="T2155" s="1010">
        <f t="shared" si="45"/>
        <v>0.27179487179487177</v>
      </c>
    </row>
    <row r="2156" spans="14:20" x14ac:dyDescent="0.35">
      <c r="N2156" s="1045"/>
      <c r="O2156" s="1013" t="s">
        <v>6700</v>
      </c>
      <c r="P2156" s="965" t="s">
        <v>4487</v>
      </c>
      <c r="Q2156" s="1008">
        <v>84</v>
      </c>
      <c r="R2156" s="1008">
        <v>173</v>
      </c>
      <c r="S2156" s="1012">
        <v>257</v>
      </c>
      <c r="T2156" s="1010">
        <f t="shared" si="45"/>
        <v>0.32684824902723736</v>
      </c>
    </row>
    <row r="2157" spans="14:20" x14ac:dyDescent="0.35">
      <c r="N2157" s="1045"/>
      <c r="O2157" s="1013" t="s">
        <v>6701</v>
      </c>
      <c r="P2157" s="965" t="s">
        <v>4487</v>
      </c>
      <c r="Q2157" s="1008">
        <v>106</v>
      </c>
      <c r="R2157" s="1008">
        <v>201</v>
      </c>
      <c r="S2157" s="1012">
        <v>307</v>
      </c>
      <c r="T2157" s="1010">
        <f t="shared" si="45"/>
        <v>0.34527687296416937</v>
      </c>
    </row>
    <row r="2158" spans="14:20" x14ac:dyDescent="0.35">
      <c r="N2158" s="1045"/>
      <c r="O2158" s="1013" t="s">
        <v>6749</v>
      </c>
      <c r="P2158" s="965" t="s">
        <v>4487</v>
      </c>
      <c r="Q2158" s="1008">
        <v>0</v>
      </c>
      <c r="R2158" s="1008">
        <v>2</v>
      </c>
      <c r="S2158" s="1012">
        <v>2</v>
      </c>
      <c r="T2158" s="1010">
        <f t="shared" si="45"/>
        <v>0</v>
      </c>
    </row>
    <row r="2159" spans="14:20" x14ac:dyDescent="0.35">
      <c r="N2159" s="1045"/>
      <c r="O2159" s="1013" t="s">
        <v>6617</v>
      </c>
      <c r="P2159" s="965" t="s">
        <v>4487</v>
      </c>
      <c r="Q2159" s="1008">
        <v>12</v>
      </c>
      <c r="R2159" s="1008">
        <v>108</v>
      </c>
      <c r="S2159" s="1012">
        <v>120</v>
      </c>
      <c r="T2159" s="1010">
        <f t="shared" si="45"/>
        <v>0.1</v>
      </c>
    </row>
    <row r="2160" spans="14:20" x14ac:dyDescent="0.35">
      <c r="N2160" s="1045"/>
      <c r="O2160" s="1013" t="s">
        <v>6703</v>
      </c>
      <c r="P2160" s="965" t="s">
        <v>4487</v>
      </c>
      <c r="Q2160" s="1008">
        <v>125</v>
      </c>
      <c r="R2160" s="1008">
        <v>172</v>
      </c>
      <c r="S2160" s="1012">
        <v>297</v>
      </c>
      <c r="T2160" s="1010">
        <f t="shared" si="45"/>
        <v>0.4208754208754209</v>
      </c>
    </row>
    <row r="2161" spans="14:20" x14ac:dyDescent="0.35">
      <c r="N2161" s="1045"/>
      <c r="O2161" s="1013" t="s">
        <v>6618</v>
      </c>
      <c r="P2161" s="965" t="s">
        <v>4487</v>
      </c>
      <c r="Q2161" s="1008">
        <v>2</v>
      </c>
      <c r="R2161" s="1008">
        <v>2</v>
      </c>
      <c r="S2161" s="1012">
        <v>4</v>
      </c>
      <c r="T2161" s="1010">
        <f t="shared" si="45"/>
        <v>0.5</v>
      </c>
    </row>
    <row r="2162" spans="14:20" x14ac:dyDescent="0.35">
      <c r="N2162" s="1045"/>
      <c r="O2162" s="1013" t="s">
        <v>6620</v>
      </c>
      <c r="P2162" s="965" t="s">
        <v>4487</v>
      </c>
      <c r="Q2162" s="1008">
        <v>96</v>
      </c>
      <c r="R2162" s="1008">
        <v>364</v>
      </c>
      <c r="S2162" s="1012">
        <v>460</v>
      </c>
      <c r="T2162" s="1010">
        <f t="shared" si="45"/>
        <v>0.20869565217391303</v>
      </c>
    </row>
    <row r="2163" spans="14:20" x14ac:dyDescent="0.35">
      <c r="N2163" s="1045"/>
      <c r="O2163" s="1013" t="s">
        <v>6621</v>
      </c>
      <c r="P2163" s="965" t="s">
        <v>4487</v>
      </c>
      <c r="Q2163" s="1008">
        <v>81</v>
      </c>
      <c r="R2163" s="1008">
        <v>271</v>
      </c>
      <c r="S2163" s="1012">
        <v>352</v>
      </c>
      <c r="T2163" s="1010">
        <f t="shared" si="45"/>
        <v>0.23011363636363635</v>
      </c>
    </row>
    <row r="2164" spans="14:20" x14ac:dyDescent="0.35">
      <c r="N2164" s="1045"/>
      <c r="O2164" s="1013" t="s">
        <v>6622</v>
      </c>
      <c r="P2164" s="965" t="s">
        <v>4487</v>
      </c>
      <c r="Q2164" s="1008">
        <v>48</v>
      </c>
      <c r="R2164" s="1008">
        <v>338</v>
      </c>
      <c r="S2164" s="1012">
        <v>386</v>
      </c>
      <c r="T2164" s="1010">
        <f t="shared" si="45"/>
        <v>0.12435233160621761</v>
      </c>
    </row>
    <row r="2165" spans="14:20" x14ac:dyDescent="0.35">
      <c r="N2165" s="1045"/>
      <c r="O2165" s="1013" t="s">
        <v>6704</v>
      </c>
      <c r="P2165" s="965" t="s">
        <v>4487</v>
      </c>
      <c r="Q2165" s="1008">
        <v>107</v>
      </c>
      <c r="R2165" s="1008">
        <v>208</v>
      </c>
      <c r="S2165" s="1012">
        <v>315</v>
      </c>
      <c r="T2165" s="1010">
        <f t="shared" si="45"/>
        <v>0.3396825396825397</v>
      </c>
    </row>
    <row r="2166" spans="14:20" x14ac:dyDescent="0.35">
      <c r="N2166" s="1045"/>
      <c r="O2166" s="1013" t="s">
        <v>6623</v>
      </c>
      <c r="P2166" s="965" t="s">
        <v>4487</v>
      </c>
      <c r="Q2166" s="1008">
        <v>62</v>
      </c>
      <c r="R2166" s="1008">
        <v>120</v>
      </c>
      <c r="S2166" s="1012">
        <v>182</v>
      </c>
      <c r="T2166" s="1010">
        <f t="shared" si="45"/>
        <v>0.34065934065934067</v>
      </c>
    </row>
    <row r="2167" spans="14:20" x14ac:dyDescent="0.35">
      <c r="N2167" s="1045"/>
      <c r="O2167" s="1013" t="s">
        <v>6624</v>
      </c>
      <c r="P2167" s="965" t="s">
        <v>4487</v>
      </c>
      <c r="Q2167" s="1008">
        <v>38</v>
      </c>
      <c r="R2167" s="1008">
        <v>119</v>
      </c>
      <c r="S2167" s="1012">
        <v>157</v>
      </c>
      <c r="T2167" s="1010">
        <f t="shared" si="45"/>
        <v>0.24203821656050956</v>
      </c>
    </row>
    <row r="2168" spans="14:20" x14ac:dyDescent="0.35">
      <c r="N2168" s="1045"/>
      <c r="O2168" s="1013" t="s">
        <v>6625</v>
      </c>
      <c r="P2168" s="965" t="s">
        <v>4487</v>
      </c>
      <c r="Q2168" s="1008">
        <v>91</v>
      </c>
      <c r="R2168" s="1008">
        <v>159</v>
      </c>
      <c r="S2168" s="1012">
        <v>250</v>
      </c>
      <c r="T2168" s="1010">
        <f t="shared" si="45"/>
        <v>0.36399999999999999</v>
      </c>
    </row>
    <row r="2169" spans="14:20" x14ac:dyDescent="0.35">
      <c r="N2169" s="1045"/>
      <c r="O2169" s="1013" t="s">
        <v>6626</v>
      </c>
      <c r="P2169" s="965" t="s">
        <v>4487</v>
      </c>
      <c r="Q2169" s="1008">
        <v>54</v>
      </c>
      <c r="R2169" s="1008">
        <v>216</v>
      </c>
      <c r="S2169" s="1012">
        <v>270</v>
      </c>
      <c r="T2169" s="1010">
        <f t="shared" si="45"/>
        <v>0.2</v>
      </c>
    </row>
    <row r="2170" spans="14:20" x14ac:dyDescent="0.35">
      <c r="N2170" s="1045"/>
      <c r="O2170" s="1013" t="s">
        <v>6627</v>
      </c>
      <c r="P2170" s="965" t="s">
        <v>4487</v>
      </c>
      <c r="Q2170" s="1008">
        <v>0</v>
      </c>
      <c r="R2170" s="1008">
        <v>39</v>
      </c>
      <c r="S2170" s="1012">
        <v>39</v>
      </c>
      <c r="T2170" s="1010">
        <f t="shared" si="45"/>
        <v>0</v>
      </c>
    </row>
    <row r="2171" spans="14:20" x14ac:dyDescent="0.35">
      <c r="N2171" s="1045"/>
      <c r="O2171" s="1013" t="s">
        <v>6706</v>
      </c>
      <c r="P2171" s="965" t="s">
        <v>4487</v>
      </c>
      <c r="Q2171" s="1008">
        <v>93</v>
      </c>
      <c r="R2171" s="1008">
        <v>423</v>
      </c>
      <c r="S2171" s="1012">
        <v>516</v>
      </c>
      <c r="T2171" s="1010">
        <f t="shared" si="45"/>
        <v>0.18023255813953487</v>
      </c>
    </row>
    <row r="2172" spans="14:20" x14ac:dyDescent="0.35">
      <c r="N2172" s="1045"/>
      <c r="O2172" s="1013" t="s">
        <v>6632</v>
      </c>
      <c r="P2172" s="965" t="s">
        <v>4487</v>
      </c>
      <c r="Q2172" s="1008">
        <v>52</v>
      </c>
      <c r="R2172" s="1008">
        <v>67</v>
      </c>
      <c r="S2172" s="1012">
        <v>119</v>
      </c>
      <c r="T2172" s="1010">
        <f t="shared" si="45"/>
        <v>0.43697478991596639</v>
      </c>
    </row>
    <row r="2173" spans="14:20" x14ac:dyDescent="0.35">
      <c r="N2173" s="1045"/>
      <c r="O2173" s="1013" t="s">
        <v>6633</v>
      </c>
      <c r="P2173" s="965" t="s">
        <v>4487</v>
      </c>
      <c r="Q2173" s="1008">
        <v>57</v>
      </c>
      <c r="R2173" s="1008">
        <v>233</v>
      </c>
      <c r="S2173" s="1012">
        <v>290</v>
      </c>
      <c r="T2173" s="1010">
        <f t="shared" si="45"/>
        <v>0.19655172413793104</v>
      </c>
    </row>
    <row r="2174" spans="14:20" x14ac:dyDescent="0.35">
      <c r="N2174" s="1045"/>
      <c r="O2174" s="1013" t="s">
        <v>6708</v>
      </c>
      <c r="P2174" s="965" t="s">
        <v>4487</v>
      </c>
      <c r="Q2174" s="1008">
        <v>6</v>
      </c>
      <c r="R2174" s="1008">
        <v>66</v>
      </c>
      <c r="S2174" s="1012">
        <v>72</v>
      </c>
      <c r="T2174" s="1010">
        <f t="shared" si="45"/>
        <v>8.3333333333333329E-2</v>
      </c>
    </row>
    <row r="2175" spans="14:20" x14ac:dyDescent="0.35">
      <c r="N2175" s="1045"/>
      <c r="O2175" s="1013" t="s">
        <v>6634</v>
      </c>
      <c r="P2175" s="965" t="s">
        <v>4487</v>
      </c>
      <c r="Q2175" s="1008">
        <v>23</v>
      </c>
      <c r="R2175" s="1008">
        <v>124</v>
      </c>
      <c r="S2175" s="1012">
        <v>147</v>
      </c>
      <c r="T2175" s="1010">
        <f t="shared" si="45"/>
        <v>0.15646258503401361</v>
      </c>
    </row>
    <row r="2176" spans="14:20" x14ac:dyDescent="0.35">
      <c r="N2176" s="1045"/>
      <c r="O2176" s="1013" t="s">
        <v>6635</v>
      </c>
      <c r="P2176" s="965" t="s">
        <v>4487</v>
      </c>
      <c r="Q2176" s="1008">
        <v>15</v>
      </c>
      <c r="R2176" s="1008">
        <v>60</v>
      </c>
      <c r="S2176" s="1012">
        <v>75</v>
      </c>
      <c r="T2176" s="1010">
        <f t="shared" si="45"/>
        <v>0.2</v>
      </c>
    </row>
    <row r="2177" spans="14:20" x14ac:dyDescent="0.35">
      <c r="N2177" s="1045"/>
      <c r="O2177" s="1013" t="s">
        <v>6709</v>
      </c>
      <c r="P2177" s="965" t="s">
        <v>4487</v>
      </c>
      <c r="Q2177" s="1008">
        <v>228</v>
      </c>
      <c r="R2177" s="1008">
        <v>338</v>
      </c>
      <c r="S2177" s="1012">
        <v>566</v>
      </c>
      <c r="T2177" s="1010">
        <f t="shared" si="45"/>
        <v>0.40282685512367489</v>
      </c>
    </row>
    <row r="2178" spans="14:20" x14ac:dyDescent="0.35">
      <c r="N2178" s="1045"/>
      <c r="O2178" s="1013" t="s">
        <v>6710</v>
      </c>
      <c r="P2178" s="965" t="s">
        <v>4487</v>
      </c>
      <c r="Q2178" s="1008">
        <v>25</v>
      </c>
      <c r="R2178" s="1008">
        <v>52</v>
      </c>
      <c r="S2178" s="1012">
        <v>77</v>
      </c>
      <c r="T2178" s="1010">
        <f t="shared" si="45"/>
        <v>0.32467532467532467</v>
      </c>
    </row>
    <row r="2179" spans="14:20" x14ac:dyDescent="0.35">
      <c r="N2179" s="1045"/>
      <c r="O2179" s="1013" t="s">
        <v>6637</v>
      </c>
      <c r="P2179" s="965" t="s">
        <v>4487</v>
      </c>
      <c r="Q2179" s="1008">
        <v>72</v>
      </c>
      <c r="R2179" s="1008">
        <v>196</v>
      </c>
      <c r="S2179" s="1012">
        <v>268</v>
      </c>
      <c r="T2179" s="1010">
        <f t="shared" ref="T2179:T2242" si="46">Q2179/S2179</f>
        <v>0.26865671641791045</v>
      </c>
    </row>
    <row r="2180" spans="14:20" x14ac:dyDescent="0.35">
      <c r="N2180" s="1045"/>
      <c r="O2180" s="1013" t="s">
        <v>6755</v>
      </c>
      <c r="P2180" s="965" t="s">
        <v>4487</v>
      </c>
      <c r="Q2180" s="1008">
        <v>63</v>
      </c>
      <c r="R2180" s="1008">
        <v>238</v>
      </c>
      <c r="S2180" s="1012">
        <v>301</v>
      </c>
      <c r="T2180" s="1010">
        <f t="shared" si="46"/>
        <v>0.20930232558139536</v>
      </c>
    </row>
    <row r="2181" spans="14:20" x14ac:dyDescent="0.35">
      <c r="N2181" s="1045"/>
      <c r="O2181" s="1013" t="s">
        <v>6713</v>
      </c>
      <c r="P2181" s="965" t="s">
        <v>4487</v>
      </c>
      <c r="Q2181" s="1008">
        <v>90</v>
      </c>
      <c r="R2181" s="1008">
        <v>169</v>
      </c>
      <c r="S2181" s="1012">
        <v>259</v>
      </c>
      <c r="T2181" s="1010">
        <f t="shared" si="46"/>
        <v>0.34749034749034752</v>
      </c>
    </row>
    <row r="2182" spans="14:20" x14ac:dyDescent="0.35">
      <c r="N2182" s="1045"/>
      <c r="O2182" s="1013" t="s">
        <v>6771</v>
      </c>
      <c r="P2182" s="965" t="s">
        <v>4487</v>
      </c>
      <c r="Q2182" s="1008">
        <v>0</v>
      </c>
      <c r="R2182" s="1008">
        <v>1</v>
      </c>
      <c r="S2182" s="1012">
        <v>1</v>
      </c>
      <c r="T2182" s="1010">
        <f t="shared" si="46"/>
        <v>0</v>
      </c>
    </row>
    <row r="2183" spans="14:20" x14ac:dyDescent="0.35">
      <c r="N2183" s="1045"/>
      <c r="O2183" s="1013" t="s">
        <v>6715</v>
      </c>
      <c r="P2183" s="965" t="s">
        <v>4487</v>
      </c>
      <c r="Q2183" s="1008">
        <v>53</v>
      </c>
      <c r="R2183" s="1008">
        <v>60</v>
      </c>
      <c r="S2183" s="1012">
        <v>113</v>
      </c>
      <c r="T2183" s="1010">
        <f t="shared" si="46"/>
        <v>0.46902654867256638</v>
      </c>
    </row>
    <row r="2184" spans="14:20" x14ac:dyDescent="0.35">
      <c r="N2184" s="1045"/>
      <c r="O2184" s="1013" t="s">
        <v>6717</v>
      </c>
      <c r="P2184" s="965" t="s">
        <v>4487</v>
      </c>
      <c r="Q2184" s="1008">
        <v>132</v>
      </c>
      <c r="R2184" s="1008">
        <v>157</v>
      </c>
      <c r="S2184" s="1012">
        <v>289</v>
      </c>
      <c r="T2184" s="1010">
        <f t="shared" si="46"/>
        <v>0.45674740484429066</v>
      </c>
    </row>
    <row r="2185" spans="14:20" x14ac:dyDescent="0.35">
      <c r="N2185" s="1045"/>
      <c r="O2185" s="1013" t="s">
        <v>6718</v>
      </c>
      <c r="P2185" s="965" t="s">
        <v>4487</v>
      </c>
      <c r="Q2185" s="1008">
        <v>106</v>
      </c>
      <c r="R2185" s="1008">
        <v>254</v>
      </c>
      <c r="S2185" s="1012">
        <v>360</v>
      </c>
      <c r="T2185" s="1010">
        <f t="shared" si="46"/>
        <v>0.29444444444444445</v>
      </c>
    </row>
    <row r="2186" spans="14:20" x14ac:dyDescent="0.35">
      <c r="N2186" s="1045"/>
      <c r="O2186" s="1013" t="s">
        <v>6719</v>
      </c>
      <c r="P2186" s="965" t="s">
        <v>4487</v>
      </c>
      <c r="Q2186" s="1008">
        <v>194</v>
      </c>
      <c r="R2186" s="1008">
        <v>187</v>
      </c>
      <c r="S2186" s="1012">
        <v>381</v>
      </c>
      <c r="T2186" s="1010">
        <f t="shared" si="46"/>
        <v>0.50918635170603677</v>
      </c>
    </row>
    <row r="2187" spans="14:20" x14ac:dyDescent="0.35">
      <c r="N2187" s="1045"/>
      <c r="O2187" s="1013" t="s">
        <v>6720</v>
      </c>
      <c r="P2187" s="965" t="s">
        <v>4487</v>
      </c>
      <c r="Q2187" s="1008">
        <v>159</v>
      </c>
      <c r="R2187" s="1008">
        <v>184</v>
      </c>
      <c r="S2187" s="1012">
        <v>343</v>
      </c>
      <c r="T2187" s="1010">
        <f t="shared" si="46"/>
        <v>0.46355685131195334</v>
      </c>
    </row>
    <row r="2188" spans="14:20" x14ac:dyDescent="0.35">
      <c r="N2188" s="1045"/>
      <c r="O2188" s="1013" t="s">
        <v>6721</v>
      </c>
      <c r="P2188" s="965" t="s">
        <v>4487</v>
      </c>
      <c r="Q2188" s="1008">
        <v>58</v>
      </c>
      <c r="R2188" s="1008">
        <v>82</v>
      </c>
      <c r="S2188" s="1012">
        <v>140</v>
      </c>
      <c r="T2188" s="1010">
        <f t="shared" si="46"/>
        <v>0.41428571428571431</v>
      </c>
    </row>
    <row r="2189" spans="14:20" x14ac:dyDescent="0.35">
      <c r="N2189" s="1045"/>
      <c r="O2189" s="1013" t="s">
        <v>6758</v>
      </c>
      <c r="P2189" s="965" t="s">
        <v>4487</v>
      </c>
      <c r="Q2189" s="1008">
        <v>104</v>
      </c>
      <c r="R2189" s="1008">
        <v>263</v>
      </c>
      <c r="S2189" s="1012">
        <v>367</v>
      </c>
      <c r="T2189" s="1010">
        <f t="shared" si="46"/>
        <v>0.28337874659400547</v>
      </c>
    </row>
    <row r="2190" spans="14:20" x14ac:dyDescent="0.35">
      <c r="N2190" s="1045"/>
      <c r="O2190" s="1013" t="s">
        <v>6759</v>
      </c>
      <c r="P2190" s="965" t="s">
        <v>4487</v>
      </c>
      <c r="Q2190" s="1008">
        <v>73</v>
      </c>
      <c r="R2190" s="1008">
        <v>137</v>
      </c>
      <c r="S2190" s="1012">
        <v>210</v>
      </c>
      <c r="T2190" s="1010">
        <f t="shared" si="46"/>
        <v>0.34761904761904761</v>
      </c>
    </row>
    <row r="2191" spans="14:20" x14ac:dyDescent="0.35">
      <c r="N2191" s="1045"/>
      <c r="O2191" s="1013" t="s">
        <v>6648</v>
      </c>
      <c r="P2191" s="965" t="s">
        <v>4487</v>
      </c>
      <c r="Q2191" s="1008">
        <v>43</v>
      </c>
      <c r="R2191" s="1008">
        <v>110</v>
      </c>
      <c r="S2191" s="1012">
        <v>153</v>
      </c>
      <c r="T2191" s="1010">
        <f t="shared" si="46"/>
        <v>0.28104575163398693</v>
      </c>
    </row>
    <row r="2192" spans="14:20" x14ac:dyDescent="0.35">
      <c r="N2192" s="1045"/>
      <c r="O2192" s="1013" t="s">
        <v>6649</v>
      </c>
      <c r="P2192" s="965" t="s">
        <v>4487</v>
      </c>
      <c r="Q2192" s="1008">
        <v>115</v>
      </c>
      <c r="R2192" s="1008">
        <v>154</v>
      </c>
      <c r="S2192" s="1012">
        <v>269</v>
      </c>
      <c r="T2192" s="1010">
        <f t="shared" si="46"/>
        <v>0.42750929368029739</v>
      </c>
    </row>
    <row r="2193" spans="14:20" x14ac:dyDescent="0.35">
      <c r="N2193" s="1045"/>
      <c r="O2193" s="1013" t="s">
        <v>6722</v>
      </c>
      <c r="P2193" s="965" t="s">
        <v>4487</v>
      </c>
      <c r="Q2193" s="1008">
        <v>28</v>
      </c>
      <c r="R2193" s="1008">
        <v>78</v>
      </c>
      <c r="S2193" s="1012">
        <v>106</v>
      </c>
      <c r="T2193" s="1010">
        <f t="shared" si="46"/>
        <v>0.26415094339622641</v>
      </c>
    </row>
    <row r="2194" spans="14:20" x14ac:dyDescent="0.35">
      <c r="N2194" s="1045"/>
      <c r="O2194" s="1013" t="s">
        <v>6762</v>
      </c>
      <c r="P2194" s="965" t="s">
        <v>4487</v>
      </c>
      <c r="Q2194" s="1008">
        <v>70</v>
      </c>
      <c r="R2194" s="1008">
        <v>155</v>
      </c>
      <c r="S2194" s="1012">
        <v>225</v>
      </c>
      <c r="T2194" s="1010">
        <f t="shared" si="46"/>
        <v>0.31111111111111112</v>
      </c>
    </row>
    <row r="2195" spans="14:20" x14ac:dyDescent="0.35">
      <c r="N2195" s="1045"/>
      <c r="O2195" s="1013" t="s">
        <v>6725</v>
      </c>
      <c r="P2195" s="965" t="s">
        <v>4487</v>
      </c>
      <c r="Q2195" s="1008">
        <v>37</v>
      </c>
      <c r="R2195" s="1008">
        <v>228</v>
      </c>
      <c r="S2195" s="1012">
        <v>265</v>
      </c>
      <c r="T2195" s="1010">
        <f t="shared" si="46"/>
        <v>0.13962264150943396</v>
      </c>
    </row>
    <row r="2196" spans="14:20" x14ac:dyDescent="0.35">
      <c r="N2196" s="1045"/>
      <c r="O2196" s="1013" t="s">
        <v>6726</v>
      </c>
      <c r="P2196" s="965" t="s">
        <v>4487</v>
      </c>
      <c r="Q2196" s="1008">
        <v>24</v>
      </c>
      <c r="R2196" s="1008">
        <v>57</v>
      </c>
      <c r="S2196" s="1012">
        <v>81</v>
      </c>
      <c r="T2196" s="1010">
        <f t="shared" si="46"/>
        <v>0.29629629629629628</v>
      </c>
    </row>
    <row r="2197" spans="14:20" x14ac:dyDescent="0.35">
      <c r="N2197" s="1045"/>
      <c r="O2197" s="1013" t="s">
        <v>6652</v>
      </c>
      <c r="P2197" s="965" t="s">
        <v>4487</v>
      </c>
      <c r="Q2197" s="1008">
        <v>0</v>
      </c>
      <c r="R2197" s="1008">
        <v>2</v>
      </c>
      <c r="S2197" s="1012">
        <v>2</v>
      </c>
      <c r="T2197" s="1010">
        <f t="shared" si="46"/>
        <v>0</v>
      </c>
    </row>
    <row r="2198" spans="14:20" x14ac:dyDescent="0.35">
      <c r="N2198" s="1045"/>
      <c r="O2198" s="1013" t="s">
        <v>6653</v>
      </c>
      <c r="P2198" s="965" t="s">
        <v>4487</v>
      </c>
      <c r="Q2198" s="1008">
        <v>46</v>
      </c>
      <c r="R2198" s="1008">
        <v>198</v>
      </c>
      <c r="S2198" s="1012">
        <v>244</v>
      </c>
      <c r="T2198" s="1010">
        <f t="shared" si="46"/>
        <v>0.18852459016393441</v>
      </c>
    </row>
    <row r="2199" spans="14:20" x14ac:dyDescent="0.35">
      <c r="N2199" s="1045"/>
      <c r="O2199" s="1013" t="s">
        <v>6728</v>
      </c>
      <c r="P2199" s="965" t="s">
        <v>4487</v>
      </c>
      <c r="Q2199" s="1008">
        <v>68</v>
      </c>
      <c r="R2199" s="1008">
        <v>311</v>
      </c>
      <c r="S2199" s="1012">
        <v>379</v>
      </c>
      <c r="T2199" s="1010">
        <f t="shared" si="46"/>
        <v>0.17941952506596306</v>
      </c>
    </row>
    <row r="2200" spans="14:20" x14ac:dyDescent="0.35">
      <c r="N2200" s="1045"/>
      <c r="O2200" s="1013" t="s">
        <v>6655</v>
      </c>
      <c r="P2200" s="965" t="s">
        <v>4487</v>
      </c>
      <c r="Q2200" s="1008">
        <v>139</v>
      </c>
      <c r="R2200" s="1008">
        <v>326</v>
      </c>
      <c r="S2200" s="1012">
        <v>465</v>
      </c>
      <c r="T2200" s="1010">
        <f t="shared" si="46"/>
        <v>0.29892473118279572</v>
      </c>
    </row>
    <row r="2201" spans="14:20" x14ac:dyDescent="0.35">
      <c r="N2201" s="1045"/>
      <c r="O2201" s="1013" t="s">
        <v>6732</v>
      </c>
      <c r="P2201" s="965" t="s">
        <v>4487</v>
      </c>
      <c r="Q2201" s="1008">
        <v>124</v>
      </c>
      <c r="R2201" s="1008">
        <v>190</v>
      </c>
      <c r="S2201" s="1012">
        <v>314</v>
      </c>
      <c r="T2201" s="1010">
        <f t="shared" si="46"/>
        <v>0.39490445859872614</v>
      </c>
    </row>
    <row r="2202" spans="14:20" x14ac:dyDescent="0.35">
      <c r="N2202" s="1045"/>
      <c r="O2202" s="1013" t="s">
        <v>6661</v>
      </c>
      <c r="P2202" s="965" t="s">
        <v>4487</v>
      </c>
      <c r="Q2202" s="1008">
        <v>240</v>
      </c>
      <c r="R2202" s="1008">
        <v>410</v>
      </c>
      <c r="S2202" s="1012">
        <v>650</v>
      </c>
      <c r="T2202" s="1010">
        <f t="shared" si="46"/>
        <v>0.36923076923076925</v>
      </c>
    </row>
    <row r="2203" spans="14:20" x14ac:dyDescent="0.35">
      <c r="N2203" s="1045"/>
      <c r="O2203" s="1013" t="s">
        <v>6733</v>
      </c>
      <c r="P2203" s="965" t="s">
        <v>4487</v>
      </c>
      <c r="Q2203" s="1008">
        <v>119</v>
      </c>
      <c r="R2203" s="1008">
        <v>223</v>
      </c>
      <c r="S2203" s="1012">
        <v>342</v>
      </c>
      <c r="T2203" s="1010">
        <f t="shared" si="46"/>
        <v>0.34795321637426901</v>
      </c>
    </row>
    <row r="2204" spans="14:20" x14ac:dyDescent="0.35">
      <c r="N2204" s="1045"/>
      <c r="O2204" s="1013" t="s">
        <v>6667</v>
      </c>
      <c r="P2204" s="965" t="s">
        <v>4487</v>
      </c>
      <c r="Q2204" s="1008">
        <v>123</v>
      </c>
      <c r="R2204" s="1008">
        <v>343</v>
      </c>
      <c r="S2204" s="1012">
        <v>466</v>
      </c>
      <c r="T2204" s="1010">
        <f t="shared" si="46"/>
        <v>0.26394849785407726</v>
      </c>
    </row>
    <row r="2205" spans="14:20" x14ac:dyDescent="0.35">
      <c r="N2205" s="1045"/>
      <c r="O2205" s="1013" t="s">
        <v>6735</v>
      </c>
      <c r="P2205" s="965" t="s">
        <v>4487</v>
      </c>
      <c r="Q2205" s="1008">
        <v>111</v>
      </c>
      <c r="R2205" s="1008">
        <v>208</v>
      </c>
      <c r="S2205" s="1012">
        <v>319</v>
      </c>
      <c r="T2205" s="1010">
        <f t="shared" si="46"/>
        <v>0.34796238244514105</v>
      </c>
    </row>
    <row r="2206" spans="14:20" x14ac:dyDescent="0.35">
      <c r="N2206" s="1045"/>
      <c r="O2206" s="1013" t="s">
        <v>6669</v>
      </c>
      <c r="P2206" s="965" t="s">
        <v>4487</v>
      </c>
      <c r="Q2206" s="1008">
        <v>265</v>
      </c>
      <c r="R2206" s="1008">
        <v>206</v>
      </c>
      <c r="S2206" s="1012">
        <v>471</v>
      </c>
      <c r="T2206" s="1010">
        <f t="shared" si="46"/>
        <v>0.56263269639065816</v>
      </c>
    </row>
    <row r="2207" spans="14:20" x14ac:dyDescent="0.35">
      <c r="N2207" s="1045"/>
      <c r="O2207" s="1013" t="s">
        <v>6671</v>
      </c>
      <c r="P2207" s="965" t="s">
        <v>4487</v>
      </c>
      <c r="Q2207" s="1008">
        <v>113</v>
      </c>
      <c r="R2207" s="1008">
        <v>209</v>
      </c>
      <c r="S2207" s="1012">
        <v>322</v>
      </c>
      <c r="T2207" s="1010">
        <f t="shared" si="46"/>
        <v>0.35093167701863354</v>
      </c>
    </row>
    <row r="2208" spans="14:20" x14ac:dyDescent="0.35">
      <c r="N2208" s="1045"/>
      <c r="O2208" s="1013" t="s">
        <v>6672</v>
      </c>
      <c r="P2208" s="965" t="s">
        <v>4487</v>
      </c>
      <c r="Q2208" s="1008">
        <v>96</v>
      </c>
      <c r="R2208" s="1008">
        <v>308</v>
      </c>
      <c r="S2208" s="1012">
        <v>404</v>
      </c>
      <c r="T2208" s="1010">
        <f t="shared" si="46"/>
        <v>0.23762376237623761</v>
      </c>
    </row>
    <row r="2209" spans="14:20" x14ac:dyDescent="0.35">
      <c r="N2209" s="1045"/>
      <c r="O2209" s="1013" t="s">
        <v>6736</v>
      </c>
      <c r="P2209" s="965" t="s">
        <v>4487</v>
      </c>
      <c r="Q2209" s="1008">
        <v>74</v>
      </c>
      <c r="R2209" s="1008">
        <v>120</v>
      </c>
      <c r="S2209" s="1012">
        <v>194</v>
      </c>
      <c r="T2209" s="1010">
        <f t="shared" si="46"/>
        <v>0.38144329896907214</v>
      </c>
    </row>
    <row r="2210" spans="14:20" x14ac:dyDescent="0.35">
      <c r="N2210" s="1045"/>
      <c r="O2210" s="1013" t="s">
        <v>6763</v>
      </c>
      <c r="P2210" s="965" t="s">
        <v>4487</v>
      </c>
      <c r="Q2210" s="1008">
        <v>148</v>
      </c>
      <c r="R2210" s="1008">
        <v>308</v>
      </c>
      <c r="S2210" s="1012">
        <v>456</v>
      </c>
      <c r="T2210" s="1010">
        <f t="shared" si="46"/>
        <v>0.32456140350877194</v>
      </c>
    </row>
    <row r="2211" spans="14:20" x14ac:dyDescent="0.35">
      <c r="N2211" s="1045"/>
      <c r="O2211" s="1013" t="s">
        <v>6739</v>
      </c>
      <c r="P2211" s="965" t="s">
        <v>4487</v>
      </c>
      <c r="Q2211" s="1008">
        <v>146</v>
      </c>
      <c r="R2211" s="1008">
        <v>245</v>
      </c>
      <c r="S2211" s="1012">
        <v>391</v>
      </c>
      <c r="T2211" s="1010">
        <f t="shared" si="46"/>
        <v>0.37340153452685421</v>
      </c>
    </row>
    <row r="2212" spans="14:20" x14ac:dyDescent="0.35">
      <c r="N2212" s="1045"/>
      <c r="O2212" s="1013" t="s">
        <v>6764</v>
      </c>
      <c r="P2212" s="965" t="s">
        <v>4487</v>
      </c>
      <c r="Q2212" s="1008">
        <v>39</v>
      </c>
      <c r="R2212" s="1008">
        <v>184</v>
      </c>
      <c r="S2212" s="1012">
        <v>223</v>
      </c>
      <c r="T2212" s="1010">
        <f t="shared" si="46"/>
        <v>0.17488789237668162</v>
      </c>
    </row>
    <row r="2213" spans="14:20" x14ac:dyDescent="0.35">
      <c r="N2213" s="1045"/>
      <c r="O2213" s="1013" t="s">
        <v>6677</v>
      </c>
      <c r="P2213" s="965" t="s">
        <v>4487</v>
      </c>
      <c r="Q2213" s="1008">
        <v>91</v>
      </c>
      <c r="R2213" s="1008">
        <v>144</v>
      </c>
      <c r="S2213" s="1012">
        <v>235</v>
      </c>
      <c r="T2213" s="1010">
        <f t="shared" si="46"/>
        <v>0.38723404255319149</v>
      </c>
    </row>
    <row r="2214" spans="14:20" x14ac:dyDescent="0.35">
      <c r="N2214" s="1045"/>
      <c r="O2214" s="1013" t="s">
        <v>6741</v>
      </c>
      <c r="P2214" s="965" t="s">
        <v>4487</v>
      </c>
      <c r="Q2214" s="1008">
        <v>181</v>
      </c>
      <c r="R2214" s="1008">
        <v>326</v>
      </c>
      <c r="S2214" s="1012">
        <v>507</v>
      </c>
      <c r="T2214" s="1010">
        <f t="shared" si="46"/>
        <v>0.35700197238658776</v>
      </c>
    </row>
    <row r="2215" spans="14:20" x14ac:dyDescent="0.35">
      <c r="N2215" s="1045"/>
      <c r="O2215" s="1013" t="s">
        <v>6742</v>
      </c>
      <c r="P2215" s="965" t="s">
        <v>4487</v>
      </c>
      <c r="Q2215" s="1008">
        <v>97</v>
      </c>
      <c r="R2215" s="1008">
        <v>238</v>
      </c>
      <c r="S2215" s="1012">
        <v>335</v>
      </c>
      <c r="T2215" s="1010">
        <f t="shared" si="46"/>
        <v>0.28955223880597014</v>
      </c>
    </row>
    <row r="2216" spans="14:20" x14ac:dyDescent="0.35">
      <c r="N2216" s="1045"/>
      <c r="O2216" s="1013" t="s">
        <v>6775</v>
      </c>
      <c r="P2216" s="965" t="s">
        <v>4487</v>
      </c>
      <c r="Q2216" s="1008">
        <v>0</v>
      </c>
      <c r="R2216" s="1008">
        <v>1</v>
      </c>
      <c r="S2216" s="1012">
        <v>1</v>
      </c>
      <c r="T2216" s="1010">
        <f t="shared" si="46"/>
        <v>0</v>
      </c>
    </row>
    <row r="2217" spans="14:20" x14ac:dyDescent="0.35">
      <c r="N2217" s="1045"/>
      <c r="O2217" s="1013" t="s">
        <v>6678</v>
      </c>
      <c r="P2217" s="965" t="s">
        <v>4487</v>
      </c>
      <c r="Q2217" s="1008">
        <v>0</v>
      </c>
      <c r="R2217" s="1008">
        <v>17</v>
      </c>
      <c r="S2217" s="1012">
        <v>17</v>
      </c>
      <c r="T2217" s="1010">
        <f t="shared" si="46"/>
        <v>0</v>
      </c>
    </row>
    <row r="2218" spans="14:20" x14ac:dyDescent="0.35">
      <c r="N2218" s="1045"/>
      <c r="O2218" s="1013" t="s">
        <v>6679</v>
      </c>
      <c r="P2218" s="965" t="s">
        <v>4487</v>
      </c>
      <c r="Q2218" s="1008">
        <v>1</v>
      </c>
      <c r="R2218" s="1008">
        <v>6</v>
      </c>
      <c r="S2218" s="1012">
        <v>7</v>
      </c>
      <c r="T2218" s="1010">
        <f t="shared" si="46"/>
        <v>0.14285714285714285</v>
      </c>
    </row>
    <row r="2219" spans="14:20" x14ac:dyDescent="0.35">
      <c r="N2219" s="1045"/>
      <c r="O2219" s="1013" t="s">
        <v>6744</v>
      </c>
      <c r="P2219" s="965" t="s">
        <v>4487</v>
      </c>
      <c r="Q2219" s="1008">
        <v>100</v>
      </c>
      <c r="R2219" s="1008">
        <v>185</v>
      </c>
      <c r="S2219" s="1012">
        <v>285</v>
      </c>
      <c r="T2219" s="1010">
        <f t="shared" si="46"/>
        <v>0.35087719298245612</v>
      </c>
    </row>
    <row r="2220" spans="14:20" x14ac:dyDescent="0.35">
      <c r="N2220" s="1045"/>
      <c r="O2220" s="1013" t="s">
        <v>6681</v>
      </c>
      <c r="P2220" s="965" t="s">
        <v>1057</v>
      </c>
      <c r="Q2220" s="1008">
        <v>0</v>
      </c>
      <c r="R2220" s="1008">
        <v>1</v>
      </c>
      <c r="S2220" s="1012">
        <v>1</v>
      </c>
      <c r="T2220" s="1010">
        <f t="shared" si="46"/>
        <v>0</v>
      </c>
    </row>
    <row r="2221" spans="14:20" x14ac:dyDescent="0.35">
      <c r="N2221" s="1045"/>
      <c r="O2221" s="1013" t="s">
        <v>6682</v>
      </c>
      <c r="P2221" s="965" t="s">
        <v>1057</v>
      </c>
      <c r="Q2221" s="1008">
        <v>0</v>
      </c>
      <c r="R2221" s="1008">
        <v>12</v>
      </c>
      <c r="S2221" s="1012">
        <v>12</v>
      </c>
      <c r="T2221" s="1010">
        <f t="shared" si="46"/>
        <v>0</v>
      </c>
    </row>
    <row r="2222" spans="14:20" x14ac:dyDescent="0.35">
      <c r="N2222" s="1045"/>
      <c r="O2222" s="1013" t="s">
        <v>6596</v>
      </c>
      <c r="P2222" s="965" t="s">
        <v>1057</v>
      </c>
      <c r="Q2222" s="1008">
        <v>0</v>
      </c>
      <c r="R2222" s="1008">
        <v>5</v>
      </c>
      <c r="S2222" s="1012">
        <v>5</v>
      </c>
      <c r="T2222" s="1010">
        <f t="shared" si="46"/>
        <v>0</v>
      </c>
    </row>
    <row r="2223" spans="14:20" x14ac:dyDescent="0.35">
      <c r="N2223" s="1045"/>
      <c r="O2223" s="1013" t="s">
        <v>6598</v>
      </c>
      <c r="P2223" s="965" t="s">
        <v>1057</v>
      </c>
      <c r="Q2223" s="1008">
        <v>1</v>
      </c>
      <c r="R2223" s="1008">
        <v>20</v>
      </c>
      <c r="S2223" s="1012">
        <v>21</v>
      </c>
      <c r="T2223" s="1010">
        <f t="shared" si="46"/>
        <v>4.7619047619047616E-2</v>
      </c>
    </row>
    <row r="2224" spans="14:20" x14ac:dyDescent="0.35">
      <c r="N2224" s="1045"/>
      <c r="O2224" s="1013" t="s">
        <v>6685</v>
      </c>
      <c r="P2224" s="965" t="s">
        <v>1057</v>
      </c>
      <c r="Q2224" s="1008">
        <v>19</v>
      </c>
      <c r="R2224" s="1008">
        <v>130</v>
      </c>
      <c r="S2224" s="1012">
        <v>149</v>
      </c>
      <c r="T2224" s="1010">
        <f t="shared" si="46"/>
        <v>0.12751677852348994</v>
      </c>
    </row>
    <row r="2225" spans="14:20" x14ac:dyDescent="0.35">
      <c r="N2225" s="1045"/>
      <c r="O2225" s="1013" t="s">
        <v>6599</v>
      </c>
      <c r="P2225" s="965" t="s">
        <v>1057</v>
      </c>
      <c r="Q2225" s="1008">
        <v>0</v>
      </c>
      <c r="R2225" s="1008">
        <v>11</v>
      </c>
      <c r="S2225" s="1012">
        <v>11</v>
      </c>
      <c r="T2225" s="1010">
        <f t="shared" si="46"/>
        <v>0</v>
      </c>
    </row>
    <row r="2226" spans="14:20" x14ac:dyDescent="0.35">
      <c r="N2226" s="1045"/>
      <c r="O2226" s="1013" t="s">
        <v>6688</v>
      </c>
      <c r="P2226" s="965" t="s">
        <v>1057</v>
      </c>
      <c r="Q2226" s="1008">
        <v>1</v>
      </c>
      <c r="R2226" s="1008">
        <v>36</v>
      </c>
      <c r="S2226" s="1012">
        <v>37</v>
      </c>
      <c r="T2226" s="1010">
        <f t="shared" si="46"/>
        <v>2.7027027027027029E-2</v>
      </c>
    </row>
    <row r="2227" spans="14:20" x14ac:dyDescent="0.35">
      <c r="N2227" s="1045"/>
      <c r="O2227" s="1013" t="s">
        <v>6601</v>
      </c>
      <c r="P2227" s="965" t="s">
        <v>1057</v>
      </c>
      <c r="Q2227" s="1008">
        <v>5</v>
      </c>
      <c r="R2227" s="1008">
        <v>75</v>
      </c>
      <c r="S2227" s="1012">
        <v>80</v>
      </c>
      <c r="T2227" s="1010">
        <f t="shared" si="46"/>
        <v>6.25E-2</v>
      </c>
    </row>
    <row r="2228" spans="14:20" x14ac:dyDescent="0.35">
      <c r="N2228" s="1045"/>
      <c r="O2228" s="1013" t="s">
        <v>6602</v>
      </c>
      <c r="P2228" s="965" t="s">
        <v>1057</v>
      </c>
      <c r="Q2228" s="1008">
        <v>4</v>
      </c>
      <c r="R2228" s="1008">
        <v>62</v>
      </c>
      <c r="S2228" s="1012">
        <v>66</v>
      </c>
      <c r="T2228" s="1010">
        <f t="shared" si="46"/>
        <v>6.0606060606060608E-2</v>
      </c>
    </row>
    <row r="2229" spans="14:20" x14ac:dyDescent="0.35">
      <c r="N2229" s="1045"/>
      <c r="O2229" s="1013" t="s">
        <v>6689</v>
      </c>
      <c r="P2229" s="965" t="s">
        <v>1057</v>
      </c>
      <c r="Q2229" s="1008">
        <v>0</v>
      </c>
      <c r="R2229" s="1008">
        <v>33</v>
      </c>
      <c r="S2229" s="1012">
        <v>33</v>
      </c>
      <c r="T2229" s="1010">
        <f t="shared" si="46"/>
        <v>0</v>
      </c>
    </row>
    <row r="2230" spans="14:20" x14ac:dyDescent="0.35">
      <c r="N2230" s="1045"/>
      <c r="O2230" s="1013" t="s">
        <v>6606</v>
      </c>
      <c r="P2230" s="965" t="s">
        <v>1057</v>
      </c>
      <c r="Q2230" s="1008">
        <v>8</v>
      </c>
      <c r="R2230" s="1008">
        <v>38</v>
      </c>
      <c r="S2230" s="1012">
        <v>46</v>
      </c>
      <c r="T2230" s="1010">
        <f t="shared" si="46"/>
        <v>0.17391304347826086</v>
      </c>
    </row>
    <row r="2231" spans="14:20" x14ac:dyDescent="0.35">
      <c r="N2231" s="1045"/>
      <c r="O2231" s="1013" t="s">
        <v>6607</v>
      </c>
      <c r="P2231" s="965" t="s">
        <v>1057</v>
      </c>
      <c r="Q2231" s="1008">
        <v>2</v>
      </c>
      <c r="R2231" s="1008">
        <v>37</v>
      </c>
      <c r="S2231" s="1012">
        <v>39</v>
      </c>
      <c r="T2231" s="1010">
        <f t="shared" si="46"/>
        <v>5.128205128205128E-2</v>
      </c>
    </row>
    <row r="2232" spans="14:20" x14ac:dyDescent="0.35">
      <c r="N2232" s="1045"/>
      <c r="O2232" s="1013" t="s">
        <v>6608</v>
      </c>
      <c r="P2232" s="965" t="s">
        <v>1057</v>
      </c>
      <c r="Q2232" s="1008">
        <v>21</v>
      </c>
      <c r="R2232" s="1008">
        <v>96</v>
      </c>
      <c r="S2232" s="1012">
        <v>117</v>
      </c>
      <c r="T2232" s="1010">
        <f t="shared" si="46"/>
        <v>0.17948717948717949</v>
      </c>
    </row>
    <row r="2233" spans="14:20" x14ac:dyDescent="0.35">
      <c r="N2233" s="1045"/>
      <c r="O2233" s="1013" t="s">
        <v>6610</v>
      </c>
      <c r="P2233" s="965" t="s">
        <v>1057</v>
      </c>
      <c r="Q2233" s="1008">
        <v>7</v>
      </c>
      <c r="R2233" s="1008">
        <v>47</v>
      </c>
      <c r="S2233" s="1012">
        <v>54</v>
      </c>
      <c r="T2233" s="1010">
        <f t="shared" si="46"/>
        <v>0.12962962962962962</v>
      </c>
    </row>
    <row r="2234" spans="14:20" x14ac:dyDescent="0.35">
      <c r="N2234" s="1045"/>
      <c r="O2234" s="1013" t="s">
        <v>6611</v>
      </c>
      <c r="P2234" s="965" t="s">
        <v>1057</v>
      </c>
      <c r="Q2234" s="1008">
        <v>17</v>
      </c>
      <c r="R2234" s="1008">
        <v>58</v>
      </c>
      <c r="S2234" s="1012">
        <v>75</v>
      </c>
      <c r="T2234" s="1010">
        <f t="shared" si="46"/>
        <v>0.22666666666666666</v>
      </c>
    </row>
    <row r="2235" spans="14:20" x14ac:dyDescent="0.35">
      <c r="N2235" s="1045"/>
      <c r="O2235" s="1013" t="s">
        <v>6695</v>
      </c>
      <c r="P2235" s="965" t="s">
        <v>1057</v>
      </c>
      <c r="Q2235" s="1008">
        <v>2</v>
      </c>
      <c r="R2235" s="1008">
        <v>74</v>
      </c>
      <c r="S2235" s="1012">
        <v>76</v>
      </c>
      <c r="T2235" s="1010">
        <f t="shared" si="46"/>
        <v>2.6315789473684209E-2</v>
      </c>
    </row>
    <row r="2236" spans="14:20" x14ac:dyDescent="0.35">
      <c r="N2236" s="1045"/>
      <c r="O2236" s="1013" t="s">
        <v>6697</v>
      </c>
      <c r="P2236" s="965" t="s">
        <v>1057</v>
      </c>
      <c r="Q2236" s="1008">
        <v>23</v>
      </c>
      <c r="R2236" s="1008">
        <v>76</v>
      </c>
      <c r="S2236" s="1012">
        <v>99</v>
      </c>
      <c r="T2236" s="1010">
        <f t="shared" si="46"/>
        <v>0.23232323232323232</v>
      </c>
    </row>
    <row r="2237" spans="14:20" x14ac:dyDescent="0.35">
      <c r="N2237" s="1045"/>
      <c r="O2237" s="1013" t="s">
        <v>6615</v>
      </c>
      <c r="P2237" s="965" t="s">
        <v>1057</v>
      </c>
      <c r="Q2237" s="1008">
        <v>14</v>
      </c>
      <c r="R2237" s="1008">
        <v>93</v>
      </c>
      <c r="S2237" s="1012">
        <v>107</v>
      </c>
      <c r="T2237" s="1010">
        <f t="shared" si="46"/>
        <v>0.13084112149532709</v>
      </c>
    </row>
    <row r="2238" spans="14:20" x14ac:dyDescent="0.35">
      <c r="N2238" s="1045"/>
      <c r="O2238" s="1013" t="s">
        <v>6617</v>
      </c>
      <c r="P2238" s="965" t="s">
        <v>1057</v>
      </c>
      <c r="Q2238" s="1008">
        <v>1</v>
      </c>
      <c r="R2238" s="1008">
        <v>41</v>
      </c>
      <c r="S2238" s="1012">
        <v>42</v>
      </c>
      <c r="T2238" s="1010">
        <f t="shared" si="46"/>
        <v>2.3809523809523808E-2</v>
      </c>
    </row>
    <row r="2239" spans="14:20" x14ac:dyDescent="0.35">
      <c r="N2239" s="1045"/>
      <c r="O2239" s="1013" t="s">
        <v>6703</v>
      </c>
      <c r="P2239" s="965" t="s">
        <v>1057</v>
      </c>
      <c r="Q2239" s="1008">
        <v>13</v>
      </c>
      <c r="R2239" s="1008">
        <v>113</v>
      </c>
      <c r="S2239" s="1012">
        <v>126</v>
      </c>
      <c r="T2239" s="1010">
        <f t="shared" si="46"/>
        <v>0.10317460317460317</v>
      </c>
    </row>
    <row r="2240" spans="14:20" x14ac:dyDescent="0.35">
      <c r="N2240" s="1045"/>
      <c r="O2240" s="1013" t="s">
        <v>6618</v>
      </c>
      <c r="P2240" s="965" t="s">
        <v>1057</v>
      </c>
      <c r="Q2240" s="1008">
        <v>0</v>
      </c>
      <c r="R2240" s="1008">
        <v>1</v>
      </c>
      <c r="S2240" s="1012">
        <v>1</v>
      </c>
      <c r="T2240" s="1010">
        <f t="shared" si="46"/>
        <v>0</v>
      </c>
    </row>
    <row r="2241" spans="14:20" x14ac:dyDescent="0.35">
      <c r="N2241" s="1045"/>
      <c r="O2241" s="1013" t="s">
        <v>6620</v>
      </c>
      <c r="P2241" s="965" t="s">
        <v>1057</v>
      </c>
      <c r="Q2241" s="1008">
        <v>9</v>
      </c>
      <c r="R2241" s="1008">
        <v>117</v>
      </c>
      <c r="S2241" s="1012">
        <v>126</v>
      </c>
      <c r="T2241" s="1010">
        <f t="shared" si="46"/>
        <v>7.1428571428571425E-2</v>
      </c>
    </row>
    <row r="2242" spans="14:20" x14ac:dyDescent="0.35">
      <c r="N2242" s="1045"/>
      <c r="O2242" s="1013" t="s">
        <v>6621</v>
      </c>
      <c r="P2242" s="965" t="s">
        <v>1057</v>
      </c>
      <c r="Q2242" s="1008">
        <v>4</v>
      </c>
      <c r="R2242" s="1008">
        <v>57</v>
      </c>
      <c r="S2242" s="1012">
        <v>61</v>
      </c>
      <c r="T2242" s="1010">
        <f t="shared" si="46"/>
        <v>6.5573770491803282E-2</v>
      </c>
    </row>
    <row r="2243" spans="14:20" x14ac:dyDescent="0.35">
      <c r="N2243" s="1045"/>
      <c r="O2243" s="1013" t="s">
        <v>6622</v>
      </c>
      <c r="P2243" s="965" t="s">
        <v>1057</v>
      </c>
      <c r="Q2243" s="1008">
        <v>3</v>
      </c>
      <c r="R2243" s="1008">
        <v>53</v>
      </c>
      <c r="S2243" s="1012">
        <v>56</v>
      </c>
      <c r="T2243" s="1010">
        <f t="shared" ref="T2243:T2306" si="47">Q2243/S2243</f>
        <v>5.3571428571428568E-2</v>
      </c>
    </row>
    <row r="2244" spans="14:20" x14ac:dyDescent="0.35">
      <c r="N2244" s="1045"/>
      <c r="O2244" s="1013" t="s">
        <v>6704</v>
      </c>
      <c r="P2244" s="965" t="s">
        <v>1057</v>
      </c>
      <c r="Q2244" s="1008">
        <v>8</v>
      </c>
      <c r="R2244" s="1008">
        <v>44</v>
      </c>
      <c r="S2244" s="1012">
        <v>52</v>
      </c>
      <c r="T2244" s="1010">
        <f t="shared" si="47"/>
        <v>0.15384615384615385</v>
      </c>
    </row>
    <row r="2245" spans="14:20" x14ac:dyDescent="0.35">
      <c r="N2245" s="1045"/>
      <c r="O2245" s="1013" t="s">
        <v>6623</v>
      </c>
      <c r="P2245" s="965" t="s">
        <v>1057</v>
      </c>
      <c r="Q2245" s="1008">
        <v>6</v>
      </c>
      <c r="R2245" s="1008">
        <v>41</v>
      </c>
      <c r="S2245" s="1012">
        <v>47</v>
      </c>
      <c r="T2245" s="1010">
        <f t="shared" si="47"/>
        <v>0.1276595744680851</v>
      </c>
    </row>
    <row r="2246" spans="14:20" x14ac:dyDescent="0.35">
      <c r="N2246" s="1045"/>
      <c r="O2246" s="1013" t="s">
        <v>6624</v>
      </c>
      <c r="P2246" s="965" t="s">
        <v>1057</v>
      </c>
      <c r="Q2246" s="1008">
        <v>6</v>
      </c>
      <c r="R2246" s="1008">
        <v>66</v>
      </c>
      <c r="S2246" s="1012">
        <v>72</v>
      </c>
      <c r="T2246" s="1010">
        <f t="shared" si="47"/>
        <v>8.3333333333333329E-2</v>
      </c>
    </row>
    <row r="2247" spans="14:20" x14ac:dyDescent="0.35">
      <c r="N2247" s="1045"/>
      <c r="O2247" s="1013" t="s">
        <v>6625</v>
      </c>
      <c r="P2247" s="965" t="s">
        <v>1057</v>
      </c>
      <c r="Q2247" s="1008">
        <v>12</v>
      </c>
      <c r="R2247" s="1008">
        <v>84</v>
      </c>
      <c r="S2247" s="1012">
        <v>96</v>
      </c>
      <c r="T2247" s="1010">
        <f t="shared" si="47"/>
        <v>0.125</v>
      </c>
    </row>
    <row r="2248" spans="14:20" x14ac:dyDescent="0.35">
      <c r="N2248" s="1045"/>
      <c r="O2248" s="1013" t="s">
        <v>6626</v>
      </c>
      <c r="P2248" s="965" t="s">
        <v>1057</v>
      </c>
      <c r="Q2248" s="1008">
        <v>2</v>
      </c>
      <c r="R2248" s="1008">
        <v>58</v>
      </c>
      <c r="S2248" s="1012">
        <v>60</v>
      </c>
      <c r="T2248" s="1010">
        <f t="shared" si="47"/>
        <v>3.3333333333333333E-2</v>
      </c>
    </row>
    <row r="2249" spans="14:20" x14ac:dyDescent="0.35">
      <c r="N2249" s="1045"/>
      <c r="O2249" s="1013" t="s">
        <v>6629</v>
      </c>
      <c r="P2249" s="965" t="s">
        <v>1057</v>
      </c>
      <c r="Q2249" s="1008">
        <v>27</v>
      </c>
      <c r="R2249" s="1008">
        <v>99</v>
      </c>
      <c r="S2249" s="1012">
        <v>126</v>
      </c>
      <c r="T2249" s="1010">
        <f t="shared" si="47"/>
        <v>0.21428571428571427</v>
      </c>
    </row>
    <row r="2250" spans="14:20" x14ac:dyDescent="0.35">
      <c r="N2250" s="1045"/>
      <c r="O2250" s="1013" t="s">
        <v>6706</v>
      </c>
      <c r="P2250" s="965" t="s">
        <v>1057</v>
      </c>
      <c r="Q2250" s="1008">
        <v>24</v>
      </c>
      <c r="R2250" s="1008">
        <v>102</v>
      </c>
      <c r="S2250" s="1012">
        <v>126</v>
      </c>
      <c r="T2250" s="1010">
        <f t="shared" si="47"/>
        <v>0.19047619047619047</v>
      </c>
    </row>
    <row r="2251" spans="14:20" x14ac:dyDescent="0.35">
      <c r="N2251" s="1045"/>
      <c r="O2251" s="1013" t="s">
        <v>6630</v>
      </c>
      <c r="P2251" s="965" t="s">
        <v>1057</v>
      </c>
      <c r="Q2251" s="1008">
        <v>12</v>
      </c>
      <c r="R2251" s="1008">
        <v>74</v>
      </c>
      <c r="S2251" s="1012">
        <v>86</v>
      </c>
      <c r="T2251" s="1010">
        <f t="shared" si="47"/>
        <v>0.13953488372093023</v>
      </c>
    </row>
    <row r="2252" spans="14:20" x14ac:dyDescent="0.35">
      <c r="N2252" s="1045"/>
      <c r="O2252" s="1013" t="s">
        <v>6631</v>
      </c>
      <c r="P2252" s="965" t="s">
        <v>1057</v>
      </c>
      <c r="Q2252" s="1008">
        <v>11</v>
      </c>
      <c r="R2252" s="1008">
        <v>45</v>
      </c>
      <c r="S2252" s="1012">
        <v>56</v>
      </c>
      <c r="T2252" s="1010">
        <f t="shared" si="47"/>
        <v>0.19642857142857142</v>
      </c>
    </row>
    <row r="2253" spans="14:20" x14ac:dyDescent="0.35">
      <c r="N2253" s="1045"/>
      <c r="O2253" s="1013" t="s">
        <v>6632</v>
      </c>
      <c r="P2253" s="965" t="s">
        <v>1057</v>
      </c>
      <c r="Q2253" s="1008">
        <v>15</v>
      </c>
      <c r="R2253" s="1008">
        <v>71</v>
      </c>
      <c r="S2253" s="1012">
        <v>86</v>
      </c>
      <c r="T2253" s="1010">
        <f t="shared" si="47"/>
        <v>0.1744186046511628</v>
      </c>
    </row>
    <row r="2254" spans="14:20" x14ac:dyDescent="0.35">
      <c r="N2254" s="1045"/>
      <c r="O2254" s="1013" t="s">
        <v>6633</v>
      </c>
      <c r="P2254" s="965" t="s">
        <v>1057</v>
      </c>
      <c r="Q2254" s="1008">
        <v>11</v>
      </c>
      <c r="R2254" s="1008">
        <v>74</v>
      </c>
      <c r="S2254" s="1012">
        <v>85</v>
      </c>
      <c r="T2254" s="1010">
        <f t="shared" si="47"/>
        <v>0.12941176470588237</v>
      </c>
    </row>
    <row r="2255" spans="14:20" x14ac:dyDescent="0.35">
      <c r="N2255" s="1045"/>
      <c r="O2255" s="1013" t="s">
        <v>6707</v>
      </c>
      <c r="P2255" s="965" t="s">
        <v>1057</v>
      </c>
      <c r="Q2255" s="1008">
        <v>0</v>
      </c>
      <c r="R2255" s="1008">
        <v>2</v>
      </c>
      <c r="S2255" s="1012">
        <v>2</v>
      </c>
      <c r="T2255" s="1010">
        <f t="shared" si="47"/>
        <v>0</v>
      </c>
    </row>
    <row r="2256" spans="14:20" x14ac:dyDescent="0.35">
      <c r="N2256" s="1045"/>
      <c r="O2256" s="1013" t="s">
        <v>6708</v>
      </c>
      <c r="P2256" s="965" t="s">
        <v>1057</v>
      </c>
      <c r="Q2256" s="1008">
        <v>2</v>
      </c>
      <c r="R2256" s="1008">
        <v>49</v>
      </c>
      <c r="S2256" s="1012">
        <v>51</v>
      </c>
      <c r="T2256" s="1010">
        <f t="shared" si="47"/>
        <v>3.9215686274509803E-2</v>
      </c>
    </row>
    <row r="2257" spans="14:20" x14ac:dyDescent="0.35">
      <c r="N2257" s="1045"/>
      <c r="O2257" s="1013" t="s">
        <v>6634</v>
      </c>
      <c r="P2257" s="965" t="s">
        <v>1057</v>
      </c>
      <c r="Q2257" s="1008">
        <v>3</v>
      </c>
      <c r="R2257" s="1008">
        <v>57</v>
      </c>
      <c r="S2257" s="1012">
        <v>60</v>
      </c>
      <c r="T2257" s="1010">
        <f t="shared" si="47"/>
        <v>0.05</v>
      </c>
    </row>
    <row r="2258" spans="14:20" x14ac:dyDescent="0.35">
      <c r="N2258" s="1045"/>
      <c r="O2258" s="1013" t="s">
        <v>6635</v>
      </c>
      <c r="P2258" s="965" t="s">
        <v>1057</v>
      </c>
      <c r="Q2258" s="1008">
        <v>1</v>
      </c>
      <c r="R2258" s="1008">
        <v>26</v>
      </c>
      <c r="S2258" s="1012">
        <v>27</v>
      </c>
      <c r="T2258" s="1010">
        <f t="shared" si="47"/>
        <v>3.7037037037037035E-2</v>
      </c>
    </row>
    <row r="2259" spans="14:20" x14ac:dyDescent="0.35">
      <c r="N2259" s="1045"/>
      <c r="O2259" s="1013" t="s">
        <v>6709</v>
      </c>
      <c r="P2259" s="965" t="s">
        <v>1057</v>
      </c>
      <c r="Q2259" s="1008">
        <v>11</v>
      </c>
      <c r="R2259" s="1008">
        <v>78</v>
      </c>
      <c r="S2259" s="1012">
        <v>89</v>
      </c>
      <c r="T2259" s="1010">
        <f t="shared" si="47"/>
        <v>0.12359550561797752</v>
      </c>
    </row>
    <row r="2260" spans="14:20" x14ac:dyDescent="0.35">
      <c r="N2260" s="1045"/>
      <c r="O2260" s="1013" t="s">
        <v>6710</v>
      </c>
      <c r="P2260" s="965" t="s">
        <v>1057</v>
      </c>
      <c r="Q2260" s="1008">
        <v>1</v>
      </c>
      <c r="R2260" s="1008">
        <v>45</v>
      </c>
      <c r="S2260" s="1012">
        <v>46</v>
      </c>
      <c r="T2260" s="1010">
        <f t="shared" si="47"/>
        <v>2.1739130434782608E-2</v>
      </c>
    </row>
    <row r="2261" spans="14:20" x14ac:dyDescent="0.35">
      <c r="N2261" s="1045"/>
      <c r="O2261" s="1013" t="s">
        <v>6638</v>
      </c>
      <c r="P2261" s="965" t="s">
        <v>1057</v>
      </c>
      <c r="Q2261" s="1008">
        <v>10</v>
      </c>
      <c r="R2261" s="1008">
        <v>87</v>
      </c>
      <c r="S2261" s="1012">
        <v>97</v>
      </c>
      <c r="T2261" s="1010">
        <f t="shared" si="47"/>
        <v>0.10309278350515463</v>
      </c>
    </row>
    <row r="2262" spans="14:20" x14ac:dyDescent="0.35">
      <c r="N2262" s="1045"/>
      <c r="O2262" s="1013" t="s">
        <v>6639</v>
      </c>
      <c r="P2262" s="965" t="s">
        <v>1057</v>
      </c>
      <c r="Q2262" s="1008">
        <v>7</v>
      </c>
      <c r="R2262" s="1008">
        <v>52</v>
      </c>
      <c r="S2262" s="1012">
        <v>59</v>
      </c>
      <c r="T2262" s="1010">
        <f t="shared" si="47"/>
        <v>0.11864406779661017</v>
      </c>
    </row>
    <row r="2263" spans="14:20" x14ac:dyDescent="0.35">
      <c r="N2263" s="1045"/>
      <c r="O2263" s="1013" t="s">
        <v>6712</v>
      </c>
      <c r="P2263" s="965" t="s">
        <v>1057</v>
      </c>
      <c r="Q2263" s="1008">
        <v>0</v>
      </c>
      <c r="R2263" s="1008">
        <v>1</v>
      </c>
      <c r="S2263" s="1012">
        <v>1</v>
      </c>
      <c r="T2263" s="1010">
        <f t="shared" si="47"/>
        <v>0</v>
      </c>
    </row>
    <row r="2264" spans="14:20" x14ac:dyDescent="0.35">
      <c r="N2264" s="1045"/>
      <c r="O2264" s="1013" t="s">
        <v>6640</v>
      </c>
      <c r="P2264" s="965" t="s">
        <v>1057</v>
      </c>
      <c r="Q2264" s="1008">
        <v>2</v>
      </c>
      <c r="R2264" s="1008">
        <v>41</v>
      </c>
      <c r="S2264" s="1012">
        <v>43</v>
      </c>
      <c r="T2264" s="1010">
        <f t="shared" si="47"/>
        <v>4.6511627906976744E-2</v>
      </c>
    </row>
    <row r="2265" spans="14:20" x14ac:dyDescent="0.35">
      <c r="N2265" s="1045"/>
      <c r="O2265" s="1013" t="s">
        <v>6641</v>
      </c>
      <c r="P2265" s="965" t="s">
        <v>1057</v>
      </c>
      <c r="Q2265" s="1008">
        <v>3</v>
      </c>
      <c r="R2265" s="1008">
        <v>51</v>
      </c>
      <c r="S2265" s="1012">
        <v>54</v>
      </c>
      <c r="T2265" s="1010">
        <f t="shared" si="47"/>
        <v>5.5555555555555552E-2</v>
      </c>
    </row>
    <row r="2266" spans="14:20" x14ac:dyDescent="0.35">
      <c r="N2266" s="1045"/>
      <c r="O2266" s="1013" t="s">
        <v>6715</v>
      </c>
      <c r="P2266" s="965" t="s">
        <v>1057</v>
      </c>
      <c r="Q2266" s="1008">
        <v>16</v>
      </c>
      <c r="R2266" s="1008">
        <v>84</v>
      </c>
      <c r="S2266" s="1012">
        <v>100</v>
      </c>
      <c r="T2266" s="1010">
        <f t="shared" si="47"/>
        <v>0.16</v>
      </c>
    </row>
    <row r="2267" spans="14:20" x14ac:dyDescent="0.35">
      <c r="N2267" s="1045"/>
      <c r="O2267" s="1013" t="s">
        <v>6643</v>
      </c>
      <c r="P2267" s="965" t="s">
        <v>1057</v>
      </c>
      <c r="Q2267" s="1008">
        <v>5</v>
      </c>
      <c r="R2267" s="1008">
        <v>56</v>
      </c>
      <c r="S2267" s="1012">
        <v>61</v>
      </c>
      <c r="T2267" s="1010">
        <f t="shared" si="47"/>
        <v>8.1967213114754092E-2</v>
      </c>
    </row>
    <row r="2268" spans="14:20" x14ac:dyDescent="0.35">
      <c r="N2268" s="1045"/>
      <c r="O2268" s="1013" t="s">
        <v>6645</v>
      </c>
      <c r="P2268" s="965" t="s">
        <v>1057</v>
      </c>
      <c r="Q2268" s="1008">
        <v>0</v>
      </c>
      <c r="R2268" s="1008">
        <v>8</v>
      </c>
      <c r="S2268" s="1012">
        <v>8</v>
      </c>
      <c r="T2268" s="1010">
        <f t="shared" si="47"/>
        <v>0</v>
      </c>
    </row>
    <row r="2269" spans="14:20" x14ac:dyDescent="0.35">
      <c r="N2269" s="1045"/>
      <c r="O2269" s="1013" t="s">
        <v>6646</v>
      </c>
      <c r="P2269" s="965" t="s">
        <v>1057</v>
      </c>
      <c r="Q2269" s="1008">
        <v>0</v>
      </c>
      <c r="R2269" s="1008">
        <v>1</v>
      </c>
      <c r="S2269" s="1012">
        <v>1</v>
      </c>
      <c r="T2269" s="1010">
        <f t="shared" si="47"/>
        <v>0</v>
      </c>
    </row>
    <row r="2270" spans="14:20" x14ac:dyDescent="0.35">
      <c r="N2270" s="1045"/>
      <c r="O2270" s="1013" t="s">
        <v>6648</v>
      </c>
      <c r="P2270" s="965" t="s">
        <v>1057</v>
      </c>
      <c r="Q2270" s="1008">
        <v>6</v>
      </c>
      <c r="R2270" s="1008">
        <v>37</v>
      </c>
      <c r="S2270" s="1012">
        <v>43</v>
      </c>
      <c r="T2270" s="1010">
        <f t="shared" si="47"/>
        <v>0.13953488372093023</v>
      </c>
    </row>
    <row r="2271" spans="14:20" x14ac:dyDescent="0.35">
      <c r="N2271" s="1045"/>
      <c r="O2271" s="1013" t="s">
        <v>6649</v>
      </c>
      <c r="P2271" s="965" t="s">
        <v>1057</v>
      </c>
      <c r="Q2271" s="1008">
        <v>7</v>
      </c>
      <c r="R2271" s="1008">
        <v>54</v>
      </c>
      <c r="S2271" s="1012">
        <v>61</v>
      </c>
      <c r="T2271" s="1010">
        <f t="shared" si="47"/>
        <v>0.11475409836065574</v>
      </c>
    </row>
    <row r="2272" spans="14:20" x14ac:dyDescent="0.35">
      <c r="N2272" s="1045"/>
      <c r="O2272" s="1013" t="s">
        <v>6722</v>
      </c>
      <c r="P2272" s="965" t="s">
        <v>1057</v>
      </c>
      <c r="Q2272" s="1008">
        <v>5</v>
      </c>
      <c r="R2272" s="1008">
        <v>30</v>
      </c>
      <c r="S2272" s="1012">
        <v>35</v>
      </c>
      <c r="T2272" s="1010">
        <f t="shared" si="47"/>
        <v>0.14285714285714285</v>
      </c>
    </row>
    <row r="2273" spans="14:20" x14ac:dyDescent="0.35">
      <c r="N2273" s="1045"/>
      <c r="O2273" s="1013" t="s">
        <v>6650</v>
      </c>
      <c r="P2273" s="965" t="s">
        <v>1057</v>
      </c>
      <c r="Q2273" s="1008">
        <v>12</v>
      </c>
      <c r="R2273" s="1008">
        <v>147</v>
      </c>
      <c r="S2273" s="1012">
        <v>159</v>
      </c>
      <c r="T2273" s="1010">
        <f t="shared" si="47"/>
        <v>7.5471698113207544E-2</v>
      </c>
    </row>
    <row r="2274" spans="14:20" x14ac:dyDescent="0.35">
      <c r="N2274" s="1045"/>
      <c r="O2274" s="1013" t="s">
        <v>6723</v>
      </c>
      <c r="P2274" s="965" t="s">
        <v>1057</v>
      </c>
      <c r="Q2274" s="1008">
        <v>8</v>
      </c>
      <c r="R2274" s="1008">
        <v>33</v>
      </c>
      <c r="S2274" s="1012">
        <v>41</v>
      </c>
      <c r="T2274" s="1010">
        <f t="shared" si="47"/>
        <v>0.1951219512195122</v>
      </c>
    </row>
    <row r="2275" spans="14:20" x14ac:dyDescent="0.35">
      <c r="N2275" s="1045"/>
      <c r="O2275" s="1013" t="s">
        <v>6724</v>
      </c>
      <c r="P2275" s="965" t="s">
        <v>1057</v>
      </c>
      <c r="Q2275" s="1008">
        <v>37</v>
      </c>
      <c r="R2275" s="1008">
        <v>164</v>
      </c>
      <c r="S2275" s="1012">
        <v>201</v>
      </c>
      <c r="T2275" s="1010">
        <f t="shared" si="47"/>
        <v>0.18407960199004975</v>
      </c>
    </row>
    <row r="2276" spans="14:20" x14ac:dyDescent="0.35">
      <c r="N2276" s="1045"/>
      <c r="O2276" s="1013" t="s">
        <v>6652</v>
      </c>
      <c r="P2276" s="965" t="s">
        <v>1057</v>
      </c>
      <c r="Q2276" s="1008">
        <v>0</v>
      </c>
      <c r="R2276" s="1008">
        <v>4</v>
      </c>
      <c r="S2276" s="1012">
        <v>4</v>
      </c>
      <c r="T2276" s="1010">
        <f t="shared" si="47"/>
        <v>0</v>
      </c>
    </row>
    <row r="2277" spans="14:20" x14ac:dyDescent="0.35">
      <c r="N2277" s="1045"/>
      <c r="O2277" s="1013" t="s">
        <v>6653</v>
      </c>
      <c r="P2277" s="965" t="s">
        <v>1057</v>
      </c>
      <c r="Q2277" s="1008">
        <v>14</v>
      </c>
      <c r="R2277" s="1008">
        <v>110</v>
      </c>
      <c r="S2277" s="1012">
        <v>124</v>
      </c>
      <c r="T2277" s="1010">
        <f t="shared" si="47"/>
        <v>0.11290322580645161</v>
      </c>
    </row>
    <row r="2278" spans="14:20" x14ac:dyDescent="0.35">
      <c r="N2278" s="1045"/>
      <c r="O2278" s="1013" t="s">
        <v>6728</v>
      </c>
      <c r="P2278" s="965" t="s">
        <v>1057</v>
      </c>
      <c r="Q2278" s="1008">
        <v>17</v>
      </c>
      <c r="R2278" s="1008">
        <v>68</v>
      </c>
      <c r="S2278" s="1012">
        <v>85</v>
      </c>
      <c r="T2278" s="1010">
        <f t="shared" si="47"/>
        <v>0.2</v>
      </c>
    </row>
    <row r="2279" spans="14:20" x14ac:dyDescent="0.35">
      <c r="N2279" s="1045"/>
      <c r="O2279" s="1013" t="s">
        <v>6655</v>
      </c>
      <c r="P2279" s="965" t="s">
        <v>1057</v>
      </c>
      <c r="Q2279" s="1008">
        <v>17</v>
      </c>
      <c r="R2279" s="1008">
        <v>87</v>
      </c>
      <c r="S2279" s="1012">
        <v>104</v>
      </c>
      <c r="T2279" s="1010">
        <f t="shared" si="47"/>
        <v>0.16346153846153846</v>
      </c>
    </row>
    <row r="2280" spans="14:20" x14ac:dyDescent="0.35">
      <c r="N2280" s="1045"/>
      <c r="O2280" s="1013" t="s">
        <v>6731</v>
      </c>
      <c r="P2280" s="965" t="s">
        <v>1057</v>
      </c>
      <c r="Q2280" s="1008">
        <v>15</v>
      </c>
      <c r="R2280" s="1008">
        <v>90</v>
      </c>
      <c r="S2280" s="1012">
        <v>105</v>
      </c>
      <c r="T2280" s="1010">
        <f t="shared" si="47"/>
        <v>0.14285714285714285</v>
      </c>
    </row>
    <row r="2281" spans="14:20" x14ac:dyDescent="0.35">
      <c r="N2281" s="1045"/>
      <c r="O2281" s="1013" t="s">
        <v>6659</v>
      </c>
      <c r="P2281" s="965" t="s">
        <v>1057</v>
      </c>
      <c r="Q2281" s="1008">
        <v>10</v>
      </c>
      <c r="R2281" s="1008">
        <v>45</v>
      </c>
      <c r="S2281" s="1012">
        <v>55</v>
      </c>
      <c r="T2281" s="1010">
        <f t="shared" si="47"/>
        <v>0.18181818181818182</v>
      </c>
    </row>
    <row r="2282" spans="14:20" x14ac:dyDescent="0.35">
      <c r="N2282" s="1045"/>
      <c r="O2282" s="1013" t="s">
        <v>6660</v>
      </c>
      <c r="P2282" s="965" t="s">
        <v>1057</v>
      </c>
      <c r="Q2282" s="1008">
        <v>5</v>
      </c>
      <c r="R2282" s="1008">
        <v>88</v>
      </c>
      <c r="S2282" s="1012">
        <v>93</v>
      </c>
      <c r="T2282" s="1010">
        <f t="shared" si="47"/>
        <v>5.3763440860215055E-2</v>
      </c>
    </row>
    <row r="2283" spans="14:20" x14ac:dyDescent="0.35">
      <c r="N2283" s="1045"/>
      <c r="O2283" s="1013" t="s">
        <v>6662</v>
      </c>
      <c r="P2283" s="965" t="s">
        <v>1057</v>
      </c>
      <c r="Q2283" s="1008">
        <v>3</v>
      </c>
      <c r="R2283" s="1008">
        <v>67</v>
      </c>
      <c r="S2283" s="1012">
        <v>70</v>
      </c>
      <c r="T2283" s="1010">
        <f t="shared" si="47"/>
        <v>4.2857142857142858E-2</v>
      </c>
    </row>
    <row r="2284" spans="14:20" x14ac:dyDescent="0.35">
      <c r="N2284" s="1045"/>
      <c r="O2284" s="1013" t="s">
        <v>6663</v>
      </c>
      <c r="P2284" s="965" t="s">
        <v>1057</v>
      </c>
      <c r="Q2284" s="1008">
        <v>7</v>
      </c>
      <c r="R2284" s="1008">
        <v>62</v>
      </c>
      <c r="S2284" s="1012">
        <v>69</v>
      </c>
      <c r="T2284" s="1010">
        <f t="shared" si="47"/>
        <v>0.10144927536231885</v>
      </c>
    </row>
    <row r="2285" spans="14:20" x14ac:dyDescent="0.35">
      <c r="N2285" s="1045"/>
      <c r="O2285" s="1013" t="s">
        <v>6664</v>
      </c>
      <c r="P2285" s="965" t="s">
        <v>1057</v>
      </c>
      <c r="Q2285" s="1008">
        <v>1</v>
      </c>
      <c r="R2285" s="1008">
        <v>10</v>
      </c>
      <c r="S2285" s="1012">
        <v>11</v>
      </c>
      <c r="T2285" s="1010">
        <f t="shared" si="47"/>
        <v>9.0909090909090912E-2</v>
      </c>
    </row>
    <row r="2286" spans="14:20" x14ac:dyDescent="0.35">
      <c r="N2286" s="1045"/>
      <c r="O2286" s="1013" t="s">
        <v>6665</v>
      </c>
      <c r="P2286" s="965" t="s">
        <v>1057</v>
      </c>
      <c r="Q2286" s="1008">
        <v>0</v>
      </c>
      <c r="R2286" s="1008">
        <v>2</v>
      </c>
      <c r="S2286" s="1012">
        <v>2</v>
      </c>
      <c r="T2286" s="1010">
        <f t="shared" si="47"/>
        <v>0</v>
      </c>
    </row>
    <row r="2287" spans="14:20" x14ac:dyDescent="0.35">
      <c r="N2287" s="1045"/>
      <c r="O2287" s="1013" t="s">
        <v>6734</v>
      </c>
      <c r="P2287" s="965" t="s">
        <v>1057</v>
      </c>
      <c r="Q2287" s="1008">
        <v>39</v>
      </c>
      <c r="R2287" s="1008">
        <v>161</v>
      </c>
      <c r="S2287" s="1012">
        <v>200</v>
      </c>
      <c r="T2287" s="1010">
        <f t="shared" si="47"/>
        <v>0.19500000000000001</v>
      </c>
    </row>
    <row r="2288" spans="14:20" x14ac:dyDescent="0.35">
      <c r="N2288" s="1045"/>
      <c r="O2288" s="1013" t="s">
        <v>6666</v>
      </c>
      <c r="P2288" s="965" t="s">
        <v>1057</v>
      </c>
      <c r="Q2288" s="1008">
        <v>7</v>
      </c>
      <c r="R2288" s="1008">
        <v>88</v>
      </c>
      <c r="S2288" s="1012">
        <v>95</v>
      </c>
      <c r="T2288" s="1010">
        <f t="shared" si="47"/>
        <v>7.3684210526315783E-2</v>
      </c>
    </row>
    <row r="2289" spans="14:20" x14ac:dyDescent="0.35">
      <c r="N2289" s="1045"/>
      <c r="O2289" s="1013" t="s">
        <v>6668</v>
      </c>
      <c r="P2289" s="965" t="s">
        <v>1057</v>
      </c>
      <c r="Q2289" s="1008">
        <v>36</v>
      </c>
      <c r="R2289" s="1008">
        <v>198</v>
      </c>
      <c r="S2289" s="1012">
        <v>234</v>
      </c>
      <c r="T2289" s="1010">
        <f t="shared" si="47"/>
        <v>0.15384615384615385</v>
      </c>
    </row>
    <row r="2290" spans="14:20" x14ac:dyDescent="0.35">
      <c r="N2290" s="1045"/>
      <c r="O2290" s="1013" t="s">
        <v>6670</v>
      </c>
      <c r="P2290" s="965" t="s">
        <v>1057</v>
      </c>
      <c r="Q2290" s="1008">
        <v>14</v>
      </c>
      <c r="R2290" s="1008">
        <v>64</v>
      </c>
      <c r="S2290" s="1012">
        <v>78</v>
      </c>
      <c r="T2290" s="1010">
        <f t="shared" si="47"/>
        <v>0.17948717948717949</v>
      </c>
    </row>
    <row r="2291" spans="14:20" x14ac:dyDescent="0.35">
      <c r="N2291" s="1045"/>
      <c r="O2291" s="1013" t="s">
        <v>6737</v>
      </c>
      <c r="P2291" s="965" t="s">
        <v>1057</v>
      </c>
      <c r="Q2291" s="1008">
        <v>11</v>
      </c>
      <c r="R2291" s="1008">
        <v>62</v>
      </c>
      <c r="S2291" s="1012">
        <v>73</v>
      </c>
      <c r="T2291" s="1010">
        <f t="shared" si="47"/>
        <v>0.15068493150684931</v>
      </c>
    </row>
    <row r="2292" spans="14:20" x14ac:dyDescent="0.35">
      <c r="N2292" s="1045"/>
      <c r="O2292" s="1013" t="s">
        <v>6673</v>
      </c>
      <c r="P2292" s="965" t="s">
        <v>1057</v>
      </c>
      <c r="Q2292" s="1008">
        <v>27</v>
      </c>
      <c r="R2292" s="1008">
        <v>147</v>
      </c>
      <c r="S2292" s="1012">
        <v>174</v>
      </c>
      <c r="T2292" s="1010">
        <f t="shared" si="47"/>
        <v>0.15517241379310345</v>
      </c>
    </row>
    <row r="2293" spans="14:20" x14ac:dyDescent="0.35">
      <c r="N2293" s="1045"/>
      <c r="O2293" s="1013" t="s">
        <v>6674</v>
      </c>
      <c r="P2293" s="965" t="s">
        <v>1057</v>
      </c>
      <c r="Q2293" s="1008">
        <v>4</v>
      </c>
      <c r="R2293" s="1008">
        <v>52</v>
      </c>
      <c r="S2293" s="1012">
        <v>56</v>
      </c>
      <c r="T2293" s="1010">
        <f t="shared" si="47"/>
        <v>7.1428571428571425E-2</v>
      </c>
    </row>
    <row r="2294" spans="14:20" x14ac:dyDescent="0.35">
      <c r="N2294" s="1045"/>
      <c r="O2294" s="1013" t="s">
        <v>6738</v>
      </c>
      <c r="P2294" s="965" t="s">
        <v>1057</v>
      </c>
      <c r="Q2294" s="1008">
        <v>12</v>
      </c>
      <c r="R2294" s="1008">
        <v>61</v>
      </c>
      <c r="S2294" s="1012">
        <v>73</v>
      </c>
      <c r="T2294" s="1010">
        <f t="shared" si="47"/>
        <v>0.16438356164383561</v>
      </c>
    </row>
    <row r="2295" spans="14:20" x14ac:dyDescent="0.35">
      <c r="N2295" s="1045"/>
      <c r="O2295" s="1013" t="s">
        <v>6740</v>
      </c>
      <c r="P2295" s="965" t="s">
        <v>1057</v>
      </c>
      <c r="Q2295" s="1008">
        <v>14</v>
      </c>
      <c r="R2295" s="1008">
        <v>125</v>
      </c>
      <c r="S2295" s="1012">
        <v>139</v>
      </c>
      <c r="T2295" s="1010">
        <f t="shared" si="47"/>
        <v>0.10071942446043165</v>
      </c>
    </row>
    <row r="2296" spans="14:20" x14ac:dyDescent="0.35">
      <c r="N2296" s="1045"/>
      <c r="O2296" s="1013" t="s">
        <v>6676</v>
      </c>
      <c r="P2296" s="965" t="s">
        <v>1057</v>
      </c>
      <c r="Q2296" s="1008">
        <v>8</v>
      </c>
      <c r="R2296" s="1008">
        <v>91</v>
      </c>
      <c r="S2296" s="1012">
        <v>99</v>
      </c>
      <c r="T2296" s="1010">
        <f t="shared" si="47"/>
        <v>8.0808080808080815E-2</v>
      </c>
    </row>
    <row r="2297" spans="14:20" x14ac:dyDescent="0.35">
      <c r="N2297" s="1045"/>
      <c r="O2297" s="1013" t="s">
        <v>6678</v>
      </c>
      <c r="P2297" s="965" t="s">
        <v>1057</v>
      </c>
      <c r="Q2297" s="1008">
        <v>0</v>
      </c>
      <c r="R2297" s="1008">
        <v>8</v>
      </c>
      <c r="S2297" s="1012">
        <v>8</v>
      </c>
      <c r="T2297" s="1010">
        <f t="shared" si="47"/>
        <v>0</v>
      </c>
    </row>
    <row r="2298" spans="14:20" x14ac:dyDescent="0.35">
      <c r="N2298" s="1045"/>
      <c r="O2298" s="1013" t="s">
        <v>6679</v>
      </c>
      <c r="P2298" s="965" t="s">
        <v>1057</v>
      </c>
      <c r="Q2298" s="1008">
        <v>0</v>
      </c>
      <c r="R2298" s="1008">
        <v>11</v>
      </c>
      <c r="S2298" s="1012">
        <v>11</v>
      </c>
      <c r="T2298" s="1010">
        <f t="shared" si="47"/>
        <v>0</v>
      </c>
    </row>
    <row r="2299" spans="14:20" x14ac:dyDescent="0.35">
      <c r="N2299" s="1045"/>
      <c r="O2299" s="1013" t="s">
        <v>6744</v>
      </c>
      <c r="P2299" s="965" t="s">
        <v>1057</v>
      </c>
      <c r="Q2299" s="1008">
        <v>12</v>
      </c>
      <c r="R2299" s="1008">
        <v>87</v>
      </c>
      <c r="S2299" s="1012">
        <v>99</v>
      </c>
      <c r="T2299" s="1010">
        <f t="shared" si="47"/>
        <v>0.12121212121212122</v>
      </c>
    </row>
    <row r="2300" spans="14:20" x14ac:dyDescent="0.35">
      <c r="N2300" s="1045"/>
      <c r="O2300" s="1013" t="s">
        <v>6745</v>
      </c>
      <c r="P2300" s="965" t="s">
        <v>1057</v>
      </c>
      <c r="Q2300" s="1008">
        <v>0</v>
      </c>
      <c r="R2300" s="1008">
        <v>1</v>
      </c>
      <c r="S2300" s="1012">
        <v>1</v>
      </c>
      <c r="T2300" s="1010">
        <f t="shared" si="47"/>
        <v>0</v>
      </c>
    </row>
    <row r="2301" spans="14:20" x14ac:dyDescent="0.35">
      <c r="N2301" s="1045"/>
      <c r="O2301" s="1013" t="s">
        <v>6594</v>
      </c>
      <c r="P2301" s="965" t="s">
        <v>1057</v>
      </c>
      <c r="Q2301" s="1008">
        <v>0</v>
      </c>
      <c r="R2301" s="1008">
        <v>1</v>
      </c>
      <c r="S2301" s="1012">
        <v>1</v>
      </c>
      <c r="T2301" s="1010">
        <f t="shared" si="47"/>
        <v>0</v>
      </c>
    </row>
    <row r="2302" spans="14:20" x14ac:dyDescent="0.35">
      <c r="N2302" s="1045"/>
      <c r="O2302" s="1013" t="s">
        <v>6683</v>
      </c>
      <c r="P2302" s="965" t="s">
        <v>1057</v>
      </c>
      <c r="Q2302" s="1008">
        <v>0</v>
      </c>
      <c r="R2302" s="1008">
        <v>2</v>
      </c>
      <c r="S2302" s="1012">
        <v>2</v>
      </c>
      <c r="T2302" s="1010">
        <f t="shared" si="47"/>
        <v>0</v>
      </c>
    </row>
    <row r="2303" spans="14:20" x14ac:dyDescent="0.35">
      <c r="N2303" s="1045"/>
      <c r="O2303" s="1013" t="s">
        <v>6746</v>
      </c>
      <c r="P2303" s="965" t="s">
        <v>1057</v>
      </c>
      <c r="Q2303" s="1008">
        <v>0</v>
      </c>
      <c r="R2303" s="1008">
        <v>1</v>
      </c>
      <c r="S2303" s="1012">
        <v>1</v>
      </c>
      <c r="T2303" s="1010">
        <f t="shared" si="47"/>
        <v>0</v>
      </c>
    </row>
    <row r="2304" spans="14:20" x14ac:dyDescent="0.35">
      <c r="N2304" s="1045"/>
      <c r="O2304" s="1013" t="s">
        <v>6747</v>
      </c>
      <c r="P2304" s="965" t="s">
        <v>1057</v>
      </c>
      <c r="Q2304" s="1008">
        <v>8</v>
      </c>
      <c r="R2304" s="1008">
        <v>34</v>
      </c>
      <c r="S2304" s="1012">
        <v>42</v>
      </c>
      <c r="T2304" s="1010">
        <f t="shared" si="47"/>
        <v>0.19047619047619047</v>
      </c>
    </row>
    <row r="2305" spans="14:20" x14ac:dyDescent="0.35">
      <c r="N2305" s="1045"/>
      <c r="O2305" s="1013" t="s">
        <v>6686</v>
      </c>
      <c r="P2305" s="965" t="s">
        <v>1057</v>
      </c>
      <c r="Q2305" s="1008">
        <v>12</v>
      </c>
      <c r="R2305" s="1008">
        <v>114</v>
      </c>
      <c r="S2305" s="1012">
        <v>126</v>
      </c>
      <c r="T2305" s="1010">
        <f t="shared" si="47"/>
        <v>9.5238095238095233E-2</v>
      </c>
    </row>
    <row r="2306" spans="14:20" x14ac:dyDescent="0.35">
      <c r="N2306" s="1045"/>
      <c r="O2306" s="1013" t="s">
        <v>6600</v>
      </c>
      <c r="P2306" s="965" t="s">
        <v>1057</v>
      </c>
      <c r="Q2306" s="1008">
        <v>7</v>
      </c>
      <c r="R2306" s="1008">
        <v>42</v>
      </c>
      <c r="S2306" s="1012">
        <v>49</v>
      </c>
      <c r="T2306" s="1010">
        <f t="shared" si="47"/>
        <v>0.14285714285714285</v>
      </c>
    </row>
    <row r="2307" spans="14:20" x14ac:dyDescent="0.35">
      <c r="N2307" s="1045"/>
      <c r="O2307" s="1013" t="s">
        <v>6687</v>
      </c>
      <c r="P2307" s="965" t="s">
        <v>1057</v>
      </c>
      <c r="Q2307" s="1008">
        <v>6</v>
      </c>
      <c r="R2307" s="1008">
        <v>35</v>
      </c>
      <c r="S2307" s="1012">
        <v>41</v>
      </c>
      <c r="T2307" s="1010">
        <f t="shared" ref="T2307:T2370" si="48">Q2307/S2307</f>
        <v>0.14634146341463414</v>
      </c>
    </row>
    <row r="2308" spans="14:20" x14ac:dyDescent="0.35">
      <c r="N2308" s="1045"/>
      <c r="O2308" s="1013" t="s">
        <v>6603</v>
      </c>
      <c r="P2308" s="965" t="s">
        <v>1057</v>
      </c>
      <c r="Q2308" s="1008">
        <v>16</v>
      </c>
      <c r="R2308" s="1008">
        <v>88</v>
      </c>
      <c r="S2308" s="1012">
        <v>104</v>
      </c>
      <c r="T2308" s="1010">
        <f t="shared" si="48"/>
        <v>0.15384615384615385</v>
      </c>
    </row>
    <row r="2309" spans="14:20" x14ac:dyDescent="0.35">
      <c r="N2309" s="1045"/>
      <c r="O2309" s="1013" t="s">
        <v>6690</v>
      </c>
      <c r="P2309" s="965" t="s">
        <v>1057</v>
      </c>
      <c r="Q2309" s="1008">
        <v>12</v>
      </c>
      <c r="R2309" s="1008">
        <v>40</v>
      </c>
      <c r="S2309" s="1012">
        <v>52</v>
      </c>
      <c r="T2309" s="1010">
        <f t="shared" si="48"/>
        <v>0.23076923076923078</v>
      </c>
    </row>
    <row r="2310" spans="14:20" x14ac:dyDescent="0.35">
      <c r="N2310" s="1045"/>
      <c r="O2310" s="1013" t="s">
        <v>6604</v>
      </c>
      <c r="P2310" s="965" t="s">
        <v>1057</v>
      </c>
      <c r="Q2310" s="1008">
        <v>14</v>
      </c>
      <c r="R2310" s="1008">
        <v>81</v>
      </c>
      <c r="S2310" s="1012">
        <v>95</v>
      </c>
      <c r="T2310" s="1010">
        <f t="shared" si="48"/>
        <v>0.14736842105263157</v>
      </c>
    </row>
    <row r="2311" spans="14:20" x14ac:dyDescent="0.35">
      <c r="N2311" s="1045"/>
      <c r="O2311" s="1013" t="s">
        <v>6748</v>
      </c>
      <c r="P2311" s="965" t="s">
        <v>1057</v>
      </c>
      <c r="Q2311" s="1008">
        <v>7</v>
      </c>
      <c r="R2311" s="1008">
        <v>51</v>
      </c>
      <c r="S2311" s="1012">
        <v>58</v>
      </c>
      <c r="T2311" s="1010">
        <f t="shared" si="48"/>
        <v>0.1206896551724138</v>
      </c>
    </row>
    <row r="2312" spans="14:20" x14ac:dyDescent="0.35">
      <c r="N2312" s="1045"/>
      <c r="O2312" s="1013" t="s">
        <v>6605</v>
      </c>
      <c r="P2312" s="965" t="s">
        <v>1057</v>
      </c>
      <c r="Q2312" s="1008">
        <v>8</v>
      </c>
      <c r="R2312" s="1008">
        <v>49</v>
      </c>
      <c r="S2312" s="1012">
        <v>57</v>
      </c>
      <c r="T2312" s="1010">
        <f t="shared" si="48"/>
        <v>0.14035087719298245</v>
      </c>
    </row>
    <row r="2313" spans="14:20" x14ac:dyDescent="0.35">
      <c r="N2313" s="1045"/>
      <c r="O2313" s="1013" t="s">
        <v>6691</v>
      </c>
      <c r="P2313" s="965" t="s">
        <v>1057</v>
      </c>
      <c r="Q2313" s="1008">
        <v>3</v>
      </c>
      <c r="R2313" s="1008">
        <v>48</v>
      </c>
      <c r="S2313" s="1012">
        <v>51</v>
      </c>
      <c r="T2313" s="1010">
        <f t="shared" si="48"/>
        <v>5.8823529411764705E-2</v>
      </c>
    </row>
    <row r="2314" spans="14:20" x14ac:dyDescent="0.35">
      <c r="N2314" s="1045"/>
      <c r="O2314" s="1013" t="s">
        <v>6692</v>
      </c>
      <c r="P2314" s="965" t="s">
        <v>1057</v>
      </c>
      <c r="Q2314" s="1008">
        <v>19</v>
      </c>
      <c r="R2314" s="1008">
        <v>142</v>
      </c>
      <c r="S2314" s="1012">
        <v>161</v>
      </c>
      <c r="T2314" s="1010">
        <f t="shared" si="48"/>
        <v>0.11801242236024845</v>
      </c>
    </row>
    <row r="2315" spans="14:20" x14ac:dyDescent="0.35">
      <c r="N2315" s="1045"/>
      <c r="O2315" s="1013" t="s">
        <v>6766</v>
      </c>
      <c r="P2315" s="965" t="s">
        <v>1057</v>
      </c>
      <c r="Q2315" s="1008">
        <v>1</v>
      </c>
      <c r="R2315" s="1008">
        <v>14</v>
      </c>
      <c r="S2315" s="1012">
        <v>15</v>
      </c>
      <c r="T2315" s="1010">
        <f t="shared" si="48"/>
        <v>6.6666666666666666E-2</v>
      </c>
    </row>
    <row r="2316" spans="14:20" x14ac:dyDescent="0.35">
      <c r="N2316" s="1045"/>
      <c r="O2316" s="1013" t="s">
        <v>6609</v>
      </c>
      <c r="P2316" s="965" t="s">
        <v>1057</v>
      </c>
      <c r="Q2316" s="1008">
        <v>13</v>
      </c>
      <c r="R2316" s="1008">
        <v>84</v>
      </c>
      <c r="S2316" s="1012">
        <v>97</v>
      </c>
      <c r="T2316" s="1010">
        <f t="shared" si="48"/>
        <v>0.13402061855670103</v>
      </c>
    </row>
    <row r="2317" spans="14:20" x14ac:dyDescent="0.35">
      <c r="N2317" s="1045"/>
      <c r="O2317" s="1013" t="s">
        <v>6694</v>
      </c>
      <c r="P2317" s="965" t="s">
        <v>1057</v>
      </c>
      <c r="Q2317" s="1008">
        <v>4</v>
      </c>
      <c r="R2317" s="1008">
        <v>83</v>
      </c>
      <c r="S2317" s="1012">
        <v>87</v>
      </c>
      <c r="T2317" s="1010">
        <f t="shared" si="48"/>
        <v>4.5977011494252873E-2</v>
      </c>
    </row>
    <row r="2318" spans="14:20" x14ac:dyDescent="0.35">
      <c r="N2318" s="1045"/>
      <c r="O2318" s="1013" t="s">
        <v>6612</v>
      </c>
      <c r="P2318" s="965" t="s">
        <v>1057</v>
      </c>
      <c r="Q2318" s="1008">
        <v>8</v>
      </c>
      <c r="R2318" s="1008">
        <v>44</v>
      </c>
      <c r="S2318" s="1012">
        <v>52</v>
      </c>
      <c r="T2318" s="1010">
        <f t="shared" si="48"/>
        <v>0.15384615384615385</v>
      </c>
    </row>
    <row r="2319" spans="14:20" x14ac:dyDescent="0.35">
      <c r="N2319" s="1045"/>
      <c r="O2319" s="1013" t="s">
        <v>6696</v>
      </c>
      <c r="P2319" s="965" t="s">
        <v>1057</v>
      </c>
      <c r="Q2319" s="1008">
        <v>2</v>
      </c>
      <c r="R2319" s="1008">
        <v>46</v>
      </c>
      <c r="S2319" s="1012">
        <v>48</v>
      </c>
      <c r="T2319" s="1010">
        <f t="shared" si="48"/>
        <v>4.1666666666666664E-2</v>
      </c>
    </row>
    <row r="2320" spans="14:20" x14ac:dyDescent="0.35">
      <c r="N2320" s="1045"/>
      <c r="O2320" s="1013" t="s">
        <v>6613</v>
      </c>
      <c r="P2320" s="965" t="s">
        <v>1057</v>
      </c>
      <c r="Q2320" s="1008">
        <v>8</v>
      </c>
      <c r="R2320" s="1008">
        <v>59</v>
      </c>
      <c r="S2320" s="1012">
        <v>67</v>
      </c>
      <c r="T2320" s="1010">
        <f t="shared" si="48"/>
        <v>0.11940298507462686</v>
      </c>
    </row>
    <row r="2321" spans="14:20" x14ac:dyDescent="0.35">
      <c r="N2321" s="1045"/>
      <c r="O2321" s="1013" t="s">
        <v>6614</v>
      </c>
      <c r="P2321" s="965" t="s">
        <v>1057</v>
      </c>
      <c r="Q2321" s="1008">
        <v>6</v>
      </c>
      <c r="R2321" s="1008">
        <v>46</v>
      </c>
      <c r="S2321" s="1012">
        <v>52</v>
      </c>
      <c r="T2321" s="1010">
        <f t="shared" si="48"/>
        <v>0.11538461538461539</v>
      </c>
    </row>
    <row r="2322" spans="14:20" x14ac:dyDescent="0.35">
      <c r="N2322" s="1045"/>
      <c r="O2322" s="1013" t="s">
        <v>6698</v>
      </c>
      <c r="P2322" s="965" t="s">
        <v>1057</v>
      </c>
      <c r="Q2322" s="1008">
        <v>4</v>
      </c>
      <c r="R2322" s="1008">
        <v>57</v>
      </c>
      <c r="S2322" s="1012">
        <v>61</v>
      </c>
      <c r="T2322" s="1010">
        <f t="shared" si="48"/>
        <v>6.5573770491803282E-2</v>
      </c>
    </row>
    <row r="2323" spans="14:20" x14ac:dyDescent="0.35">
      <c r="N2323" s="1045"/>
      <c r="O2323" s="1013" t="s">
        <v>6699</v>
      </c>
      <c r="P2323" s="965" t="s">
        <v>1057</v>
      </c>
      <c r="Q2323" s="1008">
        <v>6</v>
      </c>
      <c r="R2323" s="1008">
        <v>78</v>
      </c>
      <c r="S2323" s="1012">
        <v>84</v>
      </c>
      <c r="T2323" s="1010">
        <f t="shared" si="48"/>
        <v>7.1428571428571425E-2</v>
      </c>
    </row>
    <row r="2324" spans="14:20" x14ac:dyDescent="0.35">
      <c r="N2324" s="1045"/>
      <c r="O2324" s="1013" t="s">
        <v>6700</v>
      </c>
      <c r="P2324" s="965" t="s">
        <v>1057</v>
      </c>
      <c r="Q2324" s="1008">
        <v>18</v>
      </c>
      <c r="R2324" s="1008">
        <v>90</v>
      </c>
      <c r="S2324" s="1012">
        <v>108</v>
      </c>
      <c r="T2324" s="1010">
        <f t="shared" si="48"/>
        <v>0.16666666666666666</v>
      </c>
    </row>
    <row r="2325" spans="14:20" x14ac:dyDescent="0.35">
      <c r="N2325" s="1045"/>
      <c r="O2325" s="1013" t="s">
        <v>6701</v>
      </c>
      <c r="P2325" s="965" t="s">
        <v>1057</v>
      </c>
      <c r="Q2325" s="1008">
        <v>8</v>
      </c>
      <c r="R2325" s="1008">
        <v>63</v>
      </c>
      <c r="S2325" s="1012">
        <v>71</v>
      </c>
      <c r="T2325" s="1010">
        <f t="shared" si="48"/>
        <v>0.11267605633802817</v>
      </c>
    </row>
    <row r="2326" spans="14:20" x14ac:dyDescent="0.35">
      <c r="N2326" s="1045"/>
      <c r="O2326" s="1013" t="s">
        <v>6749</v>
      </c>
      <c r="P2326" s="965" t="s">
        <v>1057</v>
      </c>
      <c r="Q2326" s="1008">
        <v>0</v>
      </c>
      <c r="R2326" s="1008">
        <v>2</v>
      </c>
      <c r="S2326" s="1012">
        <v>2</v>
      </c>
      <c r="T2326" s="1010">
        <f t="shared" si="48"/>
        <v>0</v>
      </c>
    </row>
    <row r="2327" spans="14:20" x14ac:dyDescent="0.35">
      <c r="N2327" s="1045"/>
      <c r="O2327" s="1013" t="s">
        <v>6616</v>
      </c>
      <c r="P2327" s="965" t="s">
        <v>1057</v>
      </c>
      <c r="Q2327" s="1008">
        <v>8</v>
      </c>
      <c r="R2327" s="1008">
        <v>60</v>
      </c>
      <c r="S2327" s="1012">
        <v>68</v>
      </c>
      <c r="T2327" s="1010">
        <f t="shared" si="48"/>
        <v>0.11764705882352941</v>
      </c>
    </row>
    <row r="2328" spans="14:20" x14ac:dyDescent="0.35">
      <c r="N2328" s="1045"/>
      <c r="O2328" s="1013" t="s">
        <v>6702</v>
      </c>
      <c r="P2328" s="965" t="s">
        <v>1057</v>
      </c>
      <c r="Q2328" s="1008">
        <v>28</v>
      </c>
      <c r="R2328" s="1008">
        <v>103</v>
      </c>
      <c r="S2328" s="1012">
        <v>131</v>
      </c>
      <c r="T2328" s="1010">
        <f t="shared" si="48"/>
        <v>0.21374045801526717</v>
      </c>
    </row>
    <row r="2329" spans="14:20" x14ac:dyDescent="0.35">
      <c r="N2329" s="1045"/>
      <c r="O2329" s="1013" t="s">
        <v>6750</v>
      </c>
      <c r="P2329" s="965" t="s">
        <v>1057</v>
      </c>
      <c r="Q2329" s="1008">
        <v>0</v>
      </c>
      <c r="R2329" s="1008">
        <v>10</v>
      </c>
      <c r="S2329" s="1012">
        <v>10</v>
      </c>
      <c r="T2329" s="1010">
        <f t="shared" si="48"/>
        <v>0</v>
      </c>
    </row>
    <row r="2330" spans="14:20" x14ac:dyDescent="0.35">
      <c r="N2330" s="1045"/>
      <c r="O2330" s="1013" t="s">
        <v>6705</v>
      </c>
      <c r="P2330" s="965" t="s">
        <v>1057</v>
      </c>
      <c r="Q2330" s="1008">
        <v>3</v>
      </c>
      <c r="R2330" s="1008">
        <v>58</v>
      </c>
      <c r="S2330" s="1012">
        <v>61</v>
      </c>
      <c r="T2330" s="1010">
        <f t="shared" si="48"/>
        <v>4.9180327868852458E-2</v>
      </c>
    </row>
    <row r="2331" spans="14:20" x14ac:dyDescent="0.35">
      <c r="N2331" s="1045"/>
      <c r="O2331" s="1013" t="s">
        <v>6751</v>
      </c>
      <c r="P2331" s="965" t="s">
        <v>1057</v>
      </c>
      <c r="Q2331" s="1008">
        <v>12</v>
      </c>
      <c r="R2331" s="1008">
        <v>104</v>
      </c>
      <c r="S2331" s="1012">
        <v>116</v>
      </c>
      <c r="T2331" s="1010">
        <f t="shared" si="48"/>
        <v>0.10344827586206896</v>
      </c>
    </row>
    <row r="2332" spans="14:20" x14ac:dyDescent="0.35">
      <c r="N2332" s="1045"/>
      <c r="O2332" s="1013" t="s">
        <v>6627</v>
      </c>
      <c r="P2332" s="965" t="s">
        <v>1057</v>
      </c>
      <c r="Q2332" s="1008">
        <v>0</v>
      </c>
      <c r="R2332" s="1008">
        <v>6</v>
      </c>
      <c r="S2332" s="1012">
        <v>6</v>
      </c>
      <c r="T2332" s="1010">
        <f t="shared" si="48"/>
        <v>0</v>
      </c>
    </row>
    <row r="2333" spans="14:20" x14ac:dyDescent="0.35">
      <c r="N2333" s="1045"/>
      <c r="O2333" s="1013" t="s">
        <v>6628</v>
      </c>
      <c r="P2333" s="965" t="s">
        <v>1057</v>
      </c>
      <c r="Q2333" s="1008">
        <v>20</v>
      </c>
      <c r="R2333" s="1008">
        <v>68</v>
      </c>
      <c r="S2333" s="1012">
        <v>88</v>
      </c>
      <c r="T2333" s="1010">
        <f t="shared" si="48"/>
        <v>0.22727272727272727</v>
      </c>
    </row>
    <row r="2334" spans="14:20" x14ac:dyDescent="0.35">
      <c r="N2334" s="1045"/>
      <c r="O2334" s="1013" t="s">
        <v>6768</v>
      </c>
      <c r="P2334" s="965" t="s">
        <v>1057</v>
      </c>
      <c r="Q2334" s="1008">
        <v>0</v>
      </c>
      <c r="R2334" s="1008">
        <v>1</v>
      </c>
      <c r="S2334" s="1012">
        <v>1</v>
      </c>
      <c r="T2334" s="1010">
        <f t="shared" si="48"/>
        <v>0</v>
      </c>
    </row>
    <row r="2335" spans="14:20" x14ac:dyDescent="0.35">
      <c r="N2335" s="1045"/>
      <c r="O2335" s="1013" t="s">
        <v>6752</v>
      </c>
      <c r="P2335" s="965" t="s">
        <v>1057</v>
      </c>
      <c r="Q2335" s="1008">
        <v>8</v>
      </c>
      <c r="R2335" s="1008">
        <v>37</v>
      </c>
      <c r="S2335" s="1012">
        <v>45</v>
      </c>
      <c r="T2335" s="1010">
        <f t="shared" si="48"/>
        <v>0.17777777777777778</v>
      </c>
    </row>
    <row r="2336" spans="14:20" x14ac:dyDescent="0.35">
      <c r="N2336" s="1045"/>
      <c r="O2336" s="1013" t="s">
        <v>6753</v>
      </c>
      <c r="P2336" s="965" t="s">
        <v>1057</v>
      </c>
      <c r="Q2336" s="1008">
        <v>12</v>
      </c>
      <c r="R2336" s="1008">
        <v>110</v>
      </c>
      <c r="S2336" s="1012">
        <v>122</v>
      </c>
      <c r="T2336" s="1010">
        <f t="shared" si="48"/>
        <v>9.8360655737704916E-2</v>
      </c>
    </row>
    <row r="2337" spans="14:20" x14ac:dyDescent="0.35">
      <c r="N2337" s="1045"/>
      <c r="O2337" s="1013" t="s">
        <v>6711</v>
      </c>
      <c r="P2337" s="965" t="s">
        <v>1057</v>
      </c>
      <c r="Q2337" s="1008">
        <v>1</v>
      </c>
      <c r="R2337" s="1008">
        <v>61</v>
      </c>
      <c r="S2337" s="1012">
        <v>62</v>
      </c>
      <c r="T2337" s="1010">
        <f t="shared" si="48"/>
        <v>1.6129032258064516E-2</v>
      </c>
    </row>
    <row r="2338" spans="14:20" x14ac:dyDescent="0.35">
      <c r="N2338" s="1045"/>
      <c r="O2338" s="1013" t="s">
        <v>6754</v>
      </c>
      <c r="P2338" s="965" t="s">
        <v>1057</v>
      </c>
      <c r="Q2338" s="1008">
        <v>4</v>
      </c>
      <c r="R2338" s="1008">
        <v>38</v>
      </c>
      <c r="S2338" s="1012">
        <v>42</v>
      </c>
      <c r="T2338" s="1010">
        <f t="shared" si="48"/>
        <v>9.5238095238095233E-2</v>
      </c>
    </row>
    <row r="2339" spans="14:20" x14ac:dyDescent="0.35">
      <c r="N2339" s="1045"/>
      <c r="O2339" s="1013" t="s">
        <v>6636</v>
      </c>
      <c r="P2339" s="965" t="s">
        <v>1057</v>
      </c>
      <c r="Q2339" s="1008">
        <v>10</v>
      </c>
      <c r="R2339" s="1008">
        <v>66</v>
      </c>
      <c r="S2339" s="1012">
        <v>76</v>
      </c>
      <c r="T2339" s="1010">
        <f t="shared" si="48"/>
        <v>0.13157894736842105</v>
      </c>
    </row>
    <row r="2340" spans="14:20" x14ac:dyDescent="0.35">
      <c r="N2340" s="1045"/>
      <c r="O2340" s="1013" t="s">
        <v>6637</v>
      </c>
      <c r="P2340" s="965" t="s">
        <v>1057</v>
      </c>
      <c r="Q2340" s="1008">
        <v>12</v>
      </c>
      <c r="R2340" s="1008">
        <v>79</v>
      </c>
      <c r="S2340" s="1012">
        <v>91</v>
      </c>
      <c r="T2340" s="1010">
        <f t="shared" si="48"/>
        <v>0.13186813186813187</v>
      </c>
    </row>
    <row r="2341" spans="14:20" x14ac:dyDescent="0.35">
      <c r="N2341" s="1045"/>
      <c r="O2341" s="1013" t="s">
        <v>6755</v>
      </c>
      <c r="P2341" s="965" t="s">
        <v>1057</v>
      </c>
      <c r="Q2341" s="1008">
        <v>14</v>
      </c>
      <c r="R2341" s="1008">
        <v>94</v>
      </c>
      <c r="S2341" s="1012">
        <v>108</v>
      </c>
      <c r="T2341" s="1010">
        <f t="shared" si="48"/>
        <v>0.12962962962962962</v>
      </c>
    </row>
    <row r="2342" spans="14:20" x14ac:dyDescent="0.35">
      <c r="N2342" s="1045"/>
      <c r="O2342" s="1013" t="s">
        <v>6713</v>
      </c>
      <c r="P2342" s="965" t="s">
        <v>1057</v>
      </c>
      <c r="Q2342" s="1008">
        <v>1</v>
      </c>
      <c r="R2342" s="1008">
        <v>52</v>
      </c>
      <c r="S2342" s="1012">
        <v>53</v>
      </c>
      <c r="T2342" s="1010">
        <f t="shared" si="48"/>
        <v>1.8867924528301886E-2</v>
      </c>
    </row>
    <row r="2343" spans="14:20" x14ac:dyDescent="0.35">
      <c r="N2343" s="1045"/>
      <c r="O2343" s="1013" t="s">
        <v>6756</v>
      </c>
      <c r="P2343" s="965" t="s">
        <v>1057</v>
      </c>
      <c r="Q2343" s="1008">
        <v>10</v>
      </c>
      <c r="R2343" s="1008">
        <v>59</v>
      </c>
      <c r="S2343" s="1012">
        <v>69</v>
      </c>
      <c r="T2343" s="1010">
        <f t="shared" si="48"/>
        <v>0.14492753623188406</v>
      </c>
    </row>
    <row r="2344" spans="14:20" x14ac:dyDescent="0.35">
      <c r="N2344" s="1045"/>
      <c r="O2344" s="1013" t="s">
        <v>6714</v>
      </c>
      <c r="P2344" s="965" t="s">
        <v>1057</v>
      </c>
      <c r="Q2344" s="1008">
        <v>24</v>
      </c>
      <c r="R2344" s="1008">
        <v>80</v>
      </c>
      <c r="S2344" s="1012">
        <v>104</v>
      </c>
      <c r="T2344" s="1010">
        <f t="shared" si="48"/>
        <v>0.23076923076923078</v>
      </c>
    </row>
    <row r="2345" spans="14:20" x14ac:dyDescent="0.35">
      <c r="N2345" s="1045"/>
      <c r="O2345" s="1013" t="s">
        <v>6757</v>
      </c>
      <c r="P2345" s="965" t="s">
        <v>1057</v>
      </c>
      <c r="Q2345" s="1008">
        <v>15</v>
      </c>
      <c r="R2345" s="1008">
        <v>66</v>
      </c>
      <c r="S2345" s="1012">
        <v>81</v>
      </c>
      <c r="T2345" s="1010">
        <f t="shared" si="48"/>
        <v>0.18518518518518517</v>
      </c>
    </row>
    <row r="2346" spans="14:20" x14ac:dyDescent="0.35">
      <c r="N2346" s="1045"/>
      <c r="O2346" s="1013" t="s">
        <v>6716</v>
      </c>
      <c r="P2346" s="965" t="s">
        <v>1057</v>
      </c>
      <c r="Q2346" s="1008">
        <v>9</v>
      </c>
      <c r="R2346" s="1008">
        <v>59</v>
      </c>
      <c r="S2346" s="1012">
        <v>68</v>
      </c>
      <c r="T2346" s="1010">
        <f t="shared" si="48"/>
        <v>0.13235294117647059</v>
      </c>
    </row>
    <row r="2347" spans="14:20" x14ac:dyDescent="0.35">
      <c r="N2347" s="1045"/>
      <c r="O2347" s="1013" t="s">
        <v>6717</v>
      </c>
      <c r="P2347" s="965" t="s">
        <v>1057</v>
      </c>
      <c r="Q2347" s="1008">
        <v>8</v>
      </c>
      <c r="R2347" s="1008">
        <v>74</v>
      </c>
      <c r="S2347" s="1012">
        <v>82</v>
      </c>
      <c r="T2347" s="1010">
        <f t="shared" si="48"/>
        <v>9.7560975609756101E-2</v>
      </c>
    </row>
    <row r="2348" spans="14:20" x14ac:dyDescent="0.35">
      <c r="N2348" s="1045"/>
      <c r="O2348" s="1013" t="s">
        <v>6642</v>
      </c>
      <c r="P2348" s="965" t="s">
        <v>1057</v>
      </c>
      <c r="Q2348" s="1008">
        <v>9</v>
      </c>
      <c r="R2348" s="1008">
        <v>34</v>
      </c>
      <c r="S2348" s="1012">
        <v>43</v>
      </c>
      <c r="T2348" s="1010">
        <f t="shared" si="48"/>
        <v>0.20930232558139536</v>
      </c>
    </row>
    <row r="2349" spans="14:20" x14ac:dyDescent="0.35">
      <c r="N2349" s="1045"/>
      <c r="O2349" s="1013" t="s">
        <v>6644</v>
      </c>
      <c r="P2349" s="965" t="s">
        <v>1057</v>
      </c>
      <c r="Q2349" s="1008">
        <v>23</v>
      </c>
      <c r="R2349" s="1008">
        <v>93</v>
      </c>
      <c r="S2349" s="1012">
        <v>116</v>
      </c>
      <c r="T2349" s="1010">
        <f t="shared" si="48"/>
        <v>0.19827586206896552</v>
      </c>
    </row>
    <row r="2350" spans="14:20" x14ac:dyDescent="0.35">
      <c r="N2350" s="1045"/>
      <c r="O2350" s="1013" t="s">
        <v>6718</v>
      </c>
      <c r="P2350" s="965" t="s">
        <v>1057</v>
      </c>
      <c r="Q2350" s="1008">
        <v>6</v>
      </c>
      <c r="R2350" s="1008">
        <v>83</v>
      </c>
      <c r="S2350" s="1012">
        <v>89</v>
      </c>
      <c r="T2350" s="1010">
        <f t="shared" si="48"/>
        <v>6.741573033707865E-2</v>
      </c>
    </row>
    <row r="2351" spans="14:20" x14ac:dyDescent="0.35">
      <c r="N2351" s="1045"/>
      <c r="O2351" s="1013" t="s">
        <v>6719</v>
      </c>
      <c r="P2351" s="965" t="s">
        <v>1057</v>
      </c>
      <c r="Q2351" s="1008">
        <v>8</v>
      </c>
      <c r="R2351" s="1008">
        <v>58</v>
      </c>
      <c r="S2351" s="1012">
        <v>66</v>
      </c>
      <c r="T2351" s="1010">
        <f t="shared" si="48"/>
        <v>0.12121212121212122</v>
      </c>
    </row>
    <row r="2352" spans="14:20" x14ac:dyDescent="0.35">
      <c r="N2352" s="1045"/>
      <c r="O2352" s="1013" t="s">
        <v>6720</v>
      </c>
      <c r="P2352" s="965" t="s">
        <v>1057</v>
      </c>
      <c r="Q2352" s="1008">
        <v>9</v>
      </c>
      <c r="R2352" s="1008">
        <v>56</v>
      </c>
      <c r="S2352" s="1012">
        <v>65</v>
      </c>
      <c r="T2352" s="1010">
        <f t="shared" si="48"/>
        <v>0.13846153846153847</v>
      </c>
    </row>
    <row r="2353" spans="14:20" x14ac:dyDescent="0.35">
      <c r="N2353" s="1045"/>
      <c r="O2353" s="1013" t="s">
        <v>6721</v>
      </c>
      <c r="P2353" s="965" t="s">
        <v>1057</v>
      </c>
      <c r="Q2353" s="1008">
        <v>1</v>
      </c>
      <c r="R2353" s="1008">
        <v>26</v>
      </c>
      <c r="S2353" s="1012">
        <v>27</v>
      </c>
      <c r="T2353" s="1010">
        <f t="shared" si="48"/>
        <v>3.7037037037037035E-2</v>
      </c>
    </row>
    <row r="2354" spans="14:20" x14ac:dyDescent="0.35">
      <c r="N2354" s="1045"/>
      <c r="O2354" s="1013" t="s">
        <v>6758</v>
      </c>
      <c r="P2354" s="965" t="s">
        <v>1057</v>
      </c>
      <c r="Q2354" s="1008">
        <v>4</v>
      </c>
      <c r="R2354" s="1008">
        <v>79</v>
      </c>
      <c r="S2354" s="1012">
        <v>83</v>
      </c>
      <c r="T2354" s="1010">
        <f t="shared" si="48"/>
        <v>4.8192771084337352E-2</v>
      </c>
    </row>
    <row r="2355" spans="14:20" x14ac:dyDescent="0.35">
      <c r="N2355" s="1045"/>
      <c r="O2355" s="1013" t="s">
        <v>6759</v>
      </c>
      <c r="P2355" s="965" t="s">
        <v>1057</v>
      </c>
      <c r="Q2355" s="1008">
        <v>7</v>
      </c>
      <c r="R2355" s="1008">
        <v>41</v>
      </c>
      <c r="S2355" s="1012">
        <v>48</v>
      </c>
      <c r="T2355" s="1010">
        <f t="shared" si="48"/>
        <v>0.14583333333333334</v>
      </c>
    </row>
    <row r="2356" spans="14:20" x14ac:dyDescent="0.35">
      <c r="N2356" s="1045"/>
      <c r="O2356" s="1013" t="s">
        <v>6647</v>
      </c>
      <c r="P2356" s="965" t="s">
        <v>1057</v>
      </c>
      <c r="Q2356" s="1008">
        <v>8</v>
      </c>
      <c r="R2356" s="1008">
        <v>62</v>
      </c>
      <c r="S2356" s="1012">
        <v>70</v>
      </c>
      <c r="T2356" s="1010">
        <f t="shared" si="48"/>
        <v>0.11428571428571428</v>
      </c>
    </row>
    <row r="2357" spans="14:20" x14ac:dyDescent="0.35">
      <c r="N2357" s="1045"/>
      <c r="O2357" s="1013" t="s">
        <v>6760</v>
      </c>
      <c r="P2357" s="965" t="s">
        <v>1057</v>
      </c>
      <c r="Q2357" s="1008">
        <v>13</v>
      </c>
      <c r="R2357" s="1008">
        <v>62</v>
      </c>
      <c r="S2357" s="1012">
        <v>75</v>
      </c>
      <c r="T2357" s="1010">
        <f t="shared" si="48"/>
        <v>0.17333333333333334</v>
      </c>
    </row>
    <row r="2358" spans="14:20" x14ac:dyDescent="0.35">
      <c r="N2358" s="1045"/>
      <c r="O2358" s="1013" t="s">
        <v>6761</v>
      </c>
      <c r="P2358" s="965" t="s">
        <v>1057</v>
      </c>
      <c r="Q2358" s="1008">
        <v>2</v>
      </c>
      <c r="R2358" s="1008">
        <v>18</v>
      </c>
      <c r="S2358" s="1012">
        <v>20</v>
      </c>
      <c r="T2358" s="1010">
        <f t="shared" si="48"/>
        <v>0.1</v>
      </c>
    </row>
    <row r="2359" spans="14:20" x14ac:dyDescent="0.35">
      <c r="N2359" s="1045"/>
      <c r="O2359" s="1013" t="s">
        <v>6762</v>
      </c>
      <c r="P2359" s="965" t="s">
        <v>1057</v>
      </c>
      <c r="Q2359" s="1008">
        <v>9</v>
      </c>
      <c r="R2359" s="1008">
        <v>50</v>
      </c>
      <c r="S2359" s="1012">
        <v>59</v>
      </c>
      <c r="T2359" s="1010">
        <f t="shared" si="48"/>
        <v>0.15254237288135594</v>
      </c>
    </row>
    <row r="2360" spans="14:20" x14ac:dyDescent="0.35">
      <c r="N2360" s="1045"/>
      <c r="O2360" s="1013" t="s">
        <v>6725</v>
      </c>
      <c r="P2360" s="965" t="s">
        <v>1057</v>
      </c>
      <c r="Q2360" s="1008">
        <v>10</v>
      </c>
      <c r="R2360" s="1008">
        <v>82</v>
      </c>
      <c r="S2360" s="1012">
        <v>92</v>
      </c>
      <c r="T2360" s="1010">
        <f t="shared" si="48"/>
        <v>0.10869565217391304</v>
      </c>
    </row>
    <row r="2361" spans="14:20" x14ac:dyDescent="0.35">
      <c r="N2361" s="1045"/>
      <c r="O2361" s="1013" t="s">
        <v>6726</v>
      </c>
      <c r="P2361" s="965" t="s">
        <v>1057</v>
      </c>
      <c r="Q2361" s="1008">
        <v>8</v>
      </c>
      <c r="R2361" s="1008">
        <v>35</v>
      </c>
      <c r="S2361" s="1012">
        <v>43</v>
      </c>
      <c r="T2361" s="1010">
        <f t="shared" si="48"/>
        <v>0.18604651162790697</v>
      </c>
    </row>
    <row r="2362" spans="14:20" x14ac:dyDescent="0.35">
      <c r="N2362" s="1045"/>
      <c r="O2362" s="1013" t="s">
        <v>6727</v>
      </c>
      <c r="P2362" s="965" t="s">
        <v>1057</v>
      </c>
      <c r="Q2362" s="1008">
        <v>0</v>
      </c>
      <c r="R2362" s="1008">
        <v>32</v>
      </c>
      <c r="S2362" s="1012">
        <v>32</v>
      </c>
      <c r="T2362" s="1010">
        <f t="shared" si="48"/>
        <v>0</v>
      </c>
    </row>
    <row r="2363" spans="14:20" x14ac:dyDescent="0.35">
      <c r="N2363" s="1045"/>
      <c r="O2363" s="1013" t="s">
        <v>6729</v>
      </c>
      <c r="P2363" s="965" t="s">
        <v>1057</v>
      </c>
      <c r="Q2363" s="1008">
        <v>8</v>
      </c>
      <c r="R2363" s="1008">
        <v>87</v>
      </c>
      <c r="S2363" s="1012">
        <v>95</v>
      </c>
      <c r="T2363" s="1010">
        <f t="shared" si="48"/>
        <v>8.4210526315789472E-2</v>
      </c>
    </row>
    <row r="2364" spans="14:20" x14ac:dyDescent="0.35">
      <c r="N2364" s="1045"/>
      <c r="O2364" s="1013" t="s">
        <v>6654</v>
      </c>
      <c r="P2364" s="965" t="s">
        <v>1057</v>
      </c>
      <c r="Q2364" s="1008">
        <v>4</v>
      </c>
      <c r="R2364" s="1008">
        <v>107</v>
      </c>
      <c r="S2364" s="1012">
        <v>111</v>
      </c>
      <c r="T2364" s="1010">
        <f t="shared" si="48"/>
        <v>3.6036036036036036E-2</v>
      </c>
    </row>
    <row r="2365" spans="14:20" x14ac:dyDescent="0.35">
      <c r="N2365" s="1045"/>
      <c r="O2365" s="1013" t="s">
        <v>6730</v>
      </c>
      <c r="P2365" s="965" t="s">
        <v>1057</v>
      </c>
      <c r="Q2365" s="1008">
        <v>4</v>
      </c>
      <c r="R2365" s="1008">
        <v>58</v>
      </c>
      <c r="S2365" s="1012">
        <v>62</v>
      </c>
      <c r="T2365" s="1010">
        <f t="shared" si="48"/>
        <v>6.4516129032258063E-2</v>
      </c>
    </row>
    <row r="2366" spans="14:20" x14ac:dyDescent="0.35">
      <c r="N2366" s="1045"/>
      <c r="O2366" s="1013" t="s">
        <v>6656</v>
      </c>
      <c r="P2366" s="965" t="s">
        <v>1057</v>
      </c>
      <c r="Q2366" s="1008">
        <v>13</v>
      </c>
      <c r="R2366" s="1008">
        <v>124</v>
      </c>
      <c r="S2366" s="1012">
        <v>137</v>
      </c>
      <c r="T2366" s="1010">
        <f t="shared" si="48"/>
        <v>9.4890510948905105E-2</v>
      </c>
    </row>
    <row r="2367" spans="14:20" x14ac:dyDescent="0.35">
      <c r="N2367" s="1045"/>
      <c r="O2367" s="1013" t="s">
        <v>6657</v>
      </c>
      <c r="P2367" s="965" t="s">
        <v>1057</v>
      </c>
      <c r="Q2367" s="1008">
        <v>13</v>
      </c>
      <c r="R2367" s="1008">
        <v>85</v>
      </c>
      <c r="S2367" s="1012">
        <v>98</v>
      </c>
      <c r="T2367" s="1010">
        <f t="shared" si="48"/>
        <v>0.1326530612244898</v>
      </c>
    </row>
    <row r="2368" spans="14:20" x14ac:dyDescent="0.35">
      <c r="N2368" s="1045"/>
      <c r="O2368" s="1013" t="s">
        <v>6732</v>
      </c>
      <c r="P2368" s="965" t="s">
        <v>1057</v>
      </c>
      <c r="Q2368" s="1008">
        <v>8</v>
      </c>
      <c r="R2368" s="1008">
        <v>53</v>
      </c>
      <c r="S2368" s="1012">
        <v>61</v>
      </c>
      <c r="T2368" s="1010">
        <f t="shared" si="48"/>
        <v>0.13114754098360656</v>
      </c>
    </row>
    <row r="2369" spans="14:20" x14ac:dyDescent="0.35">
      <c r="N2369" s="1045"/>
      <c r="O2369" s="1013" t="s">
        <v>6661</v>
      </c>
      <c r="P2369" s="965" t="s">
        <v>1057</v>
      </c>
      <c r="Q2369" s="1008">
        <v>6</v>
      </c>
      <c r="R2369" s="1008">
        <v>50</v>
      </c>
      <c r="S2369" s="1012">
        <v>56</v>
      </c>
      <c r="T2369" s="1010">
        <f t="shared" si="48"/>
        <v>0.10714285714285714</v>
      </c>
    </row>
    <row r="2370" spans="14:20" x14ac:dyDescent="0.35">
      <c r="N2370" s="1045"/>
      <c r="O2370" s="1013" t="s">
        <v>6733</v>
      </c>
      <c r="P2370" s="965" t="s">
        <v>1057</v>
      </c>
      <c r="Q2370" s="1008">
        <v>21</v>
      </c>
      <c r="R2370" s="1008">
        <v>100</v>
      </c>
      <c r="S2370" s="1012">
        <v>121</v>
      </c>
      <c r="T2370" s="1010">
        <f t="shared" si="48"/>
        <v>0.17355371900826447</v>
      </c>
    </row>
    <row r="2371" spans="14:20" x14ac:dyDescent="0.35">
      <c r="N2371" s="1045"/>
      <c r="O2371" s="1013" t="s">
        <v>6667</v>
      </c>
      <c r="P2371" s="965" t="s">
        <v>1057</v>
      </c>
      <c r="Q2371" s="1008">
        <v>15</v>
      </c>
      <c r="R2371" s="1008">
        <v>109</v>
      </c>
      <c r="S2371" s="1012">
        <v>124</v>
      </c>
      <c r="T2371" s="1010">
        <f t="shared" ref="T2371:T2434" si="49">Q2371/S2371</f>
        <v>0.12096774193548387</v>
      </c>
    </row>
    <row r="2372" spans="14:20" x14ac:dyDescent="0.35">
      <c r="N2372" s="1045"/>
      <c r="O2372" s="1013" t="s">
        <v>6735</v>
      </c>
      <c r="P2372" s="965" t="s">
        <v>1057</v>
      </c>
      <c r="Q2372" s="1008">
        <v>10</v>
      </c>
      <c r="R2372" s="1008">
        <v>81</v>
      </c>
      <c r="S2372" s="1012">
        <v>91</v>
      </c>
      <c r="T2372" s="1010">
        <f t="shared" si="49"/>
        <v>0.10989010989010989</v>
      </c>
    </row>
    <row r="2373" spans="14:20" x14ac:dyDescent="0.35">
      <c r="N2373" s="1045"/>
      <c r="O2373" s="1013" t="s">
        <v>6669</v>
      </c>
      <c r="P2373" s="965" t="s">
        <v>1057</v>
      </c>
      <c r="Q2373" s="1008">
        <v>14</v>
      </c>
      <c r="R2373" s="1008">
        <v>84</v>
      </c>
      <c r="S2373" s="1012">
        <v>98</v>
      </c>
      <c r="T2373" s="1010">
        <f t="shared" si="49"/>
        <v>0.14285714285714285</v>
      </c>
    </row>
    <row r="2374" spans="14:20" x14ac:dyDescent="0.35">
      <c r="N2374" s="1045"/>
      <c r="O2374" s="1013" t="s">
        <v>6671</v>
      </c>
      <c r="P2374" s="965" t="s">
        <v>1057</v>
      </c>
      <c r="Q2374" s="1008">
        <v>12</v>
      </c>
      <c r="R2374" s="1008">
        <v>95</v>
      </c>
      <c r="S2374" s="1012">
        <v>107</v>
      </c>
      <c r="T2374" s="1010">
        <f t="shared" si="49"/>
        <v>0.11214953271028037</v>
      </c>
    </row>
    <row r="2375" spans="14:20" x14ac:dyDescent="0.35">
      <c r="N2375" s="1045"/>
      <c r="O2375" s="1013" t="s">
        <v>6672</v>
      </c>
      <c r="P2375" s="965" t="s">
        <v>1057</v>
      </c>
      <c r="Q2375" s="1008">
        <v>23</v>
      </c>
      <c r="R2375" s="1008">
        <v>99</v>
      </c>
      <c r="S2375" s="1012">
        <v>122</v>
      </c>
      <c r="T2375" s="1010">
        <f t="shared" si="49"/>
        <v>0.18852459016393441</v>
      </c>
    </row>
    <row r="2376" spans="14:20" x14ac:dyDescent="0.35">
      <c r="N2376" s="1045"/>
      <c r="O2376" s="1013" t="s">
        <v>6736</v>
      </c>
      <c r="P2376" s="965" t="s">
        <v>1057</v>
      </c>
      <c r="Q2376" s="1008">
        <v>12</v>
      </c>
      <c r="R2376" s="1008">
        <v>99</v>
      </c>
      <c r="S2376" s="1012">
        <v>111</v>
      </c>
      <c r="T2376" s="1010">
        <f t="shared" si="49"/>
        <v>0.10810810810810811</v>
      </c>
    </row>
    <row r="2377" spans="14:20" x14ac:dyDescent="0.35">
      <c r="N2377" s="1045"/>
      <c r="O2377" s="1013" t="s">
        <v>6763</v>
      </c>
      <c r="P2377" s="965" t="s">
        <v>1057</v>
      </c>
      <c r="Q2377" s="1008">
        <v>8</v>
      </c>
      <c r="R2377" s="1008">
        <v>98</v>
      </c>
      <c r="S2377" s="1012">
        <v>106</v>
      </c>
      <c r="T2377" s="1010">
        <f t="shared" si="49"/>
        <v>7.5471698113207544E-2</v>
      </c>
    </row>
    <row r="2378" spans="14:20" x14ac:dyDescent="0.35">
      <c r="N2378" s="1045"/>
      <c r="O2378" s="1013" t="s">
        <v>6739</v>
      </c>
      <c r="P2378" s="965" t="s">
        <v>1057</v>
      </c>
      <c r="Q2378" s="1008">
        <v>22</v>
      </c>
      <c r="R2378" s="1008">
        <v>97</v>
      </c>
      <c r="S2378" s="1012">
        <v>119</v>
      </c>
      <c r="T2378" s="1010">
        <f t="shared" si="49"/>
        <v>0.18487394957983194</v>
      </c>
    </row>
    <row r="2379" spans="14:20" x14ac:dyDescent="0.35">
      <c r="N2379" s="1045"/>
      <c r="O2379" s="1013" t="s">
        <v>6764</v>
      </c>
      <c r="P2379" s="965" t="s">
        <v>1057</v>
      </c>
      <c r="Q2379" s="1008">
        <v>12</v>
      </c>
      <c r="R2379" s="1008">
        <v>98</v>
      </c>
      <c r="S2379" s="1012">
        <v>110</v>
      </c>
      <c r="T2379" s="1010">
        <f t="shared" si="49"/>
        <v>0.10909090909090909</v>
      </c>
    </row>
    <row r="2380" spans="14:20" x14ac:dyDescent="0.35">
      <c r="N2380" s="1045"/>
      <c r="O2380" s="1013" t="s">
        <v>6677</v>
      </c>
      <c r="P2380" s="965" t="s">
        <v>1057</v>
      </c>
      <c r="Q2380" s="1008">
        <v>6</v>
      </c>
      <c r="R2380" s="1008">
        <v>42</v>
      </c>
      <c r="S2380" s="1012">
        <v>48</v>
      </c>
      <c r="T2380" s="1010">
        <f t="shared" si="49"/>
        <v>0.125</v>
      </c>
    </row>
    <row r="2381" spans="14:20" x14ac:dyDescent="0.35">
      <c r="N2381" s="1045"/>
      <c r="O2381" s="1013" t="s">
        <v>6741</v>
      </c>
      <c r="P2381" s="965" t="s">
        <v>1057</v>
      </c>
      <c r="Q2381" s="1008">
        <v>23</v>
      </c>
      <c r="R2381" s="1008">
        <v>106</v>
      </c>
      <c r="S2381" s="1012">
        <v>129</v>
      </c>
      <c r="T2381" s="1010">
        <f t="shared" si="49"/>
        <v>0.17829457364341086</v>
      </c>
    </row>
    <row r="2382" spans="14:20" x14ac:dyDescent="0.35">
      <c r="N2382" s="1045"/>
      <c r="O2382" s="1013" t="s">
        <v>6742</v>
      </c>
      <c r="P2382" s="965" t="s">
        <v>1057</v>
      </c>
      <c r="Q2382" s="1008">
        <v>20</v>
      </c>
      <c r="R2382" s="1008">
        <v>98</v>
      </c>
      <c r="S2382" s="1012">
        <v>118</v>
      </c>
      <c r="T2382" s="1010">
        <f t="shared" si="49"/>
        <v>0.16949152542372881</v>
      </c>
    </row>
    <row r="2383" spans="14:20" x14ac:dyDescent="0.35">
      <c r="N2383" s="1045"/>
      <c r="O2383" s="1013" t="s">
        <v>6743</v>
      </c>
      <c r="P2383" s="965" t="s">
        <v>1057</v>
      </c>
      <c r="Q2383" s="1008">
        <v>0</v>
      </c>
      <c r="R2383" s="1008">
        <v>5</v>
      </c>
      <c r="S2383" s="1012">
        <v>5</v>
      </c>
      <c r="T2383" s="1010">
        <f t="shared" si="49"/>
        <v>0</v>
      </c>
    </row>
    <row r="2384" spans="14:20" x14ac:dyDescent="0.35">
      <c r="N2384" s="1045"/>
      <c r="O2384" s="1013" t="s">
        <v>6765</v>
      </c>
      <c r="P2384" s="965" t="s">
        <v>1057</v>
      </c>
      <c r="Q2384" s="1008">
        <v>22</v>
      </c>
      <c r="R2384" s="1008">
        <v>86</v>
      </c>
      <c r="S2384" s="1012">
        <v>108</v>
      </c>
      <c r="T2384" s="1010">
        <f t="shared" si="49"/>
        <v>0.20370370370370369</v>
      </c>
    </row>
    <row r="2385" spans="14:20" x14ac:dyDescent="0.35">
      <c r="N2385" s="1045"/>
      <c r="O2385" s="1013" t="s">
        <v>6682</v>
      </c>
      <c r="P2385" s="965" t="s">
        <v>1059</v>
      </c>
      <c r="Q2385" s="1008">
        <v>0</v>
      </c>
      <c r="R2385" s="1008">
        <v>10</v>
      </c>
      <c r="S2385" s="1012">
        <v>10</v>
      </c>
      <c r="T2385" s="1010">
        <f t="shared" si="49"/>
        <v>0</v>
      </c>
    </row>
    <row r="2386" spans="14:20" x14ac:dyDescent="0.35">
      <c r="N2386" s="1045"/>
      <c r="O2386" s="1013" t="s">
        <v>6683</v>
      </c>
      <c r="P2386" s="965" t="s">
        <v>1059</v>
      </c>
      <c r="Q2386" s="1008">
        <v>0</v>
      </c>
      <c r="R2386" s="1008">
        <v>2</v>
      </c>
      <c r="S2386" s="1012">
        <v>2</v>
      </c>
      <c r="T2386" s="1010">
        <f t="shared" si="49"/>
        <v>0</v>
      </c>
    </row>
    <row r="2387" spans="14:20" x14ac:dyDescent="0.35">
      <c r="N2387" s="1045"/>
      <c r="O2387" s="1013" t="s">
        <v>6747</v>
      </c>
      <c r="P2387" s="965" t="s">
        <v>1059</v>
      </c>
      <c r="Q2387" s="1008">
        <v>16</v>
      </c>
      <c r="R2387" s="1008">
        <v>48</v>
      </c>
      <c r="S2387" s="1012">
        <v>64</v>
      </c>
      <c r="T2387" s="1010">
        <f t="shared" si="49"/>
        <v>0.25</v>
      </c>
    </row>
    <row r="2388" spans="14:20" x14ac:dyDescent="0.35">
      <c r="N2388" s="1045"/>
      <c r="O2388" s="1013" t="s">
        <v>6686</v>
      </c>
      <c r="P2388" s="965" t="s">
        <v>1059</v>
      </c>
      <c r="Q2388" s="1008">
        <v>49</v>
      </c>
      <c r="R2388" s="1008">
        <v>185</v>
      </c>
      <c r="S2388" s="1012">
        <v>234</v>
      </c>
      <c r="T2388" s="1010">
        <f t="shared" si="49"/>
        <v>0.20940170940170941</v>
      </c>
    </row>
    <row r="2389" spans="14:20" x14ac:dyDescent="0.35">
      <c r="N2389" s="1045"/>
      <c r="O2389" s="1013" t="s">
        <v>6687</v>
      </c>
      <c r="P2389" s="965" t="s">
        <v>1059</v>
      </c>
      <c r="Q2389" s="1008">
        <v>15</v>
      </c>
      <c r="R2389" s="1008">
        <v>91</v>
      </c>
      <c r="S2389" s="1012">
        <v>106</v>
      </c>
      <c r="T2389" s="1010">
        <f t="shared" si="49"/>
        <v>0.14150943396226415</v>
      </c>
    </row>
    <row r="2390" spans="14:20" x14ac:dyDescent="0.35">
      <c r="N2390" s="1045"/>
      <c r="O2390" s="1013" t="s">
        <v>6688</v>
      </c>
      <c r="P2390" s="965" t="s">
        <v>1059</v>
      </c>
      <c r="Q2390" s="1008">
        <v>16</v>
      </c>
      <c r="R2390" s="1008">
        <v>80</v>
      </c>
      <c r="S2390" s="1012">
        <v>96</v>
      </c>
      <c r="T2390" s="1010">
        <f t="shared" si="49"/>
        <v>0.16666666666666666</v>
      </c>
    </row>
    <row r="2391" spans="14:20" x14ac:dyDescent="0.35">
      <c r="N2391" s="1045"/>
      <c r="O2391" s="1013" t="s">
        <v>6690</v>
      </c>
      <c r="P2391" s="965" t="s">
        <v>1059</v>
      </c>
      <c r="Q2391" s="1008">
        <v>30</v>
      </c>
      <c r="R2391" s="1008">
        <v>58</v>
      </c>
      <c r="S2391" s="1012">
        <v>88</v>
      </c>
      <c r="T2391" s="1010">
        <f t="shared" si="49"/>
        <v>0.34090909090909088</v>
      </c>
    </row>
    <row r="2392" spans="14:20" x14ac:dyDescent="0.35">
      <c r="N2392" s="1045"/>
      <c r="O2392" s="1013" t="s">
        <v>6604</v>
      </c>
      <c r="P2392" s="965" t="s">
        <v>1059</v>
      </c>
      <c r="Q2392" s="1008">
        <v>36</v>
      </c>
      <c r="R2392" s="1008">
        <v>113</v>
      </c>
      <c r="S2392" s="1012">
        <v>149</v>
      </c>
      <c r="T2392" s="1010">
        <f t="shared" si="49"/>
        <v>0.24161073825503357</v>
      </c>
    </row>
    <row r="2393" spans="14:20" x14ac:dyDescent="0.35">
      <c r="N2393" s="1045"/>
      <c r="O2393" s="1013" t="s">
        <v>6748</v>
      </c>
      <c r="P2393" s="965" t="s">
        <v>1059</v>
      </c>
      <c r="Q2393" s="1008">
        <v>37</v>
      </c>
      <c r="R2393" s="1008">
        <v>98</v>
      </c>
      <c r="S2393" s="1012">
        <v>135</v>
      </c>
      <c r="T2393" s="1010">
        <f t="shared" si="49"/>
        <v>0.27407407407407408</v>
      </c>
    </row>
    <row r="2394" spans="14:20" x14ac:dyDescent="0.35">
      <c r="N2394" s="1045"/>
      <c r="O2394" s="1013" t="s">
        <v>6605</v>
      </c>
      <c r="P2394" s="965" t="s">
        <v>1059</v>
      </c>
      <c r="Q2394" s="1008">
        <v>20</v>
      </c>
      <c r="R2394" s="1008">
        <v>99</v>
      </c>
      <c r="S2394" s="1012">
        <v>119</v>
      </c>
      <c r="T2394" s="1010">
        <f t="shared" si="49"/>
        <v>0.16806722689075632</v>
      </c>
    </row>
    <row r="2395" spans="14:20" x14ac:dyDescent="0.35">
      <c r="N2395" s="1045"/>
      <c r="O2395" s="1013" t="s">
        <v>6691</v>
      </c>
      <c r="P2395" s="965" t="s">
        <v>1059</v>
      </c>
      <c r="Q2395" s="1008">
        <v>29</v>
      </c>
      <c r="R2395" s="1008">
        <v>99</v>
      </c>
      <c r="S2395" s="1012">
        <v>128</v>
      </c>
      <c r="T2395" s="1010">
        <f t="shared" si="49"/>
        <v>0.2265625</v>
      </c>
    </row>
    <row r="2396" spans="14:20" x14ac:dyDescent="0.35">
      <c r="N2396" s="1045"/>
      <c r="O2396" s="1013" t="s">
        <v>6692</v>
      </c>
      <c r="P2396" s="965" t="s">
        <v>1059</v>
      </c>
      <c r="Q2396" s="1008">
        <v>100</v>
      </c>
      <c r="R2396" s="1008">
        <v>200</v>
      </c>
      <c r="S2396" s="1012">
        <v>300</v>
      </c>
      <c r="T2396" s="1010">
        <f t="shared" si="49"/>
        <v>0.33333333333333331</v>
      </c>
    </row>
    <row r="2397" spans="14:20" x14ac:dyDescent="0.35">
      <c r="N2397" s="1045"/>
      <c r="O2397" s="1013" t="s">
        <v>6766</v>
      </c>
      <c r="P2397" s="965" t="s">
        <v>1059</v>
      </c>
      <c r="Q2397" s="1008">
        <v>3</v>
      </c>
      <c r="R2397" s="1008">
        <v>15</v>
      </c>
      <c r="S2397" s="1012">
        <v>18</v>
      </c>
      <c r="T2397" s="1010">
        <f t="shared" si="49"/>
        <v>0.16666666666666666</v>
      </c>
    </row>
    <row r="2398" spans="14:20" x14ac:dyDescent="0.35">
      <c r="N2398" s="1045"/>
      <c r="O2398" s="1013" t="s">
        <v>6609</v>
      </c>
      <c r="P2398" s="965" t="s">
        <v>1059</v>
      </c>
      <c r="Q2398" s="1008">
        <v>33</v>
      </c>
      <c r="R2398" s="1008">
        <v>134</v>
      </c>
      <c r="S2398" s="1012">
        <v>167</v>
      </c>
      <c r="T2398" s="1010">
        <f t="shared" si="49"/>
        <v>0.19760479041916168</v>
      </c>
    </row>
    <row r="2399" spans="14:20" x14ac:dyDescent="0.35">
      <c r="N2399" s="1045"/>
      <c r="O2399" s="1013" t="s">
        <v>6694</v>
      </c>
      <c r="P2399" s="965" t="s">
        <v>1059</v>
      </c>
      <c r="Q2399" s="1008">
        <v>32</v>
      </c>
      <c r="R2399" s="1008">
        <v>129</v>
      </c>
      <c r="S2399" s="1012">
        <v>161</v>
      </c>
      <c r="T2399" s="1010">
        <f t="shared" si="49"/>
        <v>0.19875776397515527</v>
      </c>
    </row>
    <row r="2400" spans="14:20" x14ac:dyDescent="0.35">
      <c r="N2400" s="1045"/>
      <c r="O2400" s="1013" t="s">
        <v>6695</v>
      </c>
      <c r="P2400" s="965" t="s">
        <v>1059</v>
      </c>
      <c r="Q2400" s="1008">
        <v>41</v>
      </c>
      <c r="R2400" s="1008">
        <v>204</v>
      </c>
      <c r="S2400" s="1012">
        <v>245</v>
      </c>
      <c r="T2400" s="1010">
        <f t="shared" si="49"/>
        <v>0.16734693877551021</v>
      </c>
    </row>
    <row r="2401" spans="14:20" x14ac:dyDescent="0.35">
      <c r="N2401" s="1045"/>
      <c r="O2401" s="1013" t="s">
        <v>6696</v>
      </c>
      <c r="P2401" s="965" t="s">
        <v>1059</v>
      </c>
      <c r="Q2401" s="1008">
        <v>10</v>
      </c>
      <c r="R2401" s="1008">
        <v>127</v>
      </c>
      <c r="S2401" s="1012">
        <v>137</v>
      </c>
      <c r="T2401" s="1010">
        <f t="shared" si="49"/>
        <v>7.2992700729927001E-2</v>
      </c>
    </row>
    <row r="2402" spans="14:20" x14ac:dyDescent="0.35">
      <c r="N2402" s="1045"/>
      <c r="O2402" s="1013" t="s">
        <v>6613</v>
      </c>
      <c r="P2402" s="965" t="s">
        <v>1059</v>
      </c>
      <c r="Q2402" s="1008">
        <v>58</v>
      </c>
      <c r="R2402" s="1008">
        <v>169</v>
      </c>
      <c r="S2402" s="1012">
        <v>227</v>
      </c>
      <c r="T2402" s="1010">
        <f t="shared" si="49"/>
        <v>0.25550660792951541</v>
      </c>
    </row>
    <row r="2403" spans="14:20" x14ac:dyDescent="0.35">
      <c r="N2403" s="1045"/>
      <c r="O2403" s="1013" t="s">
        <v>6698</v>
      </c>
      <c r="P2403" s="965" t="s">
        <v>1059</v>
      </c>
      <c r="Q2403" s="1008">
        <v>32</v>
      </c>
      <c r="R2403" s="1008">
        <v>132</v>
      </c>
      <c r="S2403" s="1012">
        <v>164</v>
      </c>
      <c r="T2403" s="1010">
        <f t="shared" si="49"/>
        <v>0.1951219512195122</v>
      </c>
    </row>
    <row r="2404" spans="14:20" x14ac:dyDescent="0.35">
      <c r="N2404" s="1045"/>
      <c r="O2404" s="1013" t="s">
        <v>6699</v>
      </c>
      <c r="P2404" s="965" t="s">
        <v>1059</v>
      </c>
      <c r="Q2404" s="1008">
        <v>27</v>
      </c>
      <c r="R2404" s="1008">
        <v>108</v>
      </c>
      <c r="S2404" s="1012">
        <v>135</v>
      </c>
      <c r="T2404" s="1010">
        <f t="shared" si="49"/>
        <v>0.2</v>
      </c>
    </row>
    <row r="2405" spans="14:20" x14ac:dyDescent="0.35">
      <c r="N2405" s="1045"/>
      <c r="O2405" s="1013" t="s">
        <v>6700</v>
      </c>
      <c r="P2405" s="965" t="s">
        <v>1059</v>
      </c>
      <c r="Q2405" s="1008">
        <v>66</v>
      </c>
      <c r="R2405" s="1008">
        <v>127</v>
      </c>
      <c r="S2405" s="1012">
        <v>193</v>
      </c>
      <c r="T2405" s="1010">
        <f t="shared" si="49"/>
        <v>0.34196891191709844</v>
      </c>
    </row>
    <row r="2406" spans="14:20" x14ac:dyDescent="0.35">
      <c r="N2406" s="1045"/>
      <c r="O2406" s="1013" t="s">
        <v>6701</v>
      </c>
      <c r="P2406" s="965" t="s">
        <v>1059</v>
      </c>
      <c r="Q2406" s="1008">
        <v>36</v>
      </c>
      <c r="R2406" s="1008">
        <v>146</v>
      </c>
      <c r="S2406" s="1012">
        <v>182</v>
      </c>
      <c r="T2406" s="1010">
        <f t="shared" si="49"/>
        <v>0.19780219780219779</v>
      </c>
    </row>
    <row r="2407" spans="14:20" x14ac:dyDescent="0.35">
      <c r="N2407" s="1045"/>
      <c r="O2407" s="1013" t="s">
        <v>6749</v>
      </c>
      <c r="P2407" s="965" t="s">
        <v>1059</v>
      </c>
      <c r="Q2407" s="1008">
        <v>0</v>
      </c>
      <c r="R2407" s="1008">
        <v>1</v>
      </c>
      <c r="S2407" s="1012">
        <v>1</v>
      </c>
      <c r="T2407" s="1010">
        <f t="shared" si="49"/>
        <v>0</v>
      </c>
    </row>
    <row r="2408" spans="14:20" x14ac:dyDescent="0.35">
      <c r="N2408" s="1045"/>
      <c r="O2408" s="1013" t="s">
        <v>6702</v>
      </c>
      <c r="P2408" s="965" t="s">
        <v>1059</v>
      </c>
      <c r="Q2408" s="1008">
        <v>76</v>
      </c>
      <c r="R2408" s="1008">
        <v>147</v>
      </c>
      <c r="S2408" s="1012">
        <v>223</v>
      </c>
      <c r="T2408" s="1010">
        <f t="shared" si="49"/>
        <v>0.34080717488789236</v>
      </c>
    </row>
    <row r="2409" spans="14:20" x14ac:dyDescent="0.35">
      <c r="N2409" s="1045"/>
      <c r="O2409" s="1013" t="s">
        <v>6704</v>
      </c>
      <c r="P2409" s="965" t="s">
        <v>1059</v>
      </c>
      <c r="Q2409" s="1008">
        <v>52</v>
      </c>
      <c r="R2409" s="1008">
        <v>123</v>
      </c>
      <c r="S2409" s="1012">
        <v>175</v>
      </c>
      <c r="T2409" s="1010">
        <f t="shared" si="49"/>
        <v>0.29714285714285715</v>
      </c>
    </row>
    <row r="2410" spans="14:20" x14ac:dyDescent="0.35">
      <c r="N2410" s="1045"/>
      <c r="O2410" s="1013" t="s">
        <v>6750</v>
      </c>
      <c r="P2410" s="965" t="s">
        <v>1059</v>
      </c>
      <c r="Q2410" s="1008">
        <v>2</v>
      </c>
      <c r="R2410" s="1008">
        <v>9</v>
      </c>
      <c r="S2410" s="1012">
        <v>11</v>
      </c>
      <c r="T2410" s="1010">
        <f t="shared" si="49"/>
        <v>0.18181818181818182</v>
      </c>
    </row>
    <row r="2411" spans="14:20" x14ac:dyDescent="0.35">
      <c r="N2411" s="1045"/>
      <c r="O2411" s="1013" t="s">
        <v>6705</v>
      </c>
      <c r="P2411" s="965" t="s">
        <v>1059</v>
      </c>
      <c r="Q2411" s="1008">
        <v>17</v>
      </c>
      <c r="R2411" s="1008">
        <v>142</v>
      </c>
      <c r="S2411" s="1012">
        <v>159</v>
      </c>
      <c r="T2411" s="1010">
        <f t="shared" si="49"/>
        <v>0.1069182389937107</v>
      </c>
    </row>
    <row r="2412" spans="14:20" x14ac:dyDescent="0.35">
      <c r="N2412" s="1045"/>
      <c r="O2412" s="1013" t="s">
        <v>6751</v>
      </c>
      <c r="P2412" s="965" t="s">
        <v>1059</v>
      </c>
      <c r="Q2412" s="1008">
        <v>24</v>
      </c>
      <c r="R2412" s="1008">
        <v>153</v>
      </c>
      <c r="S2412" s="1012">
        <v>177</v>
      </c>
      <c r="T2412" s="1010">
        <f t="shared" si="49"/>
        <v>0.13559322033898305</v>
      </c>
    </row>
    <row r="2413" spans="14:20" x14ac:dyDescent="0.35">
      <c r="N2413" s="1045"/>
      <c r="O2413" s="1013" t="s">
        <v>6627</v>
      </c>
      <c r="P2413" s="965" t="s">
        <v>1059</v>
      </c>
      <c r="Q2413" s="1008">
        <v>0</v>
      </c>
      <c r="R2413" s="1008">
        <v>8</v>
      </c>
      <c r="S2413" s="1012">
        <v>8</v>
      </c>
      <c r="T2413" s="1010">
        <f t="shared" si="49"/>
        <v>0</v>
      </c>
    </row>
    <row r="2414" spans="14:20" x14ac:dyDescent="0.35">
      <c r="N2414" s="1045"/>
      <c r="O2414" s="1013" t="s">
        <v>6706</v>
      </c>
      <c r="P2414" s="965" t="s">
        <v>1059</v>
      </c>
      <c r="Q2414" s="1008">
        <v>116</v>
      </c>
      <c r="R2414" s="1008">
        <v>203</v>
      </c>
      <c r="S2414" s="1012">
        <v>319</v>
      </c>
      <c r="T2414" s="1010">
        <f t="shared" si="49"/>
        <v>0.36363636363636365</v>
      </c>
    </row>
    <row r="2415" spans="14:20" x14ac:dyDescent="0.35">
      <c r="N2415" s="1045"/>
      <c r="O2415" s="1013" t="s">
        <v>6707</v>
      </c>
      <c r="P2415" s="965" t="s">
        <v>1059</v>
      </c>
      <c r="Q2415" s="1008">
        <v>1</v>
      </c>
      <c r="R2415" s="1008">
        <v>29</v>
      </c>
      <c r="S2415" s="1012">
        <v>30</v>
      </c>
      <c r="T2415" s="1010">
        <f t="shared" si="49"/>
        <v>3.3333333333333333E-2</v>
      </c>
    </row>
    <row r="2416" spans="14:20" x14ac:dyDescent="0.35">
      <c r="N2416" s="1045"/>
      <c r="O2416" s="1013" t="s">
        <v>6709</v>
      </c>
      <c r="P2416" s="965" t="s">
        <v>1059</v>
      </c>
      <c r="Q2416" s="1008">
        <v>61</v>
      </c>
      <c r="R2416" s="1008">
        <v>172</v>
      </c>
      <c r="S2416" s="1012">
        <v>233</v>
      </c>
      <c r="T2416" s="1010">
        <f t="shared" si="49"/>
        <v>0.26180257510729615</v>
      </c>
    </row>
    <row r="2417" spans="14:20" x14ac:dyDescent="0.35">
      <c r="N2417" s="1045"/>
      <c r="O2417" s="1013" t="s">
        <v>6752</v>
      </c>
      <c r="P2417" s="965" t="s">
        <v>1059</v>
      </c>
      <c r="Q2417" s="1008">
        <v>36</v>
      </c>
      <c r="R2417" s="1008">
        <v>101</v>
      </c>
      <c r="S2417" s="1012">
        <v>137</v>
      </c>
      <c r="T2417" s="1010">
        <f t="shared" si="49"/>
        <v>0.26277372262773724</v>
      </c>
    </row>
    <row r="2418" spans="14:20" x14ac:dyDescent="0.35">
      <c r="N2418" s="1045"/>
      <c r="O2418" s="1013" t="s">
        <v>6753</v>
      </c>
      <c r="P2418" s="965" t="s">
        <v>1059</v>
      </c>
      <c r="Q2418" s="1008">
        <v>29</v>
      </c>
      <c r="R2418" s="1008">
        <v>232</v>
      </c>
      <c r="S2418" s="1012">
        <v>261</v>
      </c>
      <c r="T2418" s="1010">
        <f t="shared" si="49"/>
        <v>0.1111111111111111</v>
      </c>
    </row>
    <row r="2419" spans="14:20" x14ac:dyDescent="0.35">
      <c r="N2419" s="1045"/>
      <c r="O2419" s="1013" t="s">
        <v>6711</v>
      </c>
      <c r="P2419" s="965" t="s">
        <v>1059</v>
      </c>
      <c r="Q2419" s="1008">
        <v>38</v>
      </c>
      <c r="R2419" s="1008">
        <v>155</v>
      </c>
      <c r="S2419" s="1012">
        <v>193</v>
      </c>
      <c r="T2419" s="1010">
        <f t="shared" si="49"/>
        <v>0.19689119170984457</v>
      </c>
    </row>
    <row r="2420" spans="14:20" x14ac:dyDescent="0.35">
      <c r="N2420" s="1045"/>
      <c r="O2420" s="1013" t="s">
        <v>6754</v>
      </c>
      <c r="P2420" s="965" t="s">
        <v>1059</v>
      </c>
      <c r="Q2420" s="1008">
        <v>25</v>
      </c>
      <c r="R2420" s="1008">
        <v>99</v>
      </c>
      <c r="S2420" s="1012">
        <v>124</v>
      </c>
      <c r="T2420" s="1010">
        <f t="shared" si="49"/>
        <v>0.20161290322580644</v>
      </c>
    </row>
    <row r="2421" spans="14:20" x14ac:dyDescent="0.35">
      <c r="N2421" s="1045"/>
      <c r="O2421" s="1013" t="s">
        <v>6755</v>
      </c>
      <c r="P2421" s="965" t="s">
        <v>1059</v>
      </c>
      <c r="Q2421" s="1008">
        <v>27</v>
      </c>
      <c r="R2421" s="1008">
        <v>120</v>
      </c>
      <c r="S2421" s="1012">
        <v>147</v>
      </c>
      <c r="T2421" s="1010">
        <f t="shared" si="49"/>
        <v>0.18367346938775511</v>
      </c>
    </row>
    <row r="2422" spans="14:20" x14ac:dyDescent="0.35">
      <c r="N2422" s="1045"/>
      <c r="O2422" s="1013" t="s">
        <v>6713</v>
      </c>
      <c r="P2422" s="965" t="s">
        <v>1059</v>
      </c>
      <c r="Q2422" s="1008">
        <v>5</v>
      </c>
      <c r="R2422" s="1008">
        <v>104</v>
      </c>
      <c r="S2422" s="1012">
        <v>109</v>
      </c>
      <c r="T2422" s="1010">
        <f t="shared" si="49"/>
        <v>4.5871559633027525E-2</v>
      </c>
    </row>
    <row r="2423" spans="14:20" x14ac:dyDescent="0.35">
      <c r="N2423" s="1045"/>
      <c r="O2423" s="1013" t="s">
        <v>6771</v>
      </c>
      <c r="P2423" s="965" t="s">
        <v>1059</v>
      </c>
      <c r="Q2423" s="1008">
        <v>0</v>
      </c>
      <c r="R2423" s="1008">
        <v>1</v>
      </c>
      <c r="S2423" s="1012">
        <v>1</v>
      </c>
      <c r="T2423" s="1010">
        <f t="shared" si="49"/>
        <v>0</v>
      </c>
    </row>
    <row r="2424" spans="14:20" x14ac:dyDescent="0.35">
      <c r="N2424" s="1045"/>
      <c r="O2424" s="1013" t="s">
        <v>6756</v>
      </c>
      <c r="P2424" s="965" t="s">
        <v>1059</v>
      </c>
      <c r="Q2424" s="1008">
        <v>87</v>
      </c>
      <c r="R2424" s="1008">
        <v>219</v>
      </c>
      <c r="S2424" s="1012">
        <v>306</v>
      </c>
      <c r="T2424" s="1010">
        <f t="shared" si="49"/>
        <v>0.28431372549019607</v>
      </c>
    </row>
    <row r="2425" spans="14:20" x14ac:dyDescent="0.35">
      <c r="N2425" s="1045"/>
      <c r="O2425" s="1013" t="s">
        <v>6714</v>
      </c>
      <c r="P2425" s="965" t="s">
        <v>1059</v>
      </c>
      <c r="Q2425" s="1008">
        <v>79</v>
      </c>
      <c r="R2425" s="1008">
        <v>148</v>
      </c>
      <c r="S2425" s="1012">
        <v>227</v>
      </c>
      <c r="T2425" s="1010">
        <f t="shared" si="49"/>
        <v>0.34801762114537443</v>
      </c>
    </row>
    <row r="2426" spans="14:20" x14ac:dyDescent="0.35">
      <c r="N2426" s="1045"/>
      <c r="O2426" s="1013" t="s">
        <v>6757</v>
      </c>
      <c r="P2426" s="965" t="s">
        <v>1059</v>
      </c>
      <c r="Q2426" s="1008">
        <v>53</v>
      </c>
      <c r="R2426" s="1008">
        <v>114</v>
      </c>
      <c r="S2426" s="1012">
        <v>167</v>
      </c>
      <c r="T2426" s="1010">
        <f t="shared" si="49"/>
        <v>0.31736526946107785</v>
      </c>
    </row>
    <row r="2427" spans="14:20" x14ac:dyDescent="0.35">
      <c r="N2427" s="1045"/>
      <c r="O2427" s="1013" t="s">
        <v>6716</v>
      </c>
      <c r="P2427" s="965" t="s">
        <v>1059</v>
      </c>
      <c r="Q2427" s="1008">
        <v>32</v>
      </c>
      <c r="R2427" s="1008">
        <v>111</v>
      </c>
      <c r="S2427" s="1012">
        <v>143</v>
      </c>
      <c r="T2427" s="1010">
        <f t="shared" si="49"/>
        <v>0.22377622377622378</v>
      </c>
    </row>
    <row r="2428" spans="14:20" x14ac:dyDescent="0.35">
      <c r="N2428" s="1045"/>
      <c r="O2428" s="1013" t="s">
        <v>6717</v>
      </c>
      <c r="P2428" s="965" t="s">
        <v>1059</v>
      </c>
      <c r="Q2428" s="1008">
        <v>61</v>
      </c>
      <c r="R2428" s="1008">
        <v>185</v>
      </c>
      <c r="S2428" s="1012">
        <v>246</v>
      </c>
      <c r="T2428" s="1010">
        <f t="shared" si="49"/>
        <v>0.24796747967479674</v>
      </c>
    </row>
    <row r="2429" spans="14:20" x14ac:dyDescent="0.35">
      <c r="N2429" s="1045"/>
      <c r="O2429" s="1013" t="s">
        <v>6718</v>
      </c>
      <c r="P2429" s="965" t="s">
        <v>1059</v>
      </c>
      <c r="Q2429" s="1008">
        <v>27</v>
      </c>
      <c r="R2429" s="1008">
        <v>217</v>
      </c>
      <c r="S2429" s="1012">
        <v>244</v>
      </c>
      <c r="T2429" s="1010">
        <f t="shared" si="49"/>
        <v>0.11065573770491803</v>
      </c>
    </row>
    <row r="2430" spans="14:20" x14ac:dyDescent="0.35">
      <c r="N2430" s="1045"/>
      <c r="O2430" s="1013" t="s">
        <v>6719</v>
      </c>
      <c r="P2430" s="965" t="s">
        <v>1059</v>
      </c>
      <c r="Q2430" s="1008">
        <v>29</v>
      </c>
      <c r="R2430" s="1008">
        <v>101</v>
      </c>
      <c r="S2430" s="1012">
        <v>130</v>
      </c>
      <c r="T2430" s="1010">
        <f t="shared" si="49"/>
        <v>0.22307692307692309</v>
      </c>
    </row>
    <row r="2431" spans="14:20" x14ac:dyDescent="0.35">
      <c r="N2431" s="1045"/>
      <c r="O2431" s="1013" t="s">
        <v>6720</v>
      </c>
      <c r="P2431" s="965" t="s">
        <v>1059</v>
      </c>
      <c r="Q2431" s="1008">
        <v>54</v>
      </c>
      <c r="R2431" s="1008">
        <v>91</v>
      </c>
      <c r="S2431" s="1012">
        <v>145</v>
      </c>
      <c r="T2431" s="1010">
        <f t="shared" si="49"/>
        <v>0.3724137931034483</v>
      </c>
    </row>
    <row r="2432" spans="14:20" x14ac:dyDescent="0.35">
      <c r="N2432" s="1045"/>
      <c r="O2432" s="1013" t="s">
        <v>6721</v>
      </c>
      <c r="P2432" s="965" t="s">
        <v>1059</v>
      </c>
      <c r="Q2432" s="1008">
        <v>21</v>
      </c>
      <c r="R2432" s="1008">
        <v>53</v>
      </c>
      <c r="S2432" s="1012">
        <v>74</v>
      </c>
      <c r="T2432" s="1010">
        <f t="shared" si="49"/>
        <v>0.28378378378378377</v>
      </c>
    </row>
    <row r="2433" spans="14:20" x14ac:dyDescent="0.35">
      <c r="N2433" s="1045"/>
      <c r="O2433" s="1013" t="s">
        <v>6758</v>
      </c>
      <c r="P2433" s="965" t="s">
        <v>1059</v>
      </c>
      <c r="Q2433" s="1008">
        <v>55</v>
      </c>
      <c r="R2433" s="1008">
        <v>169</v>
      </c>
      <c r="S2433" s="1012">
        <v>224</v>
      </c>
      <c r="T2433" s="1010">
        <f t="shared" si="49"/>
        <v>0.24553571428571427</v>
      </c>
    </row>
    <row r="2434" spans="14:20" x14ac:dyDescent="0.35">
      <c r="N2434" s="1045"/>
      <c r="O2434" s="1013" t="s">
        <v>6759</v>
      </c>
      <c r="P2434" s="965" t="s">
        <v>1059</v>
      </c>
      <c r="Q2434" s="1008">
        <v>36</v>
      </c>
      <c r="R2434" s="1008">
        <v>84</v>
      </c>
      <c r="S2434" s="1012">
        <v>120</v>
      </c>
      <c r="T2434" s="1010">
        <f t="shared" si="49"/>
        <v>0.3</v>
      </c>
    </row>
    <row r="2435" spans="14:20" x14ac:dyDescent="0.35">
      <c r="N2435" s="1045"/>
      <c r="O2435" s="1013" t="s">
        <v>6647</v>
      </c>
      <c r="P2435" s="965" t="s">
        <v>1059</v>
      </c>
      <c r="Q2435" s="1008">
        <v>39</v>
      </c>
      <c r="R2435" s="1008">
        <v>130</v>
      </c>
      <c r="S2435" s="1012">
        <v>169</v>
      </c>
      <c r="T2435" s="1010">
        <f t="shared" ref="T2435:T2498" si="50">Q2435/S2435</f>
        <v>0.23076923076923078</v>
      </c>
    </row>
    <row r="2436" spans="14:20" x14ac:dyDescent="0.35">
      <c r="N2436" s="1045"/>
      <c r="O2436" s="1013" t="s">
        <v>6760</v>
      </c>
      <c r="P2436" s="965" t="s">
        <v>1059</v>
      </c>
      <c r="Q2436" s="1008">
        <v>41</v>
      </c>
      <c r="R2436" s="1008">
        <v>110</v>
      </c>
      <c r="S2436" s="1012">
        <v>151</v>
      </c>
      <c r="T2436" s="1010">
        <f t="shared" si="50"/>
        <v>0.27152317880794702</v>
      </c>
    </row>
    <row r="2437" spans="14:20" x14ac:dyDescent="0.35">
      <c r="N2437" s="1045"/>
      <c r="O2437" s="1013" t="s">
        <v>6761</v>
      </c>
      <c r="P2437" s="965" t="s">
        <v>1059</v>
      </c>
      <c r="Q2437" s="1008">
        <v>18</v>
      </c>
      <c r="R2437" s="1008">
        <v>46</v>
      </c>
      <c r="S2437" s="1012">
        <v>64</v>
      </c>
      <c r="T2437" s="1010">
        <f t="shared" si="50"/>
        <v>0.28125</v>
      </c>
    </row>
    <row r="2438" spans="14:20" x14ac:dyDescent="0.35">
      <c r="N2438" s="1045"/>
      <c r="O2438" s="1013" t="s">
        <v>6723</v>
      </c>
      <c r="P2438" s="965" t="s">
        <v>1059</v>
      </c>
      <c r="Q2438" s="1008">
        <v>22</v>
      </c>
      <c r="R2438" s="1008">
        <v>110</v>
      </c>
      <c r="S2438" s="1012">
        <v>132</v>
      </c>
      <c r="T2438" s="1010">
        <f t="shared" si="50"/>
        <v>0.16666666666666666</v>
      </c>
    </row>
    <row r="2439" spans="14:20" x14ac:dyDescent="0.35">
      <c r="N2439" s="1045"/>
      <c r="O2439" s="1013" t="s">
        <v>6724</v>
      </c>
      <c r="P2439" s="965" t="s">
        <v>1059</v>
      </c>
      <c r="Q2439" s="1008">
        <v>77</v>
      </c>
      <c r="R2439" s="1008">
        <v>258</v>
      </c>
      <c r="S2439" s="1012">
        <v>335</v>
      </c>
      <c r="T2439" s="1010">
        <f t="shared" si="50"/>
        <v>0.2298507462686567</v>
      </c>
    </row>
    <row r="2440" spans="14:20" x14ac:dyDescent="0.35">
      <c r="N2440" s="1045"/>
      <c r="O2440" s="1013" t="s">
        <v>6762</v>
      </c>
      <c r="P2440" s="965" t="s">
        <v>1059</v>
      </c>
      <c r="Q2440" s="1008">
        <v>23</v>
      </c>
      <c r="R2440" s="1008">
        <v>108</v>
      </c>
      <c r="S2440" s="1012">
        <v>131</v>
      </c>
      <c r="T2440" s="1010">
        <f t="shared" si="50"/>
        <v>0.17557251908396945</v>
      </c>
    </row>
    <row r="2441" spans="14:20" x14ac:dyDescent="0.35">
      <c r="N2441" s="1045"/>
      <c r="O2441" s="1013" t="s">
        <v>6725</v>
      </c>
      <c r="P2441" s="965" t="s">
        <v>1059</v>
      </c>
      <c r="Q2441" s="1008">
        <v>38</v>
      </c>
      <c r="R2441" s="1008">
        <v>155</v>
      </c>
      <c r="S2441" s="1012">
        <v>193</v>
      </c>
      <c r="T2441" s="1010">
        <f t="shared" si="50"/>
        <v>0.19689119170984457</v>
      </c>
    </row>
    <row r="2442" spans="14:20" x14ac:dyDescent="0.35">
      <c r="N2442" s="1045"/>
      <c r="O2442" s="1013" t="s">
        <v>6726</v>
      </c>
      <c r="P2442" s="965" t="s">
        <v>1059</v>
      </c>
      <c r="Q2442" s="1008">
        <v>15</v>
      </c>
      <c r="R2442" s="1008">
        <v>72</v>
      </c>
      <c r="S2442" s="1012">
        <v>87</v>
      </c>
      <c r="T2442" s="1010">
        <f t="shared" si="50"/>
        <v>0.17241379310344829</v>
      </c>
    </row>
    <row r="2443" spans="14:20" x14ac:dyDescent="0.35">
      <c r="N2443" s="1045"/>
      <c r="O2443" s="1013" t="s">
        <v>6727</v>
      </c>
      <c r="P2443" s="965" t="s">
        <v>1059</v>
      </c>
      <c r="Q2443" s="1008">
        <v>10</v>
      </c>
      <c r="R2443" s="1008">
        <v>38</v>
      </c>
      <c r="S2443" s="1012">
        <v>48</v>
      </c>
      <c r="T2443" s="1010">
        <f t="shared" si="50"/>
        <v>0.20833333333333334</v>
      </c>
    </row>
    <row r="2444" spans="14:20" x14ac:dyDescent="0.35">
      <c r="N2444" s="1045"/>
      <c r="O2444" s="1013" t="s">
        <v>6729</v>
      </c>
      <c r="P2444" s="965" t="s">
        <v>1059</v>
      </c>
      <c r="Q2444" s="1008">
        <v>55</v>
      </c>
      <c r="R2444" s="1008">
        <v>204</v>
      </c>
      <c r="S2444" s="1012">
        <v>259</v>
      </c>
      <c r="T2444" s="1010">
        <f t="shared" si="50"/>
        <v>0.21235521235521235</v>
      </c>
    </row>
    <row r="2445" spans="14:20" x14ac:dyDescent="0.35">
      <c r="N2445" s="1045"/>
      <c r="O2445" s="1013" t="s">
        <v>6730</v>
      </c>
      <c r="P2445" s="965" t="s">
        <v>1059</v>
      </c>
      <c r="Q2445" s="1008">
        <v>4</v>
      </c>
      <c r="R2445" s="1008">
        <v>69</v>
      </c>
      <c r="S2445" s="1012">
        <v>73</v>
      </c>
      <c r="T2445" s="1010">
        <f t="shared" si="50"/>
        <v>5.4794520547945202E-2</v>
      </c>
    </row>
    <row r="2446" spans="14:20" x14ac:dyDescent="0.35">
      <c r="N2446" s="1045"/>
      <c r="O2446" s="1013" t="s">
        <v>6731</v>
      </c>
      <c r="P2446" s="965" t="s">
        <v>1059</v>
      </c>
      <c r="Q2446" s="1008">
        <v>70</v>
      </c>
      <c r="R2446" s="1008">
        <v>191</v>
      </c>
      <c r="S2446" s="1012">
        <v>261</v>
      </c>
      <c r="T2446" s="1010">
        <f t="shared" si="50"/>
        <v>0.26819923371647508</v>
      </c>
    </row>
    <row r="2447" spans="14:20" x14ac:dyDescent="0.35">
      <c r="N2447" s="1045"/>
      <c r="O2447" s="1013" t="s">
        <v>6657</v>
      </c>
      <c r="P2447" s="965" t="s">
        <v>1059</v>
      </c>
      <c r="Q2447" s="1008">
        <v>50</v>
      </c>
      <c r="R2447" s="1008">
        <v>190</v>
      </c>
      <c r="S2447" s="1012">
        <v>240</v>
      </c>
      <c r="T2447" s="1010">
        <f t="shared" si="50"/>
        <v>0.20833333333333334</v>
      </c>
    </row>
    <row r="2448" spans="14:20" x14ac:dyDescent="0.35">
      <c r="N2448" s="1045"/>
      <c r="O2448" s="1013" t="s">
        <v>6732</v>
      </c>
      <c r="P2448" s="965" t="s">
        <v>1059</v>
      </c>
      <c r="Q2448" s="1008">
        <v>45</v>
      </c>
      <c r="R2448" s="1008">
        <v>114</v>
      </c>
      <c r="S2448" s="1012">
        <v>159</v>
      </c>
      <c r="T2448" s="1010">
        <f t="shared" si="50"/>
        <v>0.28301886792452829</v>
      </c>
    </row>
    <row r="2449" spans="14:20" x14ac:dyDescent="0.35">
      <c r="N2449" s="1045"/>
      <c r="O2449" s="1013" t="s">
        <v>6733</v>
      </c>
      <c r="P2449" s="965" t="s">
        <v>1059</v>
      </c>
      <c r="Q2449" s="1008">
        <v>38</v>
      </c>
      <c r="R2449" s="1008">
        <v>129</v>
      </c>
      <c r="S2449" s="1012">
        <v>167</v>
      </c>
      <c r="T2449" s="1010">
        <f t="shared" si="50"/>
        <v>0.22754491017964071</v>
      </c>
    </row>
    <row r="2450" spans="14:20" x14ac:dyDescent="0.35">
      <c r="N2450" s="1045"/>
      <c r="O2450" s="1013" t="s">
        <v>6735</v>
      </c>
      <c r="P2450" s="965" t="s">
        <v>1059</v>
      </c>
      <c r="Q2450" s="1008">
        <v>48</v>
      </c>
      <c r="R2450" s="1008">
        <v>135</v>
      </c>
      <c r="S2450" s="1012">
        <v>183</v>
      </c>
      <c r="T2450" s="1010">
        <f t="shared" si="50"/>
        <v>0.26229508196721313</v>
      </c>
    </row>
    <row r="2451" spans="14:20" x14ac:dyDescent="0.35">
      <c r="N2451" s="1045"/>
      <c r="O2451" s="1013" t="s">
        <v>6669</v>
      </c>
      <c r="P2451" s="965" t="s">
        <v>1059</v>
      </c>
      <c r="Q2451" s="1008">
        <v>79</v>
      </c>
      <c r="R2451" s="1008">
        <v>169</v>
      </c>
      <c r="S2451" s="1012">
        <v>248</v>
      </c>
      <c r="T2451" s="1010">
        <f t="shared" si="50"/>
        <v>0.31854838709677419</v>
      </c>
    </row>
    <row r="2452" spans="14:20" x14ac:dyDescent="0.35">
      <c r="N2452" s="1045"/>
      <c r="O2452" s="1013" t="s">
        <v>6671</v>
      </c>
      <c r="P2452" s="965" t="s">
        <v>1059</v>
      </c>
      <c r="Q2452" s="1008">
        <v>45</v>
      </c>
      <c r="R2452" s="1008">
        <v>199</v>
      </c>
      <c r="S2452" s="1012">
        <v>244</v>
      </c>
      <c r="T2452" s="1010">
        <f t="shared" si="50"/>
        <v>0.18442622950819673</v>
      </c>
    </row>
    <row r="2453" spans="14:20" x14ac:dyDescent="0.35">
      <c r="N2453" s="1045"/>
      <c r="O2453" s="1013" t="s">
        <v>6672</v>
      </c>
      <c r="P2453" s="965" t="s">
        <v>1059</v>
      </c>
      <c r="Q2453" s="1008">
        <v>83</v>
      </c>
      <c r="R2453" s="1008">
        <v>205</v>
      </c>
      <c r="S2453" s="1012">
        <v>288</v>
      </c>
      <c r="T2453" s="1010">
        <f t="shared" si="50"/>
        <v>0.28819444444444442</v>
      </c>
    </row>
    <row r="2454" spans="14:20" x14ac:dyDescent="0.35">
      <c r="N2454" s="1045"/>
      <c r="O2454" s="1013" t="s">
        <v>6736</v>
      </c>
      <c r="P2454" s="965" t="s">
        <v>1059</v>
      </c>
      <c r="Q2454" s="1008">
        <v>37</v>
      </c>
      <c r="R2454" s="1008">
        <v>128</v>
      </c>
      <c r="S2454" s="1012">
        <v>165</v>
      </c>
      <c r="T2454" s="1010">
        <f t="shared" si="50"/>
        <v>0.22424242424242424</v>
      </c>
    </row>
    <row r="2455" spans="14:20" x14ac:dyDescent="0.35">
      <c r="N2455" s="1045"/>
      <c r="O2455" s="1013" t="s">
        <v>6763</v>
      </c>
      <c r="P2455" s="965" t="s">
        <v>1059</v>
      </c>
      <c r="Q2455" s="1008">
        <v>41</v>
      </c>
      <c r="R2455" s="1008">
        <v>209</v>
      </c>
      <c r="S2455" s="1012">
        <v>250</v>
      </c>
      <c r="T2455" s="1010">
        <f t="shared" si="50"/>
        <v>0.16400000000000001</v>
      </c>
    </row>
    <row r="2456" spans="14:20" x14ac:dyDescent="0.35">
      <c r="N2456" s="1045"/>
      <c r="O2456" s="1013" t="s">
        <v>6739</v>
      </c>
      <c r="P2456" s="965" t="s">
        <v>1059</v>
      </c>
      <c r="Q2456" s="1008">
        <v>91</v>
      </c>
      <c r="R2456" s="1008">
        <v>178</v>
      </c>
      <c r="S2456" s="1012">
        <v>269</v>
      </c>
      <c r="T2456" s="1010">
        <f t="shared" si="50"/>
        <v>0.33828996282527879</v>
      </c>
    </row>
    <row r="2457" spans="14:20" x14ac:dyDescent="0.35">
      <c r="N2457" s="1045"/>
      <c r="O2457" s="1013" t="s">
        <v>6764</v>
      </c>
      <c r="P2457" s="965" t="s">
        <v>1059</v>
      </c>
      <c r="Q2457" s="1008">
        <v>21</v>
      </c>
      <c r="R2457" s="1008">
        <v>132</v>
      </c>
      <c r="S2457" s="1012">
        <v>153</v>
      </c>
      <c r="T2457" s="1010">
        <f t="shared" si="50"/>
        <v>0.13725490196078433</v>
      </c>
    </row>
    <row r="2458" spans="14:20" x14ac:dyDescent="0.35">
      <c r="N2458" s="1045"/>
      <c r="O2458" s="1013" t="s">
        <v>6677</v>
      </c>
      <c r="P2458" s="965" t="s">
        <v>1059</v>
      </c>
      <c r="Q2458" s="1008">
        <v>18</v>
      </c>
      <c r="R2458" s="1008">
        <v>69</v>
      </c>
      <c r="S2458" s="1012">
        <v>87</v>
      </c>
      <c r="T2458" s="1010">
        <f t="shared" si="50"/>
        <v>0.20689655172413793</v>
      </c>
    </row>
    <row r="2459" spans="14:20" x14ac:dyDescent="0.35">
      <c r="N2459" s="1045"/>
      <c r="O2459" s="1013" t="s">
        <v>6741</v>
      </c>
      <c r="P2459" s="965" t="s">
        <v>1059</v>
      </c>
      <c r="Q2459" s="1008">
        <v>99</v>
      </c>
      <c r="R2459" s="1008">
        <v>219</v>
      </c>
      <c r="S2459" s="1012">
        <v>318</v>
      </c>
      <c r="T2459" s="1010">
        <f t="shared" si="50"/>
        <v>0.31132075471698112</v>
      </c>
    </row>
    <row r="2460" spans="14:20" x14ac:dyDescent="0.35">
      <c r="N2460" s="1045"/>
      <c r="O2460" s="1013" t="s">
        <v>6742</v>
      </c>
      <c r="P2460" s="965" t="s">
        <v>1059</v>
      </c>
      <c r="Q2460" s="1008">
        <v>36</v>
      </c>
      <c r="R2460" s="1008">
        <v>205</v>
      </c>
      <c r="S2460" s="1012">
        <v>241</v>
      </c>
      <c r="T2460" s="1010">
        <f t="shared" si="50"/>
        <v>0.14937759336099585</v>
      </c>
    </row>
    <row r="2461" spans="14:20" x14ac:dyDescent="0.35">
      <c r="N2461" s="1045"/>
      <c r="O2461" s="1013" t="s">
        <v>6765</v>
      </c>
      <c r="P2461" s="965" t="s">
        <v>1059</v>
      </c>
      <c r="Q2461" s="1008">
        <v>68</v>
      </c>
      <c r="R2461" s="1008">
        <v>155</v>
      </c>
      <c r="S2461" s="1012">
        <v>223</v>
      </c>
      <c r="T2461" s="1010">
        <f t="shared" si="50"/>
        <v>0.30493273542600896</v>
      </c>
    </row>
    <row r="2462" spans="14:20" x14ac:dyDescent="0.35">
      <c r="N2462" s="1045"/>
      <c r="O2462" s="1013" t="s">
        <v>6594</v>
      </c>
      <c r="P2462" s="965" t="s">
        <v>1059</v>
      </c>
      <c r="Q2462" s="1008">
        <v>0</v>
      </c>
      <c r="R2462" s="1008">
        <v>1</v>
      </c>
      <c r="S2462" s="1012">
        <v>1</v>
      </c>
      <c r="T2462" s="1010">
        <f t="shared" si="50"/>
        <v>0</v>
      </c>
    </row>
    <row r="2463" spans="14:20" x14ac:dyDescent="0.35">
      <c r="N2463" s="1045"/>
      <c r="O2463" s="1013" t="s">
        <v>6596</v>
      </c>
      <c r="P2463" s="965" t="s">
        <v>1059</v>
      </c>
      <c r="Q2463" s="1008">
        <v>0</v>
      </c>
      <c r="R2463" s="1008">
        <v>1</v>
      </c>
      <c r="S2463" s="1012">
        <v>1</v>
      </c>
      <c r="T2463" s="1010">
        <f t="shared" si="50"/>
        <v>0</v>
      </c>
    </row>
    <row r="2464" spans="14:20" x14ac:dyDescent="0.35">
      <c r="N2464" s="1045"/>
      <c r="O2464" s="1013" t="s">
        <v>6597</v>
      </c>
      <c r="P2464" s="965" t="s">
        <v>1059</v>
      </c>
      <c r="Q2464" s="1008">
        <v>0</v>
      </c>
      <c r="R2464" s="1008">
        <v>3</v>
      </c>
      <c r="S2464" s="1012">
        <v>3</v>
      </c>
      <c r="T2464" s="1010">
        <f t="shared" si="50"/>
        <v>0</v>
      </c>
    </row>
    <row r="2465" spans="14:20" x14ac:dyDescent="0.35">
      <c r="N2465" s="1045"/>
      <c r="O2465" s="1013" t="s">
        <v>6598</v>
      </c>
      <c r="P2465" s="965" t="s">
        <v>1059</v>
      </c>
      <c r="Q2465" s="1008">
        <v>0</v>
      </c>
      <c r="R2465" s="1008">
        <v>2</v>
      </c>
      <c r="S2465" s="1012">
        <v>2</v>
      </c>
      <c r="T2465" s="1010">
        <f t="shared" si="50"/>
        <v>0</v>
      </c>
    </row>
    <row r="2466" spans="14:20" x14ac:dyDescent="0.35">
      <c r="N2466" s="1045"/>
      <c r="O2466" s="1013" t="s">
        <v>6685</v>
      </c>
      <c r="P2466" s="965" t="s">
        <v>1059</v>
      </c>
      <c r="Q2466" s="1008">
        <v>71</v>
      </c>
      <c r="R2466" s="1008">
        <v>233</v>
      </c>
      <c r="S2466" s="1012">
        <v>304</v>
      </c>
      <c r="T2466" s="1010">
        <f t="shared" si="50"/>
        <v>0.23355263157894737</v>
      </c>
    </row>
    <row r="2467" spans="14:20" x14ac:dyDescent="0.35">
      <c r="N2467" s="1045"/>
      <c r="O2467" s="1013" t="s">
        <v>6599</v>
      </c>
      <c r="P2467" s="965" t="s">
        <v>1059</v>
      </c>
      <c r="Q2467" s="1008">
        <v>0</v>
      </c>
      <c r="R2467" s="1008">
        <v>9</v>
      </c>
      <c r="S2467" s="1012">
        <v>9</v>
      </c>
      <c r="T2467" s="1010">
        <f t="shared" si="50"/>
        <v>0</v>
      </c>
    </row>
    <row r="2468" spans="14:20" x14ac:dyDescent="0.35">
      <c r="N2468" s="1045"/>
      <c r="O2468" s="1013" t="s">
        <v>6600</v>
      </c>
      <c r="P2468" s="965" t="s">
        <v>1059</v>
      </c>
      <c r="Q2468" s="1008">
        <v>18</v>
      </c>
      <c r="R2468" s="1008">
        <v>103</v>
      </c>
      <c r="S2468" s="1012">
        <v>121</v>
      </c>
      <c r="T2468" s="1010">
        <f t="shared" si="50"/>
        <v>0.1487603305785124</v>
      </c>
    </row>
    <row r="2469" spans="14:20" x14ac:dyDescent="0.35">
      <c r="N2469" s="1045"/>
      <c r="O2469" s="1013" t="s">
        <v>6601</v>
      </c>
      <c r="P2469" s="965" t="s">
        <v>1059</v>
      </c>
      <c r="Q2469" s="1008">
        <v>40</v>
      </c>
      <c r="R2469" s="1008">
        <v>125</v>
      </c>
      <c r="S2469" s="1012">
        <v>165</v>
      </c>
      <c r="T2469" s="1010">
        <f t="shared" si="50"/>
        <v>0.24242424242424243</v>
      </c>
    </row>
    <row r="2470" spans="14:20" x14ac:dyDescent="0.35">
      <c r="N2470" s="1045"/>
      <c r="O2470" s="1013" t="s">
        <v>6602</v>
      </c>
      <c r="P2470" s="965" t="s">
        <v>1059</v>
      </c>
      <c r="Q2470" s="1008">
        <v>40</v>
      </c>
      <c r="R2470" s="1008">
        <v>128</v>
      </c>
      <c r="S2470" s="1012">
        <v>168</v>
      </c>
      <c r="T2470" s="1010">
        <f t="shared" si="50"/>
        <v>0.23809523809523808</v>
      </c>
    </row>
    <row r="2471" spans="14:20" x14ac:dyDescent="0.35">
      <c r="N2471" s="1045"/>
      <c r="O2471" s="1013" t="s">
        <v>6689</v>
      </c>
      <c r="P2471" s="965" t="s">
        <v>1059</v>
      </c>
      <c r="Q2471" s="1008">
        <v>5</v>
      </c>
      <c r="R2471" s="1008">
        <v>128</v>
      </c>
      <c r="S2471" s="1012">
        <v>133</v>
      </c>
      <c r="T2471" s="1010">
        <f t="shared" si="50"/>
        <v>3.7593984962406013E-2</v>
      </c>
    </row>
    <row r="2472" spans="14:20" x14ac:dyDescent="0.35">
      <c r="N2472" s="1045"/>
      <c r="O2472" s="1013" t="s">
        <v>6603</v>
      </c>
      <c r="P2472" s="965" t="s">
        <v>1059</v>
      </c>
      <c r="Q2472" s="1008">
        <v>69</v>
      </c>
      <c r="R2472" s="1008">
        <v>141</v>
      </c>
      <c r="S2472" s="1012">
        <v>210</v>
      </c>
      <c r="T2472" s="1010">
        <f t="shared" si="50"/>
        <v>0.32857142857142857</v>
      </c>
    </row>
    <row r="2473" spans="14:20" x14ac:dyDescent="0.35">
      <c r="N2473" s="1045"/>
      <c r="O2473" s="1013" t="s">
        <v>6606</v>
      </c>
      <c r="P2473" s="965" t="s">
        <v>1059</v>
      </c>
      <c r="Q2473" s="1008">
        <v>45</v>
      </c>
      <c r="R2473" s="1008">
        <v>112</v>
      </c>
      <c r="S2473" s="1012">
        <v>157</v>
      </c>
      <c r="T2473" s="1010">
        <f t="shared" si="50"/>
        <v>0.28662420382165604</v>
      </c>
    </row>
    <row r="2474" spans="14:20" x14ac:dyDescent="0.35">
      <c r="N2474" s="1045"/>
      <c r="O2474" s="1013" t="s">
        <v>6607</v>
      </c>
      <c r="P2474" s="965" t="s">
        <v>1059</v>
      </c>
      <c r="Q2474" s="1008">
        <v>27</v>
      </c>
      <c r="R2474" s="1008">
        <v>64</v>
      </c>
      <c r="S2474" s="1012">
        <v>91</v>
      </c>
      <c r="T2474" s="1010">
        <f t="shared" si="50"/>
        <v>0.2967032967032967</v>
      </c>
    </row>
    <row r="2475" spans="14:20" x14ac:dyDescent="0.35">
      <c r="N2475" s="1045"/>
      <c r="O2475" s="1013" t="s">
        <v>6608</v>
      </c>
      <c r="P2475" s="965" t="s">
        <v>1059</v>
      </c>
      <c r="Q2475" s="1008">
        <v>68</v>
      </c>
      <c r="R2475" s="1008">
        <v>152</v>
      </c>
      <c r="S2475" s="1012">
        <v>220</v>
      </c>
      <c r="T2475" s="1010">
        <f t="shared" si="50"/>
        <v>0.30909090909090908</v>
      </c>
    </row>
    <row r="2476" spans="14:20" x14ac:dyDescent="0.35">
      <c r="N2476" s="1045"/>
      <c r="O2476" s="1013" t="s">
        <v>6693</v>
      </c>
      <c r="P2476" s="965" t="s">
        <v>1059</v>
      </c>
      <c r="Q2476" s="1008">
        <v>0</v>
      </c>
      <c r="R2476" s="1008">
        <v>6</v>
      </c>
      <c r="S2476" s="1012">
        <v>6</v>
      </c>
      <c r="T2476" s="1010">
        <f t="shared" si="50"/>
        <v>0</v>
      </c>
    </row>
    <row r="2477" spans="14:20" x14ac:dyDescent="0.35">
      <c r="N2477" s="1045"/>
      <c r="O2477" s="1013" t="s">
        <v>6610</v>
      </c>
      <c r="P2477" s="965" t="s">
        <v>1059</v>
      </c>
      <c r="Q2477" s="1008">
        <v>36</v>
      </c>
      <c r="R2477" s="1008">
        <v>105</v>
      </c>
      <c r="S2477" s="1012">
        <v>141</v>
      </c>
      <c r="T2477" s="1010">
        <f t="shared" si="50"/>
        <v>0.25531914893617019</v>
      </c>
    </row>
    <row r="2478" spans="14:20" x14ac:dyDescent="0.35">
      <c r="N2478" s="1045"/>
      <c r="O2478" s="1013" t="s">
        <v>6611</v>
      </c>
      <c r="P2478" s="965" t="s">
        <v>1059</v>
      </c>
      <c r="Q2478" s="1008">
        <v>55</v>
      </c>
      <c r="R2478" s="1008">
        <v>135</v>
      </c>
      <c r="S2478" s="1012">
        <v>190</v>
      </c>
      <c r="T2478" s="1010">
        <f t="shared" si="50"/>
        <v>0.28947368421052633</v>
      </c>
    </row>
    <row r="2479" spans="14:20" x14ac:dyDescent="0.35">
      <c r="N2479" s="1045"/>
      <c r="O2479" s="1013" t="s">
        <v>6612</v>
      </c>
      <c r="P2479" s="965" t="s">
        <v>1059</v>
      </c>
      <c r="Q2479" s="1008">
        <v>21</v>
      </c>
      <c r="R2479" s="1008">
        <v>92</v>
      </c>
      <c r="S2479" s="1012">
        <v>113</v>
      </c>
      <c r="T2479" s="1010">
        <f t="shared" si="50"/>
        <v>0.18584070796460178</v>
      </c>
    </row>
    <row r="2480" spans="14:20" x14ac:dyDescent="0.35">
      <c r="N2480" s="1045"/>
      <c r="O2480" s="1013" t="s">
        <v>6697</v>
      </c>
      <c r="P2480" s="965" t="s">
        <v>1059</v>
      </c>
      <c r="Q2480" s="1008">
        <v>52</v>
      </c>
      <c r="R2480" s="1008">
        <v>152</v>
      </c>
      <c r="S2480" s="1012">
        <v>204</v>
      </c>
      <c r="T2480" s="1010">
        <f t="shared" si="50"/>
        <v>0.25490196078431371</v>
      </c>
    </row>
    <row r="2481" spans="14:20" x14ac:dyDescent="0.35">
      <c r="N2481" s="1045"/>
      <c r="O2481" s="1013" t="s">
        <v>6614</v>
      </c>
      <c r="P2481" s="965" t="s">
        <v>1059</v>
      </c>
      <c r="Q2481" s="1008">
        <v>23</v>
      </c>
      <c r="R2481" s="1008">
        <v>118</v>
      </c>
      <c r="S2481" s="1012">
        <v>141</v>
      </c>
      <c r="T2481" s="1010">
        <f t="shared" si="50"/>
        <v>0.16312056737588654</v>
      </c>
    </row>
    <row r="2482" spans="14:20" x14ac:dyDescent="0.35">
      <c r="N2482" s="1045"/>
      <c r="O2482" s="1013" t="s">
        <v>6615</v>
      </c>
      <c r="P2482" s="965" t="s">
        <v>1059</v>
      </c>
      <c r="Q2482" s="1008">
        <v>24</v>
      </c>
      <c r="R2482" s="1008">
        <v>149</v>
      </c>
      <c r="S2482" s="1012">
        <v>173</v>
      </c>
      <c r="T2482" s="1010">
        <f t="shared" si="50"/>
        <v>0.13872832369942195</v>
      </c>
    </row>
    <row r="2483" spans="14:20" x14ac:dyDescent="0.35">
      <c r="N2483" s="1045"/>
      <c r="O2483" s="1013" t="s">
        <v>6616</v>
      </c>
      <c r="P2483" s="965" t="s">
        <v>1059</v>
      </c>
      <c r="Q2483" s="1008">
        <v>46</v>
      </c>
      <c r="R2483" s="1008">
        <v>150</v>
      </c>
      <c r="S2483" s="1012">
        <v>196</v>
      </c>
      <c r="T2483" s="1010">
        <f t="shared" si="50"/>
        <v>0.23469387755102042</v>
      </c>
    </row>
    <row r="2484" spans="14:20" x14ac:dyDescent="0.35">
      <c r="N2484" s="1045"/>
      <c r="O2484" s="1013" t="s">
        <v>6617</v>
      </c>
      <c r="P2484" s="965" t="s">
        <v>1059</v>
      </c>
      <c r="Q2484" s="1008">
        <v>8</v>
      </c>
      <c r="R2484" s="1008">
        <v>70</v>
      </c>
      <c r="S2484" s="1012">
        <v>78</v>
      </c>
      <c r="T2484" s="1010">
        <f t="shared" si="50"/>
        <v>0.10256410256410256</v>
      </c>
    </row>
    <row r="2485" spans="14:20" x14ac:dyDescent="0.35">
      <c r="N2485" s="1045"/>
      <c r="O2485" s="1013" t="s">
        <v>6703</v>
      </c>
      <c r="P2485" s="965" t="s">
        <v>1059</v>
      </c>
      <c r="Q2485" s="1008">
        <v>57</v>
      </c>
      <c r="R2485" s="1008">
        <v>149</v>
      </c>
      <c r="S2485" s="1012">
        <v>206</v>
      </c>
      <c r="T2485" s="1010">
        <f t="shared" si="50"/>
        <v>0.27669902912621358</v>
      </c>
    </row>
    <row r="2486" spans="14:20" x14ac:dyDescent="0.35">
      <c r="N2486" s="1045"/>
      <c r="O2486" s="1013" t="s">
        <v>6618</v>
      </c>
      <c r="P2486" s="965" t="s">
        <v>1059</v>
      </c>
      <c r="Q2486" s="1008">
        <v>0</v>
      </c>
      <c r="R2486" s="1008">
        <v>3</v>
      </c>
      <c r="S2486" s="1012">
        <v>3</v>
      </c>
      <c r="T2486" s="1010">
        <f t="shared" si="50"/>
        <v>0</v>
      </c>
    </row>
    <row r="2487" spans="14:20" x14ac:dyDescent="0.35">
      <c r="N2487" s="1045"/>
      <c r="O2487" s="1013" t="s">
        <v>6620</v>
      </c>
      <c r="P2487" s="965" t="s">
        <v>1059</v>
      </c>
      <c r="Q2487" s="1008">
        <v>43</v>
      </c>
      <c r="R2487" s="1008">
        <v>195</v>
      </c>
      <c r="S2487" s="1012">
        <v>238</v>
      </c>
      <c r="T2487" s="1010">
        <f t="shared" si="50"/>
        <v>0.18067226890756302</v>
      </c>
    </row>
    <row r="2488" spans="14:20" x14ac:dyDescent="0.35">
      <c r="N2488" s="1045"/>
      <c r="O2488" s="1013" t="s">
        <v>6621</v>
      </c>
      <c r="P2488" s="965" t="s">
        <v>1059</v>
      </c>
      <c r="Q2488" s="1008">
        <v>33</v>
      </c>
      <c r="R2488" s="1008">
        <v>120</v>
      </c>
      <c r="S2488" s="1012">
        <v>153</v>
      </c>
      <c r="T2488" s="1010">
        <f t="shared" si="50"/>
        <v>0.21568627450980393</v>
      </c>
    </row>
    <row r="2489" spans="14:20" x14ac:dyDescent="0.35">
      <c r="N2489" s="1045"/>
      <c r="O2489" s="1013" t="s">
        <v>6622</v>
      </c>
      <c r="P2489" s="965" t="s">
        <v>1059</v>
      </c>
      <c r="Q2489" s="1008">
        <v>28</v>
      </c>
      <c r="R2489" s="1008">
        <v>145</v>
      </c>
      <c r="S2489" s="1012">
        <v>173</v>
      </c>
      <c r="T2489" s="1010">
        <f t="shared" si="50"/>
        <v>0.16184971098265896</v>
      </c>
    </row>
    <row r="2490" spans="14:20" x14ac:dyDescent="0.35">
      <c r="N2490" s="1045"/>
      <c r="O2490" s="1013" t="s">
        <v>6623</v>
      </c>
      <c r="P2490" s="965" t="s">
        <v>1059</v>
      </c>
      <c r="Q2490" s="1008">
        <v>27</v>
      </c>
      <c r="R2490" s="1008">
        <v>109</v>
      </c>
      <c r="S2490" s="1012">
        <v>136</v>
      </c>
      <c r="T2490" s="1010">
        <f t="shared" si="50"/>
        <v>0.19852941176470587</v>
      </c>
    </row>
    <row r="2491" spans="14:20" x14ac:dyDescent="0.35">
      <c r="N2491" s="1045"/>
      <c r="O2491" s="1013" t="s">
        <v>6624</v>
      </c>
      <c r="P2491" s="965" t="s">
        <v>1059</v>
      </c>
      <c r="Q2491" s="1008">
        <v>36</v>
      </c>
      <c r="R2491" s="1008">
        <v>129</v>
      </c>
      <c r="S2491" s="1012">
        <v>165</v>
      </c>
      <c r="T2491" s="1010">
        <f t="shared" si="50"/>
        <v>0.21818181818181817</v>
      </c>
    </row>
    <row r="2492" spans="14:20" x14ac:dyDescent="0.35">
      <c r="N2492" s="1045"/>
      <c r="O2492" s="1013" t="s">
        <v>6625</v>
      </c>
      <c r="P2492" s="965" t="s">
        <v>1059</v>
      </c>
      <c r="Q2492" s="1008">
        <v>73</v>
      </c>
      <c r="R2492" s="1008">
        <v>203</v>
      </c>
      <c r="S2492" s="1012">
        <v>276</v>
      </c>
      <c r="T2492" s="1010">
        <f t="shared" si="50"/>
        <v>0.26449275362318841</v>
      </c>
    </row>
    <row r="2493" spans="14:20" x14ac:dyDescent="0.35">
      <c r="N2493" s="1045"/>
      <c r="O2493" s="1013" t="s">
        <v>6626</v>
      </c>
      <c r="P2493" s="965" t="s">
        <v>1059</v>
      </c>
      <c r="Q2493" s="1008">
        <v>32</v>
      </c>
      <c r="R2493" s="1008">
        <v>140</v>
      </c>
      <c r="S2493" s="1012">
        <v>172</v>
      </c>
      <c r="T2493" s="1010">
        <f t="shared" si="50"/>
        <v>0.18604651162790697</v>
      </c>
    </row>
    <row r="2494" spans="14:20" x14ac:dyDescent="0.35">
      <c r="N2494" s="1045"/>
      <c r="O2494" s="1013" t="s">
        <v>6628</v>
      </c>
      <c r="P2494" s="965" t="s">
        <v>1059</v>
      </c>
      <c r="Q2494" s="1008">
        <v>52</v>
      </c>
      <c r="R2494" s="1008">
        <v>135</v>
      </c>
      <c r="S2494" s="1012">
        <v>187</v>
      </c>
      <c r="T2494" s="1010">
        <f t="shared" si="50"/>
        <v>0.27807486631016043</v>
      </c>
    </row>
    <row r="2495" spans="14:20" x14ac:dyDescent="0.35">
      <c r="N2495" s="1045"/>
      <c r="O2495" s="1013" t="s">
        <v>6629</v>
      </c>
      <c r="P2495" s="965" t="s">
        <v>1059</v>
      </c>
      <c r="Q2495" s="1008">
        <v>72</v>
      </c>
      <c r="R2495" s="1008">
        <v>120</v>
      </c>
      <c r="S2495" s="1012">
        <v>192</v>
      </c>
      <c r="T2495" s="1010">
        <f t="shared" si="50"/>
        <v>0.375</v>
      </c>
    </row>
    <row r="2496" spans="14:20" x14ac:dyDescent="0.35">
      <c r="N2496" s="1045"/>
      <c r="O2496" s="1013" t="s">
        <v>6630</v>
      </c>
      <c r="P2496" s="965" t="s">
        <v>1059</v>
      </c>
      <c r="Q2496" s="1008">
        <v>45</v>
      </c>
      <c r="R2496" s="1008">
        <v>173</v>
      </c>
      <c r="S2496" s="1012">
        <v>218</v>
      </c>
      <c r="T2496" s="1010">
        <f t="shared" si="50"/>
        <v>0.20642201834862386</v>
      </c>
    </row>
    <row r="2497" spans="14:20" x14ac:dyDescent="0.35">
      <c r="N2497" s="1045"/>
      <c r="O2497" s="1013" t="s">
        <v>6631</v>
      </c>
      <c r="P2497" s="965" t="s">
        <v>1059</v>
      </c>
      <c r="Q2497" s="1008">
        <v>35</v>
      </c>
      <c r="R2497" s="1008">
        <v>94</v>
      </c>
      <c r="S2497" s="1012">
        <v>129</v>
      </c>
      <c r="T2497" s="1010">
        <f t="shared" si="50"/>
        <v>0.27131782945736432</v>
      </c>
    </row>
    <row r="2498" spans="14:20" x14ac:dyDescent="0.35">
      <c r="N2498" s="1045"/>
      <c r="O2498" s="1013" t="s">
        <v>6632</v>
      </c>
      <c r="P2498" s="965" t="s">
        <v>1059</v>
      </c>
      <c r="Q2498" s="1008">
        <v>38</v>
      </c>
      <c r="R2498" s="1008">
        <v>102</v>
      </c>
      <c r="S2498" s="1012">
        <v>140</v>
      </c>
      <c r="T2498" s="1010">
        <f t="shared" si="50"/>
        <v>0.27142857142857141</v>
      </c>
    </row>
    <row r="2499" spans="14:20" x14ac:dyDescent="0.35">
      <c r="N2499" s="1045"/>
      <c r="O2499" s="1013" t="s">
        <v>6633</v>
      </c>
      <c r="P2499" s="965" t="s">
        <v>1059</v>
      </c>
      <c r="Q2499" s="1008">
        <v>25</v>
      </c>
      <c r="R2499" s="1008">
        <v>162</v>
      </c>
      <c r="S2499" s="1012">
        <v>187</v>
      </c>
      <c r="T2499" s="1010">
        <f t="shared" ref="T2499:T2562" si="51">Q2499/S2499</f>
        <v>0.13368983957219252</v>
      </c>
    </row>
    <row r="2500" spans="14:20" x14ac:dyDescent="0.35">
      <c r="N2500" s="1045"/>
      <c r="O2500" s="1013" t="s">
        <v>6708</v>
      </c>
      <c r="P2500" s="965" t="s">
        <v>1059</v>
      </c>
      <c r="Q2500" s="1008">
        <v>9</v>
      </c>
      <c r="R2500" s="1008">
        <v>68</v>
      </c>
      <c r="S2500" s="1012">
        <v>77</v>
      </c>
      <c r="T2500" s="1010">
        <f t="shared" si="51"/>
        <v>0.11688311688311688</v>
      </c>
    </row>
    <row r="2501" spans="14:20" x14ac:dyDescent="0.35">
      <c r="N2501" s="1045"/>
      <c r="O2501" s="1013" t="s">
        <v>6634</v>
      </c>
      <c r="P2501" s="965" t="s">
        <v>1059</v>
      </c>
      <c r="Q2501" s="1008">
        <v>20</v>
      </c>
      <c r="R2501" s="1008">
        <v>121</v>
      </c>
      <c r="S2501" s="1012">
        <v>141</v>
      </c>
      <c r="T2501" s="1010">
        <f t="shared" si="51"/>
        <v>0.14184397163120568</v>
      </c>
    </row>
    <row r="2502" spans="14:20" x14ac:dyDescent="0.35">
      <c r="N2502" s="1045"/>
      <c r="O2502" s="1013" t="s">
        <v>6635</v>
      </c>
      <c r="P2502" s="965" t="s">
        <v>1059</v>
      </c>
      <c r="Q2502" s="1008">
        <v>8</v>
      </c>
      <c r="R2502" s="1008">
        <v>53</v>
      </c>
      <c r="S2502" s="1012">
        <v>61</v>
      </c>
      <c r="T2502" s="1010">
        <f t="shared" si="51"/>
        <v>0.13114754098360656</v>
      </c>
    </row>
    <row r="2503" spans="14:20" x14ac:dyDescent="0.35">
      <c r="N2503" s="1045"/>
      <c r="O2503" s="1013" t="s">
        <v>6710</v>
      </c>
      <c r="P2503" s="965" t="s">
        <v>1059</v>
      </c>
      <c r="Q2503" s="1008">
        <v>22</v>
      </c>
      <c r="R2503" s="1008">
        <v>85</v>
      </c>
      <c r="S2503" s="1012">
        <v>107</v>
      </c>
      <c r="T2503" s="1010">
        <f t="shared" si="51"/>
        <v>0.20560747663551401</v>
      </c>
    </row>
    <row r="2504" spans="14:20" x14ac:dyDescent="0.35">
      <c r="N2504" s="1045"/>
      <c r="O2504" s="1013" t="s">
        <v>6636</v>
      </c>
      <c r="P2504" s="965" t="s">
        <v>1059</v>
      </c>
      <c r="Q2504" s="1008">
        <v>31</v>
      </c>
      <c r="R2504" s="1008">
        <v>129</v>
      </c>
      <c r="S2504" s="1012">
        <v>160</v>
      </c>
      <c r="T2504" s="1010">
        <f t="shared" si="51"/>
        <v>0.19375000000000001</v>
      </c>
    </row>
    <row r="2505" spans="14:20" x14ac:dyDescent="0.35">
      <c r="N2505" s="1045"/>
      <c r="O2505" s="1013" t="s">
        <v>6637</v>
      </c>
      <c r="P2505" s="965" t="s">
        <v>1059</v>
      </c>
      <c r="Q2505" s="1008">
        <v>65</v>
      </c>
      <c r="R2505" s="1008">
        <v>156</v>
      </c>
      <c r="S2505" s="1012">
        <v>221</v>
      </c>
      <c r="T2505" s="1010">
        <f t="shared" si="51"/>
        <v>0.29411764705882354</v>
      </c>
    </row>
    <row r="2506" spans="14:20" x14ac:dyDescent="0.35">
      <c r="N2506" s="1045"/>
      <c r="O2506" s="1013" t="s">
        <v>6638</v>
      </c>
      <c r="P2506" s="965" t="s">
        <v>1059</v>
      </c>
      <c r="Q2506" s="1008">
        <v>53</v>
      </c>
      <c r="R2506" s="1008">
        <v>204</v>
      </c>
      <c r="S2506" s="1012">
        <v>257</v>
      </c>
      <c r="T2506" s="1010">
        <f t="shared" si="51"/>
        <v>0.20622568093385213</v>
      </c>
    </row>
    <row r="2507" spans="14:20" x14ac:dyDescent="0.35">
      <c r="N2507" s="1045"/>
      <c r="O2507" s="1013" t="s">
        <v>6639</v>
      </c>
      <c r="P2507" s="965" t="s">
        <v>1059</v>
      </c>
      <c r="Q2507" s="1008">
        <v>28</v>
      </c>
      <c r="R2507" s="1008">
        <v>70</v>
      </c>
      <c r="S2507" s="1012">
        <v>98</v>
      </c>
      <c r="T2507" s="1010">
        <f t="shared" si="51"/>
        <v>0.2857142857142857</v>
      </c>
    </row>
    <row r="2508" spans="14:20" x14ac:dyDescent="0.35">
      <c r="N2508" s="1045"/>
      <c r="O2508" s="1013" t="s">
        <v>6640</v>
      </c>
      <c r="P2508" s="965" t="s">
        <v>1059</v>
      </c>
      <c r="Q2508" s="1008">
        <v>26</v>
      </c>
      <c r="R2508" s="1008">
        <v>66</v>
      </c>
      <c r="S2508" s="1012">
        <v>92</v>
      </c>
      <c r="T2508" s="1010">
        <f t="shared" si="51"/>
        <v>0.28260869565217389</v>
      </c>
    </row>
    <row r="2509" spans="14:20" x14ac:dyDescent="0.35">
      <c r="N2509" s="1045"/>
      <c r="O2509" s="1013" t="s">
        <v>6641</v>
      </c>
      <c r="P2509" s="965" t="s">
        <v>1059</v>
      </c>
      <c r="Q2509" s="1008">
        <v>17</v>
      </c>
      <c r="R2509" s="1008">
        <v>64</v>
      </c>
      <c r="S2509" s="1012">
        <v>81</v>
      </c>
      <c r="T2509" s="1010">
        <f t="shared" si="51"/>
        <v>0.20987654320987653</v>
      </c>
    </row>
    <row r="2510" spans="14:20" x14ac:dyDescent="0.35">
      <c r="N2510" s="1045"/>
      <c r="O2510" s="1013" t="s">
        <v>6715</v>
      </c>
      <c r="P2510" s="965" t="s">
        <v>1059</v>
      </c>
      <c r="Q2510" s="1008">
        <v>31</v>
      </c>
      <c r="R2510" s="1008">
        <v>93</v>
      </c>
      <c r="S2510" s="1012">
        <v>124</v>
      </c>
      <c r="T2510" s="1010">
        <f t="shared" si="51"/>
        <v>0.25</v>
      </c>
    </row>
    <row r="2511" spans="14:20" x14ac:dyDescent="0.35">
      <c r="N2511" s="1045"/>
      <c r="O2511" s="1013" t="s">
        <v>6642</v>
      </c>
      <c r="P2511" s="965" t="s">
        <v>1059</v>
      </c>
      <c r="Q2511" s="1008">
        <v>36</v>
      </c>
      <c r="R2511" s="1008">
        <v>113</v>
      </c>
      <c r="S2511" s="1012">
        <v>149</v>
      </c>
      <c r="T2511" s="1010">
        <f t="shared" si="51"/>
        <v>0.24161073825503357</v>
      </c>
    </row>
    <row r="2512" spans="14:20" x14ac:dyDescent="0.35">
      <c r="N2512" s="1045"/>
      <c r="O2512" s="1013" t="s">
        <v>6643</v>
      </c>
      <c r="P2512" s="965" t="s">
        <v>1059</v>
      </c>
      <c r="Q2512" s="1008">
        <v>17</v>
      </c>
      <c r="R2512" s="1008">
        <v>112</v>
      </c>
      <c r="S2512" s="1012">
        <v>129</v>
      </c>
      <c r="T2512" s="1010">
        <f t="shared" si="51"/>
        <v>0.13178294573643412</v>
      </c>
    </row>
    <row r="2513" spans="14:20" x14ac:dyDescent="0.35">
      <c r="N2513" s="1045"/>
      <c r="O2513" s="1013" t="s">
        <v>6644</v>
      </c>
      <c r="P2513" s="965" t="s">
        <v>1059</v>
      </c>
      <c r="Q2513" s="1008">
        <v>95</v>
      </c>
      <c r="R2513" s="1008">
        <v>144</v>
      </c>
      <c r="S2513" s="1012">
        <v>239</v>
      </c>
      <c r="T2513" s="1010">
        <f t="shared" si="51"/>
        <v>0.39748953974895396</v>
      </c>
    </row>
    <row r="2514" spans="14:20" x14ac:dyDescent="0.35">
      <c r="N2514" s="1045"/>
      <c r="O2514" s="1013" t="s">
        <v>6645</v>
      </c>
      <c r="P2514" s="965" t="s">
        <v>1059</v>
      </c>
      <c r="Q2514" s="1008">
        <v>0</v>
      </c>
      <c r="R2514" s="1008">
        <v>6</v>
      </c>
      <c r="S2514" s="1012">
        <v>6</v>
      </c>
      <c r="T2514" s="1010">
        <f t="shared" si="51"/>
        <v>0</v>
      </c>
    </row>
    <row r="2515" spans="14:20" x14ac:dyDescent="0.35">
      <c r="N2515" s="1045"/>
      <c r="O2515" s="1013" t="s">
        <v>6648</v>
      </c>
      <c r="P2515" s="965" t="s">
        <v>1059</v>
      </c>
      <c r="Q2515" s="1008">
        <v>30</v>
      </c>
      <c r="R2515" s="1008">
        <v>81</v>
      </c>
      <c r="S2515" s="1012">
        <v>111</v>
      </c>
      <c r="T2515" s="1010">
        <f t="shared" si="51"/>
        <v>0.27027027027027029</v>
      </c>
    </row>
    <row r="2516" spans="14:20" x14ac:dyDescent="0.35">
      <c r="N2516" s="1045"/>
      <c r="O2516" s="1013" t="s">
        <v>6649</v>
      </c>
      <c r="P2516" s="965" t="s">
        <v>1059</v>
      </c>
      <c r="Q2516" s="1008">
        <v>27</v>
      </c>
      <c r="R2516" s="1008">
        <v>92</v>
      </c>
      <c r="S2516" s="1012">
        <v>119</v>
      </c>
      <c r="T2516" s="1010">
        <f t="shared" si="51"/>
        <v>0.22689075630252101</v>
      </c>
    </row>
    <row r="2517" spans="14:20" x14ac:dyDescent="0.35">
      <c r="N2517" s="1045"/>
      <c r="O2517" s="1013" t="s">
        <v>6722</v>
      </c>
      <c r="P2517" s="965" t="s">
        <v>1059</v>
      </c>
      <c r="Q2517" s="1008">
        <v>12</v>
      </c>
      <c r="R2517" s="1008">
        <v>69</v>
      </c>
      <c r="S2517" s="1012">
        <v>81</v>
      </c>
      <c r="T2517" s="1010">
        <f t="shared" si="51"/>
        <v>0.14814814814814814</v>
      </c>
    </row>
    <row r="2518" spans="14:20" x14ac:dyDescent="0.35">
      <c r="N2518" s="1045"/>
      <c r="O2518" s="1013" t="s">
        <v>6650</v>
      </c>
      <c r="P2518" s="965" t="s">
        <v>1059</v>
      </c>
      <c r="Q2518" s="1008">
        <v>140</v>
      </c>
      <c r="R2518" s="1008">
        <v>279</v>
      </c>
      <c r="S2518" s="1012">
        <v>419</v>
      </c>
      <c r="T2518" s="1010">
        <f t="shared" si="51"/>
        <v>0.33412887828162291</v>
      </c>
    </row>
    <row r="2519" spans="14:20" x14ac:dyDescent="0.35">
      <c r="N2519" s="1045"/>
      <c r="O2519" s="1013" t="s">
        <v>6652</v>
      </c>
      <c r="P2519" s="965" t="s">
        <v>1059</v>
      </c>
      <c r="Q2519" s="1008">
        <v>0</v>
      </c>
      <c r="R2519" s="1008">
        <v>3</v>
      </c>
      <c r="S2519" s="1012">
        <v>3</v>
      </c>
      <c r="T2519" s="1010">
        <f t="shared" si="51"/>
        <v>0</v>
      </c>
    </row>
    <row r="2520" spans="14:20" x14ac:dyDescent="0.35">
      <c r="N2520" s="1045"/>
      <c r="O2520" s="1013" t="s">
        <v>6653</v>
      </c>
      <c r="P2520" s="965" t="s">
        <v>1059</v>
      </c>
      <c r="Q2520" s="1008">
        <v>54</v>
      </c>
      <c r="R2520" s="1008">
        <v>150</v>
      </c>
      <c r="S2520" s="1012">
        <v>204</v>
      </c>
      <c r="T2520" s="1010">
        <f t="shared" si="51"/>
        <v>0.26470588235294118</v>
      </c>
    </row>
    <row r="2521" spans="14:20" x14ac:dyDescent="0.35">
      <c r="N2521" s="1045"/>
      <c r="O2521" s="1013" t="s">
        <v>6728</v>
      </c>
      <c r="P2521" s="965" t="s">
        <v>1059</v>
      </c>
      <c r="Q2521" s="1008">
        <v>57</v>
      </c>
      <c r="R2521" s="1008">
        <v>204</v>
      </c>
      <c r="S2521" s="1012">
        <v>261</v>
      </c>
      <c r="T2521" s="1010">
        <f t="shared" si="51"/>
        <v>0.21839080459770116</v>
      </c>
    </row>
    <row r="2522" spans="14:20" x14ac:dyDescent="0.35">
      <c r="N2522" s="1045"/>
      <c r="O2522" s="1013" t="s">
        <v>6654</v>
      </c>
      <c r="P2522" s="965" t="s">
        <v>1059</v>
      </c>
      <c r="Q2522" s="1008">
        <v>44</v>
      </c>
      <c r="R2522" s="1008">
        <v>210</v>
      </c>
      <c r="S2522" s="1012">
        <v>254</v>
      </c>
      <c r="T2522" s="1010">
        <f t="shared" si="51"/>
        <v>0.17322834645669291</v>
      </c>
    </row>
    <row r="2523" spans="14:20" x14ac:dyDescent="0.35">
      <c r="N2523" s="1045"/>
      <c r="O2523" s="1013" t="s">
        <v>6655</v>
      </c>
      <c r="P2523" s="965" t="s">
        <v>1059</v>
      </c>
      <c r="Q2523" s="1008">
        <v>82</v>
      </c>
      <c r="R2523" s="1008">
        <v>175</v>
      </c>
      <c r="S2523" s="1012">
        <v>257</v>
      </c>
      <c r="T2523" s="1010">
        <f t="shared" si="51"/>
        <v>0.31906614785992216</v>
      </c>
    </row>
    <row r="2524" spans="14:20" x14ac:dyDescent="0.35">
      <c r="N2524" s="1045"/>
      <c r="O2524" s="1013" t="s">
        <v>6656</v>
      </c>
      <c r="P2524" s="965" t="s">
        <v>1059</v>
      </c>
      <c r="Q2524" s="1008">
        <v>44</v>
      </c>
      <c r="R2524" s="1008">
        <v>154</v>
      </c>
      <c r="S2524" s="1012">
        <v>198</v>
      </c>
      <c r="T2524" s="1010">
        <f t="shared" si="51"/>
        <v>0.22222222222222221</v>
      </c>
    </row>
    <row r="2525" spans="14:20" x14ac:dyDescent="0.35">
      <c r="N2525" s="1045"/>
      <c r="O2525" s="1013" t="s">
        <v>6659</v>
      </c>
      <c r="P2525" s="965" t="s">
        <v>1059</v>
      </c>
      <c r="Q2525" s="1008">
        <v>46</v>
      </c>
      <c r="R2525" s="1008">
        <v>101</v>
      </c>
      <c r="S2525" s="1012">
        <v>147</v>
      </c>
      <c r="T2525" s="1010">
        <f t="shared" si="51"/>
        <v>0.31292517006802723</v>
      </c>
    </row>
    <row r="2526" spans="14:20" x14ac:dyDescent="0.35">
      <c r="N2526" s="1045"/>
      <c r="O2526" s="1013" t="s">
        <v>6660</v>
      </c>
      <c r="P2526" s="965" t="s">
        <v>1059</v>
      </c>
      <c r="Q2526" s="1008">
        <v>27</v>
      </c>
      <c r="R2526" s="1008">
        <v>173</v>
      </c>
      <c r="S2526" s="1012">
        <v>200</v>
      </c>
      <c r="T2526" s="1010">
        <f t="shared" si="51"/>
        <v>0.13500000000000001</v>
      </c>
    </row>
    <row r="2527" spans="14:20" x14ac:dyDescent="0.35">
      <c r="N2527" s="1045"/>
      <c r="O2527" s="1013" t="s">
        <v>6661</v>
      </c>
      <c r="P2527" s="965" t="s">
        <v>1059</v>
      </c>
      <c r="Q2527" s="1008">
        <v>83</v>
      </c>
      <c r="R2527" s="1008">
        <v>175</v>
      </c>
      <c r="S2527" s="1012">
        <v>258</v>
      </c>
      <c r="T2527" s="1010">
        <f t="shared" si="51"/>
        <v>0.32170542635658916</v>
      </c>
    </row>
    <row r="2528" spans="14:20" x14ac:dyDescent="0.35">
      <c r="N2528" s="1045"/>
      <c r="O2528" s="1013" t="s">
        <v>6662</v>
      </c>
      <c r="P2528" s="965" t="s">
        <v>1059</v>
      </c>
      <c r="Q2528" s="1008">
        <v>33</v>
      </c>
      <c r="R2528" s="1008">
        <v>131</v>
      </c>
      <c r="S2528" s="1012">
        <v>164</v>
      </c>
      <c r="T2528" s="1010">
        <f t="shared" si="51"/>
        <v>0.20121951219512196</v>
      </c>
    </row>
    <row r="2529" spans="14:20" x14ac:dyDescent="0.35">
      <c r="N2529" s="1045"/>
      <c r="O2529" s="1013" t="s">
        <v>6663</v>
      </c>
      <c r="P2529" s="965" t="s">
        <v>1059</v>
      </c>
      <c r="Q2529" s="1008">
        <v>42</v>
      </c>
      <c r="R2529" s="1008">
        <v>136</v>
      </c>
      <c r="S2529" s="1012">
        <v>178</v>
      </c>
      <c r="T2529" s="1010">
        <f t="shared" si="51"/>
        <v>0.23595505617977527</v>
      </c>
    </row>
    <row r="2530" spans="14:20" x14ac:dyDescent="0.35">
      <c r="N2530" s="1045"/>
      <c r="O2530" s="1013" t="s">
        <v>6664</v>
      </c>
      <c r="P2530" s="965" t="s">
        <v>1059</v>
      </c>
      <c r="Q2530" s="1008">
        <v>3</v>
      </c>
      <c r="R2530" s="1008">
        <v>17</v>
      </c>
      <c r="S2530" s="1012">
        <v>20</v>
      </c>
      <c r="T2530" s="1010">
        <f t="shared" si="51"/>
        <v>0.15</v>
      </c>
    </row>
    <row r="2531" spans="14:20" x14ac:dyDescent="0.35">
      <c r="N2531" s="1045"/>
      <c r="O2531" s="1013" t="s">
        <v>6665</v>
      </c>
      <c r="P2531" s="965" t="s">
        <v>1059</v>
      </c>
      <c r="Q2531" s="1008">
        <v>0</v>
      </c>
      <c r="R2531" s="1008">
        <v>1</v>
      </c>
      <c r="S2531" s="1012">
        <v>1</v>
      </c>
      <c r="T2531" s="1010">
        <f t="shared" si="51"/>
        <v>0</v>
      </c>
    </row>
    <row r="2532" spans="14:20" x14ac:dyDescent="0.35">
      <c r="N2532" s="1045"/>
      <c r="O2532" s="1013" t="s">
        <v>6734</v>
      </c>
      <c r="P2532" s="965" t="s">
        <v>1059</v>
      </c>
      <c r="Q2532" s="1008">
        <v>118</v>
      </c>
      <c r="R2532" s="1008">
        <v>251</v>
      </c>
      <c r="S2532" s="1012">
        <v>369</v>
      </c>
      <c r="T2532" s="1010">
        <f t="shared" si="51"/>
        <v>0.31978319783197834</v>
      </c>
    </row>
    <row r="2533" spans="14:20" x14ac:dyDescent="0.35">
      <c r="N2533" s="1045"/>
      <c r="O2533" s="1013" t="s">
        <v>6666</v>
      </c>
      <c r="P2533" s="965" t="s">
        <v>1059</v>
      </c>
      <c r="Q2533" s="1008">
        <v>37</v>
      </c>
      <c r="R2533" s="1008">
        <v>203</v>
      </c>
      <c r="S2533" s="1012">
        <v>240</v>
      </c>
      <c r="T2533" s="1010">
        <f t="shared" si="51"/>
        <v>0.15416666666666667</v>
      </c>
    </row>
    <row r="2534" spans="14:20" x14ac:dyDescent="0.35">
      <c r="N2534" s="1045"/>
      <c r="O2534" s="1013" t="s">
        <v>6667</v>
      </c>
      <c r="P2534" s="965" t="s">
        <v>1059</v>
      </c>
      <c r="Q2534" s="1008">
        <v>53</v>
      </c>
      <c r="R2534" s="1008">
        <v>247</v>
      </c>
      <c r="S2534" s="1012">
        <v>300</v>
      </c>
      <c r="T2534" s="1010">
        <f t="shared" si="51"/>
        <v>0.17666666666666667</v>
      </c>
    </row>
    <row r="2535" spans="14:20" x14ac:dyDescent="0.35">
      <c r="N2535" s="1045"/>
      <c r="O2535" s="1013" t="s">
        <v>6668</v>
      </c>
      <c r="P2535" s="965" t="s">
        <v>1059</v>
      </c>
      <c r="Q2535" s="1008">
        <v>175</v>
      </c>
      <c r="R2535" s="1008">
        <v>360</v>
      </c>
      <c r="S2535" s="1012">
        <v>535</v>
      </c>
      <c r="T2535" s="1010">
        <f t="shared" si="51"/>
        <v>0.32710280373831774</v>
      </c>
    </row>
    <row r="2536" spans="14:20" x14ac:dyDescent="0.35">
      <c r="N2536" s="1045"/>
      <c r="O2536" s="1013" t="s">
        <v>6670</v>
      </c>
      <c r="P2536" s="965" t="s">
        <v>1059</v>
      </c>
      <c r="Q2536" s="1008">
        <v>68</v>
      </c>
      <c r="R2536" s="1008">
        <v>141</v>
      </c>
      <c r="S2536" s="1012">
        <v>209</v>
      </c>
      <c r="T2536" s="1010">
        <f t="shared" si="51"/>
        <v>0.32535885167464113</v>
      </c>
    </row>
    <row r="2537" spans="14:20" x14ac:dyDescent="0.35">
      <c r="N2537" s="1045"/>
      <c r="O2537" s="1013" t="s">
        <v>6737</v>
      </c>
      <c r="P2537" s="965" t="s">
        <v>1059</v>
      </c>
      <c r="Q2537" s="1008">
        <v>55</v>
      </c>
      <c r="R2537" s="1008">
        <v>163</v>
      </c>
      <c r="S2537" s="1012">
        <v>218</v>
      </c>
      <c r="T2537" s="1010">
        <f t="shared" si="51"/>
        <v>0.25229357798165136</v>
      </c>
    </row>
    <row r="2538" spans="14:20" x14ac:dyDescent="0.35">
      <c r="N2538" s="1045"/>
      <c r="O2538" s="1013" t="s">
        <v>6673</v>
      </c>
      <c r="P2538" s="965" t="s">
        <v>1059</v>
      </c>
      <c r="Q2538" s="1008">
        <v>88</v>
      </c>
      <c r="R2538" s="1008">
        <v>302</v>
      </c>
      <c r="S2538" s="1012">
        <v>390</v>
      </c>
      <c r="T2538" s="1010">
        <f t="shared" si="51"/>
        <v>0.22564102564102564</v>
      </c>
    </row>
    <row r="2539" spans="14:20" x14ac:dyDescent="0.35">
      <c r="N2539" s="1045"/>
      <c r="O2539" s="1013" t="s">
        <v>6674</v>
      </c>
      <c r="P2539" s="965" t="s">
        <v>1059</v>
      </c>
      <c r="Q2539" s="1008">
        <v>50</v>
      </c>
      <c r="R2539" s="1008">
        <v>156</v>
      </c>
      <c r="S2539" s="1012">
        <v>206</v>
      </c>
      <c r="T2539" s="1010">
        <f t="shared" si="51"/>
        <v>0.24271844660194175</v>
      </c>
    </row>
    <row r="2540" spans="14:20" x14ac:dyDescent="0.35">
      <c r="N2540" s="1045"/>
      <c r="O2540" s="1013" t="s">
        <v>6738</v>
      </c>
      <c r="P2540" s="965" t="s">
        <v>1059</v>
      </c>
      <c r="Q2540" s="1008">
        <v>48</v>
      </c>
      <c r="R2540" s="1008">
        <v>131</v>
      </c>
      <c r="S2540" s="1012">
        <v>179</v>
      </c>
      <c r="T2540" s="1010">
        <f t="shared" si="51"/>
        <v>0.26815642458100558</v>
      </c>
    </row>
    <row r="2541" spans="14:20" x14ac:dyDescent="0.35">
      <c r="N2541" s="1045"/>
      <c r="O2541" s="1013" t="s">
        <v>6740</v>
      </c>
      <c r="P2541" s="965" t="s">
        <v>1059</v>
      </c>
      <c r="Q2541" s="1008">
        <v>47</v>
      </c>
      <c r="R2541" s="1008">
        <v>227</v>
      </c>
      <c r="S2541" s="1012">
        <v>274</v>
      </c>
      <c r="T2541" s="1010">
        <f t="shared" si="51"/>
        <v>0.17153284671532848</v>
      </c>
    </row>
    <row r="2542" spans="14:20" x14ac:dyDescent="0.35">
      <c r="N2542" s="1045"/>
      <c r="O2542" s="1013" t="s">
        <v>6676</v>
      </c>
      <c r="P2542" s="965" t="s">
        <v>1059</v>
      </c>
      <c r="Q2542" s="1008">
        <v>67</v>
      </c>
      <c r="R2542" s="1008">
        <v>213</v>
      </c>
      <c r="S2542" s="1012">
        <v>280</v>
      </c>
      <c r="T2542" s="1010">
        <f t="shared" si="51"/>
        <v>0.2392857142857143</v>
      </c>
    </row>
    <row r="2543" spans="14:20" x14ac:dyDescent="0.35">
      <c r="N2543" s="1045"/>
      <c r="O2543" s="1013" t="s">
        <v>6678</v>
      </c>
      <c r="P2543" s="965" t="s">
        <v>1059</v>
      </c>
      <c r="Q2543" s="1008">
        <v>2</v>
      </c>
      <c r="R2543" s="1008">
        <v>8</v>
      </c>
      <c r="S2543" s="1012">
        <v>10</v>
      </c>
      <c r="T2543" s="1010">
        <f t="shared" si="51"/>
        <v>0.2</v>
      </c>
    </row>
    <row r="2544" spans="14:20" x14ac:dyDescent="0.35">
      <c r="N2544" s="1045"/>
      <c r="O2544" s="1013" t="s">
        <v>6679</v>
      </c>
      <c r="P2544" s="965" t="s">
        <v>1059</v>
      </c>
      <c r="Q2544" s="1008">
        <v>0</v>
      </c>
      <c r="R2544" s="1008">
        <v>1</v>
      </c>
      <c r="S2544" s="1012">
        <v>1</v>
      </c>
      <c r="T2544" s="1010">
        <f t="shared" si="51"/>
        <v>0</v>
      </c>
    </row>
    <row r="2545" spans="14:20" x14ac:dyDescent="0.35">
      <c r="N2545" s="1045"/>
      <c r="O2545" s="1013" t="s">
        <v>6744</v>
      </c>
      <c r="P2545" s="965" t="s">
        <v>1059</v>
      </c>
      <c r="Q2545" s="1008">
        <v>76</v>
      </c>
      <c r="R2545" s="1008">
        <v>199</v>
      </c>
      <c r="S2545" s="1012">
        <v>275</v>
      </c>
      <c r="T2545" s="1010">
        <f t="shared" si="51"/>
        <v>0.27636363636363637</v>
      </c>
    </row>
    <row r="2546" spans="14:20" x14ac:dyDescent="0.35">
      <c r="N2546" s="1045"/>
      <c r="O2546" s="1013" t="s">
        <v>6681</v>
      </c>
      <c r="P2546" s="965" t="s">
        <v>1061</v>
      </c>
      <c r="Q2546" s="1008">
        <v>0</v>
      </c>
      <c r="R2546" s="1008">
        <v>2</v>
      </c>
      <c r="S2546" s="1012">
        <v>2</v>
      </c>
      <c r="T2546" s="1010">
        <f t="shared" si="51"/>
        <v>0</v>
      </c>
    </row>
    <row r="2547" spans="14:20" x14ac:dyDescent="0.35">
      <c r="N2547" s="1045"/>
      <c r="O2547" s="1013" t="s">
        <v>6682</v>
      </c>
      <c r="P2547" s="965" t="s">
        <v>1061</v>
      </c>
      <c r="Q2547" s="1008">
        <v>1</v>
      </c>
      <c r="R2547" s="1008">
        <v>1</v>
      </c>
      <c r="S2547" s="1012">
        <v>2</v>
      </c>
      <c r="T2547" s="1010">
        <f t="shared" si="51"/>
        <v>0.5</v>
      </c>
    </row>
    <row r="2548" spans="14:20" x14ac:dyDescent="0.35">
      <c r="N2548" s="1045"/>
      <c r="O2548" s="1013" t="s">
        <v>6598</v>
      </c>
      <c r="P2548" s="965" t="s">
        <v>1061</v>
      </c>
      <c r="Q2548" s="1008">
        <v>0</v>
      </c>
      <c r="R2548" s="1008">
        <v>2</v>
      </c>
      <c r="S2548" s="1012">
        <v>2</v>
      </c>
      <c r="T2548" s="1010">
        <f t="shared" si="51"/>
        <v>0</v>
      </c>
    </row>
    <row r="2549" spans="14:20" x14ac:dyDescent="0.35">
      <c r="N2549" s="1045"/>
      <c r="O2549" s="1013" t="s">
        <v>6685</v>
      </c>
      <c r="P2549" s="965" t="s">
        <v>1061</v>
      </c>
      <c r="Q2549" s="1008">
        <v>273</v>
      </c>
      <c r="R2549" s="1008">
        <v>239</v>
      </c>
      <c r="S2549" s="1012">
        <v>512</v>
      </c>
      <c r="T2549" s="1010">
        <f t="shared" si="51"/>
        <v>0.533203125</v>
      </c>
    </row>
    <row r="2550" spans="14:20" x14ac:dyDescent="0.35">
      <c r="N2550" s="1045"/>
      <c r="O2550" s="1013" t="s">
        <v>6599</v>
      </c>
      <c r="P2550" s="965" t="s">
        <v>1061</v>
      </c>
      <c r="Q2550" s="1008">
        <v>0</v>
      </c>
      <c r="R2550" s="1008">
        <v>1</v>
      </c>
      <c r="S2550" s="1012">
        <v>1</v>
      </c>
      <c r="T2550" s="1010">
        <f t="shared" si="51"/>
        <v>0</v>
      </c>
    </row>
    <row r="2551" spans="14:20" x14ac:dyDescent="0.35">
      <c r="N2551" s="1045"/>
      <c r="O2551" s="1013" t="s">
        <v>6688</v>
      </c>
      <c r="P2551" s="965" t="s">
        <v>1061</v>
      </c>
      <c r="Q2551" s="1008">
        <v>68</v>
      </c>
      <c r="R2551" s="1008">
        <v>150</v>
      </c>
      <c r="S2551" s="1012">
        <v>218</v>
      </c>
      <c r="T2551" s="1010">
        <f t="shared" si="51"/>
        <v>0.31192660550458717</v>
      </c>
    </row>
    <row r="2552" spans="14:20" x14ac:dyDescent="0.35">
      <c r="N2552" s="1045"/>
      <c r="O2552" s="1013" t="s">
        <v>6601</v>
      </c>
      <c r="P2552" s="965" t="s">
        <v>1061</v>
      </c>
      <c r="Q2552" s="1008">
        <v>179</v>
      </c>
      <c r="R2552" s="1008">
        <v>148</v>
      </c>
      <c r="S2552" s="1012">
        <v>327</v>
      </c>
      <c r="T2552" s="1010">
        <f t="shared" si="51"/>
        <v>0.54740061162079512</v>
      </c>
    </row>
    <row r="2553" spans="14:20" x14ac:dyDescent="0.35">
      <c r="N2553" s="1045"/>
      <c r="O2553" s="1013" t="s">
        <v>6602</v>
      </c>
      <c r="P2553" s="965" t="s">
        <v>1061</v>
      </c>
      <c r="Q2553" s="1008">
        <v>106</v>
      </c>
      <c r="R2553" s="1008">
        <v>198</v>
      </c>
      <c r="S2553" s="1012">
        <v>304</v>
      </c>
      <c r="T2553" s="1010">
        <f t="shared" si="51"/>
        <v>0.34868421052631576</v>
      </c>
    </row>
    <row r="2554" spans="14:20" x14ac:dyDescent="0.35">
      <c r="N2554" s="1045"/>
      <c r="O2554" s="1013" t="s">
        <v>6689</v>
      </c>
      <c r="P2554" s="965" t="s">
        <v>1061</v>
      </c>
      <c r="Q2554" s="1008">
        <v>23</v>
      </c>
      <c r="R2554" s="1008">
        <v>223</v>
      </c>
      <c r="S2554" s="1012">
        <v>246</v>
      </c>
      <c r="T2554" s="1010">
        <f t="shared" si="51"/>
        <v>9.3495934959349589E-2</v>
      </c>
    </row>
    <row r="2555" spans="14:20" x14ac:dyDescent="0.35">
      <c r="N2555" s="1045"/>
      <c r="O2555" s="1013" t="s">
        <v>6606</v>
      </c>
      <c r="P2555" s="965" t="s">
        <v>1061</v>
      </c>
      <c r="Q2555" s="1008">
        <v>182</v>
      </c>
      <c r="R2555" s="1008">
        <v>201</v>
      </c>
      <c r="S2555" s="1012">
        <v>383</v>
      </c>
      <c r="T2555" s="1010">
        <f t="shared" si="51"/>
        <v>0.47519582245430808</v>
      </c>
    </row>
    <row r="2556" spans="14:20" x14ac:dyDescent="0.35">
      <c r="N2556" s="1045"/>
      <c r="O2556" s="1013" t="s">
        <v>6607</v>
      </c>
      <c r="P2556" s="965" t="s">
        <v>1061</v>
      </c>
      <c r="Q2556" s="1008">
        <v>105</v>
      </c>
      <c r="R2556" s="1008">
        <v>99</v>
      </c>
      <c r="S2556" s="1012">
        <v>204</v>
      </c>
      <c r="T2556" s="1010">
        <f t="shared" si="51"/>
        <v>0.51470588235294112</v>
      </c>
    </row>
    <row r="2557" spans="14:20" x14ac:dyDescent="0.35">
      <c r="N2557" s="1045"/>
      <c r="O2557" s="1013" t="s">
        <v>6608</v>
      </c>
      <c r="P2557" s="965" t="s">
        <v>1061</v>
      </c>
      <c r="Q2557" s="1008">
        <v>175</v>
      </c>
      <c r="R2557" s="1008">
        <v>129</v>
      </c>
      <c r="S2557" s="1012">
        <v>304</v>
      </c>
      <c r="T2557" s="1010">
        <f t="shared" si="51"/>
        <v>0.57565789473684215</v>
      </c>
    </row>
    <row r="2558" spans="14:20" x14ac:dyDescent="0.35">
      <c r="N2558" s="1045"/>
      <c r="O2558" s="1013" t="s">
        <v>6693</v>
      </c>
      <c r="P2558" s="965" t="s">
        <v>1061</v>
      </c>
      <c r="Q2558" s="1008">
        <v>0</v>
      </c>
      <c r="R2558" s="1008">
        <v>3</v>
      </c>
      <c r="S2558" s="1012">
        <v>3</v>
      </c>
      <c r="T2558" s="1010">
        <f t="shared" si="51"/>
        <v>0</v>
      </c>
    </row>
    <row r="2559" spans="14:20" x14ac:dyDescent="0.35">
      <c r="N2559" s="1045"/>
      <c r="O2559" s="1013" t="s">
        <v>6610</v>
      </c>
      <c r="P2559" s="965" t="s">
        <v>1061</v>
      </c>
      <c r="Q2559" s="1008">
        <v>105</v>
      </c>
      <c r="R2559" s="1008">
        <v>160</v>
      </c>
      <c r="S2559" s="1012">
        <v>265</v>
      </c>
      <c r="T2559" s="1010">
        <f t="shared" si="51"/>
        <v>0.39622641509433965</v>
      </c>
    </row>
    <row r="2560" spans="14:20" x14ac:dyDescent="0.35">
      <c r="N2560" s="1045"/>
      <c r="O2560" s="1013" t="s">
        <v>6611</v>
      </c>
      <c r="P2560" s="965" t="s">
        <v>1061</v>
      </c>
      <c r="Q2560" s="1008">
        <v>131</v>
      </c>
      <c r="R2560" s="1008">
        <v>134</v>
      </c>
      <c r="S2560" s="1012">
        <v>265</v>
      </c>
      <c r="T2560" s="1010">
        <f t="shared" si="51"/>
        <v>0.49433962264150944</v>
      </c>
    </row>
    <row r="2561" spans="14:20" x14ac:dyDescent="0.35">
      <c r="N2561" s="1045"/>
      <c r="O2561" s="1013" t="s">
        <v>6695</v>
      </c>
      <c r="P2561" s="965" t="s">
        <v>1061</v>
      </c>
      <c r="Q2561" s="1008">
        <v>279</v>
      </c>
      <c r="R2561" s="1008">
        <v>545</v>
      </c>
      <c r="S2561" s="1012">
        <v>824</v>
      </c>
      <c r="T2561" s="1010">
        <f t="shared" si="51"/>
        <v>0.33859223300970875</v>
      </c>
    </row>
    <row r="2562" spans="14:20" x14ac:dyDescent="0.35">
      <c r="N2562" s="1045"/>
      <c r="O2562" s="1013" t="s">
        <v>6612</v>
      </c>
      <c r="P2562" s="965" t="s">
        <v>1061</v>
      </c>
      <c r="Q2562" s="1008">
        <v>114</v>
      </c>
      <c r="R2562" s="1008">
        <v>119</v>
      </c>
      <c r="S2562" s="1012">
        <v>233</v>
      </c>
      <c r="T2562" s="1010">
        <f t="shared" si="51"/>
        <v>0.48927038626609443</v>
      </c>
    </row>
    <row r="2563" spans="14:20" x14ac:dyDescent="0.35">
      <c r="N2563" s="1045"/>
      <c r="O2563" s="1013" t="s">
        <v>6697</v>
      </c>
      <c r="P2563" s="965" t="s">
        <v>1061</v>
      </c>
      <c r="Q2563" s="1008">
        <v>165</v>
      </c>
      <c r="R2563" s="1008">
        <v>188</v>
      </c>
      <c r="S2563" s="1012">
        <v>353</v>
      </c>
      <c r="T2563" s="1010">
        <f t="shared" ref="T2563:T2626" si="52">Q2563/S2563</f>
        <v>0.46742209631728043</v>
      </c>
    </row>
    <row r="2564" spans="14:20" x14ac:dyDescent="0.35">
      <c r="N2564" s="1045"/>
      <c r="O2564" s="1013" t="s">
        <v>6615</v>
      </c>
      <c r="P2564" s="965" t="s">
        <v>1061</v>
      </c>
      <c r="Q2564" s="1008">
        <v>69</v>
      </c>
      <c r="R2564" s="1008">
        <v>133</v>
      </c>
      <c r="S2564" s="1012">
        <v>202</v>
      </c>
      <c r="T2564" s="1010">
        <f t="shared" si="52"/>
        <v>0.34158415841584161</v>
      </c>
    </row>
    <row r="2565" spans="14:20" x14ac:dyDescent="0.35">
      <c r="N2565" s="1045"/>
      <c r="O2565" s="1013" t="s">
        <v>6617</v>
      </c>
      <c r="P2565" s="965" t="s">
        <v>1061</v>
      </c>
      <c r="Q2565" s="1008">
        <v>23</v>
      </c>
      <c r="R2565" s="1008">
        <v>83</v>
      </c>
      <c r="S2565" s="1012">
        <v>106</v>
      </c>
      <c r="T2565" s="1010">
        <f t="shared" si="52"/>
        <v>0.21698113207547171</v>
      </c>
    </row>
    <row r="2566" spans="14:20" x14ac:dyDescent="0.35">
      <c r="N2566" s="1045"/>
      <c r="O2566" s="1013" t="s">
        <v>6703</v>
      </c>
      <c r="P2566" s="965" t="s">
        <v>1061</v>
      </c>
      <c r="Q2566" s="1008">
        <v>230</v>
      </c>
      <c r="R2566" s="1008">
        <v>212</v>
      </c>
      <c r="S2566" s="1012">
        <v>442</v>
      </c>
      <c r="T2566" s="1010">
        <f t="shared" si="52"/>
        <v>0.52036199095022628</v>
      </c>
    </row>
    <row r="2567" spans="14:20" x14ac:dyDescent="0.35">
      <c r="N2567" s="1045"/>
      <c r="O2567" s="1013" t="s">
        <v>6620</v>
      </c>
      <c r="P2567" s="965" t="s">
        <v>1061</v>
      </c>
      <c r="Q2567" s="1008">
        <v>88</v>
      </c>
      <c r="R2567" s="1008">
        <v>233</v>
      </c>
      <c r="S2567" s="1012">
        <v>321</v>
      </c>
      <c r="T2567" s="1010">
        <f t="shared" si="52"/>
        <v>0.27414330218068533</v>
      </c>
    </row>
    <row r="2568" spans="14:20" x14ac:dyDescent="0.35">
      <c r="N2568" s="1045"/>
      <c r="O2568" s="1013" t="s">
        <v>6621</v>
      </c>
      <c r="P2568" s="965" t="s">
        <v>1061</v>
      </c>
      <c r="Q2568" s="1008">
        <v>85</v>
      </c>
      <c r="R2568" s="1008">
        <v>176</v>
      </c>
      <c r="S2568" s="1012">
        <v>261</v>
      </c>
      <c r="T2568" s="1010">
        <f t="shared" si="52"/>
        <v>0.32567049808429116</v>
      </c>
    </row>
    <row r="2569" spans="14:20" x14ac:dyDescent="0.35">
      <c r="N2569" s="1045"/>
      <c r="O2569" s="1013" t="s">
        <v>6622</v>
      </c>
      <c r="P2569" s="965" t="s">
        <v>1061</v>
      </c>
      <c r="Q2569" s="1008">
        <v>71</v>
      </c>
      <c r="R2569" s="1008">
        <v>139</v>
      </c>
      <c r="S2569" s="1012">
        <v>210</v>
      </c>
      <c r="T2569" s="1010">
        <f t="shared" si="52"/>
        <v>0.33809523809523812</v>
      </c>
    </row>
    <row r="2570" spans="14:20" x14ac:dyDescent="0.35">
      <c r="N2570" s="1045"/>
      <c r="O2570" s="1013" t="s">
        <v>6704</v>
      </c>
      <c r="P2570" s="965" t="s">
        <v>1061</v>
      </c>
      <c r="Q2570" s="1008">
        <v>174</v>
      </c>
      <c r="R2570" s="1008">
        <v>212</v>
      </c>
      <c r="S2570" s="1012">
        <v>386</v>
      </c>
      <c r="T2570" s="1010">
        <f t="shared" si="52"/>
        <v>0.45077720207253885</v>
      </c>
    </row>
    <row r="2571" spans="14:20" x14ac:dyDescent="0.35">
      <c r="N2571" s="1045"/>
      <c r="O2571" s="1013" t="s">
        <v>6623</v>
      </c>
      <c r="P2571" s="965" t="s">
        <v>1061</v>
      </c>
      <c r="Q2571" s="1008">
        <v>117</v>
      </c>
      <c r="R2571" s="1008">
        <v>139</v>
      </c>
      <c r="S2571" s="1012">
        <v>256</v>
      </c>
      <c r="T2571" s="1010">
        <f t="shared" si="52"/>
        <v>0.45703125</v>
      </c>
    </row>
    <row r="2572" spans="14:20" x14ac:dyDescent="0.35">
      <c r="N2572" s="1045"/>
      <c r="O2572" s="1013" t="s">
        <v>6624</v>
      </c>
      <c r="P2572" s="965" t="s">
        <v>1061</v>
      </c>
      <c r="Q2572" s="1008">
        <v>72</v>
      </c>
      <c r="R2572" s="1008">
        <v>135</v>
      </c>
      <c r="S2572" s="1012">
        <v>207</v>
      </c>
      <c r="T2572" s="1010">
        <f t="shared" si="52"/>
        <v>0.34782608695652173</v>
      </c>
    </row>
    <row r="2573" spans="14:20" x14ac:dyDescent="0.35">
      <c r="N2573" s="1045"/>
      <c r="O2573" s="1013" t="s">
        <v>6625</v>
      </c>
      <c r="P2573" s="965" t="s">
        <v>1061</v>
      </c>
      <c r="Q2573" s="1008">
        <v>181</v>
      </c>
      <c r="R2573" s="1008">
        <v>195</v>
      </c>
      <c r="S2573" s="1012">
        <v>376</v>
      </c>
      <c r="T2573" s="1010">
        <f t="shared" si="52"/>
        <v>0.48138297872340424</v>
      </c>
    </row>
    <row r="2574" spans="14:20" x14ac:dyDescent="0.35">
      <c r="N2574" s="1045"/>
      <c r="O2574" s="1013" t="s">
        <v>6626</v>
      </c>
      <c r="P2574" s="965" t="s">
        <v>1061</v>
      </c>
      <c r="Q2574" s="1008">
        <v>127</v>
      </c>
      <c r="R2574" s="1008">
        <v>233</v>
      </c>
      <c r="S2574" s="1012">
        <v>360</v>
      </c>
      <c r="T2574" s="1010">
        <f t="shared" si="52"/>
        <v>0.3527777777777778</v>
      </c>
    </row>
    <row r="2575" spans="14:20" x14ac:dyDescent="0.35">
      <c r="N2575" s="1045"/>
      <c r="O2575" s="1013" t="s">
        <v>6629</v>
      </c>
      <c r="P2575" s="965" t="s">
        <v>1061</v>
      </c>
      <c r="Q2575" s="1008">
        <v>158</v>
      </c>
      <c r="R2575" s="1008">
        <v>92</v>
      </c>
      <c r="S2575" s="1012">
        <v>250</v>
      </c>
      <c r="T2575" s="1010">
        <f t="shared" si="52"/>
        <v>0.63200000000000001</v>
      </c>
    </row>
    <row r="2576" spans="14:20" x14ac:dyDescent="0.35">
      <c r="N2576" s="1045"/>
      <c r="O2576" s="1013" t="s">
        <v>6706</v>
      </c>
      <c r="P2576" s="965" t="s">
        <v>1061</v>
      </c>
      <c r="Q2576" s="1008">
        <v>220</v>
      </c>
      <c r="R2576" s="1008">
        <v>252</v>
      </c>
      <c r="S2576" s="1012">
        <v>472</v>
      </c>
      <c r="T2576" s="1010">
        <f t="shared" si="52"/>
        <v>0.46610169491525422</v>
      </c>
    </row>
    <row r="2577" spans="14:20" x14ac:dyDescent="0.35">
      <c r="N2577" s="1045"/>
      <c r="O2577" s="1013" t="s">
        <v>6630</v>
      </c>
      <c r="P2577" s="965" t="s">
        <v>1061</v>
      </c>
      <c r="Q2577" s="1008">
        <v>163</v>
      </c>
      <c r="R2577" s="1008">
        <v>205</v>
      </c>
      <c r="S2577" s="1012">
        <v>368</v>
      </c>
      <c r="T2577" s="1010">
        <f t="shared" si="52"/>
        <v>0.44293478260869568</v>
      </c>
    </row>
    <row r="2578" spans="14:20" x14ac:dyDescent="0.35">
      <c r="N2578" s="1045"/>
      <c r="O2578" s="1013" t="s">
        <v>6631</v>
      </c>
      <c r="P2578" s="965" t="s">
        <v>1061</v>
      </c>
      <c r="Q2578" s="1008">
        <v>196</v>
      </c>
      <c r="R2578" s="1008">
        <v>232</v>
      </c>
      <c r="S2578" s="1012">
        <v>428</v>
      </c>
      <c r="T2578" s="1010">
        <f t="shared" si="52"/>
        <v>0.45794392523364486</v>
      </c>
    </row>
    <row r="2579" spans="14:20" x14ac:dyDescent="0.35">
      <c r="N2579" s="1045"/>
      <c r="O2579" s="1013" t="s">
        <v>6632</v>
      </c>
      <c r="P2579" s="965" t="s">
        <v>1061</v>
      </c>
      <c r="Q2579" s="1008">
        <v>81</v>
      </c>
      <c r="R2579" s="1008">
        <v>103</v>
      </c>
      <c r="S2579" s="1012">
        <v>184</v>
      </c>
      <c r="T2579" s="1010">
        <f t="shared" si="52"/>
        <v>0.44021739130434784</v>
      </c>
    </row>
    <row r="2580" spans="14:20" x14ac:dyDescent="0.35">
      <c r="N2580" s="1045"/>
      <c r="O2580" s="1013" t="s">
        <v>6633</v>
      </c>
      <c r="P2580" s="965" t="s">
        <v>1061</v>
      </c>
      <c r="Q2580" s="1008">
        <v>98</v>
      </c>
      <c r="R2580" s="1008">
        <v>185</v>
      </c>
      <c r="S2580" s="1012">
        <v>283</v>
      </c>
      <c r="T2580" s="1010">
        <f t="shared" si="52"/>
        <v>0.3462897526501767</v>
      </c>
    </row>
    <row r="2581" spans="14:20" x14ac:dyDescent="0.35">
      <c r="N2581" s="1045"/>
      <c r="O2581" s="1013" t="s">
        <v>6707</v>
      </c>
      <c r="P2581" s="965" t="s">
        <v>1061</v>
      </c>
      <c r="Q2581" s="1008">
        <v>183</v>
      </c>
      <c r="R2581" s="1008">
        <v>337</v>
      </c>
      <c r="S2581" s="1012">
        <v>520</v>
      </c>
      <c r="T2581" s="1010">
        <f t="shared" si="52"/>
        <v>0.35192307692307695</v>
      </c>
    </row>
    <row r="2582" spans="14:20" x14ac:dyDescent="0.35">
      <c r="N2582" s="1045"/>
      <c r="O2582" s="1013" t="s">
        <v>6708</v>
      </c>
      <c r="P2582" s="965" t="s">
        <v>1061</v>
      </c>
      <c r="Q2582" s="1008">
        <v>12</v>
      </c>
      <c r="R2582" s="1008">
        <v>76</v>
      </c>
      <c r="S2582" s="1012">
        <v>88</v>
      </c>
      <c r="T2582" s="1010">
        <f t="shared" si="52"/>
        <v>0.13636363636363635</v>
      </c>
    </row>
    <row r="2583" spans="14:20" x14ac:dyDescent="0.35">
      <c r="N2583" s="1045"/>
      <c r="O2583" s="1013" t="s">
        <v>6634</v>
      </c>
      <c r="P2583" s="965" t="s">
        <v>1061</v>
      </c>
      <c r="Q2583" s="1008">
        <v>79</v>
      </c>
      <c r="R2583" s="1008">
        <v>125</v>
      </c>
      <c r="S2583" s="1012">
        <v>204</v>
      </c>
      <c r="T2583" s="1010">
        <f t="shared" si="52"/>
        <v>0.38725490196078433</v>
      </c>
    </row>
    <row r="2584" spans="14:20" x14ac:dyDescent="0.35">
      <c r="N2584" s="1045"/>
      <c r="O2584" s="1013" t="s">
        <v>6635</v>
      </c>
      <c r="P2584" s="965" t="s">
        <v>1061</v>
      </c>
      <c r="Q2584" s="1008">
        <v>20</v>
      </c>
      <c r="R2584" s="1008">
        <v>52</v>
      </c>
      <c r="S2584" s="1012">
        <v>72</v>
      </c>
      <c r="T2584" s="1010">
        <f t="shared" si="52"/>
        <v>0.27777777777777779</v>
      </c>
    </row>
    <row r="2585" spans="14:20" x14ac:dyDescent="0.35">
      <c r="N2585" s="1045"/>
      <c r="O2585" s="1013" t="s">
        <v>6709</v>
      </c>
      <c r="P2585" s="965" t="s">
        <v>1061</v>
      </c>
      <c r="Q2585" s="1008">
        <v>296</v>
      </c>
      <c r="R2585" s="1008">
        <v>311</v>
      </c>
      <c r="S2585" s="1012">
        <v>607</v>
      </c>
      <c r="T2585" s="1010">
        <f t="shared" si="52"/>
        <v>0.48764415156507412</v>
      </c>
    </row>
    <row r="2586" spans="14:20" x14ac:dyDescent="0.35">
      <c r="N2586" s="1045"/>
      <c r="O2586" s="1013" t="s">
        <v>6710</v>
      </c>
      <c r="P2586" s="965" t="s">
        <v>1061</v>
      </c>
      <c r="Q2586" s="1008">
        <v>54</v>
      </c>
      <c r="R2586" s="1008">
        <v>125</v>
      </c>
      <c r="S2586" s="1012">
        <v>179</v>
      </c>
      <c r="T2586" s="1010">
        <f t="shared" si="52"/>
        <v>0.3016759776536313</v>
      </c>
    </row>
    <row r="2587" spans="14:20" x14ac:dyDescent="0.35">
      <c r="N2587" s="1045"/>
      <c r="O2587" s="1013" t="s">
        <v>6638</v>
      </c>
      <c r="P2587" s="965" t="s">
        <v>1061</v>
      </c>
      <c r="Q2587" s="1008">
        <v>129</v>
      </c>
      <c r="R2587" s="1008">
        <v>196</v>
      </c>
      <c r="S2587" s="1012">
        <v>325</v>
      </c>
      <c r="T2587" s="1010">
        <f t="shared" si="52"/>
        <v>0.39692307692307693</v>
      </c>
    </row>
    <row r="2588" spans="14:20" x14ac:dyDescent="0.35">
      <c r="N2588" s="1045"/>
      <c r="O2588" s="1013" t="s">
        <v>6639</v>
      </c>
      <c r="P2588" s="965" t="s">
        <v>1061</v>
      </c>
      <c r="Q2588" s="1008">
        <v>104</v>
      </c>
      <c r="R2588" s="1008">
        <v>95</v>
      </c>
      <c r="S2588" s="1012">
        <v>199</v>
      </c>
      <c r="T2588" s="1010">
        <f t="shared" si="52"/>
        <v>0.52261306532663321</v>
      </c>
    </row>
    <row r="2589" spans="14:20" x14ac:dyDescent="0.35">
      <c r="N2589" s="1045"/>
      <c r="O2589" s="1013" t="s">
        <v>6640</v>
      </c>
      <c r="P2589" s="965" t="s">
        <v>1061</v>
      </c>
      <c r="Q2589" s="1008">
        <v>73</v>
      </c>
      <c r="R2589" s="1008">
        <v>85</v>
      </c>
      <c r="S2589" s="1012">
        <v>158</v>
      </c>
      <c r="T2589" s="1010">
        <f t="shared" si="52"/>
        <v>0.46202531645569622</v>
      </c>
    </row>
    <row r="2590" spans="14:20" x14ac:dyDescent="0.35">
      <c r="N2590" s="1045"/>
      <c r="O2590" s="1013" t="s">
        <v>6641</v>
      </c>
      <c r="P2590" s="965" t="s">
        <v>1061</v>
      </c>
      <c r="Q2590" s="1008">
        <v>44</v>
      </c>
      <c r="R2590" s="1008">
        <v>81</v>
      </c>
      <c r="S2590" s="1012">
        <v>125</v>
      </c>
      <c r="T2590" s="1010">
        <f t="shared" si="52"/>
        <v>0.35199999999999998</v>
      </c>
    </row>
    <row r="2591" spans="14:20" x14ac:dyDescent="0.35">
      <c r="N2591" s="1045"/>
      <c r="O2591" s="1013" t="s">
        <v>6715</v>
      </c>
      <c r="P2591" s="965" t="s">
        <v>1061</v>
      </c>
      <c r="Q2591" s="1008">
        <v>120</v>
      </c>
      <c r="R2591" s="1008">
        <v>105</v>
      </c>
      <c r="S2591" s="1012">
        <v>225</v>
      </c>
      <c r="T2591" s="1010">
        <f t="shared" si="52"/>
        <v>0.53333333333333333</v>
      </c>
    </row>
    <row r="2592" spans="14:20" x14ac:dyDescent="0.35">
      <c r="N2592" s="1045"/>
      <c r="O2592" s="1013" t="s">
        <v>6642</v>
      </c>
      <c r="P2592" s="965" t="s">
        <v>1061</v>
      </c>
      <c r="Q2592" s="1008">
        <v>148</v>
      </c>
      <c r="R2592" s="1008">
        <v>218</v>
      </c>
      <c r="S2592" s="1012">
        <v>366</v>
      </c>
      <c r="T2592" s="1010">
        <f t="shared" si="52"/>
        <v>0.40437158469945356</v>
      </c>
    </row>
    <row r="2593" spans="14:20" x14ac:dyDescent="0.35">
      <c r="N2593" s="1045"/>
      <c r="O2593" s="1013" t="s">
        <v>6643</v>
      </c>
      <c r="P2593" s="965" t="s">
        <v>1061</v>
      </c>
      <c r="Q2593" s="1008">
        <v>127</v>
      </c>
      <c r="R2593" s="1008">
        <v>156</v>
      </c>
      <c r="S2593" s="1012">
        <v>283</v>
      </c>
      <c r="T2593" s="1010">
        <f t="shared" si="52"/>
        <v>0.44876325088339225</v>
      </c>
    </row>
    <row r="2594" spans="14:20" x14ac:dyDescent="0.35">
      <c r="N2594" s="1045"/>
      <c r="O2594" s="1013" t="s">
        <v>6645</v>
      </c>
      <c r="P2594" s="965" t="s">
        <v>1061</v>
      </c>
      <c r="Q2594" s="1008">
        <v>0</v>
      </c>
      <c r="R2594" s="1008">
        <v>8</v>
      </c>
      <c r="S2594" s="1012">
        <v>8</v>
      </c>
      <c r="T2594" s="1010">
        <f t="shared" si="52"/>
        <v>0</v>
      </c>
    </row>
    <row r="2595" spans="14:20" x14ac:dyDescent="0.35">
      <c r="N2595" s="1045"/>
      <c r="O2595" s="1013" t="s">
        <v>6648</v>
      </c>
      <c r="P2595" s="965" t="s">
        <v>1061</v>
      </c>
      <c r="Q2595" s="1008">
        <v>80</v>
      </c>
      <c r="R2595" s="1008">
        <v>115</v>
      </c>
      <c r="S2595" s="1012">
        <v>195</v>
      </c>
      <c r="T2595" s="1010">
        <f t="shared" si="52"/>
        <v>0.41025641025641024</v>
      </c>
    </row>
    <row r="2596" spans="14:20" x14ac:dyDescent="0.35">
      <c r="N2596" s="1045"/>
      <c r="O2596" s="1013" t="s">
        <v>6649</v>
      </c>
      <c r="P2596" s="965" t="s">
        <v>1061</v>
      </c>
      <c r="Q2596" s="1008">
        <v>154</v>
      </c>
      <c r="R2596" s="1008">
        <v>160</v>
      </c>
      <c r="S2596" s="1012">
        <v>314</v>
      </c>
      <c r="T2596" s="1010">
        <f t="shared" si="52"/>
        <v>0.49044585987261147</v>
      </c>
    </row>
    <row r="2597" spans="14:20" x14ac:dyDescent="0.35">
      <c r="N2597" s="1045"/>
      <c r="O2597" s="1013" t="s">
        <v>6722</v>
      </c>
      <c r="P2597" s="965" t="s">
        <v>1061</v>
      </c>
      <c r="Q2597" s="1008">
        <v>44</v>
      </c>
      <c r="R2597" s="1008">
        <v>82</v>
      </c>
      <c r="S2597" s="1012">
        <v>126</v>
      </c>
      <c r="T2597" s="1010">
        <f t="shared" si="52"/>
        <v>0.34920634920634919</v>
      </c>
    </row>
    <row r="2598" spans="14:20" x14ac:dyDescent="0.35">
      <c r="N2598" s="1045"/>
      <c r="O2598" s="1013" t="s">
        <v>6650</v>
      </c>
      <c r="P2598" s="965" t="s">
        <v>1061</v>
      </c>
      <c r="Q2598" s="1008">
        <v>602</v>
      </c>
      <c r="R2598" s="1008">
        <v>414</v>
      </c>
      <c r="S2598" s="1012">
        <v>1016</v>
      </c>
      <c r="T2598" s="1010">
        <f t="shared" si="52"/>
        <v>0.59251968503937003</v>
      </c>
    </row>
    <row r="2599" spans="14:20" x14ac:dyDescent="0.35">
      <c r="N2599" s="1045"/>
      <c r="O2599" s="1013" t="s">
        <v>6723</v>
      </c>
      <c r="P2599" s="965" t="s">
        <v>1061</v>
      </c>
      <c r="Q2599" s="1008">
        <v>89</v>
      </c>
      <c r="R2599" s="1008">
        <v>144</v>
      </c>
      <c r="S2599" s="1012">
        <v>233</v>
      </c>
      <c r="T2599" s="1010">
        <f t="shared" si="52"/>
        <v>0.38197424892703863</v>
      </c>
    </row>
    <row r="2600" spans="14:20" x14ac:dyDescent="0.35">
      <c r="N2600" s="1045"/>
      <c r="O2600" s="1013" t="s">
        <v>6724</v>
      </c>
      <c r="P2600" s="965" t="s">
        <v>1061</v>
      </c>
      <c r="Q2600" s="1008">
        <v>185</v>
      </c>
      <c r="R2600" s="1008">
        <v>313</v>
      </c>
      <c r="S2600" s="1012">
        <v>498</v>
      </c>
      <c r="T2600" s="1010">
        <f t="shared" si="52"/>
        <v>0.37148594377510041</v>
      </c>
    </row>
    <row r="2601" spans="14:20" x14ac:dyDescent="0.35">
      <c r="N2601" s="1045"/>
      <c r="O2601" s="1013" t="s">
        <v>6652</v>
      </c>
      <c r="P2601" s="965" t="s">
        <v>1061</v>
      </c>
      <c r="Q2601" s="1008">
        <v>0</v>
      </c>
      <c r="R2601" s="1008">
        <v>1</v>
      </c>
      <c r="S2601" s="1012">
        <v>1</v>
      </c>
      <c r="T2601" s="1010">
        <f t="shared" si="52"/>
        <v>0</v>
      </c>
    </row>
    <row r="2602" spans="14:20" x14ac:dyDescent="0.35">
      <c r="N2602" s="1045"/>
      <c r="O2602" s="1013" t="s">
        <v>6653</v>
      </c>
      <c r="P2602" s="965" t="s">
        <v>1061</v>
      </c>
      <c r="Q2602" s="1008">
        <v>206</v>
      </c>
      <c r="R2602" s="1008">
        <v>235</v>
      </c>
      <c r="S2602" s="1012">
        <v>441</v>
      </c>
      <c r="T2602" s="1010">
        <f t="shared" si="52"/>
        <v>0.46712018140589567</v>
      </c>
    </row>
    <row r="2603" spans="14:20" x14ac:dyDescent="0.35">
      <c r="N2603" s="1045"/>
      <c r="O2603" s="1013" t="s">
        <v>6728</v>
      </c>
      <c r="P2603" s="965" t="s">
        <v>1061</v>
      </c>
      <c r="Q2603" s="1008">
        <v>192</v>
      </c>
      <c r="R2603" s="1008">
        <v>444</v>
      </c>
      <c r="S2603" s="1012">
        <v>636</v>
      </c>
      <c r="T2603" s="1010">
        <f t="shared" si="52"/>
        <v>0.30188679245283018</v>
      </c>
    </row>
    <row r="2604" spans="14:20" x14ac:dyDescent="0.35">
      <c r="N2604" s="1045"/>
      <c r="O2604" s="1013" t="s">
        <v>6655</v>
      </c>
      <c r="P2604" s="965" t="s">
        <v>1061</v>
      </c>
      <c r="Q2604" s="1008">
        <v>332</v>
      </c>
      <c r="R2604" s="1008">
        <v>282</v>
      </c>
      <c r="S2604" s="1012">
        <v>614</v>
      </c>
      <c r="T2604" s="1010">
        <f t="shared" si="52"/>
        <v>0.54071661237785018</v>
      </c>
    </row>
    <row r="2605" spans="14:20" x14ac:dyDescent="0.35">
      <c r="N2605" s="1045"/>
      <c r="O2605" s="1013" t="s">
        <v>6731</v>
      </c>
      <c r="P2605" s="965" t="s">
        <v>1061</v>
      </c>
      <c r="Q2605" s="1008">
        <v>260</v>
      </c>
      <c r="R2605" s="1008">
        <v>236</v>
      </c>
      <c r="S2605" s="1012">
        <v>496</v>
      </c>
      <c r="T2605" s="1010">
        <f t="shared" si="52"/>
        <v>0.52419354838709675</v>
      </c>
    </row>
    <row r="2606" spans="14:20" x14ac:dyDescent="0.35">
      <c r="N2606" s="1045"/>
      <c r="O2606" s="1013" t="s">
        <v>6659</v>
      </c>
      <c r="P2606" s="965" t="s">
        <v>1061</v>
      </c>
      <c r="Q2606" s="1008">
        <v>113</v>
      </c>
      <c r="R2606" s="1008">
        <v>138</v>
      </c>
      <c r="S2606" s="1012">
        <v>251</v>
      </c>
      <c r="T2606" s="1010">
        <f t="shared" si="52"/>
        <v>0.45019920318725098</v>
      </c>
    </row>
    <row r="2607" spans="14:20" x14ac:dyDescent="0.35">
      <c r="N2607" s="1045"/>
      <c r="O2607" s="1013" t="s">
        <v>6660</v>
      </c>
      <c r="P2607" s="965" t="s">
        <v>1061</v>
      </c>
      <c r="Q2607" s="1008">
        <v>163</v>
      </c>
      <c r="R2607" s="1008">
        <v>175</v>
      </c>
      <c r="S2607" s="1012">
        <v>338</v>
      </c>
      <c r="T2607" s="1010">
        <f t="shared" si="52"/>
        <v>0.48224852071005919</v>
      </c>
    </row>
    <row r="2608" spans="14:20" x14ac:dyDescent="0.35">
      <c r="N2608" s="1045"/>
      <c r="O2608" s="1013" t="s">
        <v>6662</v>
      </c>
      <c r="P2608" s="965" t="s">
        <v>1061</v>
      </c>
      <c r="Q2608" s="1008">
        <v>56</v>
      </c>
      <c r="R2608" s="1008">
        <v>213</v>
      </c>
      <c r="S2608" s="1012">
        <v>269</v>
      </c>
      <c r="T2608" s="1010">
        <f t="shared" si="52"/>
        <v>0.20817843866171004</v>
      </c>
    </row>
    <row r="2609" spans="14:20" x14ac:dyDescent="0.35">
      <c r="N2609" s="1045"/>
      <c r="O2609" s="1013" t="s">
        <v>6663</v>
      </c>
      <c r="P2609" s="965" t="s">
        <v>1061</v>
      </c>
      <c r="Q2609" s="1008">
        <v>124</v>
      </c>
      <c r="R2609" s="1008">
        <v>200</v>
      </c>
      <c r="S2609" s="1012">
        <v>324</v>
      </c>
      <c r="T2609" s="1010">
        <f t="shared" si="52"/>
        <v>0.38271604938271603</v>
      </c>
    </row>
    <row r="2610" spans="14:20" x14ac:dyDescent="0.35">
      <c r="N2610" s="1045"/>
      <c r="O2610" s="1013" t="s">
        <v>6664</v>
      </c>
      <c r="P2610" s="965" t="s">
        <v>1061</v>
      </c>
      <c r="Q2610" s="1008">
        <v>10</v>
      </c>
      <c r="R2610" s="1008">
        <v>12</v>
      </c>
      <c r="S2610" s="1012">
        <v>22</v>
      </c>
      <c r="T2610" s="1010">
        <f t="shared" si="52"/>
        <v>0.45454545454545453</v>
      </c>
    </row>
    <row r="2611" spans="14:20" x14ac:dyDescent="0.35">
      <c r="N2611" s="1045"/>
      <c r="O2611" s="1013" t="s">
        <v>6734</v>
      </c>
      <c r="P2611" s="965" t="s">
        <v>1061</v>
      </c>
      <c r="Q2611" s="1008">
        <v>282</v>
      </c>
      <c r="R2611" s="1008">
        <v>282</v>
      </c>
      <c r="S2611" s="1012">
        <v>564</v>
      </c>
      <c r="T2611" s="1010">
        <f t="shared" si="52"/>
        <v>0.5</v>
      </c>
    </row>
    <row r="2612" spans="14:20" x14ac:dyDescent="0.35">
      <c r="N2612" s="1045"/>
      <c r="O2612" s="1013" t="s">
        <v>6666</v>
      </c>
      <c r="P2612" s="965" t="s">
        <v>1061</v>
      </c>
      <c r="Q2612" s="1008">
        <v>191</v>
      </c>
      <c r="R2612" s="1008">
        <v>296</v>
      </c>
      <c r="S2612" s="1012">
        <v>487</v>
      </c>
      <c r="T2612" s="1010">
        <f t="shared" si="52"/>
        <v>0.3921971252566735</v>
      </c>
    </row>
    <row r="2613" spans="14:20" x14ac:dyDescent="0.35">
      <c r="N2613" s="1045"/>
      <c r="O2613" s="1013" t="s">
        <v>6668</v>
      </c>
      <c r="P2613" s="965" t="s">
        <v>1061</v>
      </c>
      <c r="Q2613" s="1008">
        <v>563</v>
      </c>
      <c r="R2613" s="1008">
        <v>508</v>
      </c>
      <c r="S2613" s="1012">
        <v>1071</v>
      </c>
      <c r="T2613" s="1010">
        <f t="shared" si="52"/>
        <v>0.52567693744164334</v>
      </c>
    </row>
    <row r="2614" spans="14:20" x14ac:dyDescent="0.35">
      <c r="N2614" s="1045"/>
      <c r="O2614" s="1013" t="s">
        <v>6670</v>
      </c>
      <c r="P2614" s="965" t="s">
        <v>1061</v>
      </c>
      <c r="Q2614" s="1008">
        <v>243</v>
      </c>
      <c r="R2614" s="1008">
        <v>256</v>
      </c>
      <c r="S2614" s="1012">
        <v>499</v>
      </c>
      <c r="T2614" s="1010">
        <f t="shared" si="52"/>
        <v>0.48697394789579157</v>
      </c>
    </row>
    <row r="2615" spans="14:20" x14ac:dyDescent="0.35">
      <c r="N2615" s="1045"/>
      <c r="O2615" s="1013" t="s">
        <v>6737</v>
      </c>
      <c r="P2615" s="965" t="s">
        <v>1061</v>
      </c>
      <c r="Q2615" s="1008">
        <v>178</v>
      </c>
      <c r="R2615" s="1008">
        <v>221</v>
      </c>
      <c r="S2615" s="1012">
        <v>399</v>
      </c>
      <c r="T2615" s="1010">
        <f t="shared" si="52"/>
        <v>0.44611528822055135</v>
      </c>
    </row>
    <row r="2616" spans="14:20" x14ac:dyDescent="0.35">
      <c r="N2616" s="1045"/>
      <c r="O2616" s="1013" t="s">
        <v>6673</v>
      </c>
      <c r="P2616" s="965" t="s">
        <v>1061</v>
      </c>
      <c r="Q2616" s="1008">
        <v>250</v>
      </c>
      <c r="R2616" s="1008">
        <v>307</v>
      </c>
      <c r="S2616" s="1012">
        <v>557</v>
      </c>
      <c r="T2616" s="1010">
        <f t="shared" si="52"/>
        <v>0.44883303411131059</v>
      </c>
    </row>
    <row r="2617" spans="14:20" x14ac:dyDescent="0.35">
      <c r="N2617" s="1045"/>
      <c r="O2617" s="1013" t="s">
        <v>6674</v>
      </c>
      <c r="P2617" s="965" t="s">
        <v>1061</v>
      </c>
      <c r="Q2617" s="1008">
        <v>232</v>
      </c>
      <c r="R2617" s="1008">
        <v>313</v>
      </c>
      <c r="S2617" s="1012">
        <v>545</v>
      </c>
      <c r="T2617" s="1010">
        <f t="shared" si="52"/>
        <v>0.42568807339449544</v>
      </c>
    </row>
    <row r="2618" spans="14:20" x14ac:dyDescent="0.35">
      <c r="N2618" s="1045"/>
      <c r="O2618" s="1013" t="s">
        <v>6773</v>
      </c>
      <c r="P2618" s="965" t="s">
        <v>1061</v>
      </c>
      <c r="Q2618" s="1008">
        <v>0</v>
      </c>
      <c r="R2618" s="1008">
        <v>1</v>
      </c>
      <c r="S2618" s="1012">
        <v>1</v>
      </c>
      <c r="T2618" s="1010">
        <f t="shared" si="52"/>
        <v>0</v>
      </c>
    </row>
    <row r="2619" spans="14:20" x14ac:dyDescent="0.35">
      <c r="N2619" s="1045"/>
      <c r="O2619" s="1013" t="s">
        <v>6738</v>
      </c>
      <c r="P2619" s="965" t="s">
        <v>1061</v>
      </c>
      <c r="Q2619" s="1008">
        <v>180</v>
      </c>
      <c r="R2619" s="1008">
        <v>163</v>
      </c>
      <c r="S2619" s="1012">
        <v>343</v>
      </c>
      <c r="T2619" s="1010">
        <f t="shared" si="52"/>
        <v>0.52478134110787167</v>
      </c>
    </row>
    <row r="2620" spans="14:20" x14ac:dyDescent="0.35">
      <c r="N2620" s="1045"/>
      <c r="O2620" s="1013" t="s">
        <v>6740</v>
      </c>
      <c r="P2620" s="965" t="s">
        <v>1061</v>
      </c>
      <c r="Q2620" s="1008">
        <v>121</v>
      </c>
      <c r="R2620" s="1008">
        <v>283</v>
      </c>
      <c r="S2620" s="1012">
        <v>404</v>
      </c>
      <c r="T2620" s="1010">
        <f t="shared" si="52"/>
        <v>0.29950495049504949</v>
      </c>
    </row>
    <row r="2621" spans="14:20" x14ac:dyDescent="0.35">
      <c r="N2621" s="1045"/>
      <c r="O2621" s="1013" t="s">
        <v>6676</v>
      </c>
      <c r="P2621" s="965" t="s">
        <v>1061</v>
      </c>
      <c r="Q2621" s="1008">
        <v>333</v>
      </c>
      <c r="R2621" s="1008">
        <v>387</v>
      </c>
      <c r="S2621" s="1012">
        <v>720</v>
      </c>
      <c r="T2621" s="1010">
        <f t="shared" si="52"/>
        <v>0.46250000000000002</v>
      </c>
    </row>
    <row r="2622" spans="14:20" x14ac:dyDescent="0.35">
      <c r="N2622" s="1045"/>
      <c r="O2622" s="1013" t="s">
        <v>6775</v>
      </c>
      <c r="P2622" s="965" t="s">
        <v>1061</v>
      </c>
      <c r="Q2622" s="1008">
        <v>0</v>
      </c>
      <c r="R2622" s="1008">
        <v>2</v>
      </c>
      <c r="S2622" s="1012">
        <v>2</v>
      </c>
      <c r="T2622" s="1010">
        <f t="shared" si="52"/>
        <v>0</v>
      </c>
    </row>
    <row r="2623" spans="14:20" x14ac:dyDescent="0.35">
      <c r="N2623" s="1045"/>
      <c r="O2623" s="1013" t="s">
        <v>6678</v>
      </c>
      <c r="P2623" s="965" t="s">
        <v>1061</v>
      </c>
      <c r="Q2623" s="1008">
        <v>5</v>
      </c>
      <c r="R2623" s="1008">
        <v>20</v>
      </c>
      <c r="S2623" s="1012">
        <v>25</v>
      </c>
      <c r="T2623" s="1010">
        <f t="shared" si="52"/>
        <v>0.2</v>
      </c>
    </row>
    <row r="2624" spans="14:20" x14ac:dyDescent="0.35">
      <c r="N2624" s="1045"/>
      <c r="O2624" s="1013" t="s">
        <v>6744</v>
      </c>
      <c r="P2624" s="965" t="s">
        <v>1061</v>
      </c>
      <c r="Q2624" s="1008">
        <v>261</v>
      </c>
      <c r="R2624" s="1008">
        <v>378</v>
      </c>
      <c r="S2624" s="1012">
        <v>639</v>
      </c>
      <c r="T2624" s="1010">
        <f t="shared" si="52"/>
        <v>0.40845070422535212</v>
      </c>
    </row>
    <row r="2625" spans="14:20" x14ac:dyDescent="0.35">
      <c r="N2625" s="1045"/>
      <c r="O2625" s="1013" t="s">
        <v>6770</v>
      </c>
      <c r="P2625" s="965" t="s">
        <v>1061</v>
      </c>
      <c r="Q2625" s="1008">
        <v>0</v>
      </c>
      <c r="R2625" s="1008">
        <v>2</v>
      </c>
      <c r="S2625" s="1012">
        <v>2</v>
      </c>
      <c r="T2625" s="1010">
        <f t="shared" si="52"/>
        <v>0</v>
      </c>
    </row>
    <row r="2626" spans="14:20" x14ac:dyDescent="0.35">
      <c r="N2626" s="1045"/>
      <c r="O2626" s="1013" t="s">
        <v>6747</v>
      </c>
      <c r="P2626" s="965" t="s">
        <v>1061</v>
      </c>
      <c r="Q2626" s="1008">
        <v>12</v>
      </c>
      <c r="R2626" s="1008">
        <v>44</v>
      </c>
      <c r="S2626" s="1012">
        <v>56</v>
      </c>
      <c r="T2626" s="1010">
        <f t="shared" si="52"/>
        <v>0.21428571428571427</v>
      </c>
    </row>
    <row r="2627" spans="14:20" x14ac:dyDescent="0.35">
      <c r="N2627" s="1045"/>
      <c r="O2627" s="1013" t="s">
        <v>6686</v>
      </c>
      <c r="P2627" s="965" t="s">
        <v>1061</v>
      </c>
      <c r="Q2627" s="1008">
        <v>140</v>
      </c>
      <c r="R2627" s="1008">
        <v>182</v>
      </c>
      <c r="S2627" s="1012">
        <v>322</v>
      </c>
      <c r="T2627" s="1010">
        <f t="shared" ref="T2627:T2690" si="53">Q2627/S2627</f>
        <v>0.43478260869565216</v>
      </c>
    </row>
    <row r="2628" spans="14:20" x14ac:dyDescent="0.35">
      <c r="N2628" s="1045"/>
      <c r="O2628" s="1013" t="s">
        <v>6600</v>
      </c>
      <c r="P2628" s="965" t="s">
        <v>1061</v>
      </c>
      <c r="Q2628" s="1008">
        <v>97</v>
      </c>
      <c r="R2628" s="1008">
        <v>141</v>
      </c>
      <c r="S2628" s="1012">
        <v>238</v>
      </c>
      <c r="T2628" s="1010">
        <f t="shared" si="53"/>
        <v>0.40756302521008403</v>
      </c>
    </row>
    <row r="2629" spans="14:20" x14ac:dyDescent="0.35">
      <c r="N2629" s="1045"/>
      <c r="O2629" s="1013" t="s">
        <v>6687</v>
      </c>
      <c r="P2629" s="965" t="s">
        <v>1061</v>
      </c>
      <c r="Q2629" s="1008">
        <v>89</v>
      </c>
      <c r="R2629" s="1008">
        <v>91</v>
      </c>
      <c r="S2629" s="1012">
        <v>180</v>
      </c>
      <c r="T2629" s="1010">
        <f t="shared" si="53"/>
        <v>0.49444444444444446</v>
      </c>
    </row>
    <row r="2630" spans="14:20" x14ac:dyDescent="0.35">
      <c r="N2630" s="1045"/>
      <c r="O2630" s="1013" t="s">
        <v>6603</v>
      </c>
      <c r="P2630" s="965" t="s">
        <v>1061</v>
      </c>
      <c r="Q2630" s="1008">
        <v>133</v>
      </c>
      <c r="R2630" s="1008">
        <v>209</v>
      </c>
      <c r="S2630" s="1012">
        <v>342</v>
      </c>
      <c r="T2630" s="1010">
        <f t="shared" si="53"/>
        <v>0.3888888888888889</v>
      </c>
    </row>
    <row r="2631" spans="14:20" x14ac:dyDescent="0.35">
      <c r="N2631" s="1045"/>
      <c r="O2631" s="1013" t="s">
        <v>6690</v>
      </c>
      <c r="P2631" s="965" t="s">
        <v>1061</v>
      </c>
      <c r="Q2631" s="1008">
        <v>52</v>
      </c>
      <c r="R2631" s="1008">
        <v>67</v>
      </c>
      <c r="S2631" s="1012">
        <v>119</v>
      </c>
      <c r="T2631" s="1010">
        <f t="shared" si="53"/>
        <v>0.43697478991596639</v>
      </c>
    </row>
    <row r="2632" spans="14:20" x14ac:dyDescent="0.35">
      <c r="N2632" s="1045"/>
      <c r="O2632" s="1013" t="s">
        <v>6604</v>
      </c>
      <c r="P2632" s="965" t="s">
        <v>1061</v>
      </c>
      <c r="Q2632" s="1008">
        <v>84</v>
      </c>
      <c r="R2632" s="1008">
        <v>104</v>
      </c>
      <c r="S2632" s="1012">
        <v>188</v>
      </c>
      <c r="T2632" s="1010">
        <f t="shared" si="53"/>
        <v>0.44680851063829785</v>
      </c>
    </row>
    <row r="2633" spans="14:20" x14ac:dyDescent="0.35">
      <c r="N2633" s="1045"/>
      <c r="O2633" s="1013" t="s">
        <v>6748</v>
      </c>
      <c r="P2633" s="965" t="s">
        <v>1061</v>
      </c>
      <c r="Q2633" s="1008">
        <v>73</v>
      </c>
      <c r="R2633" s="1008">
        <v>111</v>
      </c>
      <c r="S2633" s="1012">
        <v>184</v>
      </c>
      <c r="T2633" s="1010">
        <f t="shared" si="53"/>
        <v>0.39673913043478259</v>
      </c>
    </row>
    <row r="2634" spans="14:20" x14ac:dyDescent="0.35">
      <c r="N2634" s="1045"/>
      <c r="O2634" s="1013" t="s">
        <v>6605</v>
      </c>
      <c r="P2634" s="965" t="s">
        <v>1061</v>
      </c>
      <c r="Q2634" s="1008">
        <v>51</v>
      </c>
      <c r="R2634" s="1008">
        <v>93</v>
      </c>
      <c r="S2634" s="1012">
        <v>144</v>
      </c>
      <c r="T2634" s="1010">
        <f t="shared" si="53"/>
        <v>0.35416666666666669</v>
      </c>
    </row>
    <row r="2635" spans="14:20" x14ac:dyDescent="0.35">
      <c r="N2635" s="1045"/>
      <c r="O2635" s="1013" t="s">
        <v>6691</v>
      </c>
      <c r="P2635" s="965" t="s">
        <v>1061</v>
      </c>
      <c r="Q2635" s="1008">
        <v>74</v>
      </c>
      <c r="R2635" s="1008">
        <v>102</v>
      </c>
      <c r="S2635" s="1012">
        <v>176</v>
      </c>
      <c r="T2635" s="1010">
        <f t="shared" si="53"/>
        <v>0.42045454545454547</v>
      </c>
    </row>
    <row r="2636" spans="14:20" x14ac:dyDescent="0.35">
      <c r="N2636" s="1045"/>
      <c r="O2636" s="1013" t="s">
        <v>6692</v>
      </c>
      <c r="P2636" s="965" t="s">
        <v>1061</v>
      </c>
      <c r="Q2636" s="1008">
        <v>279</v>
      </c>
      <c r="R2636" s="1008">
        <v>306</v>
      </c>
      <c r="S2636" s="1012">
        <v>585</v>
      </c>
      <c r="T2636" s="1010">
        <f t="shared" si="53"/>
        <v>0.47692307692307695</v>
      </c>
    </row>
    <row r="2637" spans="14:20" x14ac:dyDescent="0.35">
      <c r="N2637" s="1045"/>
      <c r="O2637" s="1013" t="s">
        <v>6766</v>
      </c>
      <c r="P2637" s="965" t="s">
        <v>1061</v>
      </c>
      <c r="Q2637" s="1008">
        <v>8</v>
      </c>
      <c r="R2637" s="1008">
        <v>6</v>
      </c>
      <c r="S2637" s="1012">
        <v>14</v>
      </c>
      <c r="T2637" s="1010">
        <f t="shared" si="53"/>
        <v>0.5714285714285714</v>
      </c>
    </row>
    <row r="2638" spans="14:20" x14ac:dyDescent="0.35">
      <c r="N2638" s="1045"/>
      <c r="O2638" s="1013" t="s">
        <v>6609</v>
      </c>
      <c r="P2638" s="965" t="s">
        <v>1061</v>
      </c>
      <c r="Q2638" s="1008">
        <v>203</v>
      </c>
      <c r="R2638" s="1008">
        <v>201</v>
      </c>
      <c r="S2638" s="1012">
        <v>404</v>
      </c>
      <c r="T2638" s="1010">
        <f t="shared" si="53"/>
        <v>0.50247524752475248</v>
      </c>
    </row>
    <row r="2639" spans="14:20" x14ac:dyDescent="0.35">
      <c r="N2639" s="1045"/>
      <c r="O2639" s="1013" t="s">
        <v>6694</v>
      </c>
      <c r="P2639" s="965" t="s">
        <v>1061</v>
      </c>
      <c r="Q2639" s="1008">
        <v>80</v>
      </c>
      <c r="R2639" s="1008">
        <v>153</v>
      </c>
      <c r="S2639" s="1012">
        <v>233</v>
      </c>
      <c r="T2639" s="1010">
        <f t="shared" si="53"/>
        <v>0.34334763948497854</v>
      </c>
    </row>
    <row r="2640" spans="14:20" x14ac:dyDescent="0.35">
      <c r="N2640" s="1045"/>
      <c r="O2640" s="1013" t="s">
        <v>6696</v>
      </c>
      <c r="P2640" s="965" t="s">
        <v>1061</v>
      </c>
      <c r="Q2640" s="1008">
        <v>17</v>
      </c>
      <c r="R2640" s="1008">
        <v>99</v>
      </c>
      <c r="S2640" s="1012">
        <v>116</v>
      </c>
      <c r="T2640" s="1010">
        <f t="shared" si="53"/>
        <v>0.14655172413793102</v>
      </c>
    </row>
    <row r="2641" spans="14:20" x14ac:dyDescent="0.35">
      <c r="N2641" s="1045"/>
      <c r="O2641" s="1013" t="s">
        <v>6613</v>
      </c>
      <c r="P2641" s="965" t="s">
        <v>1061</v>
      </c>
      <c r="Q2641" s="1008">
        <v>277</v>
      </c>
      <c r="R2641" s="1008">
        <v>200</v>
      </c>
      <c r="S2641" s="1012">
        <v>477</v>
      </c>
      <c r="T2641" s="1010">
        <f t="shared" si="53"/>
        <v>0.58071278825995809</v>
      </c>
    </row>
    <row r="2642" spans="14:20" x14ac:dyDescent="0.35">
      <c r="N2642" s="1045"/>
      <c r="O2642" s="1013" t="s">
        <v>6614</v>
      </c>
      <c r="P2642" s="965" t="s">
        <v>1061</v>
      </c>
      <c r="Q2642" s="1008">
        <v>102</v>
      </c>
      <c r="R2642" s="1008">
        <v>178</v>
      </c>
      <c r="S2642" s="1012">
        <v>280</v>
      </c>
      <c r="T2642" s="1010">
        <f t="shared" si="53"/>
        <v>0.36428571428571427</v>
      </c>
    </row>
    <row r="2643" spans="14:20" x14ac:dyDescent="0.35">
      <c r="N2643" s="1045"/>
      <c r="O2643" s="1013" t="s">
        <v>6698</v>
      </c>
      <c r="P2643" s="965" t="s">
        <v>1061</v>
      </c>
      <c r="Q2643" s="1008">
        <v>106</v>
      </c>
      <c r="R2643" s="1008">
        <v>174</v>
      </c>
      <c r="S2643" s="1012">
        <v>280</v>
      </c>
      <c r="T2643" s="1010">
        <f t="shared" si="53"/>
        <v>0.37857142857142856</v>
      </c>
    </row>
    <row r="2644" spans="14:20" x14ac:dyDescent="0.35">
      <c r="N2644" s="1045"/>
      <c r="O2644" s="1013" t="s">
        <v>6699</v>
      </c>
      <c r="P2644" s="965" t="s">
        <v>1061</v>
      </c>
      <c r="Q2644" s="1008">
        <v>72</v>
      </c>
      <c r="R2644" s="1008">
        <v>95</v>
      </c>
      <c r="S2644" s="1012">
        <v>167</v>
      </c>
      <c r="T2644" s="1010">
        <f t="shared" si="53"/>
        <v>0.43113772455089822</v>
      </c>
    </row>
    <row r="2645" spans="14:20" x14ac:dyDescent="0.35">
      <c r="N2645" s="1045"/>
      <c r="O2645" s="1013" t="s">
        <v>6700</v>
      </c>
      <c r="P2645" s="965" t="s">
        <v>1061</v>
      </c>
      <c r="Q2645" s="1008">
        <v>122</v>
      </c>
      <c r="R2645" s="1008">
        <v>124</v>
      </c>
      <c r="S2645" s="1012">
        <v>246</v>
      </c>
      <c r="T2645" s="1010">
        <f t="shared" si="53"/>
        <v>0.49593495934959347</v>
      </c>
    </row>
    <row r="2646" spans="14:20" x14ac:dyDescent="0.35">
      <c r="N2646" s="1045"/>
      <c r="O2646" s="1013" t="s">
        <v>6701</v>
      </c>
      <c r="P2646" s="965" t="s">
        <v>1061</v>
      </c>
      <c r="Q2646" s="1008">
        <v>150</v>
      </c>
      <c r="R2646" s="1008">
        <v>223</v>
      </c>
      <c r="S2646" s="1012">
        <v>373</v>
      </c>
      <c r="T2646" s="1010">
        <f t="shared" si="53"/>
        <v>0.40214477211796246</v>
      </c>
    </row>
    <row r="2647" spans="14:20" x14ac:dyDescent="0.35">
      <c r="N2647" s="1045"/>
      <c r="O2647" s="1013" t="s">
        <v>6749</v>
      </c>
      <c r="P2647" s="965" t="s">
        <v>1061</v>
      </c>
      <c r="Q2647" s="1008">
        <v>0</v>
      </c>
      <c r="R2647" s="1008">
        <v>1</v>
      </c>
      <c r="S2647" s="1012">
        <v>1</v>
      </c>
      <c r="T2647" s="1010">
        <f t="shared" si="53"/>
        <v>0</v>
      </c>
    </row>
    <row r="2648" spans="14:20" x14ac:dyDescent="0.35">
      <c r="N2648" s="1045"/>
      <c r="O2648" s="1013" t="s">
        <v>6616</v>
      </c>
      <c r="P2648" s="965" t="s">
        <v>1061</v>
      </c>
      <c r="Q2648" s="1008">
        <v>356</v>
      </c>
      <c r="R2648" s="1008">
        <v>290</v>
      </c>
      <c r="S2648" s="1012">
        <v>646</v>
      </c>
      <c r="T2648" s="1010">
        <f t="shared" si="53"/>
        <v>0.55108359133126938</v>
      </c>
    </row>
    <row r="2649" spans="14:20" x14ac:dyDescent="0.35">
      <c r="N2649" s="1045"/>
      <c r="O2649" s="1013" t="s">
        <v>6702</v>
      </c>
      <c r="P2649" s="965" t="s">
        <v>1061</v>
      </c>
      <c r="Q2649" s="1008">
        <v>156</v>
      </c>
      <c r="R2649" s="1008">
        <v>159</v>
      </c>
      <c r="S2649" s="1012">
        <v>315</v>
      </c>
      <c r="T2649" s="1010">
        <f t="shared" si="53"/>
        <v>0.49523809523809526</v>
      </c>
    </row>
    <row r="2650" spans="14:20" x14ac:dyDescent="0.35">
      <c r="N2650" s="1045"/>
      <c r="O2650" s="1013" t="s">
        <v>6750</v>
      </c>
      <c r="P2650" s="965" t="s">
        <v>1061</v>
      </c>
      <c r="Q2650" s="1008">
        <v>5</v>
      </c>
      <c r="R2650" s="1008">
        <v>9</v>
      </c>
      <c r="S2650" s="1012">
        <v>14</v>
      </c>
      <c r="T2650" s="1010">
        <f t="shared" si="53"/>
        <v>0.35714285714285715</v>
      </c>
    </row>
    <row r="2651" spans="14:20" x14ac:dyDescent="0.35">
      <c r="N2651" s="1045"/>
      <c r="O2651" s="1013" t="s">
        <v>6705</v>
      </c>
      <c r="P2651" s="965" t="s">
        <v>1061</v>
      </c>
      <c r="Q2651" s="1008">
        <v>74</v>
      </c>
      <c r="R2651" s="1008">
        <v>282</v>
      </c>
      <c r="S2651" s="1012">
        <v>356</v>
      </c>
      <c r="T2651" s="1010">
        <f t="shared" si="53"/>
        <v>0.20786516853932585</v>
      </c>
    </row>
    <row r="2652" spans="14:20" x14ac:dyDescent="0.35">
      <c r="N2652" s="1045"/>
      <c r="O2652" s="1013" t="s">
        <v>6751</v>
      </c>
      <c r="P2652" s="965" t="s">
        <v>1061</v>
      </c>
      <c r="Q2652" s="1008">
        <v>98</v>
      </c>
      <c r="R2652" s="1008">
        <v>166</v>
      </c>
      <c r="S2652" s="1012">
        <v>264</v>
      </c>
      <c r="T2652" s="1010">
        <f t="shared" si="53"/>
        <v>0.37121212121212122</v>
      </c>
    </row>
    <row r="2653" spans="14:20" x14ac:dyDescent="0.35">
      <c r="N2653" s="1045"/>
      <c r="O2653" s="1013" t="s">
        <v>6627</v>
      </c>
      <c r="P2653" s="965" t="s">
        <v>1061</v>
      </c>
      <c r="Q2653" s="1008">
        <v>0</v>
      </c>
      <c r="R2653" s="1008">
        <v>3</v>
      </c>
      <c r="S2653" s="1012">
        <v>3</v>
      </c>
      <c r="T2653" s="1010">
        <f t="shared" si="53"/>
        <v>0</v>
      </c>
    </row>
    <row r="2654" spans="14:20" x14ac:dyDescent="0.35">
      <c r="N2654" s="1045"/>
      <c r="O2654" s="1013" t="s">
        <v>6628</v>
      </c>
      <c r="P2654" s="965" t="s">
        <v>1061</v>
      </c>
      <c r="Q2654" s="1008">
        <v>208</v>
      </c>
      <c r="R2654" s="1008">
        <v>228</v>
      </c>
      <c r="S2654" s="1012">
        <v>436</v>
      </c>
      <c r="T2654" s="1010">
        <f t="shared" si="53"/>
        <v>0.47706422018348627</v>
      </c>
    </row>
    <row r="2655" spans="14:20" x14ac:dyDescent="0.35">
      <c r="N2655" s="1045"/>
      <c r="O2655" s="1013" t="s">
        <v>6752</v>
      </c>
      <c r="P2655" s="965" t="s">
        <v>1061</v>
      </c>
      <c r="Q2655" s="1008">
        <v>131</v>
      </c>
      <c r="R2655" s="1008">
        <v>132</v>
      </c>
      <c r="S2655" s="1012">
        <v>263</v>
      </c>
      <c r="T2655" s="1010">
        <f t="shared" si="53"/>
        <v>0.49809885931558934</v>
      </c>
    </row>
    <row r="2656" spans="14:20" x14ac:dyDescent="0.35">
      <c r="N2656" s="1045"/>
      <c r="O2656" s="1013" t="s">
        <v>6753</v>
      </c>
      <c r="P2656" s="965" t="s">
        <v>1061</v>
      </c>
      <c r="Q2656" s="1008">
        <v>87</v>
      </c>
      <c r="R2656" s="1008">
        <v>305</v>
      </c>
      <c r="S2656" s="1012">
        <v>392</v>
      </c>
      <c r="T2656" s="1010">
        <f t="shared" si="53"/>
        <v>0.22193877551020408</v>
      </c>
    </row>
    <row r="2657" spans="14:20" x14ac:dyDescent="0.35">
      <c r="N2657" s="1045"/>
      <c r="O2657" s="1013" t="s">
        <v>6711</v>
      </c>
      <c r="P2657" s="965" t="s">
        <v>1061</v>
      </c>
      <c r="Q2657" s="1008">
        <v>166</v>
      </c>
      <c r="R2657" s="1008">
        <v>213</v>
      </c>
      <c r="S2657" s="1012">
        <v>379</v>
      </c>
      <c r="T2657" s="1010">
        <f t="shared" si="53"/>
        <v>0.43799472295514513</v>
      </c>
    </row>
    <row r="2658" spans="14:20" x14ac:dyDescent="0.35">
      <c r="N2658" s="1045"/>
      <c r="O2658" s="1013" t="s">
        <v>6754</v>
      </c>
      <c r="P2658" s="965" t="s">
        <v>1061</v>
      </c>
      <c r="Q2658" s="1008">
        <v>33</v>
      </c>
      <c r="R2658" s="1008">
        <v>54</v>
      </c>
      <c r="S2658" s="1012">
        <v>87</v>
      </c>
      <c r="T2658" s="1010">
        <f t="shared" si="53"/>
        <v>0.37931034482758619</v>
      </c>
    </row>
    <row r="2659" spans="14:20" x14ac:dyDescent="0.35">
      <c r="N2659" s="1045"/>
      <c r="O2659" s="1013" t="s">
        <v>6636</v>
      </c>
      <c r="P2659" s="965" t="s">
        <v>1061</v>
      </c>
      <c r="Q2659" s="1008">
        <v>121</v>
      </c>
      <c r="R2659" s="1008">
        <v>176</v>
      </c>
      <c r="S2659" s="1012">
        <v>297</v>
      </c>
      <c r="T2659" s="1010">
        <f t="shared" si="53"/>
        <v>0.40740740740740738</v>
      </c>
    </row>
    <row r="2660" spans="14:20" x14ac:dyDescent="0.35">
      <c r="N2660" s="1045"/>
      <c r="O2660" s="1013" t="s">
        <v>6637</v>
      </c>
      <c r="P2660" s="965" t="s">
        <v>1061</v>
      </c>
      <c r="Q2660" s="1008">
        <v>191</v>
      </c>
      <c r="R2660" s="1008">
        <v>175</v>
      </c>
      <c r="S2660" s="1012">
        <v>366</v>
      </c>
      <c r="T2660" s="1010">
        <f t="shared" si="53"/>
        <v>0.52185792349726778</v>
      </c>
    </row>
    <row r="2661" spans="14:20" x14ac:dyDescent="0.35">
      <c r="N2661" s="1045"/>
      <c r="O2661" s="1013" t="s">
        <v>6755</v>
      </c>
      <c r="P2661" s="965" t="s">
        <v>1061</v>
      </c>
      <c r="Q2661" s="1008">
        <v>92</v>
      </c>
      <c r="R2661" s="1008">
        <v>115</v>
      </c>
      <c r="S2661" s="1012">
        <v>207</v>
      </c>
      <c r="T2661" s="1010">
        <f t="shared" si="53"/>
        <v>0.44444444444444442</v>
      </c>
    </row>
    <row r="2662" spans="14:20" x14ac:dyDescent="0.35">
      <c r="N2662" s="1045"/>
      <c r="O2662" s="1013" t="s">
        <v>6713</v>
      </c>
      <c r="P2662" s="965" t="s">
        <v>1061</v>
      </c>
      <c r="Q2662" s="1008">
        <v>33</v>
      </c>
      <c r="R2662" s="1008">
        <v>47</v>
      </c>
      <c r="S2662" s="1012">
        <v>80</v>
      </c>
      <c r="T2662" s="1010">
        <f t="shared" si="53"/>
        <v>0.41249999999999998</v>
      </c>
    </row>
    <row r="2663" spans="14:20" x14ac:dyDescent="0.35">
      <c r="N2663" s="1045"/>
      <c r="O2663" s="1013" t="s">
        <v>6771</v>
      </c>
      <c r="P2663" s="965" t="s">
        <v>1061</v>
      </c>
      <c r="Q2663" s="1008">
        <v>1</v>
      </c>
      <c r="R2663" s="1008">
        <v>4</v>
      </c>
      <c r="S2663" s="1012">
        <v>5</v>
      </c>
      <c r="T2663" s="1010">
        <f t="shared" si="53"/>
        <v>0.2</v>
      </c>
    </row>
    <row r="2664" spans="14:20" x14ac:dyDescent="0.35">
      <c r="N2664" s="1045"/>
      <c r="O2664" s="1013" t="s">
        <v>6756</v>
      </c>
      <c r="P2664" s="965" t="s">
        <v>1061</v>
      </c>
      <c r="Q2664" s="1008">
        <v>350</v>
      </c>
      <c r="R2664" s="1008">
        <v>397</v>
      </c>
      <c r="S2664" s="1012">
        <v>747</v>
      </c>
      <c r="T2664" s="1010">
        <f t="shared" si="53"/>
        <v>0.46854082998661312</v>
      </c>
    </row>
    <row r="2665" spans="14:20" x14ac:dyDescent="0.35">
      <c r="N2665" s="1045"/>
      <c r="O2665" s="1013" t="s">
        <v>6714</v>
      </c>
      <c r="P2665" s="965" t="s">
        <v>1061</v>
      </c>
      <c r="Q2665" s="1008">
        <v>207</v>
      </c>
      <c r="R2665" s="1008">
        <v>174</v>
      </c>
      <c r="S2665" s="1012">
        <v>381</v>
      </c>
      <c r="T2665" s="1010">
        <f t="shared" si="53"/>
        <v>0.54330708661417326</v>
      </c>
    </row>
    <row r="2666" spans="14:20" x14ac:dyDescent="0.35">
      <c r="N2666" s="1045"/>
      <c r="O2666" s="1013" t="s">
        <v>6757</v>
      </c>
      <c r="P2666" s="965" t="s">
        <v>1061</v>
      </c>
      <c r="Q2666" s="1008">
        <v>137</v>
      </c>
      <c r="R2666" s="1008">
        <v>110</v>
      </c>
      <c r="S2666" s="1012">
        <v>247</v>
      </c>
      <c r="T2666" s="1010">
        <f t="shared" si="53"/>
        <v>0.55465587044534415</v>
      </c>
    </row>
    <row r="2667" spans="14:20" x14ac:dyDescent="0.35">
      <c r="N2667" s="1045"/>
      <c r="O2667" s="1013" t="s">
        <v>6716</v>
      </c>
      <c r="P2667" s="965" t="s">
        <v>1061</v>
      </c>
      <c r="Q2667" s="1008">
        <v>81</v>
      </c>
      <c r="R2667" s="1008">
        <v>128</v>
      </c>
      <c r="S2667" s="1012">
        <v>209</v>
      </c>
      <c r="T2667" s="1010">
        <f t="shared" si="53"/>
        <v>0.38755980861244022</v>
      </c>
    </row>
    <row r="2668" spans="14:20" x14ac:dyDescent="0.35">
      <c r="N2668" s="1045"/>
      <c r="O2668" s="1013" t="s">
        <v>6717</v>
      </c>
      <c r="P2668" s="965" t="s">
        <v>1061</v>
      </c>
      <c r="Q2668" s="1008">
        <v>170</v>
      </c>
      <c r="R2668" s="1008">
        <v>238</v>
      </c>
      <c r="S2668" s="1012">
        <v>408</v>
      </c>
      <c r="T2668" s="1010">
        <f t="shared" si="53"/>
        <v>0.41666666666666669</v>
      </c>
    </row>
    <row r="2669" spans="14:20" x14ac:dyDescent="0.35">
      <c r="N2669" s="1045"/>
      <c r="O2669" s="1013" t="s">
        <v>6644</v>
      </c>
      <c r="P2669" s="965" t="s">
        <v>1061</v>
      </c>
      <c r="Q2669" s="1008">
        <v>265</v>
      </c>
      <c r="R2669" s="1008">
        <v>200</v>
      </c>
      <c r="S2669" s="1012">
        <v>465</v>
      </c>
      <c r="T2669" s="1010">
        <f t="shared" si="53"/>
        <v>0.56989247311827962</v>
      </c>
    </row>
    <row r="2670" spans="14:20" x14ac:dyDescent="0.35">
      <c r="N2670" s="1045"/>
      <c r="O2670" s="1013" t="s">
        <v>6718</v>
      </c>
      <c r="P2670" s="965" t="s">
        <v>1061</v>
      </c>
      <c r="Q2670" s="1008">
        <v>134</v>
      </c>
      <c r="R2670" s="1008">
        <v>249</v>
      </c>
      <c r="S2670" s="1012">
        <v>383</v>
      </c>
      <c r="T2670" s="1010">
        <f t="shared" si="53"/>
        <v>0.34986945169712796</v>
      </c>
    </row>
    <row r="2671" spans="14:20" x14ac:dyDescent="0.35">
      <c r="N2671" s="1045"/>
      <c r="O2671" s="1013" t="s">
        <v>6719</v>
      </c>
      <c r="P2671" s="965" t="s">
        <v>1061</v>
      </c>
      <c r="Q2671" s="1008">
        <v>145</v>
      </c>
      <c r="R2671" s="1008">
        <v>113</v>
      </c>
      <c r="S2671" s="1012">
        <v>258</v>
      </c>
      <c r="T2671" s="1010">
        <f t="shared" si="53"/>
        <v>0.56201550387596899</v>
      </c>
    </row>
    <row r="2672" spans="14:20" x14ac:dyDescent="0.35">
      <c r="N2672" s="1045"/>
      <c r="O2672" s="1013" t="s">
        <v>6720</v>
      </c>
      <c r="P2672" s="965" t="s">
        <v>1061</v>
      </c>
      <c r="Q2672" s="1008">
        <v>193</v>
      </c>
      <c r="R2672" s="1008">
        <v>122</v>
      </c>
      <c r="S2672" s="1012">
        <v>315</v>
      </c>
      <c r="T2672" s="1010">
        <f t="shared" si="53"/>
        <v>0.61269841269841274</v>
      </c>
    </row>
    <row r="2673" spans="14:20" x14ac:dyDescent="0.35">
      <c r="N2673" s="1045"/>
      <c r="O2673" s="1013" t="s">
        <v>6721</v>
      </c>
      <c r="P2673" s="965" t="s">
        <v>1061</v>
      </c>
      <c r="Q2673" s="1008">
        <v>95</v>
      </c>
      <c r="R2673" s="1008">
        <v>86</v>
      </c>
      <c r="S2673" s="1012">
        <v>181</v>
      </c>
      <c r="T2673" s="1010">
        <f t="shared" si="53"/>
        <v>0.52486187845303867</v>
      </c>
    </row>
    <row r="2674" spans="14:20" x14ac:dyDescent="0.35">
      <c r="N2674" s="1045"/>
      <c r="O2674" s="1013" t="s">
        <v>6758</v>
      </c>
      <c r="P2674" s="965" t="s">
        <v>1061</v>
      </c>
      <c r="Q2674" s="1008">
        <v>187</v>
      </c>
      <c r="R2674" s="1008">
        <v>221</v>
      </c>
      <c r="S2674" s="1012">
        <v>408</v>
      </c>
      <c r="T2674" s="1010">
        <f t="shared" si="53"/>
        <v>0.45833333333333331</v>
      </c>
    </row>
    <row r="2675" spans="14:20" x14ac:dyDescent="0.35">
      <c r="N2675" s="1045"/>
      <c r="O2675" s="1013" t="s">
        <v>6759</v>
      </c>
      <c r="P2675" s="965" t="s">
        <v>1061</v>
      </c>
      <c r="Q2675" s="1008">
        <v>84</v>
      </c>
      <c r="R2675" s="1008">
        <v>113</v>
      </c>
      <c r="S2675" s="1012">
        <v>197</v>
      </c>
      <c r="T2675" s="1010">
        <f t="shared" si="53"/>
        <v>0.42639593908629442</v>
      </c>
    </row>
    <row r="2676" spans="14:20" x14ac:dyDescent="0.35">
      <c r="N2676" s="1045"/>
      <c r="O2676" s="1013" t="s">
        <v>6647</v>
      </c>
      <c r="P2676" s="965" t="s">
        <v>1061</v>
      </c>
      <c r="Q2676" s="1008">
        <v>295</v>
      </c>
      <c r="R2676" s="1008">
        <v>277</v>
      </c>
      <c r="S2676" s="1012">
        <v>572</v>
      </c>
      <c r="T2676" s="1010">
        <f t="shared" si="53"/>
        <v>0.51573426573426573</v>
      </c>
    </row>
    <row r="2677" spans="14:20" x14ac:dyDescent="0.35">
      <c r="N2677" s="1045"/>
      <c r="O2677" s="1013" t="s">
        <v>6760</v>
      </c>
      <c r="P2677" s="965" t="s">
        <v>1061</v>
      </c>
      <c r="Q2677" s="1008">
        <v>201</v>
      </c>
      <c r="R2677" s="1008">
        <v>133</v>
      </c>
      <c r="S2677" s="1012">
        <v>334</v>
      </c>
      <c r="T2677" s="1010">
        <f t="shared" si="53"/>
        <v>0.60179640718562877</v>
      </c>
    </row>
    <row r="2678" spans="14:20" x14ac:dyDescent="0.35">
      <c r="N2678" s="1045"/>
      <c r="O2678" s="1013" t="s">
        <v>6761</v>
      </c>
      <c r="P2678" s="965" t="s">
        <v>1061</v>
      </c>
      <c r="Q2678" s="1008">
        <v>65</v>
      </c>
      <c r="R2678" s="1008">
        <v>83</v>
      </c>
      <c r="S2678" s="1012">
        <v>148</v>
      </c>
      <c r="T2678" s="1010">
        <f t="shared" si="53"/>
        <v>0.4391891891891892</v>
      </c>
    </row>
    <row r="2679" spans="14:20" x14ac:dyDescent="0.35">
      <c r="N2679" s="1045"/>
      <c r="O2679" s="1013" t="s">
        <v>6762</v>
      </c>
      <c r="P2679" s="965" t="s">
        <v>1061</v>
      </c>
      <c r="Q2679" s="1008">
        <v>77</v>
      </c>
      <c r="R2679" s="1008">
        <v>156</v>
      </c>
      <c r="S2679" s="1012">
        <v>233</v>
      </c>
      <c r="T2679" s="1010">
        <f t="shared" si="53"/>
        <v>0.33047210300429186</v>
      </c>
    </row>
    <row r="2680" spans="14:20" x14ac:dyDescent="0.35">
      <c r="N2680" s="1045"/>
      <c r="O2680" s="1013" t="s">
        <v>6725</v>
      </c>
      <c r="P2680" s="965" t="s">
        <v>1061</v>
      </c>
      <c r="Q2680" s="1008">
        <v>71</v>
      </c>
      <c r="R2680" s="1008">
        <v>229</v>
      </c>
      <c r="S2680" s="1012">
        <v>300</v>
      </c>
      <c r="T2680" s="1010">
        <f t="shared" si="53"/>
        <v>0.23666666666666666</v>
      </c>
    </row>
    <row r="2681" spans="14:20" x14ac:dyDescent="0.35">
      <c r="N2681" s="1045"/>
      <c r="O2681" s="1013" t="s">
        <v>6726</v>
      </c>
      <c r="P2681" s="965" t="s">
        <v>1061</v>
      </c>
      <c r="Q2681" s="1008">
        <v>47</v>
      </c>
      <c r="R2681" s="1008">
        <v>119</v>
      </c>
      <c r="S2681" s="1012">
        <v>166</v>
      </c>
      <c r="T2681" s="1010">
        <f t="shared" si="53"/>
        <v>0.28313253012048195</v>
      </c>
    </row>
    <row r="2682" spans="14:20" x14ac:dyDescent="0.35">
      <c r="N2682" s="1045"/>
      <c r="O2682" s="1013" t="s">
        <v>6727</v>
      </c>
      <c r="P2682" s="965" t="s">
        <v>1061</v>
      </c>
      <c r="Q2682" s="1008">
        <v>13</v>
      </c>
      <c r="R2682" s="1008">
        <v>26</v>
      </c>
      <c r="S2682" s="1012">
        <v>39</v>
      </c>
      <c r="T2682" s="1010">
        <f t="shared" si="53"/>
        <v>0.33333333333333331</v>
      </c>
    </row>
    <row r="2683" spans="14:20" x14ac:dyDescent="0.35">
      <c r="N2683" s="1045"/>
      <c r="O2683" s="1013" t="s">
        <v>6729</v>
      </c>
      <c r="P2683" s="965" t="s">
        <v>1061</v>
      </c>
      <c r="Q2683" s="1008">
        <v>198</v>
      </c>
      <c r="R2683" s="1008">
        <v>239</v>
      </c>
      <c r="S2683" s="1012">
        <v>437</v>
      </c>
      <c r="T2683" s="1010">
        <f t="shared" si="53"/>
        <v>0.45308924485125857</v>
      </c>
    </row>
    <row r="2684" spans="14:20" x14ac:dyDescent="0.35">
      <c r="N2684" s="1045"/>
      <c r="O2684" s="1013" t="s">
        <v>6654</v>
      </c>
      <c r="P2684" s="965" t="s">
        <v>1061</v>
      </c>
      <c r="Q2684" s="1008">
        <v>151</v>
      </c>
      <c r="R2684" s="1008">
        <v>289</v>
      </c>
      <c r="S2684" s="1012">
        <v>440</v>
      </c>
      <c r="T2684" s="1010">
        <f t="shared" si="53"/>
        <v>0.3431818181818182</v>
      </c>
    </row>
    <row r="2685" spans="14:20" x14ac:dyDescent="0.35">
      <c r="N2685" s="1045"/>
      <c r="O2685" s="1013" t="s">
        <v>6730</v>
      </c>
      <c r="P2685" s="965" t="s">
        <v>1061</v>
      </c>
      <c r="Q2685" s="1008">
        <v>74</v>
      </c>
      <c r="R2685" s="1008">
        <v>158</v>
      </c>
      <c r="S2685" s="1012">
        <v>232</v>
      </c>
      <c r="T2685" s="1010">
        <f t="shared" si="53"/>
        <v>0.31896551724137934</v>
      </c>
    </row>
    <row r="2686" spans="14:20" x14ac:dyDescent="0.35">
      <c r="N2686" s="1045"/>
      <c r="O2686" s="1013" t="s">
        <v>6656</v>
      </c>
      <c r="P2686" s="965" t="s">
        <v>1061</v>
      </c>
      <c r="Q2686" s="1008">
        <v>75</v>
      </c>
      <c r="R2686" s="1008">
        <v>206</v>
      </c>
      <c r="S2686" s="1012">
        <v>281</v>
      </c>
      <c r="T2686" s="1010">
        <f t="shared" si="53"/>
        <v>0.2669039145907473</v>
      </c>
    </row>
    <row r="2687" spans="14:20" x14ac:dyDescent="0.35">
      <c r="N2687" s="1045"/>
      <c r="O2687" s="1013" t="s">
        <v>6657</v>
      </c>
      <c r="P2687" s="965" t="s">
        <v>1061</v>
      </c>
      <c r="Q2687" s="1008">
        <v>200</v>
      </c>
      <c r="R2687" s="1008">
        <v>223</v>
      </c>
      <c r="S2687" s="1012">
        <v>423</v>
      </c>
      <c r="T2687" s="1010">
        <f t="shared" si="53"/>
        <v>0.4728132387706856</v>
      </c>
    </row>
    <row r="2688" spans="14:20" x14ac:dyDescent="0.35">
      <c r="N2688" s="1045"/>
      <c r="O2688" s="1013" t="s">
        <v>6732</v>
      </c>
      <c r="P2688" s="965" t="s">
        <v>1061</v>
      </c>
      <c r="Q2688" s="1008">
        <v>153</v>
      </c>
      <c r="R2688" s="1008">
        <v>156</v>
      </c>
      <c r="S2688" s="1012">
        <v>309</v>
      </c>
      <c r="T2688" s="1010">
        <f t="shared" si="53"/>
        <v>0.49514563106796117</v>
      </c>
    </row>
    <row r="2689" spans="14:20" x14ac:dyDescent="0.35">
      <c r="N2689" s="1045"/>
      <c r="O2689" s="1013" t="s">
        <v>6661</v>
      </c>
      <c r="P2689" s="965" t="s">
        <v>1061</v>
      </c>
      <c r="Q2689" s="1008">
        <v>590</v>
      </c>
      <c r="R2689" s="1008">
        <v>580</v>
      </c>
      <c r="S2689" s="1012">
        <v>1170</v>
      </c>
      <c r="T2689" s="1010">
        <f t="shared" si="53"/>
        <v>0.50427350427350426</v>
      </c>
    </row>
    <row r="2690" spans="14:20" x14ac:dyDescent="0.35">
      <c r="N2690" s="1045"/>
      <c r="O2690" s="1013" t="s">
        <v>6733</v>
      </c>
      <c r="P2690" s="965" t="s">
        <v>1061</v>
      </c>
      <c r="Q2690" s="1008">
        <v>173</v>
      </c>
      <c r="R2690" s="1008">
        <v>181</v>
      </c>
      <c r="S2690" s="1012">
        <v>354</v>
      </c>
      <c r="T2690" s="1010">
        <f t="shared" si="53"/>
        <v>0.48870056497175141</v>
      </c>
    </row>
    <row r="2691" spans="14:20" x14ac:dyDescent="0.35">
      <c r="N2691" s="1045"/>
      <c r="O2691" s="1013" t="s">
        <v>6667</v>
      </c>
      <c r="P2691" s="965" t="s">
        <v>1061</v>
      </c>
      <c r="Q2691" s="1008">
        <v>274</v>
      </c>
      <c r="R2691" s="1008">
        <v>321</v>
      </c>
      <c r="S2691" s="1012">
        <v>595</v>
      </c>
      <c r="T2691" s="1010">
        <f t="shared" ref="T2691:T2754" si="54">Q2691/S2691</f>
        <v>0.46050420168067224</v>
      </c>
    </row>
    <row r="2692" spans="14:20" x14ac:dyDescent="0.35">
      <c r="N2692" s="1045"/>
      <c r="O2692" s="1013" t="s">
        <v>6735</v>
      </c>
      <c r="P2692" s="965" t="s">
        <v>1061</v>
      </c>
      <c r="Q2692" s="1008">
        <v>185</v>
      </c>
      <c r="R2692" s="1008">
        <v>177</v>
      </c>
      <c r="S2692" s="1012">
        <v>362</v>
      </c>
      <c r="T2692" s="1010">
        <f t="shared" si="54"/>
        <v>0.51104972375690605</v>
      </c>
    </row>
    <row r="2693" spans="14:20" x14ac:dyDescent="0.35">
      <c r="N2693" s="1045"/>
      <c r="O2693" s="1013" t="s">
        <v>6669</v>
      </c>
      <c r="P2693" s="965" t="s">
        <v>1061</v>
      </c>
      <c r="Q2693" s="1008">
        <v>393</v>
      </c>
      <c r="R2693" s="1008">
        <v>238</v>
      </c>
      <c r="S2693" s="1012">
        <v>631</v>
      </c>
      <c r="T2693" s="1010">
        <f t="shared" si="54"/>
        <v>0.6228209191759112</v>
      </c>
    </row>
    <row r="2694" spans="14:20" x14ac:dyDescent="0.35">
      <c r="N2694" s="1045"/>
      <c r="O2694" s="1013" t="s">
        <v>6671</v>
      </c>
      <c r="P2694" s="965" t="s">
        <v>1061</v>
      </c>
      <c r="Q2694" s="1008">
        <v>208</v>
      </c>
      <c r="R2694" s="1008">
        <v>267</v>
      </c>
      <c r="S2694" s="1012">
        <v>475</v>
      </c>
      <c r="T2694" s="1010">
        <f t="shared" si="54"/>
        <v>0.43789473684210528</v>
      </c>
    </row>
    <row r="2695" spans="14:20" x14ac:dyDescent="0.35">
      <c r="N2695" s="1045"/>
      <c r="O2695" s="1013" t="s">
        <v>6672</v>
      </c>
      <c r="P2695" s="965" t="s">
        <v>1061</v>
      </c>
      <c r="Q2695" s="1008">
        <v>203</v>
      </c>
      <c r="R2695" s="1008">
        <v>251</v>
      </c>
      <c r="S2695" s="1012">
        <v>454</v>
      </c>
      <c r="T2695" s="1010">
        <f t="shared" si="54"/>
        <v>0.44713656387665196</v>
      </c>
    </row>
    <row r="2696" spans="14:20" x14ac:dyDescent="0.35">
      <c r="N2696" s="1045"/>
      <c r="O2696" s="1013" t="s">
        <v>6736</v>
      </c>
      <c r="P2696" s="965" t="s">
        <v>1061</v>
      </c>
      <c r="Q2696" s="1008">
        <v>118</v>
      </c>
      <c r="R2696" s="1008">
        <v>160</v>
      </c>
      <c r="S2696" s="1012">
        <v>278</v>
      </c>
      <c r="T2696" s="1010">
        <f t="shared" si="54"/>
        <v>0.42446043165467628</v>
      </c>
    </row>
    <row r="2697" spans="14:20" x14ac:dyDescent="0.35">
      <c r="N2697" s="1045"/>
      <c r="O2697" s="1013" t="s">
        <v>6763</v>
      </c>
      <c r="P2697" s="965" t="s">
        <v>1061</v>
      </c>
      <c r="Q2697" s="1008">
        <v>214</v>
      </c>
      <c r="R2697" s="1008">
        <v>236</v>
      </c>
      <c r="S2697" s="1012">
        <v>450</v>
      </c>
      <c r="T2697" s="1010">
        <f t="shared" si="54"/>
        <v>0.47555555555555556</v>
      </c>
    </row>
    <row r="2698" spans="14:20" x14ac:dyDescent="0.35">
      <c r="N2698" s="1045"/>
      <c r="O2698" s="1013" t="s">
        <v>6739</v>
      </c>
      <c r="P2698" s="965" t="s">
        <v>1061</v>
      </c>
      <c r="Q2698" s="1008">
        <v>166</v>
      </c>
      <c r="R2698" s="1008">
        <v>166</v>
      </c>
      <c r="S2698" s="1012">
        <v>332</v>
      </c>
      <c r="T2698" s="1010">
        <f t="shared" si="54"/>
        <v>0.5</v>
      </c>
    </row>
    <row r="2699" spans="14:20" x14ac:dyDescent="0.35">
      <c r="N2699" s="1045"/>
      <c r="O2699" s="1013" t="s">
        <v>6764</v>
      </c>
      <c r="P2699" s="965" t="s">
        <v>1061</v>
      </c>
      <c r="Q2699" s="1008">
        <v>82</v>
      </c>
      <c r="R2699" s="1008">
        <v>130</v>
      </c>
      <c r="S2699" s="1012">
        <v>212</v>
      </c>
      <c r="T2699" s="1010">
        <f t="shared" si="54"/>
        <v>0.3867924528301887</v>
      </c>
    </row>
    <row r="2700" spans="14:20" x14ac:dyDescent="0.35">
      <c r="N2700" s="1045"/>
      <c r="O2700" s="1013" t="s">
        <v>6677</v>
      </c>
      <c r="P2700" s="965" t="s">
        <v>1061</v>
      </c>
      <c r="Q2700" s="1008">
        <v>53</v>
      </c>
      <c r="R2700" s="1008">
        <v>128</v>
      </c>
      <c r="S2700" s="1012">
        <v>181</v>
      </c>
      <c r="T2700" s="1010">
        <f t="shared" si="54"/>
        <v>0.29281767955801102</v>
      </c>
    </row>
    <row r="2701" spans="14:20" x14ac:dyDescent="0.35">
      <c r="N2701" s="1045"/>
      <c r="O2701" s="1013" t="s">
        <v>6741</v>
      </c>
      <c r="P2701" s="965" t="s">
        <v>1061</v>
      </c>
      <c r="Q2701" s="1008">
        <v>226</v>
      </c>
      <c r="R2701" s="1008">
        <v>237</v>
      </c>
      <c r="S2701" s="1012">
        <v>463</v>
      </c>
      <c r="T2701" s="1010">
        <f t="shared" si="54"/>
        <v>0.48812095032397407</v>
      </c>
    </row>
    <row r="2702" spans="14:20" x14ac:dyDescent="0.35">
      <c r="N2702" s="1045"/>
      <c r="O2702" s="1013" t="s">
        <v>6742</v>
      </c>
      <c r="P2702" s="965" t="s">
        <v>1061</v>
      </c>
      <c r="Q2702" s="1008">
        <v>153</v>
      </c>
      <c r="R2702" s="1008">
        <v>329</v>
      </c>
      <c r="S2702" s="1012">
        <v>482</v>
      </c>
      <c r="T2702" s="1010">
        <f t="shared" si="54"/>
        <v>0.31742738589211617</v>
      </c>
    </row>
    <row r="2703" spans="14:20" x14ac:dyDescent="0.35">
      <c r="N2703" s="1045"/>
      <c r="O2703" s="1013" t="s">
        <v>6743</v>
      </c>
      <c r="P2703" s="965" t="s">
        <v>1061</v>
      </c>
      <c r="Q2703" s="1008">
        <v>0</v>
      </c>
      <c r="R2703" s="1008">
        <v>1</v>
      </c>
      <c r="S2703" s="1012">
        <v>1</v>
      </c>
      <c r="T2703" s="1010">
        <f t="shared" si="54"/>
        <v>0</v>
      </c>
    </row>
    <row r="2704" spans="14:20" x14ac:dyDescent="0.35">
      <c r="N2704" s="1045"/>
      <c r="O2704" s="1013" t="s">
        <v>6765</v>
      </c>
      <c r="P2704" s="965" t="s">
        <v>1061</v>
      </c>
      <c r="Q2704" s="1008">
        <v>201</v>
      </c>
      <c r="R2704" s="1008">
        <v>216</v>
      </c>
      <c r="S2704" s="1012">
        <v>417</v>
      </c>
      <c r="T2704" s="1010">
        <f t="shared" si="54"/>
        <v>0.48201438848920863</v>
      </c>
    </row>
    <row r="2705" spans="14:20" x14ac:dyDescent="0.35">
      <c r="N2705" s="1045"/>
      <c r="O2705" s="1013" t="s">
        <v>6594</v>
      </c>
      <c r="P2705" s="965" t="s">
        <v>1067</v>
      </c>
      <c r="Q2705" s="1008">
        <v>0</v>
      </c>
      <c r="R2705" s="1008">
        <v>1</v>
      </c>
      <c r="S2705" s="1012">
        <v>1</v>
      </c>
      <c r="T2705" s="1010">
        <f t="shared" si="54"/>
        <v>0</v>
      </c>
    </row>
    <row r="2706" spans="14:20" x14ac:dyDescent="0.35">
      <c r="N2706" s="1045"/>
      <c r="O2706" s="1013" t="s">
        <v>6747</v>
      </c>
      <c r="P2706" s="965" t="s">
        <v>1067</v>
      </c>
      <c r="Q2706" s="1008">
        <v>1</v>
      </c>
      <c r="R2706" s="1008">
        <v>10</v>
      </c>
      <c r="S2706" s="1012">
        <v>11</v>
      </c>
      <c r="T2706" s="1010">
        <f t="shared" si="54"/>
        <v>9.0909090909090912E-2</v>
      </c>
    </row>
    <row r="2707" spans="14:20" x14ac:dyDescent="0.35">
      <c r="N2707" s="1045"/>
      <c r="O2707" s="1013" t="s">
        <v>6598</v>
      </c>
      <c r="P2707" s="965" t="s">
        <v>1067</v>
      </c>
      <c r="Q2707" s="1008">
        <v>0</v>
      </c>
      <c r="R2707" s="1008">
        <v>2</v>
      </c>
      <c r="S2707" s="1012">
        <v>2</v>
      </c>
      <c r="T2707" s="1010">
        <f t="shared" si="54"/>
        <v>0</v>
      </c>
    </row>
    <row r="2708" spans="14:20" x14ac:dyDescent="0.35">
      <c r="N2708" s="1045"/>
      <c r="O2708" s="1013" t="s">
        <v>6686</v>
      </c>
      <c r="P2708" s="965" t="s">
        <v>1067</v>
      </c>
      <c r="Q2708" s="1008">
        <v>161</v>
      </c>
      <c r="R2708" s="1008">
        <v>153</v>
      </c>
      <c r="S2708" s="1012">
        <v>314</v>
      </c>
      <c r="T2708" s="1010">
        <f t="shared" si="54"/>
        <v>0.51273885350318471</v>
      </c>
    </row>
    <row r="2709" spans="14:20" x14ac:dyDescent="0.35">
      <c r="N2709" s="1045"/>
      <c r="O2709" s="1013" t="s">
        <v>6600</v>
      </c>
      <c r="P2709" s="965" t="s">
        <v>1067</v>
      </c>
      <c r="Q2709" s="1008">
        <v>124</v>
      </c>
      <c r="R2709" s="1008">
        <v>120</v>
      </c>
      <c r="S2709" s="1012">
        <v>244</v>
      </c>
      <c r="T2709" s="1010">
        <f t="shared" si="54"/>
        <v>0.50819672131147542</v>
      </c>
    </row>
    <row r="2710" spans="14:20" x14ac:dyDescent="0.35">
      <c r="N2710" s="1045"/>
      <c r="O2710" s="1013" t="s">
        <v>6687</v>
      </c>
      <c r="P2710" s="965" t="s">
        <v>1067</v>
      </c>
      <c r="Q2710" s="1008">
        <v>58</v>
      </c>
      <c r="R2710" s="1008">
        <v>53</v>
      </c>
      <c r="S2710" s="1012">
        <v>111</v>
      </c>
      <c r="T2710" s="1010">
        <f t="shared" si="54"/>
        <v>0.52252252252252251</v>
      </c>
    </row>
    <row r="2711" spans="14:20" x14ac:dyDescent="0.35">
      <c r="N2711" s="1045"/>
      <c r="O2711" s="1013" t="s">
        <v>6603</v>
      </c>
      <c r="P2711" s="965" t="s">
        <v>1067</v>
      </c>
      <c r="Q2711" s="1008">
        <v>113</v>
      </c>
      <c r="R2711" s="1008">
        <v>136</v>
      </c>
      <c r="S2711" s="1012">
        <v>249</v>
      </c>
      <c r="T2711" s="1010">
        <f t="shared" si="54"/>
        <v>0.45381526104417669</v>
      </c>
    </row>
    <row r="2712" spans="14:20" x14ac:dyDescent="0.35">
      <c r="N2712" s="1045"/>
      <c r="O2712" s="1013" t="s">
        <v>6690</v>
      </c>
      <c r="P2712" s="965" t="s">
        <v>1067</v>
      </c>
      <c r="Q2712" s="1008">
        <v>42</v>
      </c>
      <c r="R2712" s="1008">
        <v>34</v>
      </c>
      <c r="S2712" s="1012">
        <v>76</v>
      </c>
      <c r="T2712" s="1010">
        <f t="shared" si="54"/>
        <v>0.55263157894736847</v>
      </c>
    </row>
    <row r="2713" spans="14:20" x14ac:dyDescent="0.35">
      <c r="N2713" s="1045"/>
      <c r="O2713" s="1013" t="s">
        <v>6604</v>
      </c>
      <c r="P2713" s="965" t="s">
        <v>1067</v>
      </c>
      <c r="Q2713" s="1008">
        <v>70</v>
      </c>
      <c r="R2713" s="1008">
        <v>41</v>
      </c>
      <c r="S2713" s="1012">
        <v>111</v>
      </c>
      <c r="T2713" s="1010">
        <f t="shared" si="54"/>
        <v>0.63063063063063063</v>
      </c>
    </row>
    <row r="2714" spans="14:20" x14ac:dyDescent="0.35">
      <c r="N2714" s="1045"/>
      <c r="O2714" s="1013" t="s">
        <v>6748</v>
      </c>
      <c r="P2714" s="965" t="s">
        <v>1067</v>
      </c>
      <c r="Q2714" s="1008">
        <v>88</v>
      </c>
      <c r="R2714" s="1008">
        <v>71</v>
      </c>
      <c r="S2714" s="1012">
        <v>159</v>
      </c>
      <c r="T2714" s="1010">
        <f t="shared" si="54"/>
        <v>0.55345911949685533</v>
      </c>
    </row>
    <row r="2715" spans="14:20" x14ac:dyDescent="0.35">
      <c r="N2715" s="1045"/>
      <c r="O2715" s="1013" t="s">
        <v>6605</v>
      </c>
      <c r="P2715" s="965" t="s">
        <v>1067</v>
      </c>
      <c r="Q2715" s="1008">
        <v>26</v>
      </c>
      <c r="R2715" s="1008">
        <v>31</v>
      </c>
      <c r="S2715" s="1012">
        <v>57</v>
      </c>
      <c r="T2715" s="1010">
        <f t="shared" si="54"/>
        <v>0.45614035087719296</v>
      </c>
    </row>
    <row r="2716" spans="14:20" x14ac:dyDescent="0.35">
      <c r="N2716" s="1045"/>
      <c r="O2716" s="1013" t="s">
        <v>6607</v>
      </c>
      <c r="P2716" s="965" t="s">
        <v>1067</v>
      </c>
      <c r="Q2716" s="1008">
        <v>87</v>
      </c>
      <c r="R2716" s="1008">
        <v>84</v>
      </c>
      <c r="S2716" s="1012">
        <v>171</v>
      </c>
      <c r="T2716" s="1010">
        <f t="shared" si="54"/>
        <v>0.50877192982456143</v>
      </c>
    </row>
    <row r="2717" spans="14:20" x14ac:dyDescent="0.35">
      <c r="N2717" s="1045"/>
      <c r="O2717" s="1013" t="s">
        <v>6691</v>
      </c>
      <c r="P2717" s="965" t="s">
        <v>1067</v>
      </c>
      <c r="Q2717" s="1008">
        <v>95</v>
      </c>
      <c r="R2717" s="1008">
        <v>108</v>
      </c>
      <c r="S2717" s="1012">
        <v>203</v>
      </c>
      <c r="T2717" s="1010">
        <f t="shared" si="54"/>
        <v>0.46798029556650245</v>
      </c>
    </row>
    <row r="2718" spans="14:20" x14ac:dyDescent="0.35">
      <c r="N2718" s="1045"/>
      <c r="O2718" s="1013" t="s">
        <v>6692</v>
      </c>
      <c r="P2718" s="965" t="s">
        <v>1067</v>
      </c>
      <c r="Q2718" s="1008">
        <v>174</v>
      </c>
      <c r="R2718" s="1008">
        <v>158</v>
      </c>
      <c r="S2718" s="1012">
        <v>332</v>
      </c>
      <c r="T2718" s="1010">
        <f t="shared" si="54"/>
        <v>0.52409638554216864</v>
      </c>
    </row>
    <row r="2719" spans="14:20" x14ac:dyDescent="0.35">
      <c r="N2719" s="1045"/>
      <c r="O2719" s="1013" t="s">
        <v>6766</v>
      </c>
      <c r="P2719" s="965" t="s">
        <v>1067</v>
      </c>
      <c r="Q2719" s="1008">
        <v>4</v>
      </c>
      <c r="R2719" s="1008">
        <v>1</v>
      </c>
      <c r="S2719" s="1012">
        <v>5</v>
      </c>
      <c r="T2719" s="1010">
        <f t="shared" si="54"/>
        <v>0.8</v>
      </c>
    </row>
    <row r="2720" spans="14:20" x14ac:dyDescent="0.35">
      <c r="N2720" s="1045"/>
      <c r="O2720" s="1013" t="s">
        <v>6609</v>
      </c>
      <c r="P2720" s="965" t="s">
        <v>1067</v>
      </c>
      <c r="Q2720" s="1008">
        <v>355</v>
      </c>
      <c r="R2720" s="1008">
        <v>136</v>
      </c>
      <c r="S2720" s="1012">
        <v>491</v>
      </c>
      <c r="T2720" s="1010">
        <f t="shared" si="54"/>
        <v>0.72301425661914465</v>
      </c>
    </row>
    <row r="2721" spans="14:20" x14ac:dyDescent="0.35">
      <c r="N2721" s="1045"/>
      <c r="O2721" s="1013" t="s">
        <v>6694</v>
      </c>
      <c r="P2721" s="965" t="s">
        <v>1067</v>
      </c>
      <c r="Q2721" s="1008">
        <v>42</v>
      </c>
      <c r="R2721" s="1008">
        <v>84</v>
      </c>
      <c r="S2721" s="1012">
        <v>126</v>
      </c>
      <c r="T2721" s="1010">
        <f t="shared" si="54"/>
        <v>0.33333333333333331</v>
      </c>
    </row>
    <row r="2722" spans="14:20" x14ac:dyDescent="0.35">
      <c r="N2722" s="1045"/>
      <c r="O2722" s="1013" t="s">
        <v>6612</v>
      </c>
      <c r="P2722" s="965" t="s">
        <v>1067</v>
      </c>
      <c r="Q2722" s="1008">
        <v>48</v>
      </c>
      <c r="R2722" s="1008">
        <v>59</v>
      </c>
      <c r="S2722" s="1012">
        <v>107</v>
      </c>
      <c r="T2722" s="1010">
        <f t="shared" si="54"/>
        <v>0.44859813084112149</v>
      </c>
    </row>
    <row r="2723" spans="14:20" x14ac:dyDescent="0.35">
      <c r="N2723" s="1045"/>
      <c r="O2723" s="1013" t="s">
        <v>6696</v>
      </c>
      <c r="P2723" s="965" t="s">
        <v>1067</v>
      </c>
      <c r="Q2723" s="1008">
        <v>12</v>
      </c>
      <c r="R2723" s="1008">
        <v>77</v>
      </c>
      <c r="S2723" s="1012">
        <v>89</v>
      </c>
      <c r="T2723" s="1010">
        <f t="shared" si="54"/>
        <v>0.1348314606741573</v>
      </c>
    </row>
    <row r="2724" spans="14:20" x14ac:dyDescent="0.35">
      <c r="N2724" s="1045"/>
      <c r="O2724" s="1013" t="s">
        <v>6613</v>
      </c>
      <c r="P2724" s="965" t="s">
        <v>1067</v>
      </c>
      <c r="Q2724" s="1008">
        <v>139</v>
      </c>
      <c r="R2724" s="1008">
        <v>117</v>
      </c>
      <c r="S2724" s="1012">
        <v>256</v>
      </c>
      <c r="T2724" s="1010">
        <f t="shared" si="54"/>
        <v>0.54296875</v>
      </c>
    </row>
    <row r="2725" spans="14:20" x14ac:dyDescent="0.35">
      <c r="N2725" s="1045"/>
      <c r="O2725" s="1013" t="s">
        <v>6614</v>
      </c>
      <c r="P2725" s="965" t="s">
        <v>1067</v>
      </c>
      <c r="Q2725" s="1008">
        <v>82</v>
      </c>
      <c r="R2725" s="1008">
        <v>138</v>
      </c>
      <c r="S2725" s="1012">
        <v>220</v>
      </c>
      <c r="T2725" s="1010">
        <f t="shared" si="54"/>
        <v>0.37272727272727274</v>
      </c>
    </row>
    <row r="2726" spans="14:20" x14ac:dyDescent="0.35">
      <c r="N2726" s="1045"/>
      <c r="O2726" s="1013" t="s">
        <v>6698</v>
      </c>
      <c r="P2726" s="965" t="s">
        <v>1067</v>
      </c>
      <c r="Q2726" s="1008">
        <v>103</v>
      </c>
      <c r="R2726" s="1008">
        <v>138</v>
      </c>
      <c r="S2726" s="1012">
        <v>241</v>
      </c>
      <c r="T2726" s="1010">
        <f t="shared" si="54"/>
        <v>0.42738589211618255</v>
      </c>
    </row>
    <row r="2727" spans="14:20" x14ac:dyDescent="0.35">
      <c r="N2727" s="1045"/>
      <c r="O2727" s="1013" t="s">
        <v>6699</v>
      </c>
      <c r="P2727" s="965" t="s">
        <v>1067</v>
      </c>
      <c r="Q2727" s="1008">
        <v>50</v>
      </c>
      <c r="R2727" s="1008">
        <v>52</v>
      </c>
      <c r="S2727" s="1012">
        <v>102</v>
      </c>
      <c r="T2727" s="1010">
        <f t="shared" si="54"/>
        <v>0.49019607843137253</v>
      </c>
    </row>
    <row r="2728" spans="14:20" x14ac:dyDescent="0.35">
      <c r="N2728" s="1045"/>
      <c r="O2728" s="1013" t="s">
        <v>6700</v>
      </c>
      <c r="P2728" s="965" t="s">
        <v>1067</v>
      </c>
      <c r="Q2728" s="1008">
        <v>42</v>
      </c>
      <c r="R2728" s="1008">
        <v>57</v>
      </c>
      <c r="S2728" s="1012">
        <v>99</v>
      </c>
      <c r="T2728" s="1010">
        <f t="shared" si="54"/>
        <v>0.42424242424242425</v>
      </c>
    </row>
    <row r="2729" spans="14:20" x14ac:dyDescent="0.35">
      <c r="N2729" s="1045"/>
      <c r="O2729" s="1013" t="s">
        <v>6779</v>
      </c>
      <c r="P2729" s="965" t="s">
        <v>1067</v>
      </c>
      <c r="Q2729" s="1008">
        <v>0</v>
      </c>
      <c r="R2729" s="1008">
        <v>1</v>
      </c>
      <c r="S2729" s="1012">
        <v>1</v>
      </c>
      <c r="T2729" s="1010">
        <f t="shared" si="54"/>
        <v>0</v>
      </c>
    </row>
    <row r="2730" spans="14:20" x14ac:dyDescent="0.35">
      <c r="N2730" s="1045"/>
      <c r="O2730" s="1013" t="s">
        <v>6701</v>
      </c>
      <c r="P2730" s="965" t="s">
        <v>1067</v>
      </c>
      <c r="Q2730" s="1008">
        <v>107</v>
      </c>
      <c r="R2730" s="1008">
        <v>106</v>
      </c>
      <c r="S2730" s="1012">
        <v>213</v>
      </c>
      <c r="T2730" s="1010">
        <f t="shared" si="54"/>
        <v>0.50234741784037562</v>
      </c>
    </row>
    <row r="2731" spans="14:20" x14ac:dyDescent="0.35">
      <c r="N2731" s="1045"/>
      <c r="O2731" s="1013" t="s">
        <v>6616</v>
      </c>
      <c r="P2731" s="965" t="s">
        <v>1067</v>
      </c>
      <c r="Q2731" s="1008">
        <v>258</v>
      </c>
      <c r="R2731" s="1008">
        <v>216</v>
      </c>
      <c r="S2731" s="1012">
        <v>474</v>
      </c>
      <c r="T2731" s="1010">
        <f t="shared" si="54"/>
        <v>0.54430379746835444</v>
      </c>
    </row>
    <row r="2732" spans="14:20" x14ac:dyDescent="0.35">
      <c r="N2732" s="1045"/>
      <c r="O2732" s="1013" t="s">
        <v>6702</v>
      </c>
      <c r="P2732" s="965" t="s">
        <v>1067</v>
      </c>
      <c r="Q2732" s="1008">
        <v>111</v>
      </c>
      <c r="R2732" s="1008">
        <v>68</v>
      </c>
      <c r="S2732" s="1012">
        <v>179</v>
      </c>
      <c r="T2732" s="1010">
        <f t="shared" si="54"/>
        <v>0.62011173184357538</v>
      </c>
    </row>
    <row r="2733" spans="14:20" x14ac:dyDescent="0.35">
      <c r="N2733" s="1045"/>
      <c r="O2733" s="1013" t="s">
        <v>6777</v>
      </c>
      <c r="P2733" s="965" t="s">
        <v>1067</v>
      </c>
      <c r="Q2733" s="1008">
        <v>1</v>
      </c>
      <c r="R2733" s="1008">
        <v>0</v>
      </c>
      <c r="S2733" s="1012">
        <v>1</v>
      </c>
      <c r="T2733" s="1010">
        <f t="shared" si="54"/>
        <v>1</v>
      </c>
    </row>
    <row r="2734" spans="14:20" x14ac:dyDescent="0.35">
      <c r="N2734" s="1045"/>
      <c r="O2734" s="1013" t="s">
        <v>6619</v>
      </c>
      <c r="P2734" s="965" t="s">
        <v>1067</v>
      </c>
      <c r="Q2734" s="1008">
        <v>0</v>
      </c>
      <c r="R2734" s="1008">
        <v>1</v>
      </c>
      <c r="S2734" s="1012">
        <v>1</v>
      </c>
      <c r="T2734" s="1010">
        <f t="shared" si="54"/>
        <v>0</v>
      </c>
    </row>
    <row r="2735" spans="14:20" x14ac:dyDescent="0.35">
      <c r="N2735" s="1045"/>
      <c r="O2735" s="1013" t="s">
        <v>6750</v>
      </c>
      <c r="P2735" s="965" t="s">
        <v>1067</v>
      </c>
      <c r="Q2735" s="1008">
        <v>1</v>
      </c>
      <c r="R2735" s="1008">
        <v>2</v>
      </c>
      <c r="S2735" s="1012">
        <v>3</v>
      </c>
      <c r="T2735" s="1010">
        <f t="shared" si="54"/>
        <v>0.33333333333333331</v>
      </c>
    </row>
    <row r="2736" spans="14:20" x14ac:dyDescent="0.35">
      <c r="N2736" s="1045"/>
      <c r="O2736" s="1013" t="s">
        <v>6705</v>
      </c>
      <c r="P2736" s="965" t="s">
        <v>1067</v>
      </c>
      <c r="Q2736" s="1008">
        <v>73</v>
      </c>
      <c r="R2736" s="1008">
        <v>198</v>
      </c>
      <c r="S2736" s="1012">
        <v>271</v>
      </c>
      <c r="T2736" s="1010">
        <f t="shared" si="54"/>
        <v>0.26937269372693728</v>
      </c>
    </row>
    <row r="2737" spans="14:20" x14ac:dyDescent="0.35">
      <c r="N2737" s="1045"/>
      <c r="O2737" s="1013" t="s">
        <v>6751</v>
      </c>
      <c r="P2737" s="965" t="s">
        <v>1067</v>
      </c>
      <c r="Q2737" s="1008">
        <v>53</v>
      </c>
      <c r="R2737" s="1008">
        <v>66</v>
      </c>
      <c r="S2737" s="1012">
        <v>119</v>
      </c>
      <c r="T2737" s="1010">
        <f t="shared" si="54"/>
        <v>0.44537815126050423</v>
      </c>
    </row>
    <row r="2738" spans="14:20" x14ac:dyDescent="0.35">
      <c r="N2738" s="1045"/>
      <c r="O2738" s="1013" t="s">
        <v>6627</v>
      </c>
      <c r="P2738" s="965" t="s">
        <v>1067</v>
      </c>
      <c r="Q2738" s="1008">
        <v>1</v>
      </c>
      <c r="R2738" s="1008">
        <v>6</v>
      </c>
      <c r="S2738" s="1012">
        <v>7</v>
      </c>
      <c r="T2738" s="1010">
        <f t="shared" si="54"/>
        <v>0.14285714285714285</v>
      </c>
    </row>
    <row r="2739" spans="14:20" x14ac:dyDescent="0.35">
      <c r="N2739" s="1045"/>
      <c r="O2739" s="1013" t="s">
        <v>6628</v>
      </c>
      <c r="P2739" s="965" t="s">
        <v>1067</v>
      </c>
      <c r="Q2739" s="1008">
        <v>140</v>
      </c>
      <c r="R2739" s="1008">
        <v>155</v>
      </c>
      <c r="S2739" s="1012">
        <v>295</v>
      </c>
      <c r="T2739" s="1010">
        <f t="shared" si="54"/>
        <v>0.47457627118644069</v>
      </c>
    </row>
    <row r="2740" spans="14:20" x14ac:dyDescent="0.35">
      <c r="N2740" s="1045"/>
      <c r="O2740" s="1013" t="s">
        <v>6629</v>
      </c>
      <c r="P2740" s="965" t="s">
        <v>1067</v>
      </c>
      <c r="Q2740" s="1008">
        <v>258</v>
      </c>
      <c r="R2740" s="1008">
        <v>134</v>
      </c>
      <c r="S2740" s="1012">
        <v>392</v>
      </c>
      <c r="T2740" s="1010">
        <f t="shared" si="54"/>
        <v>0.65816326530612246</v>
      </c>
    </row>
    <row r="2741" spans="14:20" x14ac:dyDescent="0.35">
      <c r="N2741" s="1045"/>
      <c r="O2741" s="1013" t="s">
        <v>6752</v>
      </c>
      <c r="P2741" s="965" t="s">
        <v>1067</v>
      </c>
      <c r="Q2741" s="1008">
        <v>67</v>
      </c>
      <c r="R2741" s="1008">
        <v>54</v>
      </c>
      <c r="S2741" s="1012">
        <v>121</v>
      </c>
      <c r="T2741" s="1010">
        <f t="shared" si="54"/>
        <v>0.55371900826446285</v>
      </c>
    </row>
    <row r="2742" spans="14:20" x14ac:dyDescent="0.35">
      <c r="N2742" s="1045"/>
      <c r="O2742" s="1013" t="s">
        <v>6753</v>
      </c>
      <c r="P2742" s="965" t="s">
        <v>1067</v>
      </c>
      <c r="Q2742" s="1008">
        <v>60</v>
      </c>
      <c r="R2742" s="1008">
        <v>133</v>
      </c>
      <c r="S2742" s="1012">
        <v>193</v>
      </c>
      <c r="T2742" s="1010">
        <f t="shared" si="54"/>
        <v>0.31088082901554404</v>
      </c>
    </row>
    <row r="2743" spans="14:20" x14ac:dyDescent="0.35">
      <c r="N2743" s="1045"/>
      <c r="O2743" s="1013" t="s">
        <v>6711</v>
      </c>
      <c r="P2743" s="965" t="s">
        <v>1067</v>
      </c>
      <c r="Q2743" s="1008">
        <v>187</v>
      </c>
      <c r="R2743" s="1008">
        <v>138</v>
      </c>
      <c r="S2743" s="1012">
        <v>325</v>
      </c>
      <c r="T2743" s="1010">
        <f t="shared" si="54"/>
        <v>0.57538461538461538</v>
      </c>
    </row>
    <row r="2744" spans="14:20" x14ac:dyDescent="0.35">
      <c r="N2744" s="1045"/>
      <c r="O2744" s="1013" t="s">
        <v>6754</v>
      </c>
      <c r="P2744" s="965" t="s">
        <v>1067</v>
      </c>
      <c r="Q2744" s="1008">
        <v>42</v>
      </c>
      <c r="R2744" s="1008">
        <v>46</v>
      </c>
      <c r="S2744" s="1012">
        <v>88</v>
      </c>
      <c r="T2744" s="1010">
        <f t="shared" si="54"/>
        <v>0.47727272727272729</v>
      </c>
    </row>
    <row r="2745" spans="14:20" x14ac:dyDescent="0.35">
      <c r="N2745" s="1045"/>
      <c r="O2745" s="1013" t="s">
        <v>6636</v>
      </c>
      <c r="P2745" s="965" t="s">
        <v>1067</v>
      </c>
      <c r="Q2745" s="1008">
        <v>77</v>
      </c>
      <c r="R2745" s="1008">
        <v>94</v>
      </c>
      <c r="S2745" s="1012">
        <v>171</v>
      </c>
      <c r="T2745" s="1010">
        <f t="shared" si="54"/>
        <v>0.45029239766081869</v>
      </c>
    </row>
    <row r="2746" spans="14:20" x14ac:dyDescent="0.35">
      <c r="N2746" s="1045"/>
      <c r="O2746" s="1013" t="s">
        <v>6637</v>
      </c>
      <c r="P2746" s="965" t="s">
        <v>1067</v>
      </c>
      <c r="Q2746" s="1008">
        <v>132</v>
      </c>
      <c r="R2746" s="1008">
        <v>166</v>
      </c>
      <c r="S2746" s="1012">
        <v>298</v>
      </c>
      <c r="T2746" s="1010">
        <f t="shared" si="54"/>
        <v>0.44295302013422821</v>
      </c>
    </row>
    <row r="2747" spans="14:20" x14ac:dyDescent="0.35">
      <c r="N2747" s="1045"/>
      <c r="O2747" s="1013" t="s">
        <v>6755</v>
      </c>
      <c r="P2747" s="965" t="s">
        <v>1067</v>
      </c>
      <c r="Q2747" s="1008">
        <v>34</v>
      </c>
      <c r="R2747" s="1008">
        <v>82</v>
      </c>
      <c r="S2747" s="1012">
        <v>116</v>
      </c>
      <c r="T2747" s="1010">
        <f t="shared" si="54"/>
        <v>0.29310344827586204</v>
      </c>
    </row>
    <row r="2748" spans="14:20" x14ac:dyDescent="0.35">
      <c r="N2748" s="1045"/>
      <c r="O2748" s="1013" t="s">
        <v>6713</v>
      </c>
      <c r="P2748" s="965" t="s">
        <v>1067</v>
      </c>
      <c r="Q2748" s="1008">
        <v>25</v>
      </c>
      <c r="R2748" s="1008">
        <v>66</v>
      </c>
      <c r="S2748" s="1012">
        <v>91</v>
      </c>
      <c r="T2748" s="1010">
        <f t="shared" si="54"/>
        <v>0.27472527472527475</v>
      </c>
    </row>
    <row r="2749" spans="14:20" x14ac:dyDescent="0.35">
      <c r="N2749" s="1045"/>
      <c r="O2749" s="1013" t="s">
        <v>6771</v>
      </c>
      <c r="P2749" s="965" t="s">
        <v>1067</v>
      </c>
      <c r="Q2749" s="1008">
        <v>0</v>
      </c>
      <c r="R2749" s="1008">
        <v>3</v>
      </c>
      <c r="S2749" s="1012">
        <v>3</v>
      </c>
      <c r="T2749" s="1010">
        <f t="shared" si="54"/>
        <v>0</v>
      </c>
    </row>
    <row r="2750" spans="14:20" x14ac:dyDescent="0.35">
      <c r="N2750" s="1045"/>
      <c r="O2750" s="1013" t="s">
        <v>6756</v>
      </c>
      <c r="P2750" s="965" t="s">
        <v>1067</v>
      </c>
      <c r="Q2750" s="1008">
        <v>194</v>
      </c>
      <c r="R2750" s="1008">
        <v>213</v>
      </c>
      <c r="S2750" s="1012">
        <v>407</v>
      </c>
      <c r="T2750" s="1010">
        <f t="shared" si="54"/>
        <v>0.47665847665847666</v>
      </c>
    </row>
    <row r="2751" spans="14:20" x14ac:dyDescent="0.35">
      <c r="N2751" s="1045"/>
      <c r="O2751" s="1013" t="s">
        <v>6714</v>
      </c>
      <c r="P2751" s="965" t="s">
        <v>1067</v>
      </c>
      <c r="Q2751" s="1008">
        <v>95</v>
      </c>
      <c r="R2751" s="1008">
        <v>76</v>
      </c>
      <c r="S2751" s="1012">
        <v>171</v>
      </c>
      <c r="T2751" s="1010">
        <f t="shared" si="54"/>
        <v>0.55555555555555558</v>
      </c>
    </row>
    <row r="2752" spans="14:20" x14ac:dyDescent="0.35">
      <c r="N2752" s="1045"/>
      <c r="O2752" s="1013" t="s">
        <v>6757</v>
      </c>
      <c r="P2752" s="965" t="s">
        <v>1067</v>
      </c>
      <c r="Q2752" s="1008">
        <v>70</v>
      </c>
      <c r="R2752" s="1008">
        <v>84</v>
      </c>
      <c r="S2752" s="1012">
        <v>154</v>
      </c>
      <c r="T2752" s="1010">
        <f t="shared" si="54"/>
        <v>0.45454545454545453</v>
      </c>
    </row>
    <row r="2753" spans="14:20" x14ac:dyDescent="0.35">
      <c r="N2753" s="1045"/>
      <c r="O2753" s="1013" t="s">
        <v>6716</v>
      </c>
      <c r="P2753" s="965" t="s">
        <v>1067</v>
      </c>
      <c r="Q2753" s="1008">
        <v>67</v>
      </c>
      <c r="R2753" s="1008">
        <v>71</v>
      </c>
      <c r="S2753" s="1012">
        <v>138</v>
      </c>
      <c r="T2753" s="1010">
        <f t="shared" si="54"/>
        <v>0.48550724637681159</v>
      </c>
    </row>
    <row r="2754" spans="14:20" x14ac:dyDescent="0.35">
      <c r="N2754" s="1045"/>
      <c r="O2754" s="1013" t="s">
        <v>6717</v>
      </c>
      <c r="P2754" s="965" t="s">
        <v>1067</v>
      </c>
      <c r="Q2754" s="1008">
        <v>90</v>
      </c>
      <c r="R2754" s="1008">
        <v>129</v>
      </c>
      <c r="S2754" s="1012">
        <v>219</v>
      </c>
      <c r="T2754" s="1010">
        <f t="shared" si="54"/>
        <v>0.41095890410958902</v>
      </c>
    </row>
    <row r="2755" spans="14:20" x14ac:dyDescent="0.35">
      <c r="N2755" s="1045"/>
      <c r="O2755" s="1013" t="s">
        <v>6642</v>
      </c>
      <c r="P2755" s="965" t="s">
        <v>1067</v>
      </c>
      <c r="Q2755" s="1008">
        <v>63</v>
      </c>
      <c r="R2755" s="1008">
        <v>117</v>
      </c>
      <c r="S2755" s="1012">
        <v>180</v>
      </c>
      <c r="T2755" s="1010">
        <f t="shared" ref="T2755:T2818" si="55">Q2755/S2755</f>
        <v>0.35</v>
      </c>
    </row>
    <row r="2756" spans="14:20" x14ac:dyDescent="0.35">
      <c r="N2756" s="1045"/>
      <c r="O2756" s="1013" t="s">
        <v>6644</v>
      </c>
      <c r="P2756" s="965" t="s">
        <v>1067</v>
      </c>
      <c r="Q2756" s="1008">
        <v>214</v>
      </c>
      <c r="R2756" s="1008">
        <v>136</v>
      </c>
      <c r="S2756" s="1012">
        <v>350</v>
      </c>
      <c r="T2756" s="1010">
        <f t="shared" si="55"/>
        <v>0.61142857142857143</v>
      </c>
    </row>
    <row r="2757" spans="14:20" x14ac:dyDescent="0.35">
      <c r="N2757" s="1045"/>
      <c r="O2757" s="1013" t="s">
        <v>6718</v>
      </c>
      <c r="P2757" s="965" t="s">
        <v>1067</v>
      </c>
      <c r="Q2757" s="1008">
        <v>97</v>
      </c>
      <c r="R2757" s="1008">
        <v>167</v>
      </c>
      <c r="S2757" s="1012">
        <v>264</v>
      </c>
      <c r="T2757" s="1010">
        <f t="shared" si="55"/>
        <v>0.36742424242424243</v>
      </c>
    </row>
    <row r="2758" spans="14:20" x14ac:dyDescent="0.35">
      <c r="N2758" s="1045"/>
      <c r="O2758" s="1013" t="s">
        <v>6719</v>
      </c>
      <c r="P2758" s="965" t="s">
        <v>1067</v>
      </c>
      <c r="Q2758" s="1008">
        <v>100</v>
      </c>
      <c r="R2758" s="1008">
        <v>94</v>
      </c>
      <c r="S2758" s="1012">
        <v>194</v>
      </c>
      <c r="T2758" s="1010">
        <f t="shared" si="55"/>
        <v>0.51546391752577314</v>
      </c>
    </row>
    <row r="2759" spans="14:20" x14ac:dyDescent="0.35">
      <c r="N2759" s="1045"/>
      <c r="O2759" s="1013" t="s">
        <v>6720</v>
      </c>
      <c r="P2759" s="965" t="s">
        <v>1067</v>
      </c>
      <c r="Q2759" s="1008">
        <v>182</v>
      </c>
      <c r="R2759" s="1008">
        <v>98</v>
      </c>
      <c r="S2759" s="1012">
        <v>280</v>
      </c>
      <c r="T2759" s="1010">
        <f t="shared" si="55"/>
        <v>0.65</v>
      </c>
    </row>
    <row r="2760" spans="14:20" x14ac:dyDescent="0.35">
      <c r="N2760" s="1045"/>
      <c r="O2760" s="1013" t="s">
        <v>6721</v>
      </c>
      <c r="P2760" s="965" t="s">
        <v>1067</v>
      </c>
      <c r="Q2760" s="1008">
        <v>50</v>
      </c>
      <c r="R2760" s="1008">
        <v>38</v>
      </c>
      <c r="S2760" s="1012">
        <v>88</v>
      </c>
      <c r="T2760" s="1010">
        <f t="shared" si="55"/>
        <v>0.56818181818181823</v>
      </c>
    </row>
    <row r="2761" spans="14:20" x14ac:dyDescent="0.35">
      <c r="N2761" s="1045"/>
      <c r="O2761" s="1013" t="s">
        <v>6758</v>
      </c>
      <c r="P2761" s="965" t="s">
        <v>1067</v>
      </c>
      <c r="Q2761" s="1008">
        <v>71</v>
      </c>
      <c r="R2761" s="1008">
        <v>111</v>
      </c>
      <c r="S2761" s="1012">
        <v>182</v>
      </c>
      <c r="T2761" s="1010">
        <f t="shared" si="55"/>
        <v>0.39010989010989011</v>
      </c>
    </row>
    <row r="2762" spans="14:20" x14ac:dyDescent="0.35">
      <c r="N2762" s="1045"/>
      <c r="O2762" s="1013" t="s">
        <v>6759</v>
      </c>
      <c r="P2762" s="965" t="s">
        <v>1067</v>
      </c>
      <c r="Q2762" s="1008">
        <v>46</v>
      </c>
      <c r="R2762" s="1008">
        <v>53</v>
      </c>
      <c r="S2762" s="1012">
        <v>99</v>
      </c>
      <c r="T2762" s="1010">
        <f t="shared" si="55"/>
        <v>0.46464646464646464</v>
      </c>
    </row>
    <row r="2763" spans="14:20" x14ac:dyDescent="0.35">
      <c r="N2763" s="1045"/>
      <c r="O2763" s="1013" t="s">
        <v>6647</v>
      </c>
      <c r="P2763" s="965" t="s">
        <v>1067</v>
      </c>
      <c r="Q2763" s="1008">
        <v>399</v>
      </c>
      <c r="R2763" s="1008">
        <v>169</v>
      </c>
      <c r="S2763" s="1012">
        <v>568</v>
      </c>
      <c r="T2763" s="1010">
        <f t="shared" si="55"/>
        <v>0.70246478873239437</v>
      </c>
    </row>
    <row r="2764" spans="14:20" x14ac:dyDescent="0.35">
      <c r="N2764" s="1045"/>
      <c r="O2764" s="1013" t="s">
        <v>6760</v>
      </c>
      <c r="P2764" s="965" t="s">
        <v>1067</v>
      </c>
      <c r="Q2764" s="1008">
        <v>137</v>
      </c>
      <c r="R2764" s="1008">
        <v>90</v>
      </c>
      <c r="S2764" s="1012">
        <v>227</v>
      </c>
      <c r="T2764" s="1010">
        <f t="shared" si="55"/>
        <v>0.6035242290748899</v>
      </c>
    </row>
    <row r="2765" spans="14:20" x14ac:dyDescent="0.35">
      <c r="N2765" s="1045"/>
      <c r="O2765" s="1013" t="s">
        <v>6761</v>
      </c>
      <c r="P2765" s="965" t="s">
        <v>1067</v>
      </c>
      <c r="Q2765" s="1008">
        <v>31</v>
      </c>
      <c r="R2765" s="1008">
        <v>45</v>
      </c>
      <c r="S2765" s="1012">
        <v>76</v>
      </c>
      <c r="T2765" s="1010">
        <f t="shared" si="55"/>
        <v>0.40789473684210525</v>
      </c>
    </row>
    <row r="2766" spans="14:20" x14ac:dyDescent="0.35">
      <c r="N2766" s="1045"/>
      <c r="O2766" s="1013" t="s">
        <v>6762</v>
      </c>
      <c r="P2766" s="965" t="s">
        <v>1067</v>
      </c>
      <c r="Q2766" s="1008">
        <v>72</v>
      </c>
      <c r="R2766" s="1008">
        <v>72</v>
      </c>
      <c r="S2766" s="1012">
        <v>144</v>
      </c>
      <c r="T2766" s="1010">
        <f t="shared" si="55"/>
        <v>0.5</v>
      </c>
    </row>
    <row r="2767" spans="14:20" x14ac:dyDescent="0.35">
      <c r="N2767" s="1045"/>
      <c r="O2767" s="1013" t="s">
        <v>6725</v>
      </c>
      <c r="P2767" s="965" t="s">
        <v>1067</v>
      </c>
      <c r="Q2767" s="1008">
        <v>69</v>
      </c>
      <c r="R2767" s="1008">
        <v>153</v>
      </c>
      <c r="S2767" s="1012">
        <v>222</v>
      </c>
      <c r="T2767" s="1010">
        <f t="shared" si="55"/>
        <v>0.3108108108108108</v>
      </c>
    </row>
    <row r="2768" spans="14:20" x14ac:dyDescent="0.35">
      <c r="N2768" s="1045"/>
      <c r="O2768" s="1013" t="s">
        <v>6727</v>
      </c>
      <c r="P2768" s="965" t="s">
        <v>1067</v>
      </c>
      <c r="Q2768" s="1008">
        <v>4</v>
      </c>
      <c r="R2768" s="1008">
        <v>9</v>
      </c>
      <c r="S2768" s="1012">
        <v>13</v>
      </c>
      <c r="T2768" s="1010">
        <f t="shared" si="55"/>
        <v>0.30769230769230771</v>
      </c>
    </row>
    <row r="2769" spans="14:20" x14ac:dyDescent="0.35">
      <c r="N2769" s="1045"/>
      <c r="O2769" s="1013" t="s">
        <v>6729</v>
      </c>
      <c r="P2769" s="965" t="s">
        <v>1067</v>
      </c>
      <c r="Q2769" s="1008">
        <v>83</v>
      </c>
      <c r="R2769" s="1008">
        <v>164</v>
      </c>
      <c r="S2769" s="1012">
        <v>247</v>
      </c>
      <c r="T2769" s="1010">
        <f t="shared" si="55"/>
        <v>0.33603238866396762</v>
      </c>
    </row>
    <row r="2770" spans="14:20" x14ac:dyDescent="0.35">
      <c r="N2770" s="1045"/>
      <c r="O2770" s="1013" t="s">
        <v>6654</v>
      </c>
      <c r="P2770" s="965" t="s">
        <v>1067</v>
      </c>
      <c r="Q2770" s="1008">
        <v>122</v>
      </c>
      <c r="R2770" s="1008">
        <v>179</v>
      </c>
      <c r="S2770" s="1012">
        <v>301</v>
      </c>
      <c r="T2770" s="1010">
        <f t="shared" si="55"/>
        <v>0.40531561461794019</v>
      </c>
    </row>
    <row r="2771" spans="14:20" x14ac:dyDescent="0.35">
      <c r="N2771" s="1045"/>
      <c r="O2771" s="1013" t="s">
        <v>6730</v>
      </c>
      <c r="P2771" s="965" t="s">
        <v>1067</v>
      </c>
      <c r="Q2771" s="1008">
        <v>26</v>
      </c>
      <c r="R2771" s="1008">
        <v>56</v>
      </c>
      <c r="S2771" s="1012">
        <v>82</v>
      </c>
      <c r="T2771" s="1010">
        <f t="shared" si="55"/>
        <v>0.31707317073170732</v>
      </c>
    </row>
    <row r="2772" spans="14:20" x14ac:dyDescent="0.35">
      <c r="N2772" s="1045"/>
      <c r="O2772" s="1013" t="s">
        <v>6656</v>
      </c>
      <c r="P2772" s="965" t="s">
        <v>1067</v>
      </c>
      <c r="Q2772" s="1008">
        <v>52</v>
      </c>
      <c r="R2772" s="1008">
        <v>82</v>
      </c>
      <c r="S2772" s="1012">
        <v>134</v>
      </c>
      <c r="T2772" s="1010">
        <f t="shared" si="55"/>
        <v>0.38805970149253732</v>
      </c>
    </row>
    <row r="2773" spans="14:20" x14ac:dyDescent="0.35">
      <c r="N2773" s="1045"/>
      <c r="O2773" s="1013" t="s">
        <v>6657</v>
      </c>
      <c r="P2773" s="965" t="s">
        <v>1067</v>
      </c>
      <c r="Q2773" s="1008">
        <v>118</v>
      </c>
      <c r="R2773" s="1008">
        <v>133</v>
      </c>
      <c r="S2773" s="1012">
        <v>251</v>
      </c>
      <c r="T2773" s="1010">
        <f t="shared" si="55"/>
        <v>0.47011952191235062</v>
      </c>
    </row>
    <row r="2774" spans="14:20" x14ac:dyDescent="0.35">
      <c r="N2774" s="1045"/>
      <c r="O2774" s="1013" t="s">
        <v>6732</v>
      </c>
      <c r="P2774" s="965" t="s">
        <v>1067</v>
      </c>
      <c r="Q2774" s="1008">
        <v>147</v>
      </c>
      <c r="R2774" s="1008">
        <v>74</v>
      </c>
      <c r="S2774" s="1012">
        <v>221</v>
      </c>
      <c r="T2774" s="1010">
        <f t="shared" si="55"/>
        <v>0.66515837104072395</v>
      </c>
    </row>
    <row r="2775" spans="14:20" x14ac:dyDescent="0.35">
      <c r="N2775" s="1045"/>
      <c r="O2775" s="1013" t="s">
        <v>6661</v>
      </c>
      <c r="P2775" s="965" t="s">
        <v>1067</v>
      </c>
      <c r="Q2775" s="1008">
        <v>396</v>
      </c>
      <c r="R2775" s="1008">
        <v>316</v>
      </c>
      <c r="S2775" s="1012">
        <v>712</v>
      </c>
      <c r="T2775" s="1010">
        <f t="shared" si="55"/>
        <v>0.5561797752808989</v>
      </c>
    </row>
    <row r="2776" spans="14:20" x14ac:dyDescent="0.35">
      <c r="N2776" s="1045"/>
      <c r="O2776" s="1013" t="s">
        <v>6733</v>
      </c>
      <c r="P2776" s="965" t="s">
        <v>1067</v>
      </c>
      <c r="Q2776" s="1008">
        <v>186</v>
      </c>
      <c r="R2776" s="1008">
        <v>137</v>
      </c>
      <c r="S2776" s="1012">
        <v>323</v>
      </c>
      <c r="T2776" s="1010">
        <f t="shared" si="55"/>
        <v>0.57585139318885448</v>
      </c>
    </row>
    <row r="2777" spans="14:20" x14ac:dyDescent="0.35">
      <c r="N2777" s="1045"/>
      <c r="O2777" s="1013" t="s">
        <v>6667</v>
      </c>
      <c r="P2777" s="965" t="s">
        <v>1067</v>
      </c>
      <c r="Q2777" s="1008">
        <v>168</v>
      </c>
      <c r="R2777" s="1008">
        <v>223</v>
      </c>
      <c r="S2777" s="1012">
        <v>391</v>
      </c>
      <c r="T2777" s="1010">
        <f t="shared" si="55"/>
        <v>0.42966751918158569</v>
      </c>
    </row>
    <row r="2778" spans="14:20" x14ac:dyDescent="0.35">
      <c r="N2778" s="1045"/>
      <c r="O2778" s="1013" t="s">
        <v>6735</v>
      </c>
      <c r="P2778" s="965" t="s">
        <v>1067</v>
      </c>
      <c r="Q2778" s="1008">
        <v>213</v>
      </c>
      <c r="R2778" s="1008">
        <v>167</v>
      </c>
      <c r="S2778" s="1012">
        <v>380</v>
      </c>
      <c r="T2778" s="1010">
        <f t="shared" si="55"/>
        <v>0.56052631578947365</v>
      </c>
    </row>
    <row r="2779" spans="14:20" x14ac:dyDescent="0.35">
      <c r="N2779" s="1045"/>
      <c r="O2779" s="1013" t="s">
        <v>6669</v>
      </c>
      <c r="P2779" s="965" t="s">
        <v>1067</v>
      </c>
      <c r="Q2779" s="1008">
        <v>146</v>
      </c>
      <c r="R2779" s="1008">
        <v>93</v>
      </c>
      <c r="S2779" s="1012">
        <v>239</v>
      </c>
      <c r="T2779" s="1010">
        <f t="shared" si="55"/>
        <v>0.61087866108786615</v>
      </c>
    </row>
    <row r="2780" spans="14:20" x14ac:dyDescent="0.35">
      <c r="N2780" s="1045"/>
      <c r="O2780" s="1013" t="s">
        <v>6671</v>
      </c>
      <c r="P2780" s="965" t="s">
        <v>1067</v>
      </c>
      <c r="Q2780" s="1008">
        <v>113</v>
      </c>
      <c r="R2780" s="1008">
        <v>159</v>
      </c>
      <c r="S2780" s="1012">
        <v>272</v>
      </c>
      <c r="T2780" s="1010">
        <f t="shared" si="55"/>
        <v>0.41544117647058826</v>
      </c>
    </row>
    <row r="2781" spans="14:20" x14ac:dyDescent="0.35">
      <c r="N2781" s="1045"/>
      <c r="O2781" s="1013" t="s">
        <v>6672</v>
      </c>
      <c r="P2781" s="965" t="s">
        <v>1067</v>
      </c>
      <c r="Q2781" s="1008">
        <v>118</v>
      </c>
      <c r="R2781" s="1008">
        <v>138</v>
      </c>
      <c r="S2781" s="1012">
        <v>256</v>
      </c>
      <c r="T2781" s="1010">
        <f t="shared" si="55"/>
        <v>0.4609375</v>
      </c>
    </row>
    <row r="2782" spans="14:20" x14ac:dyDescent="0.35">
      <c r="N2782" s="1045"/>
      <c r="O2782" s="1013" t="s">
        <v>6736</v>
      </c>
      <c r="P2782" s="965" t="s">
        <v>1067</v>
      </c>
      <c r="Q2782" s="1008">
        <v>124</v>
      </c>
      <c r="R2782" s="1008">
        <v>98</v>
      </c>
      <c r="S2782" s="1012">
        <v>222</v>
      </c>
      <c r="T2782" s="1010">
        <f t="shared" si="55"/>
        <v>0.55855855855855852</v>
      </c>
    </row>
    <row r="2783" spans="14:20" x14ac:dyDescent="0.35">
      <c r="N2783" s="1045"/>
      <c r="O2783" s="1013" t="s">
        <v>6763</v>
      </c>
      <c r="P2783" s="965" t="s">
        <v>1067</v>
      </c>
      <c r="Q2783" s="1008">
        <v>152</v>
      </c>
      <c r="R2783" s="1008">
        <v>210</v>
      </c>
      <c r="S2783" s="1012">
        <v>362</v>
      </c>
      <c r="T2783" s="1010">
        <f t="shared" si="55"/>
        <v>0.41988950276243092</v>
      </c>
    </row>
    <row r="2784" spans="14:20" x14ac:dyDescent="0.35">
      <c r="N2784" s="1045"/>
      <c r="O2784" s="1013" t="s">
        <v>6739</v>
      </c>
      <c r="P2784" s="965" t="s">
        <v>1067</v>
      </c>
      <c r="Q2784" s="1008">
        <v>101</v>
      </c>
      <c r="R2784" s="1008">
        <v>156</v>
      </c>
      <c r="S2784" s="1012">
        <v>257</v>
      </c>
      <c r="T2784" s="1010">
        <f t="shared" si="55"/>
        <v>0.39299610894941633</v>
      </c>
    </row>
    <row r="2785" spans="14:20" x14ac:dyDescent="0.35">
      <c r="N2785" s="1045"/>
      <c r="O2785" s="1013" t="s">
        <v>6764</v>
      </c>
      <c r="P2785" s="965" t="s">
        <v>1067</v>
      </c>
      <c r="Q2785" s="1008">
        <v>118</v>
      </c>
      <c r="R2785" s="1008">
        <v>98</v>
      </c>
      <c r="S2785" s="1012">
        <v>216</v>
      </c>
      <c r="T2785" s="1010">
        <f t="shared" si="55"/>
        <v>0.54629629629629628</v>
      </c>
    </row>
    <row r="2786" spans="14:20" x14ac:dyDescent="0.35">
      <c r="N2786" s="1045"/>
      <c r="O2786" s="1013" t="s">
        <v>6677</v>
      </c>
      <c r="P2786" s="965" t="s">
        <v>1067</v>
      </c>
      <c r="Q2786" s="1008">
        <v>87</v>
      </c>
      <c r="R2786" s="1008">
        <v>56</v>
      </c>
      <c r="S2786" s="1012">
        <v>143</v>
      </c>
      <c r="T2786" s="1010">
        <f t="shared" si="55"/>
        <v>0.60839160839160844</v>
      </c>
    </row>
    <row r="2787" spans="14:20" x14ac:dyDescent="0.35">
      <c r="N2787" s="1045"/>
      <c r="O2787" s="1013" t="s">
        <v>6741</v>
      </c>
      <c r="P2787" s="965" t="s">
        <v>1067</v>
      </c>
      <c r="Q2787" s="1008">
        <v>158</v>
      </c>
      <c r="R2787" s="1008">
        <v>155</v>
      </c>
      <c r="S2787" s="1012">
        <v>313</v>
      </c>
      <c r="T2787" s="1010">
        <f t="shared" si="55"/>
        <v>0.50479233226837061</v>
      </c>
    </row>
    <row r="2788" spans="14:20" x14ac:dyDescent="0.35">
      <c r="N2788" s="1045"/>
      <c r="O2788" s="1013" t="s">
        <v>6742</v>
      </c>
      <c r="P2788" s="965" t="s">
        <v>1067</v>
      </c>
      <c r="Q2788" s="1008">
        <v>83</v>
      </c>
      <c r="R2788" s="1008">
        <v>176</v>
      </c>
      <c r="S2788" s="1012">
        <v>259</v>
      </c>
      <c r="T2788" s="1010">
        <f t="shared" si="55"/>
        <v>0.32046332046332049</v>
      </c>
    </row>
    <row r="2789" spans="14:20" x14ac:dyDescent="0.35">
      <c r="N2789" s="1045"/>
      <c r="O2789" s="1013" t="s">
        <v>6743</v>
      </c>
      <c r="P2789" s="965" t="s">
        <v>1067</v>
      </c>
      <c r="Q2789" s="1008">
        <v>0</v>
      </c>
      <c r="R2789" s="1008">
        <v>1</v>
      </c>
      <c r="S2789" s="1012">
        <v>1</v>
      </c>
      <c r="T2789" s="1010">
        <f t="shared" si="55"/>
        <v>0</v>
      </c>
    </row>
    <row r="2790" spans="14:20" x14ac:dyDescent="0.35">
      <c r="N2790" s="1045"/>
      <c r="O2790" s="1013" t="s">
        <v>6678</v>
      </c>
      <c r="P2790" s="965" t="s">
        <v>1067</v>
      </c>
      <c r="Q2790" s="1008">
        <v>0</v>
      </c>
      <c r="R2790" s="1008">
        <v>7</v>
      </c>
      <c r="S2790" s="1012">
        <v>7</v>
      </c>
      <c r="T2790" s="1010">
        <f t="shared" si="55"/>
        <v>0</v>
      </c>
    </row>
    <row r="2791" spans="14:20" x14ac:dyDescent="0.35">
      <c r="N2791" s="1045"/>
      <c r="O2791" s="1013" t="s">
        <v>6765</v>
      </c>
      <c r="P2791" s="965" t="s">
        <v>1067</v>
      </c>
      <c r="Q2791" s="1008">
        <v>197</v>
      </c>
      <c r="R2791" s="1008">
        <v>192</v>
      </c>
      <c r="S2791" s="1012">
        <v>389</v>
      </c>
      <c r="T2791" s="1010">
        <f t="shared" si="55"/>
        <v>0.50642673521850901</v>
      </c>
    </row>
    <row r="2792" spans="14:20" x14ac:dyDescent="0.35">
      <c r="N2792" s="1045"/>
      <c r="O2792" s="1013" t="s">
        <v>6780</v>
      </c>
      <c r="P2792" s="965" t="s">
        <v>1067</v>
      </c>
      <c r="Q2792" s="1008">
        <v>0</v>
      </c>
      <c r="R2792" s="1008">
        <v>1</v>
      </c>
      <c r="S2792" s="1012">
        <v>1</v>
      </c>
      <c r="T2792" s="1010">
        <f t="shared" si="55"/>
        <v>0</v>
      </c>
    </row>
    <row r="2793" spans="14:20" x14ac:dyDescent="0.35">
      <c r="N2793" s="1045"/>
      <c r="O2793" s="1013" t="s">
        <v>6681</v>
      </c>
      <c r="P2793" s="965" t="s">
        <v>1067</v>
      </c>
      <c r="Q2793" s="1008">
        <v>0</v>
      </c>
      <c r="R2793" s="1008">
        <v>1</v>
      </c>
      <c r="S2793" s="1012">
        <v>1</v>
      </c>
      <c r="T2793" s="1010">
        <f t="shared" si="55"/>
        <v>0</v>
      </c>
    </row>
    <row r="2794" spans="14:20" x14ac:dyDescent="0.35">
      <c r="N2794" s="1045"/>
      <c r="O2794" s="1013" t="s">
        <v>6682</v>
      </c>
      <c r="P2794" s="965" t="s">
        <v>1067</v>
      </c>
      <c r="Q2794" s="1008">
        <v>3</v>
      </c>
      <c r="R2794" s="1008">
        <v>3</v>
      </c>
      <c r="S2794" s="1012">
        <v>6</v>
      </c>
      <c r="T2794" s="1010">
        <f t="shared" si="55"/>
        <v>0.5</v>
      </c>
    </row>
    <row r="2795" spans="14:20" x14ac:dyDescent="0.35">
      <c r="N2795" s="1045"/>
      <c r="O2795" s="1013" t="s">
        <v>6684</v>
      </c>
      <c r="P2795" s="965" t="s">
        <v>1067</v>
      </c>
      <c r="Q2795" s="1008">
        <v>0</v>
      </c>
      <c r="R2795" s="1008">
        <v>1</v>
      </c>
      <c r="S2795" s="1012">
        <v>1</v>
      </c>
      <c r="T2795" s="1010">
        <f t="shared" si="55"/>
        <v>0</v>
      </c>
    </row>
    <row r="2796" spans="14:20" x14ac:dyDescent="0.35">
      <c r="N2796" s="1045"/>
      <c r="O2796" s="1013" t="s">
        <v>6685</v>
      </c>
      <c r="P2796" s="965" t="s">
        <v>1067</v>
      </c>
      <c r="Q2796" s="1008">
        <v>213</v>
      </c>
      <c r="R2796" s="1008">
        <v>166</v>
      </c>
      <c r="S2796" s="1012">
        <v>379</v>
      </c>
      <c r="T2796" s="1010">
        <f t="shared" si="55"/>
        <v>0.56200527704485492</v>
      </c>
    </row>
    <row r="2797" spans="14:20" x14ac:dyDescent="0.35">
      <c r="N2797" s="1045"/>
      <c r="O2797" s="1013" t="s">
        <v>6599</v>
      </c>
      <c r="P2797" s="965" t="s">
        <v>1067</v>
      </c>
      <c r="Q2797" s="1008">
        <v>0</v>
      </c>
      <c r="R2797" s="1008">
        <v>4</v>
      </c>
      <c r="S2797" s="1012">
        <v>4</v>
      </c>
      <c r="T2797" s="1010">
        <f t="shared" si="55"/>
        <v>0</v>
      </c>
    </row>
    <row r="2798" spans="14:20" x14ac:dyDescent="0.35">
      <c r="N2798" s="1045"/>
      <c r="O2798" s="1013" t="s">
        <v>6688</v>
      </c>
      <c r="P2798" s="965" t="s">
        <v>1067</v>
      </c>
      <c r="Q2798" s="1008">
        <v>93</v>
      </c>
      <c r="R2798" s="1008">
        <v>128</v>
      </c>
      <c r="S2798" s="1012">
        <v>221</v>
      </c>
      <c r="T2798" s="1010">
        <f t="shared" si="55"/>
        <v>0.42081447963800905</v>
      </c>
    </row>
    <row r="2799" spans="14:20" x14ac:dyDescent="0.35">
      <c r="N2799" s="1045"/>
      <c r="O2799" s="1013" t="s">
        <v>6601</v>
      </c>
      <c r="P2799" s="965" t="s">
        <v>1067</v>
      </c>
      <c r="Q2799" s="1008">
        <v>201</v>
      </c>
      <c r="R2799" s="1008">
        <v>104</v>
      </c>
      <c r="S2799" s="1012">
        <v>305</v>
      </c>
      <c r="T2799" s="1010">
        <f t="shared" si="55"/>
        <v>0.65901639344262297</v>
      </c>
    </row>
    <row r="2800" spans="14:20" x14ac:dyDescent="0.35">
      <c r="N2800" s="1045"/>
      <c r="O2800" s="1013" t="s">
        <v>6602</v>
      </c>
      <c r="P2800" s="965" t="s">
        <v>1067</v>
      </c>
      <c r="Q2800" s="1008">
        <v>82</v>
      </c>
      <c r="R2800" s="1008">
        <v>94</v>
      </c>
      <c r="S2800" s="1012">
        <v>176</v>
      </c>
      <c r="T2800" s="1010">
        <f t="shared" si="55"/>
        <v>0.46590909090909088</v>
      </c>
    </row>
    <row r="2801" spans="14:20" x14ac:dyDescent="0.35">
      <c r="N2801" s="1045"/>
      <c r="O2801" s="1013" t="s">
        <v>6689</v>
      </c>
      <c r="P2801" s="965" t="s">
        <v>1067</v>
      </c>
      <c r="Q2801" s="1008">
        <v>10</v>
      </c>
      <c r="R2801" s="1008">
        <v>259</v>
      </c>
      <c r="S2801" s="1012">
        <v>269</v>
      </c>
      <c r="T2801" s="1010">
        <f t="shared" si="55"/>
        <v>3.717472118959108E-2</v>
      </c>
    </row>
    <row r="2802" spans="14:20" x14ac:dyDescent="0.35">
      <c r="N2802" s="1045"/>
      <c r="O2802" s="1013" t="s">
        <v>6606</v>
      </c>
      <c r="P2802" s="965" t="s">
        <v>1067</v>
      </c>
      <c r="Q2802" s="1008">
        <v>194</v>
      </c>
      <c r="R2802" s="1008">
        <v>163</v>
      </c>
      <c r="S2802" s="1012">
        <v>357</v>
      </c>
      <c r="T2802" s="1010">
        <f t="shared" si="55"/>
        <v>0.54341736694677867</v>
      </c>
    </row>
    <row r="2803" spans="14:20" x14ac:dyDescent="0.35">
      <c r="N2803" s="1045"/>
      <c r="O2803" s="1013" t="s">
        <v>6608</v>
      </c>
      <c r="P2803" s="965" t="s">
        <v>1067</v>
      </c>
      <c r="Q2803" s="1008">
        <v>187</v>
      </c>
      <c r="R2803" s="1008">
        <v>87</v>
      </c>
      <c r="S2803" s="1012">
        <v>274</v>
      </c>
      <c r="T2803" s="1010">
        <f t="shared" si="55"/>
        <v>0.68248175182481752</v>
      </c>
    </row>
    <row r="2804" spans="14:20" x14ac:dyDescent="0.35">
      <c r="N2804" s="1045"/>
      <c r="O2804" s="1013" t="s">
        <v>6693</v>
      </c>
      <c r="P2804" s="965" t="s">
        <v>1067</v>
      </c>
      <c r="Q2804" s="1008">
        <v>0</v>
      </c>
      <c r="R2804" s="1008">
        <v>3</v>
      </c>
      <c r="S2804" s="1012">
        <v>3</v>
      </c>
      <c r="T2804" s="1010">
        <f t="shared" si="55"/>
        <v>0</v>
      </c>
    </row>
    <row r="2805" spans="14:20" x14ac:dyDescent="0.35">
      <c r="N2805" s="1045"/>
      <c r="O2805" s="1013" t="s">
        <v>6610</v>
      </c>
      <c r="P2805" s="965" t="s">
        <v>1067</v>
      </c>
      <c r="Q2805" s="1008">
        <v>38</v>
      </c>
      <c r="R2805" s="1008">
        <v>67</v>
      </c>
      <c r="S2805" s="1012">
        <v>105</v>
      </c>
      <c r="T2805" s="1010">
        <f t="shared" si="55"/>
        <v>0.3619047619047619</v>
      </c>
    </row>
    <row r="2806" spans="14:20" x14ac:dyDescent="0.35">
      <c r="N2806" s="1045"/>
      <c r="O2806" s="1013" t="s">
        <v>6611</v>
      </c>
      <c r="P2806" s="965" t="s">
        <v>1067</v>
      </c>
      <c r="Q2806" s="1008">
        <v>85</v>
      </c>
      <c r="R2806" s="1008">
        <v>100</v>
      </c>
      <c r="S2806" s="1012">
        <v>185</v>
      </c>
      <c r="T2806" s="1010">
        <f t="shared" si="55"/>
        <v>0.45945945945945948</v>
      </c>
    </row>
    <row r="2807" spans="14:20" x14ac:dyDescent="0.35">
      <c r="N2807" s="1045"/>
      <c r="O2807" s="1013" t="s">
        <v>6695</v>
      </c>
      <c r="P2807" s="965" t="s">
        <v>1067</v>
      </c>
      <c r="Q2807" s="1008">
        <v>149</v>
      </c>
      <c r="R2807" s="1008">
        <v>319</v>
      </c>
      <c r="S2807" s="1012">
        <v>468</v>
      </c>
      <c r="T2807" s="1010">
        <f t="shared" si="55"/>
        <v>0.31837606837606836</v>
      </c>
    </row>
    <row r="2808" spans="14:20" x14ac:dyDescent="0.35">
      <c r="N2808" s="1045"/>
      <c r="O2808" s="1013" t="s">
        <v>6697</v>
      </c>
      <c r="P2808" s="965" t="s">
        <v>1067</v>
      </c>
      <c r="Q2808" s="1008">
        <v>108</v>
      </c>
      <c r="R2808" s="1008">
        <v>113</v>
      </c>
      <c r="S2808" s="1012">
        <v>221</v>
      </c>
      <c r="T2808" s="1010">
        <f t="shared" si="55"/>
        <v>0.48868778280542985</v>
      </c>
    </row>
    <row r="2809" spans="14:20" x14ac:dyDescent="0.35">
      <c r="N2809" s="1045"/>
      <c r="O2809" s="1013" t="s">
        <v>6615</v>
      </c>
      <c r="P2809" s="965" t="s">
        <v>1067</v>
      </c>
      <c r="Q2809" s="1008">
        <v>23</v>
      </c>
      <c r="R2809" s="1008">
        <v>78</v>
      </c>
      <c r="S2809" s="1012">
        <v>101</v>
      </c>
      <c r="T2809" s="1010">
        <f t="shared" si="55"/>
        <v>0.22772277227722773</v>
      </c>
    </row>
    <row r="2810" spans="14:20" x14ac:dyDescent="0.35">
      <c r="N2810" s="1045"/>
      <c r="O2810" s="1013" t="s">
        <v>6617</v>
      </c>
      <c r="P2810" s="965" t="s">
        <v>1067</v>
      </c>
      <c r="Q2810" s="1008">
        <v>13</v>
      </c>
      <c r="R2810" s="1008">
        <v>49</v>
      </c>
      <c r="S2810" s="1012">
        <v>62</v>
      </c>
      <c r="T2810" s="1010">
        <f t="shared" si="55"/>
        <v>0.20967741935483872</v>
      </c>
    </row>
    <row r="2811" spans="14:20" x14ac:dyDescent="0.35">
      <c r="N2811" s="1045"/>
      <c r="O2811" s="1013" t="s">
        <v>6703</v>
      </c>
      <c r="P2811" s="965" t="s">
        <v>1067</v>
      </c>
      <c r="Q2811" s="1008">
        <v>170</v>
      </c>
      <c r="R2811" s="1008">
        <v>139</v>
      </c>
      <c r="S2811" s="1012">
        <v>309</v>
      </c>
      <c r="T2811" s="1010">
        <f t="shared" si="55"/>
        <v>0.55016181229773464</v>
      </c>
    </row>
    <row r="2812" spans="14:20" x14ac:dyDescent="0.35">
      <c r="N2812" s="1045"/>
      <c r="O2812" s="1013" t="s">
        <v>6618</v>
      </c>
      <c r="P2812" s="965" t="s">
        <v>1067</v>
      </c>
      <c r="Q2812" s="1008">
        <v>0</v>
      </c>
      <c r="R2812" s="1008">
        <v>1</v>
      </c>
      <c r="S2812" s="1012">
        <v>1</v>
      </c>
      <c r="T2812" s="1010">
        <f t="shared" si="55"/>
        <v>0</v>
      </c>
    </row>
    <row r="2813" spans="14:20" x14ac:dyDescent="0.35">
      <c r="N2813" s="1045"/>
      <c r="O2813" s="1013" t="s">
        <v>6620</v>
      </c>
      <c r="P2813" s="965" t="s">
        <v>1067</v>
      </c>
      <c r="Q2813" s="1008">
        <v>62</v>
      </c>
      <c r="R2813" s="1008">
        <v>131</v>
      </c>
      <c r="S2813" s="1012">
        <v>193</v>
      </c>
      <c r="T2813" s="1010">
        <f t="shared" si="55"/>
        <v>0.32124352331606215</v>
      </c>
    </row>
    <row r="2814" spans="14:20" x14ac:dyDescent="0.35">
      <c r="N2814" s="1045"/>
      <c r="O2814" s="1013" t="s">
        <v>6621</v>
      </c>
      <c r="P2814" s="965" t="s">
        <v>1067</v>
      </c>
      <c r="Q2814" s="1008">
        <v>78</v>
      </c>
      <c r="R2814" s="1008">
        <v>128</v>
      </c>
      <c r="S2814" s="1012">
        <v>206</v>
      </c>
      <c r="T2814" s="1010">
        <f t="shared" si="55"/>
        <v>0.37864077669902912</v>
      </c>
    </row>
    <row r="2815" spans="14:20" x14ac:dyDescent="0.35">
      <c r="N2815" s="1045"/>
      <c r="O2815" s="1013" t="s">
        <v>6622</v>
      </c>
      <c r="P2815" s="965" t="s">
        <v>1067</v>
      </c>
      <c r="Q2815" s="1008">
        <v>46</v>
      </c>
      <c r="R2815" s="1008">
        <v>112</v>
      </c>
      <c r="S2815" s="1012">
        <v>158</v>
      </c>
      <c r="T2815" s="1010">
        <f t="shared" si="55"/>
        <v>0.29113924050632911</v>
      </c>
    </row>
    <row r="2816" spans="14:20" x14ac:dyDescent="0.35">
      <c r="N2816" s="1045"/>
      <c r="O2816" s="1013" t="s">
        <v>6704</v>
      </c>
      <c r="P2816" s="965" t="s">
        <v>1067</v>
      </c>
      <c r="Q2816" s="1008">
        <v>107</v>
      </c>
      <c r="R2816" s="1008">
        <v>149</v>
      </c>
      <c r="S2816" s="1012">
        <v>256</v>
      </c>
      <c r="T2816" s="1010">
        <f t="shared" si="55"/>
        <v>0.41796875</v>
      </c>
    </row>
    <row r="2817" spans="14:20" x14ac:dyDescent="0.35">
      <c r="N2817" s="1045"/>
      <c r="O2817" s="1013" t="s">
        <v>6623</v>
      </c>
      <c r="P2817" s="965" t="s">
        <v>1067</v>
      </c>
      <c r="Q2817" s="1008">
        <v>142</v>
      </c>
      <c r="R2817" s="1008">
        <v>108</v>
      </c>
      <c r="S2817" s="1012">
        <v>250</v>
      </c>
      <c r="T2817" s="1010">
        <f t="shared" si="55"/>
        <v>0.56799999999999995</v>
      </c>
    </row>
    <row r="2818" spans="14:20" x14ac:dyDescent="0.35">
      <c r="N2818" s="1045"/>
      <c r="O2818" s="1013" t="s">
        <v>6624</v>
      </c>
      <c r="P2818" s="965" t="s">
        <v>1067</v>
      </c>
      <c r="Q2818" s="1008">
        <v>23</v>
      </c>
      <c r="R2818" s="1008">
        <v>43</v>
      </c>
      <c r="S2818" s="1012">
        <v>66</v>
      </c>
      <c r="T2818" s="1010">
        <f t="shared" si="55"/>
        <v>0.34848484848484851</v>
      </c>
    </row>
    <row r="2819" spans="14:20" x14ac:dyDescent="0.35">
      <c r="N2819" s="1045"/>
      <c r="O2819" s="1013" t="s">
        <v>6625</v>
      </c>
      <c r="P2819" s="965" t="s">
        <v>1067</v>
      </c>
      <c r="Q2819" s="1008">
        <v>114</v>
      </c>
      <c r="R2819" s="1008">
        <v>133</v>
      </c>
      <c r="S2819" s="1012">
        <v>247</v>
      </c>
      <c r="T2819" s="1010">
        <f t="shared" ref="T2819:T2882" si="56">Q2819/S2819</f>
        <v>0.46153846153846156</v>
      </c>
    </row>
    <row r="2820" spans="14:20" x14ac:dyDescent="0.35">
      <c r="N2820" s="1045"/>
      <c r="O2820" s="1013" t="s">
        <v>6626</v>
      </c>
      <c r="P2820" s="965" t="s">
        <v>1067</v>
      </c>
      <c r="Q2820" s="1008">
        <v>143</v>
      </c>
      <c r="R2820" s="1008">
        <v>154</v>
      </c>
      <c r="S2820" s="1012">
        <v>297</v>
      </c>
      <c r="T2820" s="1010">
        <f t="shared" si="56"/>
        <v>0.48148148148148145</v>
      </c>
    </row>
    <row r="2821" spans="14:20" x14ac:dyDescent="0.35">
      <c r="N2821" s="1045"/>
      <c r="O2821" s="1013" t="s">
        <v>6706</v>
      </c>
      <c r="P2821" s="965" t="s">
        <v>1067</v>
      </c>
      <c r="Q2821" s="1008">
        <v>147</v>
      </c>
      <c r="R2821" s="1008">
        <v>240</v>
      </c>
      <c r="S2821" s="1012">
        <v>387</v>
      </c>
      <c r="T2821" s="1010">
        <f t="shared" si="56"/>
        <v>0.37984496124031009</v>
      </c>
    </row>
    <row r="2822" spans="14:20" x14ac:dyDescent="0.35">
      <c r="N2822" s="1045"/>
      <c r="O2822" s="1013" t="s">
        <v>6630</v>
      </c>
      <c r="P2822" s="965" t="s">
        <v>1067</v>
      </c>
      <c r="Q2822" s="1008">
        <v>162</v>
      </c>
      <c r="R2822" s="1008">
        <v>205</v>
      </c>
      <c r="S2822" s="1012">
        <v>367</v>
      </c>
      <c r="T2822" s="1010">
        <f t="shared" si="56"/>
        <v>0.44141689373297005</v>
      </c>
    </row>
    <row r="2823" spans="14:20" x14ac:dyDescent="0.35">
      <c r="N2823" s="1045"/>
      <c r="O2823" s="1013" t="s">
        <v>6631</v>
      </c>
      <c r="P2823" s="965" t="s">
        <v>1067</v>
      </c>
      <c r="Q2823" s="1008">
        <v>105</v>
      </c>
      <c r="R2823" s="1008">
        <v>111</v>
      </c>
      <c r="S2823" s="1012">
        <v>216</v>
      </c>
      <c r="T2823" s="1010">
        <f t="shared" si="56"/>
        <v>0.4861111111111111</v>
      </c>
    </row>
    <row r="2824" spans="14:20" x14ac:dyDescent="0.35">
      <c r="N2824" s="1045"/>
      <c r="O2824" s="1013" t="s">
        <v>6632</v>
      </c>
      <c r="P2824" s="965" t="s">
        <v>1067</v>
      </c>
      <c r="Q2824" s="1008">
        <v>96</v>
      </c>
      <c r="R2824" s="1008">
        <v>56</v>
      </c>
      <c r="S2824" s="1012">
        <v>152</v>
      </c>
      <c r="T2824" s="1010">
        <f t="shared" si="56"/>
        <v>0.63157894736842102</v>
      </c>
    </row>
    <row r="2825" spans="14:20" x14ac:dyDescent="0.35">
      <c r="N2825" s="1045"/>
      <c r="O2825" s="1013" t="s">
        <v>6633</v>
      </c>
      <c r="P2825" s="965" t="s">
        <v>1067</v>
      </c>
      <c r="Q2825" s="1008">
        <v>117</v>
      </c>
      <c r="R2825" s="1008">
        <v>150</v>
      </c>
      <c r="S2825" s="1012">
        <v>267</v>
      </c>
      <c r="T2825" s="1010">
        <f t="shared" si="56"/>
        <v>0.43820224719101125</v>
      </c>
    </row>
    <row r="2826" spans="14:20" x14ac:dyDescent="0.35">
      <c r="N2826" s="1045"/>
      <c r="O2826" s="1013" t="s">
        <v>6707</v>
      </c>
      <c r="P2826" s="965" t="s">
        <v>1067</v>
      </c>
      <c r="Q2826" s="1008">
        <v>168</v>
      </c>
      <c r="R2826" s="1008">
        <v>224</v>
      </c>
      <c r="S2826" s="1012">
        <v>392</v>
      </c>
      <c r="T2826" s="1010">
        <f t="shared" si="56"/>
        <v>0.42857142857142855</v>
      </c>
    </row>
    <row r="2827" spans="14:20" x14ac:dyDescent="0.35">
      <c r="N2827" s="1045"/>
      <c r="O2827" s="1013" t="s">
        <v>6708</v>
      </c>
      <c r="P2827" s="965" t="s">
        <v>1067</v>
      </c>
      <c r="Q2827" s="1008">
        <v>13</v>
      </c>
      <c r="R2827" s="1008">
        <v>54</v>
      </c>
      <c r="S2827" s="1012">
        <v>67</v>
      </c>
      <c r="T2827" s="1010">
        <f t="shared" si="56"/>
        <v>0.19402985074626866</v>
      </c>
    </row>
    <row r="2828" spans="14:20" x14ac:dyDescent="0.35">
      <c r="N2828" s="1045"/>
      <c r="O2828" s="1013" t="s">
        <v>6634</v>
      </c>
      <c r="P2828" s="965" t="s">
        <v>1067</v>
      </c>
      <c r="Q2828" s="1008">
        <v>50</v>
      </c>
      <c r="R2828" s="1008">
        <v>57</v>
      </c>
      <c r="S2828" s="1012">
        <v>107</v>
      </c>
      <c r="T2828" s="1010">
        <f t="shared" si="56"/>
        <v>0.46728971962616822</v>
      </c>
    </row>
    <row r="2829" spans="14:20" x14ac:dyDescent="0.35">
      <c r="N2829" s="1045"/>
      <c r="O2829" s="1013" t="s">
        <v>6635</v>
      </c>
      <c r="P2829" s="965" t="s">
        <v>1067</v>
      </c>
      <c r="Q2829" s="1008">
        <v>4</v>
      </c>
      <c r="R2829" s="1008">
        <v>33</v>
      </c>
      <c r="S2829" s="1012">
        <v>37</v>
      </c>
      <c r="T2829" s="1010">
        <f t="shared" si="56"/>
        <v>0.10810810810810811</v>
      </c>
    </row>
    <row r="2830" spans="14:20" x14ac:dyDescent="0.35">
      <c r="N2830" s="1045"/>
      <c r="O2830" s="1013" t="s">
        <v>6709</v>
      </c>
      <c r="P2830" s="965" t="s">
        <v>1067</v>
      </c>
      <c r="Q2830" s="1008">
        <v>341</v>
      </c>
      <c r="R2830" s="1008">
        <v>195</v>
      </c>
      <c r="S2830" s="1012">
        <v>536</v>
      </c>
      <c r="T2830" s="1010">
        <f t="shared" si="56"/>
        <v>0.63619402985074625</v>
      </c>
    </row>
    <row r="2831" spans="14:20" x14ac:dyDescent="0.35">
      <c r="N2831" s="1045"/>
      <c r="O2831" s="1013" t="s">
        <v>6710</v>
      </c>
      <c r="P2831" s="965" t="s">
        <v>1067</v>
      </c>
      <c r="Q2831" s="1008">
        <v>43</v>
      </c>
      <c r="R2831" s="1008">
        <v>87</v>
      </c>
      <c r="S2831" s="1012">
        <v>130</v>
      </c>
      <c r="T2831" s="1010">
        <f t="shared" si="56"/>
        <v>0.33076923076923076</v>
      </c>
    </row>
    <row r="2832" spans="14:20" x14ac:dyDescent="0.35">
      <c r="N2832" s="1045"/>
      <c r="O2832" s="1013" t="s">
        <v>6638</v>
      </c>
      <c r="P2832" s="965" t="s">
        <v>1067</v>
      </c>
      <c r="Q2832" s="1008">
        <v>115</v>
      </c>
      <c r="R2832" s="1008">
        <v>148</v>
      </c>
      <c r="S2832" s="1012">
        <v>263</v>
      </c>
      <c r="T2832" s="1010">
        <f t="shared" si="56"/>
        <v>0.43726235741444869</v>
      </c>
    </row>
    <row r="2833" spans="14:20" x14ac:dyDescent="0.35">
      <c r="N2833" s="1045"/>
      <c r="O2833" s="1013" t="s">
        <v>6639</v>
      </c>
      <c r="P2833" s="965" t="s">
        <v>1067</v>
      </c>
      <c r="Q2833" s="1008">
        <v>107</v>
      </c>
      <c r="R2833" s="1008">
        <v>66</v>
      </c>
      <c r="S2833" s="1012">
        <v>173</v>
      </c>
      <c r="T2833" s="1010">
        <f t="shared" si="56"/>
        <v>0.61849710982658956</v>
      </c>
    </row>
    <row r="2834" spans="14:20" x14ac:dyDescent="0.35">
      <c r="N2834" s="1045"/>
      <c r="O2834" s="1013" t="s">
        <v>6712</v>
      </c>
      <c r="P2834" s="965" t="s">
        <v>1067</v>
      </c>
      <c r="Q2834" s="1008">
        <v>0</v>
      </c>
      <c r="R2834" s="1008">
        <v>1</v>
      </c>
      <c r="S2834" s="1012">
        <v>1</v>
      </c>
      <c r="T2834" s="1010">
        <f t="shared" si="56"/>
        <v>0</v>
      </c>
    </row>
    <row r="2835" spans="14:20" x14ac:dyDescent="0.35">
      <c r="N2835" s="1045"/>
      <c r="O2835" s="1013" t="s">
        <v>6640</v>
      </c>
      <c r="P2835" s="965" t="s">
        <v>1067</v>
      </c>
      <c r="Q2835" s="1008">
        <v>46</v>
      </c>
      <c r="R2835" s="1008">
        <v>50</v>
      </c>
      <c r="S2835" s="1012">
        <v>96</v>
      </c>
      <c r="T2835" s="1010">
        <f t="shared" si="56"/>
        <v>0.47916666666666669</v>
      </c>
    </row>
    <row r="2836" spans="14:20" x14ac:dyDescent="0.35">
      <c r="N2836" s="1045"/>
      <c r="O2836" s="1013" t="s">
        <v>6641</v>
      </c>
      <c r="P2836" s="965" t="s">
        <v>1067</v>
      </c>
      <c r="Q2836" s="1008">
        <v>42</v>
      </c>
      <c r="R2836" s="1008">
        <v>48</v>
      </c>
      <c r="S2836" s="1012">
        <v>90</v>
      </c>
      <c r="T2836" s="1010">
        <f t="shared" si="56"/>
        <v>0.46666666666666667</v>
      </c>
    </row>
    <row r="2837" spans="14:20" x14ac:dyDescent="0.35">
      <c r="N2837" s="1045"/>
      <c r="O2837" s="1013" t="s">
        <v>6715</v>
      </c>
      <c r="P2837" s="965" t="s">
        <v>1067</v>
      </c>
      <c r="Q2837" s="1008">
        <v>117</v>
      </c>
      <c r="R2837" s="1008">
        <v>82</v>
      </c>
      <c r="S2837" s="1012">
        <v>199</v>
      </c>
      <c r="T2837" s="1010">
        <f t="shared" si="56"/>
        <v>0.5879396984924623</v>
      </c>
    </row>
    <row r="2838" spans="14:20" x14ac:dyDescent="0.35">
      <c r="N2838" s="1045"/>
      <c r="O2838" s="1013" t="s">
        <v>6643</v>
      </c>
      <c r="P2838" s="965" t="s">
        <v>1067</v>
      </c>
      <c r="Q2838" s="1008">
        <v>157</v>
      </c>
      <c r="R2838" s="1008">
        <v>103</v>
      </c>
      <c r="S2838" s="1012">
        <v>260</v>
      </c>
      <c r="T2838" s="1010">
        <f t="shared" si="56"/>
        <v>0.60384615384615381</v>
      </c>
    </row>
    <row r="2839" spans="14:20" x14ac:dyDescent="0.35">
      <c r="N2839" s="1045"/>
      <c r="O2839" s="1013" t="s">
        <v>6645</v>
      </c>
      <c r="P2839" s="965" t="s">
        <v>1067</v>
      </c>
      <c r="Q2839" s="1008">
        <v>1</v>
      </c>
      <c r="R2839" s="1008">
        <v>35</v>
      </c>
      <c r="S2839" s="1012">
        <v>36</v>
      </c>
      <c r="T2839" s="1010">
        <f t="shared" si="56"/>
        <v>2.7777777777777776E-2</v>
      </c>
    </row>
    <row r="2840" spans="14:20" x14ac:dyDescent="0.35">
      <c r="N2840" s="1045"/>
      <c r="O2840" s="1013" t="s">
        <v>6646</v>
      </c>
      <c r="P2840" s="965" t="s">
        <v>1067</v>
      </c>
      <c r="Q2840" s="1008">
        <v>1</v>
      </c>
      <c r="R2840" s="1008">
        <v>1</v>
      </c>
      <c r="S2840" s="1012">
        <v>2</v>
      </c>
      <c r="T2840" s="1010">
        <f t="shared" si="56"/>
        <v>0.5</v>
      </c>
    </row>
    <row r="2841" spans="14:20" x14ac:dyDescent="0.35">
      <c r="N2841" s="1045"/>
      <c r="O2841" s="1013" t="s">
        <v>6648</v>
      </c>
      <c r="P2841" s="965" t="s">
        <v>1067</v>
      </c>
      <c r="Q2841" s="1008">
        <v>45</v>
      </c>
      <c r="R2841" s="1008">
        <v>43</v>
      </c>
      <c r="S2841" s="1012">
        <v>88</v>
      </c>
      <c r="T2841" s="1010">
        <f t="shared" si="56"/>
        <v>0.51136363636363635</v>
      </c>
    </row>
    <row r="2842" spans="14:20" x14ac:dyDescent="0.35">
      <c r="N2842" s="1045"/>
      <c r="O2842" s="1013" t="s">
        <v>6649</v>
      </c>
      <c r="P2842" s="965" t="s">
        <v>1067</v>
      </c>
      <c r="Q2842" s="1008">
        <v>129</v>
      </c>
      <c r="R2842" s="1008">
        <v>104</v>
      </c>
      <c r="S2842" s="1012">
        <v>233</v>
      </c>
      <c r="T2842" s="1010">
        <f t="shared" si="56"/>
        <v>0.55364806866952787</v>
      </c>
    </row>
    <row r="2843" spans="14:20" x14ac:dyDescent="0.35">
      <c r="N2843" s="1045"/>
      <c r="O2843" s="1013" t="s">
        <v>6722</v>
      </c>
      <c r="P2843" s="965" t="s">
        <v>1067</v>
      </c>
      <c r="Q2843" s="1008">
        <v>27</v>
      </c>
      <c r="R2843" s="1008">
        <v>48</v>
      </c>
      <c r="S2843" s="1012">
        <v>75</v>
      </c>
      <c r="T2843" s="1010">
        <f t="shared" si="56"/>
        <v>0.36</v>
      </c>
    </row>
    <row r="2844" spans="14:20" x14ac:dyDescent="0.35">
      <c r="N2844" s="1045"/>
      <c r="O2844" s="1013" t="s">
        <v>6650</v>
      </c>
      <c r="P2844" s="965" t="s">
        <v>1067</v>
      </c>
      <c r="Q2844" s="1008">
        <v>527</v>
      </c>
      <c r="R2844" s="1008">
        <v>306</v>
      </c>
      <c r="S2844" s="1012">
        <v>833</v>
      </c>
      <c r="T2844" s="1010">
        <f t="shared" si="56"/>
        <v>0.63265306122448983</v>
      </c>
    </row>
    <row r="2845" spans="14:20" x14ac:dyDescent="0.35">
      <c r="N2845" s="1045"/>
      <c r="O2845" s="1013" t="s">
        <v>6723</v>
      </c>
      <c r="P2845" s="965" t="s">
        <v>1067</v>
      </c>
      <c r="Q2845" s="1008">
        <v>85</v>
      </c>
      <c r="R2845" s="1008">
        <v>115</v>
      </c>
      <c r="S2845" s="1012">
        <v>200</v>
      </c>
      <c r="T2845" s="1010">
        <f t="shared" si="56"/>
        <v>0.42499999999999999</v>
      </c>
    </row>
    <row r="2846" spans="14:20" x14ac:dyDescent="0.35">
      <c r="N2846" s="1045"/>
      <c r="O2846" s="1013" t="s">
        <v>6724</v>
      </c>
      <c r="P2846" s="965" t="s">
        <v>1067</v>
      </c>
      <c r="Q2846" s="1008">
        <v>128</v>
      </c>
      <c r="R2846" s="1008">
        <v>227</v>
      </c>
      <c r="S2846" s="1012">
        <v>355</v>
      </c>
      <c r="T2846" s="1010">
        <f t="shared" si="56"/>
        <v>0.36056338028169016</v>
      </c>
    </row>
    <row r="2847" spans="14:20" x14ac:dyDescent="0.35">
      <c r="N2847" s="1045"/>
      <c r="O2847" s="1013" t="s">
        <v>6726</v>
      </c>
      <c r="P2847" s="965" t="s">
        <v>1067</v>
      </c>
      <c r="Q2847" s="1008">
        <v>42</v>
      </c>
      <c r="R2847" s="1008">
        <v>67</v>
      </c>
      <c r="S2847" s="1012">
        <v>109</v>
      </c>
      <c r="T2847" s="1010">
        <f t="shared" si="56"/>
        <v>0.38532110091743121</v>
      </c>
    </row>
    <row r="2848" spans="14:20" x14ac:dyDescent="0.35">
      <c r="N2848" s="1045"/>
      <c r="O2848" s="1013" t="s">
        <v>6653</v>
      </c>
      <c r="P2848" s="965" t="s">
        <v>1067</v>
      </c>
      <c r="Q2848" s="1008">
        <v>155</v>
      </c>
      <c r="R2848" s="1008">
        <v>167</v>
      </c>
      <c r="S2848" s="1012">
        <v>322</v>
      </c>
      <c r="T2848" s="1010">
        <f t="shared" si="56"/>
        <v>0.48136645962732921</v>
      </c>
    </row>
    <row r="2849" spans="14:20" x14ac:dyDescent="0.35">
      <c r="N2849" s="1045"/>
      <c r="O2849" s="1013" t="s">
        <v>6728</v>
      </c>
      <c r="P2849" s="965" t="s">
        <v>1067</v>
      </c>
      <c r="Q2849" s="1008">
        <v>152</v>
      </c>
      <c r="R2849" s="1008">
        <v>293</v>
      </c>
      <c r="S2849" s="1012">
        <v>445</v>
      </c>
      <c r="T2849" s="1010">
        <f t="shared" si="56"/>
        <v>0.34157303370786518</v>
      </c>
    </row>
    <row r="2850" spans="14:20" x14ac:dyDescent="0.35">
      <c r="N2850" s="1045"/>
      <c r="O2850" s="1013" t="s">
        <v>6655</v>
      </c>
      <c r="P2850" s="965" t="s">
        <v>1067</v>
      </c>
      <c r="Q2850" s="1008">
        <v>254</v>
      </c>
      <c r="R2850" s="1008">
        <v>184</v>
      </c>
      <c r="S2850" s="1012">
        <v>438</v>
      </c>
      <c r="T2850" s="1010">
        <f t="shared" si="56"/>
        <v>0.57990867579908678</v>
      </c>
    </row>
    <row r="2851" spans="14:20" x14ac:dyDescent="0.35">
      <c r="N2851" s="1045"/>
      <c r="O2851" s="1013" t="s">
        <v>6731</v>
      </c>
      <c r="P2851" s="965" t="s">
        <v>1067</v>
      </c>
      <c r="Q2851" s="1008">
        <v>177</v>
      </c>
      <c r="R2851" s="1008">
        <v>202</v>
      </c>
      <c r="S2851" s="1012">
        <v>379</v>
      </c>
      <c r="T2851" s="1010">
        <f t="shared" si="56"/>
        <v>0.46701846965699206</v>
      </c>
    </row>
    <row r="2852" spans="14:20" x14ac:dyDescent="0.35">
      <c r="N2852" s="1045"/>
      <c r="O2852" s="1013" t="s">
        <v>6659</v>
      </c>
      <c r="P2852" s="965" t="s">
        <v>1067</v>
      </c>
      <c r="Q2852" s="1008">
        <v>145</v>
      </c>
      <c r="R2852" s="1008">
        <v>49</v>
      </c>
      <c r="S2852" s="1012">
        <v>194</v>
      </c>
      <c r="T2852" s="1010">
        <f t="shared" si="56"/>
        <v>0.74742268041237114</v>
      </c>
    </row>
    <row r="2853" spans="14:20" x14ac:dyDescent="0.35">
      <c r="N2853" s="1045"/>
      <c r="O2853" s="1013" t="s">
        <v>6660</v>
      </c>
      <c r="P2853" s="965" t="s">
        <v>1067</v>
      </c>
      <c r="Q2853" s="1008">
        <v>179</v>
      </c>
      <c r="R2853" s="1008">
        <v>84</v>
      </c>
      <c r="S2853" s="1012">
        <v>263</v>
      </c>
      <c r="T2853" s="1010">
        <f t="shared" si="56"/>
        <v>0.68060836501901145</v>
      </c>
    </row>
    <row r="2854" spans="14:20" x14ac:dyDescent="0.35">
      <c r="N2854" s="1045"/>
      <c r="O2854" s="1013" t="s">
        <v>6662</v>
      </c>
      <c r="P2854" s="965" t="s">
        <v>1067</v>
      </c>
      <c r="Q2854" s="1008">
        <v>104</v>
      </c>
      <c r="R2854" s="1008">
        <v>130</v>
      </c>
      <c r="S2854" s="1012">
        <v>234</v>
      </c>
      <c r="T2854" s="1010">
        <f t="shared" si="56"/>
        <v>0.44444444444444442</v>
      </c>
    </row>
    <row r="2855" spans="14:20" x14ac:dyDescent="0.35">
      <c r="N2855" s="1045"/>
      <c r="O2855" s="1013" t="s">
        <v>6663</v>
      </c>
      <c r="P2855" s="965" t="s">
        <v>1067</v>
      </c>
      <c r="Q2855" s="1008">
        <v>72</v>
      </c>
      <c r="R2855" s="1008">
        <v>108</v>
      </c>
      <c r="S2855" s="1012">
        <v>180</v>
      </c>
      <c r="T2855" s="1010">
        <f t="shared" si="56"/>
        <v>0.4</v>
      </c>
    </row>
    <row r="2856" spans="14:20" x14ac:dyDescent="0.35">
      <c r="N2856" s="1045"/>
      <c r="O2856" s="1013" t="s">
        <v>6664</v>
      </c>
      <c r="P2856" s="965" t="s">
        <v>1067</v>
      </c>
      <c r="Q2856" s="1008">
        <v>4</v>
      </c>
      <c r="R2856" s="1008">
        <v>6</v>
      </c>
      <c r="S2856" s="1012">
        <v>10</v>
      </c>
      <c r="T2856" s="1010">
        <f t="shared" si="56"/>
        <v>0.4</v>
      </c>
    </row>
    <row r="2857" spans="14:20" x14ac:dyDescent="0.35">
      <c r="N2857" s="1045"/>
      <c r="O2857" s="1013" t="s">
        <v>6734</v>
      </c>
      <c r="P2857" s="965" t="s">
        <v>1067</v>
      </c>
      <c r="Q2857" s="1008">
        <v>154</v>
      </c>
      <c r="R2857" s="1008">
        <v>139</v>
      </c>
      <c r="S2857" s="1012">
        <v>293</v>
      </c>
      <c r="T2857" s="1010">
        <f t="shared" si="56"/>
        <v>0.52559726962457343</v>
      </c>
    </row>
    <row r="2858" spans="14:20" x14ac:dyDescent="0.35">
      <c r="N2858" s="1045"/>
      <c r="O2858" s="1013" t="s">
        <v>6666</v>
      </c>
      <c r="P2858" s="965" t="s">
        <v>1067</v>
      </c>
      <c r="Q2858" s="1008">
        <v>210</v>
      </c>
      <c r="R2858" s="1008">
        <v>253</v>
      </c>
      <c r="S2858" s="1012">
        <v>463</v>
      </c>
      <c r="T2858" s="1010">
        <f t="shared" si="56"/>
        <v>0.45356371490280778</v>
      </c>
    </row>
    <row r="2859" spans="14:20" x14ac:dyDescent="0.35">
      <c r="N2859" s="1045"/>
      <c r="O2859" s="1013" t="s">
        <v>6668</v>
      </c>
      <c r="P2859" s="965" t="s">
        <v>1067</v>
      </c>
      <c r="Q2859" s="1008">
        <v>295</v>
      </c>
      <c r="R2859" s="1008">
        <v>304</v>
      </c>
      <c r="S2859" s="1012">
        <v>599</v>
      </c>
      <c r="T2859" s="1010">
        <f t="shared" si="56"/>
        <v>0.49248747913188645</v>
      </c>
    </row>
    <row r="2860" spans="14:20" x14ac:dyDescent="0.35">
      <c r="N2860" s="1045"/>
      <c r="O2860" s="1013" t="s">
        <v>6670</v>
      </c>
      <c r="P2860" s="965" t="s">
        <v>1067</v>
      </c>
      <c r="Q2860" s="1008">
        <v>247</v>
      </c>
      <c r="R2860" s="1008">
        <v>192</v>
      </c>
      <c r="S2860" s="1012">
        <v>439</v>
      </c>
      <c r="T2860" s="1010">
        <f t="shared" si="56"/>
        <v>0.56264236902050113</v>
      </c>
    </row>
    <row r="2861" spans="14:20" x14ac:dyDescent="0.35">
      <c r="N2861" s="1045"/>
      <c r="O2861" s="1013" t="s">
        <v>6769</v>
      </c>
      <c r="P2861" s="965" t="s">
        <v>1067</v>
      </c>
      <c r="Q2861" s="1008">
        <v>0</v>
      </c>
      <c r="R2861" s="1008">
        <v>2</v>
      </c>
      <c r="S2861" s="1012">
        <v>2</v>
      </c>
      <c r="T2861" s="1010">
        <f t="shared" si="56"/>
        <v>0</v>
      </c>
    </row>
    <row r="2862" spans="14:20" x14ac:dyDescent="0.35">
      <c r="N2862" s="1045"/>
      <c r="O2862" s="1013" t="s">
        <v>6737</v>
      </c>
      <c r="P2862" s="965" t="s">
        <v>1067</v>
      </c>
      <c r="Q2862" s="1008">
        <v>126</v>
      </c>
      <c r="R2862" s="1008">
        <v>162</v>
      </c>
      <c r="S2862" s="1012">
        <v>288</v>
      </c>
      <c r="T2862" s="1010">
        <f t="shared" si="56"/>
        <v>0.4375</v>
      </c>
    </row>
    <row r="2863" spans="14:20" x14ac:dyDescent="0.35">
      <c r="N2863" s="1045"/>
      <c r="O2863" s="1013" t="s">
        <v>6673</v>
      </c>
      <c r="P2863" s="965" t="s">
        <v>1067</v>
      </c>
      <c r="Q2863" s="1008">
        <v>175</v>
      </c>
      <c r="R2863" s="1008">
        <v>198</v>
      </c>
      <c r="S2863" s="1012">
        <v>373</v>
      </c>
      <c r="T2863" s="1010">
        <f t="shared" si="56"/>
        <v>0.46916890080428952</v>
      </c>
    </row>
    <row r="2864" spans="14:20" x14ac:dyDescent="0.35">
      <c r="N2864" s="1045"/>
      <c r="O2864" s="1013" t="s">
        <v>6674</v>
      </c>
      <c r="P2864" s="965" t="s">
        <v>1067</v>
      </c>
      <c r="Q2864" s="1008">
        <v>191</v>
      </c>
      <c r="R2864" s="1008">
        <v>149</v>
      </c>
      <c r="S2864" s="1012">
        <v>340</v>
      </c>
      <c r="T2864" s="1010">
        <f t="shared" si="56"/>
        <v>0.56176470588235294</v>
      </c>
    </row>
    <row r="2865" spans="14:20" x14ac:dyDescent="0.35">
      <c r="N2865" s="1045"/>
      <c r="O2865" s="1013" t="s">
        <v>6738</v>
      </c>
      <c r="P2865" s="965" t="s">
        <v>1067</v>
      </c>
      <c r="Q2865" s="1008">
        <v>167</v>
      </c>
      <c r="R2865" s="1008">
        <v>120</v>
      </c>
      <c r="S2865" s="1012">
        <v>287</v>
      </c>
      <c r="T2865" s="1010">
        <f t="shared" si="56"/>
        <v>0.58188153310104529</v>
      </c>
    </row>
    <row r="2866" spans="14:20" x14ac:dyDescent="0.35">
      <c r="N2866" s="1045"/>
      <c r="O2866" s="1013" t="s">
        <v>6740</v>
      </c>
      <c r="P2866" s="965" t="s">
        <v>1067</v>
      </c>
      <c r="Q2866" s="1008">
        <v>68</v>
      </c>
      <c r="R2866" s="1008">
        <v>150</v>
      </c>
      <c r="S2866" s="1012">
        <v>218</v>
      </c>
      <c r="T2866" s="1010">
        <f t="shared" si="56"/>
        <v>0.31192660550458717</v>
      </c>
    </row>
    <row r="2867" spans="14:20" x14ac:dyDescent="0.35">
      <c r="N2867" s="1045"/>
      <c r="O2867" s="1013" t="s">
        <v>6676</v>
      </c>
      <c r="P2867" s="965" t="s">
        <v>1067</v>
      </c>
      <c r="Q2867" s="1008">
        <v>277</v>
      </c>
      <c r="R2867" s="1008">
        <v>251</v>
      </c>
      <c r="S2867" s="1012">
        <v>528</v>
      </c>
      <c r="T2867" s="1010">
        <f t="shared" si="56"/>
        <v>0.52462121212121215</v>
      </c>
    </row>
    <row r="2868" spans="14:20" x14ac:dyDescent="0.35">
      <c r="N2868" s="1045"/>
      <c r="O2868" s="1013" t="s">
        <v>6744</v>
      </c>
      <c r="P2868" s="965" t="s">
        <v>1067</v>
      </c>
      <c r="Q2868" s="1008">
        <v>184</v>
      </c>
      <c r="R2868" s="1008">
        <v>229</v>
      </c>
      <c r="S2868" s="1012">
        <v>413</v>
      </c>
      <c r="T2868" s="1010">
        <f t="shared" si="56"/>
        <v>0.44552058111380144</v>
      </c>
    </row>
    <row r="2869" spans="14:20" x14ac:dyDescent="0.35">
      <c r="N2869" s="1045"/>
      <c r="O2869" s="1013" t="s">
        <v>6770</v>
      </c>
      <c r="P2869" s="965" t="s">
        <v>1067</v>
      </c>
      <c r="Q2869" s="1008">
        <v>0</v>
      </c>
      <c r="R2869" s="1008">
        <v>9</v>
      </c>
      <c r="S2869" s="1012">
        <v>9</v>
      </c>
      <c r="T2869" s="1010">
        <f t="shared" si="56"/>
        <v>0</v>
      </c>
    </row>
    <row r="2870" spans="14:20" x14ac:dyDescent="0.35">
      <c r="N2870" s="1045"/>
      <c r="O2870" s="1013" t="s">
        <v>6745</v>
      </c>
      <c r="P2870" s="965" t="s">
        <v>1067</v>
      </c>
      <c r="Q2870" s="1008">
        <v>0</v>
      </c>
      <c r="R2870" s="1008">
        <v>1</v>
      </c>
      <c r="S2870" s="1012">
        <v>1</v>
      </c>
      <c r="T2870" s="1010">
        <f t="shared" si="56"/>
        <v>0</v>
      </c>
    </row>
    <row r="2871" spans="14:20" x14ac:dyDescent="0.35">
      <c r="N2871" s="1045"/>
      <c r="O2871" s="1013" t="s">
        <v>6682</v>
      </c>
      <c r="P2871" s="965" t="s">
        <v>1077</v>
      </c>
      <c r="Q2871" s="1008">
        <v>0</v>
      </c>
      <c r="R2871" s="1008">
        <v>1</v>
      </c>
      <c r="S2871" s="1012">
        <v>1</v>
      </c>
      <c r="T2871" s="1010">
        <f t="shared" si="56"/>
        <v>0</v>
      </c>
    </row>
    <row r="2872" spans="14:20" x14ac:dyDescent="0.35">
      <c r="N2872" s="1045"/>
      <c r="O2872" s="1013" t="s">
        <v>6747</v>
      </c>
      <c r="P2872" s="965" t="s">
        <v>1077</v>
      </c>
      <c r="Q2872" s="1008">
        <v>41</v>
      </c>
      <c r="R2872" s="1008">
        <v>124</v>
      </c>
      <c r="S2872" s="1012">
        <v>165</v>
      </c>
      <c r="T2872" s="1010">
        <f t="shared" si="56"/>
        <v>0.24848484848484848</v>
      </c>
    </row>
    <row r="2873" spans="14:20" x14ac:dyDescent="0.35">
      <c r="N2873" s="1045"/>
      <c r="O2873" s="1013" t="s">
        <v>6685</v>
      </c>
      <c r="P2873" s="965" t="s">
        <v>1077</v>
      </c>
      <c r="Q2873" s="1008">
        <v>325</v>
      </c>
      <c r="R2873" s="1008">
        <v>374</v>
      </c>
      <c r="S2873" s="1012">
        <v>699</v>
      </c>
      <c r="T2873" s="1010">
        <f t="shared" si="56"/>
        <v>0.46494992846924177</v>
      </c>
    </row>
    <row r="2874" spans="14:20" x14ac:dyDescent="0.35">
      <c r="N2874" s="1045"/>
      <c r="O2874" s="1013" t="s">
        <v>6686</v>
      </c>
      <c r="P2874" s="965" t="s">
        <v>1077</v>
      </c>
      <c r="Q2874" s="1008">
        <v>249</v>
      </c>
      <c r="R2874" s="1008">
        <v>382</v>
      </c>
      <c r="S2874" s="1012">
        <v>631</v>
      </c>
      <c r="T2874" s="1010">
        <f t="shared" si="56"/>
        <v>0.39461172741679873</v>
      </c>
    </row>
    <row r="2875" spans="14:20" x14ac:dyDescent="0.35">
      <c r="N2875" s="1045"/>
      <c r="O2875" s="1013" t="s">
        <v>6687</v>
      </c>
      <c r="P2875" s="965" t="s">
        <v>1077</v>
      </c>
      <c r="Q2875" s="1008">
        <v>64</v>
      </c>
      <c r="R2875" s="1008">
        <v>83</v>
      </c>
      <c r="S2875" s="1012">
        <v>147</v>
      </c>
      <c r="T2875" s="1010">
        <f t="shared" si="56"/>
        <v>0.43537414965986393</v>
      </c>
    </row>
    <row r="2876" spans="14:20" x14ac:dyDescent="0.35">
      <c r="N2876" s="1045"/>
      <c r="O2876" s="1013" t="s">
        <v>6688</v>
      </c>
      <c r="P2876" s="965" t="s">
        <v>1077</v>
      </c>
      <c r="Q2876" s="1008">
        <v>24</v>
      </c>
      <c r="R2876" s="1008">
        <v>80</v>
      </c>
      <c r="S2876" s="1012">
        <v>104</v>
      </c>
      <c r="T2876" s="1010">
        <f t="shared" si="56"/>
        <v>0.23076923076923078</v>
      </c>
    </row>
    <row r="2877" spans="14:20" x14ac:dyDescent="0.35">
      <c r="N2877" s="1045"/>
      <c r="O2877" s="1013" t="s">
        <v>6689</v>
      </c>
      <c r="P2877" s="965" t="s">
        <v>1077</v>
      </c>
      <c r="Q2877" s="1008">
        <v>15</v>
      </c>
      <c r="R2877" s="1008">
        <v>267</v>
      </c>
      <c r="S2877" s="1012">
        <v>282</v>
      </c>
      <c r="T2877" s="1010">
        <f t="shared" si="56"/>
        <v>5.3191489361702128E-2</v>
      </c>
    </row>
    <row r="2878" spans="14:20" x14ac:dyDescent="0.35">
      <c r="N2878" s="1045"/>
      <c r="O2878" s="1013" t="s">
        <v>6690</v>
      </c>
      <c r="P2878" s="965" t="s">
        <v>1077</v>
      </c>
      <c r="Q2878" s="1008">
        <v>119</v>
      </c>
      <c r="R2878" s="1008">
        <v>103</v>
      </c>
      <c r="S2878" s="1012">
        <v>222</v>
      </c>
      <c r="T2878" s="1010">
        <f t="shared" si="56"/>
        <v>0.536036036036036</v>
      </c>
    </row>
    <row r="2879" spans="14:20" x14ac:dyDescent="0.35">
      <c r="N2879" s="1045"/>
      <c r="O2879" s="1013" t="s">
        <v>6606</v>
      </c>
      <c r="P2879" s="965" t="s">
        <v>1077</v>
      </c>
      <c r="Q2879" s="1008">
        <v>135</v>
      </c>
      <c r="R2879" s="1008">
        <v>157</v>
      </c>
      <c r="S2879" s="1012">
        <v>292</v>
      </c>
      <c r="T2879" s="1010">
        <f t="shared" si="56"/>
        <v>0.46232876712328769</v>
      </c>
    </row>
    <row r="2880" spans="14:20" x14ac:dyDescent="0.35">
      <c r="N2880" s="1045"/>
      <c r="O2880" s="1013" t="s">
        <v>6607</v>
      </c>
      <c r="P2880" s="965" t="s">
        <v>1077</v>
      </c>
      <c r="Q2880" s="1008">
        <v>98</v>
      </c>
      <c r="R2880" s="1008">
        <v>118</v>
      </c>
      <c r="S2880" s="1012">
        <v>216</v>
      </c>
      <c r="T2880" s="1010">
        <f t="shared" si="56"/>
        <v>0.45370370370370372</v>
      </c>
    </row>
    <row r="2881" spans="14:20" x14ac:dyDescent="0.35">
      <c r="N2881" s="1045"/>
      <c r="O2881" s="1013" t="s">
        <v>6608</v>
      </c>
      <c r="P2881" s="965" t="s">
        <v>1077</v>
      </c>
      <c r="Q2881" s="1008">
        <v>296</v>
      </c>
      <c r="R2881" s="1008">
        <v>256</v>
      </c>
      <c r="S2881" s="1012">
        <v>552</v>
      </c>
      <c r="T2881" s="1010">
        <f t="shared" si="56"/>
        <v>0.53623188405797106</v>
      </c>
    </row>
    <row r="2882" spans="14:20" x14ac:dyDescent="0.35">
      <c r="N2882" s="1045"/>
      <c r="O2882" s="1013" t="s">
        <v>6766</v>
      </c>
      <c r="P2882" s="965" t="s">
        <v>1077</v>
      </c>
      <c r="Q2882" s="1008">
        <v>12</v>
      </c>
      <c r="R2882" s="1008">
        <v>9</v>
      </c>
      <c r="S2882" s="1012">
        <v>21</v>
      </c>
      <c r="T2882" s="1010">
        <f t="shared" si="56"/>
        <v>0.5714285714285714</v>
      </c>
    </row>
    <row r="2883" spans="14:20" x14ac:dyDescent="0.35">
      <c r="N2883" s="1045"/>
      <c r="O2883" s="1013" t="s">
        <v>6609</v>
      </c>
      <c r="P2883" s="965" t="s">
        <v>1077</v>
      </c>
      <c r="Q2883" s="1008">
        <v>117</v>
      </c>
      <c r="R2883" s="1008">
        <v>149</v>
      </c>
      <c r="S2883" s="1012">
        <v>266</v>
      </c>
      <c r="T2883" s="1010">
        <f t="shared" ref="T2883:T2946" si="57">Q2883/S2883</f>
        <v>0.43984962406015038</v>
      </c>
    </row>
    <row r="2884" spans="14:20" x14ac:dyDescent="0.35">
      <c r="N2884" s="1045"/>
      <c r="O2884" s="1013" t="s">
        <v>6695</v>
      </c>
      <c r="P2884" s="965" t="s">
        <v>1077</v>
      </c>
      <c r="Q2884" s="1008">
        <v>111</v>
      </c>
      <c r="R2884" s="1008">
        <v>236</v>
      </c>
      <c r="S2884" s="1012">
        <v>347</v>
      </c>
      <c r="T2884" s="1010">
        <f t="shared" si="57"/>
        <v>0.31988472622478387</v>
      </c>
    </row>
    <row r="2885" spans="14:20" x14ac:dyDescent="0.35">
      <c r="N2885" s="1045"/>
      <c r="O2885" s="1013" t="s">
        <v>6696</v>
      </c>
      <c r="P2885" s="965" t="s">
        <v>1077</v>
      </c>
      <c r="Q2885" s="1008">
        <v>38</v>
      </c>
      <c r="R2885" s="1008">
        <v>124</v>
      </c>
      <c r="S2885" s="1012">
        <v>162</v>
      </c>
      <c r="T2885" s="1010">
        <f t="shared" si="57"/>
        <v>0.23456790123456789</v>
      </c>
    </row>
    <row r="2886" spans="14:20" x14ac:dyDescent="0.35">
      <c r="N2886" s="1045"/>
      <c r="O2886" s="1013" t="s">
        <v>6697</v>
      </c>
      <c r="P2886" s="965" t="s">
        <v>1077</v>
      </c>
      <c r="Q2886" s="1008">
        <v>153</v>
      </c>
      <c r="R2886" s="1008">
        <v>184</v>
      </c>
      <c r="S2886" s="1012">
        <v>337</v>
      </c>
      <c r="T2886" s="1010">
        <f t="shared" si="57"/>
        <v>0.45400593471810091</v>
      </c>
    </row>
    <row r="2887" spans="14:20" x14ac:dyDescent="0.35">
      <c r="N2887" s="1045"/>
      <c r="O2887" s="1013" t="s">
        <v>6698</v>
      </c>
      <c r="P2887" s="965" t="s">
        <v>1077</v>
      </c>
      <c r="Q2887" s="1008">
        <v>118</v>
      </c>
      <c r="R2887" s="1008">
        <v>254</v>
      </c>
      <c r="S2887" s="1012">
        <v>372</v>
      </c>
      <c r="T2887" s="1010">
        <f t="shared" si="57"/>
        <v>0.31720430107526881</v>
      </c>
    </row>
    <row r="2888" spans="14:20" x14ac:dyDescent="0.35">
      <c r="N2888" s="1045"/>
      <c r="O2888" s="1013" t="s">
        <v>6699</v>
      </c>
      <c r="P2888" s="965" t="s">
        <v>1077</v>
      </c>
      <c r="Q2888" s="1008">
        <v>102</v>
      </c>
      <c r="R2888" s="1008">
        <v>131</v>
      </c>
      <c r="S2888" s="1012">
        <v>233</v>
      </c>
      <c r="T2888" s="1010">
        <f t="shared" si="57"/>
        <v>0.43776824034334766</v>
      </c>
    </row>
    <row r="2889" spans="14:20" x14ac:dyDescent="0.35">
      <c r="N2889" s="1045"/>
      <c r="O2889" s="1013" t="s">
        <v>6700</v>
      </c>
      <c r="P2889" s="965" t="s">
        <v>1077</v>
      </c>
      <c r="Q2889" s="1008">
        <v>128</v>
      </c>
      <c r="R2889" s="1008">
        <v>136</v>
      </c>
      <c r="S2889" s="1012">
        <v>264</v>
      </c>
      <c r="T2889" s="1010">
        <f t="shared" si="57"/>
        <v>0.48484848484848486</v>
      </c>
    </row>
    <row r="2890" spans="14:20" x14ac:dyDescent="0.35">
      <c r="N2890" s="1045"/>
      <c r="O2890" s="1013" t="s">
        <v>6701</v>
      </c>
      <c r="P2890" s="965" t="s">
        <v>1077</v>
      </c>
      <c r="Q2890" s="1008">
        <v>84</v>
      </c>
      <c r="R2890" s="1008">
        <v>148</v>
      </c>
      <c r="S2890" s="1012">
        <v>232</v>
      </c>
      <c r="T2890" s="1010">
        <f t="shared" si="57"/>
        <v>0.36206896551724138</v>
      </c>
    </row>
    <row r="2891" spans="14:20" x14ac:dyDescent="0.35">
      <c r="N2891" s="1045"/>
      <c r="O2891" s="1013" t="s">
        <v>6749</v>
      </c>
      <c r="P2891" s="965" t="s">
        <v>1077</v>
      </c>
      <c r="Q2891" s="1008">
        <v>0</v>
      </c>
      <c r="R2891" s="1008">
        <v>1</v>
      </c>
      <c r="S2891" s="1012">
        <v>1</v>
      </c>
      <c r="T2891" s="1010">
        <f t="shared" si="57"/>
        <v>0</v>
      </c>
    </row>
    <row r="2892" spans="14:20" x14ac:dyDescent="0.35">
      <c r="N2892" s="1045"/>
      <c r="O2892" s="1013" t="s">
        <v>6617</v>
      </c>
      <c r="P2892" s="965" t="s">
        <v>1077</v>
      </c>
      <c r="Q2892" s="1008">
        <v>30</v>
      </c>
      <c r="R2892" s="1008">
        <v>115</v>
      </c>
      <c r="S2892" s="1012">
        <v>145</v>
      </c>
      <c r="T2892" s="1010">
        <f t="shared" si="57"/>
        <v>0.20689655172413793</v>
      </c>
    </row>
    <row r="2893" spans="14:20" x14ac:dyDescent="0.35">
      <c r="N2893" s="1045"/>
      <c r="O2893" s="1013" t="s">
        <v>6620</v>
      </c>
      <c r="P2893" s="965" t="s">
        <v>1077</v>
      </c>
      <c r="Q2893" s="1008">
        <v>135</v>
      </c>
      <c r="R2893" s="1008">
        <v>262</v>
      </c>
      <c r="S2893" s="1012">
        <v>397</v>
      </c>
      <c r="T2893" s="1010">
        <f t="shared" si="57"/>
        <v>0.34005037783375314</v>
      </c>
    </row>
    <row r="2894" spans="14:20" x14ac:dyDescent="0.35">
      <c r="N2894" s="1045"/>
      <c r="O2894" s="1013" t="s">
        <v>6621</v>
      </c>
      <c r="P2894" s="965" t="s">
        <v>1077</v>
      </c>
      <c r="Q2894" s="1008">
        <v>67</v>
      </c>
      <c r="R2894" s="1008">
        <v>151</v>
      </c>
      <c r="S2894" s="1012">
        <v>218</v>
      </c>
      <c r="T2894" s="1010">
        <f t="shared" si="57"/>
        <v>0.30733944954128439</v>
      </c>
    </row>
    <row r="2895" spans="14:20" x14ac:dyDescent="0.35">
      <c r="N2895" s="1045"/>
      <c r="O2895" s="1013" t="s">
        <v>6622</v>
      </c>
      <c r="P2895" s="965" t="s">
        <v>1077</v>
      </c>
      <c r="Q2895" s="1008">
        <v>113</v>
      </c>
      <c r="R2895" s="1008">
        <v>194</v>
      </c>
      <c r="S2895" s="1012">
        <v>307</v>
      </c>
      <c r="T2895" s="1010">
        <f t="shared" si="57"/>
        <v>0.36807817589576547</v>
      </c>
    </row>
    <row r="2896" spans="14:20" x14ac:dyDescent="0.35">
      <c r="N2896" s="1045"/>
      <c r="O2896" s="1013" t="s">
        <v>6623</v>
      </c>
      <c r="P2896" s="965" t="s">
        <v>1077</v>
      </c>
      <c r="Q2896" s="1008">
        <v>134</v>
      </c>
      <c r="R2896" s="1008">
        <v>175</v>
      </c>
      <c r="S2896" s="1012">
        <v>309</v>
      </c>
      <c r="T2896" s="1010">
        <f t="shared" si="57"/>
        <v>0.4336569579288026</v>
      </c>
    </row>
    <row r="2897" spans="14:20" x14ac:dyDescent="0.35">
      <c r="N2897" s="1045"/>
      <c r="O2897" s="1013" t="s">
        <v>6624</v>
      </c>
      <c r="P2897" s="965" t="s">
        <v>1077</v>
      </c>
      <c r="Q2897" s="1008">
        <v>31</v>
      </c>
      <c r="R2897" s="1008">
        <v>42</v>
      </c>
      <c r="S2897" s="1012">
        <v>73</v>
      </c>
      <c r="T2897" s="1010">
        <f t="shared" si="57"/>
        <v>0.42465753424657532</v>
      </c>
    </row>
    <row r="2898" spans="14:20" x14ac:dyDescent="0.35">
      <c r="N2898" s="1045"/>
      <c r="O2898" s="1013" t="s">
        <v>6625</v>
      </c>
      <c r="P2898" s="965" t="s">
        <v>1077</v>
      </c>
      <c r="Q2898" s="1008">
        <v>242</v>
      </c>
      <c r="R2898" s="1008">
        <v>254</v>
      </c>
      <c r="S2898" s="1012">
        <v>496</v>
      </c>
      <c r="T2898" s="1010">
        <f t="shared" si="57"/>
        <v>0.48790322580645162</v>
      </c>
    </row>
    <row r="2899" spans="14:20" x14ac:dyDescent="0.35">
      <c r="N2899" s="1045"/>
      <c r="O2899" s="1013" t="s">
        <v>6626</v>
      </c>
      <c r="P2899" s="965" t="s">
        <v>1077</v>
      </c>
      <c r="Q2899" s="1008">
        <v>88</v>
      </c>
      <c r="R2899" s="1008">
        <v>160</v>
      </c>
      <c r="S2899" s="1012">
        <v>248</v>
      </c>
      <c r="T2899" s="1010">
        <f t="shared" si="57"/>
        <v>0.35483870967741937</v>
      </c>
    </row>
    <row r="2900" spans="14:20" x14ac:dyDescent="0.35">
      <c r="N2900" s="1045"/>
      <c r="O2900" s="1013" t="s">
        <v>6706</v>
      </c>
      <c r="P2900" s="965" t="s">
        <v>1077</v>
      </c>
      <c r="Q2900" s="1008">
        <v>115</v>
      </c>
      <c r="R2900" s="1008">
        <v>238</v>
      </c>
      <c r="S2900" s="1012">
        <v>353</v>
      </c>
      <c r="T2900" s="1010">
        <f t="shared" si="57"/>
        <v>0.32577903682719545</v>
      </c>
    </row>
    <row r="2901" spans="14:20" x14ac:dyDescent="0.35">
      <c r="N2901" s="1045"/>
      <c r="O2901" s="1013" t="s">
        <v>6632</v>
      </c>
      <c r="P2901" s="965" t="s">
        <v>1077</v>
      </c>
      <c r="Q2901" s="1008">
        <v>160</v>
      </c>
      <c r="R2901" s="1008">
        <v>189</v>
      </c>
      <c r="S2901" s="1012">
        <v>349</v>
      </c>
      <c r="T2901" s="1010">
        <f t="shared" si="57"/>
        <v>0.45845272206303728</v>
      </c>
    </row>
    <row r="2902" spans="14:20" x14ac:dyDescent="0.35">
      <c r="N2902" s="1045"/>
      <c r="O2902" s="1013" t="s">
        <v>6633</v>
      </c>
      <c r="P2902" s="965" t="s">
        <v>1077</v>
      </c>
      <c r="Q2902" s="1008">
        <v>106</v>
      </c>
      <c r="R2902" s="1008">
        <v>243</v>
      </c>
      <c r="S2902" s="1012">
        <v>349</v>
      </c>
      <c r="T2902" s="1010">
        <f t="shared" si="57"/>
        <v>0.30372492836676218</v>
      </c>
    </row>
    <row r="2903" spans="14:20" x14ac:dyDescent="0.35">
      <c r="N2903" s="1045"/>
      <c r="O2903" s="1013" t="s">
        <v>6634</v>
      </c>
      <c r="P2903" s="965" t="s">
        <v>1077</v>
      </c>
      <c r="Q2903" s="1008">
        <v>56</v>
      </c>
      <c r="R2903" s="1008">
        <v>113</v>
      </c>
      <c r="S2903" s="1012">
        <v>169</v>
      </c>
      <c r="T2903" s="1010">
        <f t="shared" si="57"/>
        <v>0.33136094674556216</v>
      </c>
    </row>
    <row r="2904" spans="14:20" x14ac:dyDescent="0.35">
      <c r="N2904" s="1045"/>
      <c r="O2904" s="1013" t="s">
        <v>6635</v>
      </c>
      <c r="P2904" s="965" t="s">
        <v>1077</v>
      </c>
      <c r="Q2904" s="1008">
        <v>23</v>
      </c>
      <c r="R2904" s="1008">
        <v>96</v>
      </c>
      <c r="S2904" s="1012">
        <v>119</v>
      </c>
      <c r="T2904" s="1010">
        <f t="shared" si="57"/>
        <v>0.19327731092436976</v>
      </c>
    </row>
    <row r="2905" spans="14:20" x14ac:dyDescent="0.35">
      <c r="N2905" s="1045"/>
      <c r="O2905" s="1013" t="s">
        <v>6754</v>
      </c>
      <c r="P2905" s="965" t="s">
        <v>1077</v>
      </c>
      <c r="Q2905" s="1008">
        <v>42</v>
      </c>
      <c r="R2905" s="1008">
        <v>69</v>
      </c>
      <c r="S2905" s="1012">
        <v>111</v>
      </c>
      <c r="T2905" s="1010">
        <f t="shared" si="57"/>
        <v>0.3783783783783784</v>
      </c>
    </row>
    <row r="2906" spans="14:20" x14ac:dyDescent="0.35">
      <c r="N2906" s="1045"/>
      <c r="O2906" s="1013" t="s">
        <v>6638</v>
      </c>
      <c r="P2906" s="965" t="s">
        <v>1077</v>
      </c>
      <c r="Q2906" s="1008">
        <v>160</v>
      </c>
      <c r="R2906" s="1008">
        <v>274</v>
      </c>
      <c r="S2906" s="1012">
        <v>434</v>
      </c>
      <c r="T2906" s="1010">
        <f t="shared" si="57"/>
        <v>0.3686635944700461</v>
      </c>
    </row>
    <row r="2907" spans="14:20" x14ac:dyDescent="0.35">
      <c r="N2907" s="1045"/>
      <c r="O2907" s="1013" t="s">
        <v>6755</v>
      </c>
      <c r="P2907" s="965" t="s">
        <v>1077</v>
      </c>
      <c r="Q2907" s="1008">
        <v>197</v>
      </c>
      <c r="R2907" s="1008">
        <v>263</v>
      </c>
      <c r="S2907" s="1012">
        <v>460</v>
      </c>
      <c r="T2907" s="1010">
        <f t="shared" si="57"/>
        <v>0.42826086956521742</v>
      </c>
    </row>
    <row r="2908" spans="14:20" x14ac:dyDescent="0.35">
      <c r="N2908" s="1045"/>
      <c r="O2908" s="1013" t="s">
        <v>6713</v>
      </c>
      <c r="P2908" s="965" t="s">
        <v>1077</v>
      </c>
      <c r="Q2908" s="1008">
        <v>42</v>
      </c>
      <c r="R2908" s="1008">
        <v>120</v>
      </c>
      <c r="S2908" s="1012">
        <v>162</v>
      </c>
      <c r="T2908" s="1010">
        <f t="shared" si="57"/>
        <v>0.25925925925925924</v>
      </c>
    </row>
    <row r="2909" spans="14:20" x14ac:dyDescent="0.35">
      <c r="N2909" s="1045"/>
      <c r="O2909" s="1013" t="s">
        <v>6771</v>
      </c>
      <c r="P2909" s="965" t="s">
        <v>1077</v>
      </c>
      <c r="Q2909" s="1008">
        <v>0</v>
      </c>
      <c r="R2909" s="1008">
        <v>2</v>
      </c>
      <c r="S2909" s="1012">
        <v>2</v>
      </c>
      <c r="T2909" s="1010">
        <f t="shared" si="57"/>
        <v>0</v>
      </c>
    </row>
    <row r="2910" spans="14:20" x14ac:dyDescent="0.35">
      <c r="N2910" s="1045"/>
      <c r="O2910" s="1013" t="s">
        <v>6717</v>
      </c>
      <c r="P2910" s="965" t="s">
        <v>1077</v>
      </c>
      <c r="Q2910" s="1008">
        <v>141</v>
      </c>
      <c r="R2910" s="1008">
        <v>177</v>
      </c>
      <c r="S2910" s="1012">
        <v>318</v>
      </c>
      <c r="T2910" s="1010">
        <f t="shared" si="57"/>
        <v>0.44339622641509435</v>
      </c>
    </row>
    <row r="2911" spans="14:20" x14ac:dyDescent="0.35">
      <c r="N2911" s="1045"/>
      <c r="O2911" s="1013" t="s">
        <v>6718</v>
      </c>
      <c r="P2911" s="965" t="s">
        <v>1077</v>
      </c>
      <c r="Q2911" s="1008">
        <v>163</v>
      </c>
      <c r="R2911" s="1008">
        <v>261</v>
      </c>
      <c r="S2911" s="1012">
        <v>424</v>
      </c>
      <c r="T2911" s="1010">
        <f t="shared" si="57"/>
        <v>0.38443396226415094</v>
      </c>
    </row>
    <row r="2912" spans="14:20" x14ac:dyDescent="0.35">
      <c r="N2912" s="1045"/>
      <c r="O2912" s="1013" t="s">
        <v>6719</v>
      </c>
      <c r="P2912" s="965" t="s">
        <v>1077</v>
      </c>
      <c r="Q2912" s="1008">
        <v>168</v>
      </c>
      <c r="R2912" s="1008">
        <v>92</v>
      </c>
      <c r="S2912" s="1012">
        <v>260</v>
      </c>
      <c r="T2912" s="1010">
        <f t="shared" si="57"/>
        <v>0.64615384615384619</v>
      </c>
    </row>
    <row r="2913" spans="14:20" x14ac:dyDescent="0.35">
      <c r="N2913" s="1045"/>
      <c r="O2913" s="1013" t="s">
        <v>6720</v>
      </c>
      <c r="P2913" s="965" t="s">
        <v>1077</v>
      </c>
      <c r="Q2913" s="1008">
        <v>158</v>
      </c>
      <c r="R2913" s="1008">
        <v>153</v>
      </c>
      <c r="S2913" s="1012">
        <v>311</v>
      </c>
      <c r="T2913" s="1010">
        <f t="shared" si="57"/>
        <v>0.50803858520900325</v>
      </c>
    </row>
    <row r="2914" spans="14:20" x14ac:dyDescent="0.35">
      <c r="N2914" s="1045"/>
      <c r="O2914" s="1013" t="s">
        <v>6721</v>
      </c>
      <c r="P2914" s="965" t="s">
        <v>1077</v>
      </c>
      <c r="Q2914" s="1008">
        <v>74</v>
      </c>
      <c r="R2914" s="1008">
        <v>78</v>
      </c>
      <c r="S2914" s="1012">
        <v>152</v>
      </c>
      <c r="T2914" s="1010">
        <f t="shared" si="57"/>
        <v>0.48684210526315791</v>
      </c>
    </row>
    <row r="2915" spans="14:20" x14ac:dyDescent="0.35">
      <c r="N2915" s="1045"/>
      <c r="O2915" s="1013" t="s">
        <v>6758</v>
      </c>
      <c r="P2915" s="965" t="s">
        <v>1077</v>
      </c>
      <c r="Q2915" s="1008">
        <v>153</v>
      </c>
      <c r="R2915" s="1008">
        <v>225</v>
      </c>
      <c r="S2915" s="1012">
        <v>378</v>
      </c>
      <c r="T2915" s="1010">
        <f t="shared" si="57"/>
        <v>0.40476190476190477</v>
      </c>
    </row>
    <row r="2916" spans="14:20" x14ac:dyDescent="0.35">
      <c r="N2916" s="1045"/>
      <c r="O2916" s="1013" t="s">
        <v>6759</v>
      </c>
      <c r="P2916" s="965" t="s">
        <v>1077</v>
      </c>
      <c r="Q2916" s="1008">
        <v>58</v>
      </c>
      <c r="R2916" s="1008">
        <v>115</v>
      </c>
      <c r="S2916" s="1012">
        <v>173</v>
      </c>
      <c r="T2916" s="1010">
        <f t="shared" si="57"/>
        <v>0.33526011560693642</v>
      </c>
    </row>
    <row r="2917" spans="14:20" x14ac:dyDescent="0.35">
      <c r="N2917" s="1045"/>
      <c r="O2917" s="1013" t="s">
        <v>6647</v>
      </c>
      <c r="P2917" s="965" t="s">
        <v>1077</v>
      </c>
      <c r="Q2917" s="1008">
        <v>152</v>
      </c>
      <c r="R2917" s="1008">
        <v>155</v>
      </c>
      <c r="S2917" s="1012">
        <v>307</v>
      </c>
      <c r="T2917" s="1010">
        <f t="shared" si="57"/>
        <v>0.49511400651465798</v>
      </c>
    </row>
    <row r="2918" spans="14:20" x14ac:dyDescent="0.35">
      <c r="N2918" s="1045"/>
      <c r="O2918" s="1013" t="s">
        <v>6761</v>
      </c>
      <c r="P2918" s="965" t="s">
        <v>1077</v>
      </c>
      <c r="Q2918" s="1008">
        <v>64</v>
      </c>
      <c r="R2918" s="1008">
        <v>97</v>
      </c>
      <c r="S2918" s="1012">
        <v>161</v>
      </c>
      <c r="T2918" s="1010">
        <f t="shared" si="57"/>
        <v>0.39751552795031053</v>
      </c>
    </row>
    <row r="2919" spans="14:20" x14ac:dyDescent="0.35">
      <c r="N2919" s="1045"/>
      <c r="O2919" s="1013" t="s">
        <v>6648</v>
      </c>
      <c r="P2919" s="965" t="s">
        <v>1077</v>
      </c>
      <c r="Q2919" s="1008">
        <v>74</v>
      </c>
      <c r="R2919" s="1008">
        <v>76</v>
      </c>
      <c r="S2919" s="1012">
        <v>150</v>
      </c>
      <c r="T2919" s="1010">
        <f t="shared" si="57"/>
        <v>0.49333333333333335</v>
      </c>
    </row>
    <row r="2920" spans="14:20" x14ac:dyDescent="0.35">
      <c r="N2920" s="1045"/>
      <c r="O2920" s="1013" t="s">
        <v>6649</v>
      </c>
      <c r="P2920" s="965" t="s">
        <v>1077</v>
      </c>
      <c r="Q2920" s="1008">
        <v>103</v>
      </c>
      <c r="R2920" s="1008">
        <v>116</v>
      </c>
      <c r="S2920" s="1012">
        <v>219</v>
      </c>
      <c r="T2920" s="1010">
        <f t="shared" si="57"/>
        <v>0.47031963470319632</v>
      </c>
    </row>
    <row r="2921" spans="14:20" x14ac:dyDescent="0.35">
      <c r="N2921" s="1045"/>
      <c r="O2921" s="1013" t="s">
        <v>6723</v>
      </c>
      <c r="P2921" s="965" t="s">
        <v>1077</v>
      </c>
      <c r="Q2921" s="1008">
        <v>92</v>
      </c>
      <c r="R2921" s="1008">
        <v>135</v>
      </c>
      <c r="S2921" s="1012">
        <v>227</v>
      </c>
      <c r="T2921" s="1010">
        <f t="shared" si="57"/>
        <v>0.40528634361233479</v>
      </c>
    </row>
    <row r="2922" spans="14:20" x14ac:dyDescent="0.35">
      <c r="N2922" s="1045"/>
      <c r="O2922" s="1013" t="s">
        <v>6724</v>
      </c>
      <c r="P2922" s="965" t="s">
        <v>1077</v>
      </c>
      <c r="Q2922" s="1008">
        <v>308</v>
      </c>
      <c r="R2922" s="1008">
        <v>583</v>
      </c>
      <c r="S2922" s="1012">
        <v>891</v>
      </c>
      <c r="T2922" s="1010">
        <f t="shared" si="57"/>
        <v>0.34567901234567899</v>
      </c>
    </row>
    <row r="2923" spans="14:20" x14ac:dyDescent="0.35">
      <c r="N2923" s="1045"/>
      <c r="O2923" s="1013" t="s">
        <v>6725</v>
      </c>
      <c r="P2923" s="965" t="s">
        <v>1077</v>
      </c>
      <c r="Q2923" s="1008">
        <v>134</v>
      </c>
      <c r="R2923" s="1008">
        <v>306</v>
      </c>
      <c r="S2923" s="1012">
        <v>440</v>
      </c>
      <c r="T2923" s="1010">
        <f t="shared" si="57"/>
        <v>0.30454545454545456</v>
      </c>
    </row>
    <row r="2924" spans="14:20" x14ac:dyDescent="0.35">
      <c r="N2924" s="1045"/>
      <c r="O2924" s="1013" t="s">
        <v>6726</v>
      </c>
      <c r="P2924" s="965" t="s">
        <v>1077</v>
      </c>
      <c r="Q2924" s="1008">
        <v>51</v>
      </c>
      <c r="R2924" s="1008">
        <v>95</v>
      </c>
      <c r="S2924" s="1012">
        <v>146</v>
      </c>
      <c r="T2924" s="1010">
        <f t="shared" si="57"/>
        <v>0.34931506849315069</v>
      </c>
    </row>
    <row r="2925" spans="14:20" x14ac:dyDescent="0.35">
      <c r="N2925" s="1045"/>
      <c r="O2925" s="1013" t="s">
        <v>6652</v>
      </c>
      <c r="P2925" s="965" t="s">
        <v>1077</v>
      </c>
      <c r="Q2925" s="1008">
        <v>0</v>
      </c>
      <c r="R2925" s="1008">
        <v>2</v>
      </c>
      <c r="S2925" s="1012">
        <v>2</v>
      </c>
      <c r="T2925" s="1010">
        <f t="shared" si="57"/>
        <v>0</v>
      </c>
    </row>
    <row r="2926" spans="14:20" x14ac:dyDescent="0.35">
      <c r="N2926" s="1045"/>
      <c r="O2926" s="1013" t="s">
        <v>6653</v>
      </c>
      <c r="P2926" s="965" t="s">
        <v>1077</v>
      </c>
      <c r="Q2926" s="1008">
        <v>188</v>
      </c>
      <c r="R2926" s="1008">
        <v>210</v>
      </c>
      <c r="S2926" s="1012">
        <v>398</v>
      </c>
      <c r="T2926" s="1010">
        <f t="shared" si="57"/>
        <v>0.47236180904522612</v>
      </c>
    </row>
    <row r="2927" spans="14:20" x14ac:dyDescent="0.35">
      <c r="N2927" s="1045"/>
      <c r="O2927" s="1013" t="s">
        <v>6654</v>
      </c>
      <c r="P2927" s="965" t="s">
        <v>1077</v>
      </c>
      <c r="Q2927" s="1008">
        <v>92</v>
      </c>
      <c r="R2927" s="1008">
        <v>287</v>
      </c>
      <c r="S2927" s="1012">
        <v>379</v>
      </c>
      <c r="T2927" s="1010">
        <f t="shared" si="57"/>
        <v>0.24274406332453827</v>
      </c>
    </row>
    <row r="2928" spans="14:20" x14ac:dyDescent="0.35">
      <c r="N2928" s="1045"/>
      <c r="O2928" s="1013" t="s">
        <v>6656</v>
      </c>
      <c r="P2928" s="965" t="s">
        <v>1077</v>
      </c>
      <c r="Q2928" s="1008">
        <v>144</v>
      </c>
      <c r="R2928" s="1008">
        <v>258</v>
      </c>
      <c r="S2928" s="1012">
        <v>402</v>
      </c>
      <c r="T2928" s="1010">
        <f t="shared" si="57"/>
        <v>0.35820895522388058</v>
      </c>
    </row>
    <row r="2929" spans="14:20" x14ac:dyDescent="0.35">
      <c r="N2929" s="1045"/>
      <c r="O2929" s="1013" t="s">
        <v>6657</v>
      </c>
      <c r="P2929" s="965" t="s">
        <v>1077</v>
      </c>
      <c r="Q2929" s="1008">
        <v>110</v>
      </c>
      <c r="R2929" s="1008">
        <v>191</v>
      </c>
      <c r="S2929" s="1012">
        <v>301</v>
      </c>
      <c r="T2929" s="1010">
        <f t="shared" si="57"/>
        <v>0.36544850498338871</v>
      </c>
    </row>
    <row r="2930" spans="14:20" x14ac:dyDescent="0.35">
      <c r="N2930" s="1045"/>
      <c r="O2930" s="1013" t="s">
        <v>6732</v>
      </c>
      <c r="P2930" s="965" t="s">
        <v>1077</v>
      </c>
      <c r="Q2930" s="1008">
        <v>168</v>
      </c>
      <c r="R2930" s="1008">
        <v>126</v>
      </c>
      <c r="S2930" s="1012">
        <v>294</v>
      </c>
      <c r="T2930" s="1010">
        <f t="shared" si="57"/>
        <v>0.5714285714285714</v>
      </c>
    </row>
    <row r="2931" spans="14:20" x14ac:dyDescent="0.35">
      <c r="N2931" s="1045"/>
      <c r="O2931" s="1013" t="s">
        <v>6733</v>
      </c>
      <c r="P2931" s="965" t="s">
        <v>1077</v>
      </c>
      <c r="Q2931" s="1008">
        <v>112</v>
      </c>
      <c r="R2931" s="1008">
        <v>176</v>
      </c>
      <c r="S2931" s="1012">
        <v>288</v>
      </c>
      <c r="T2931" s="1010">
        <f t="shared" si="57"/>
        <v>0.3888888888888889</v>
      </c>
    </row>
    <row r="2932" spans="14:20" x14ac:dyDescent="0.35">
      <c r="N2932" s="1045"/>
      <c r="O2932" s="1013" t="s">
        <v>6734</v>
      </c>
      <c r="P2932" s="965" t="s">
        <v>1077</v>
      </c>
      <c r="Q2932" s="1008">
        <v>288</v>
      </c>
      <c r="R2932" s="1008">
        <v>307</v>
      </c>
      <c r="S2932" s="1012">
        <v>595</v>
      </c>
      <c r="T2932" s="1010">
        <f t="shared" si="57"/>
        <v>0.48403361344537815</v>
      </c>
    </row>
    <row r="2933" spans="14:20" x14ac:dyDescent="0.35">
      <c r="N2933" s="1045"/>
      <c r="O2933" s="1013" t="s">
        <v>6668</v>
      </c>
      <c r="P2933" s="965" t="s">
        <v>1077</v>
      </c>
      <c r="Q2933" s="1008">
        <v>604</v>
      </c>
      <c r="R2933" s="1008">
        <v>482</v>
      </c>
      <c r="S2933" s="1012">
        <v>1086</v>
      </c>
      <c r="T2933" s="1010">
        <f t="shared" si="57"/>
        <v>0.55616942909760592</v>
      </c>
    </row>
    <row r="2934" spans="14:20" x14ac:dyDescent="0.35">
      <c r="N2934" s="1045"/>
      <c r="O2934" s="1013" t="s">
        <v>6735</v>
      </c>
      <c r="P2934" s="965" t="s">
        <v>1077</v>
      </c>
      <c r="Q2934" s="1008">
        <v>128</v>
      </c>
      <c r="R2934" s="1008">
        <v>176</v>
      </c>
      <c r="S2934" s="1012">
        <v>304</v>
      </c>
      <c r="T2934" s="1010">
        <f t="shared" si="57"/>
        <v>0.42105263157894735</v>
      </c>
    </row>
    <row r="2935" spans="14:20" x14ac:dyDescent="0.35">
      <c r="N2935" s="1045"/>
      <c r="O2935" s="1013" t="s">
        <v>6736</v>
      </c>
      <c r="P2935" s="965" t="s">
        <v>1077</v>
      </c>
      <c r="Q2935" s="1008">
        <v>194</v>
      </c>
      <c r="R2935" s="1008">
        <v>257</v>
      </c>
      <c r="S2935" s="1012">
        <v>451</v>
      </c>
      <c r="T2935" s="1010">
        <f t="shared" si="57"/>
        <v>0.43015521064301554</v>
      </c>
    </row>
    <row r="2936" spans="14:20" x14ac:dyDescent="0.35">
      <c r="N2936" s="1045"/>
      <c r="O2936" s="1013" t="s">
        <v>6737</v>
      </c>
      <c r="P2936" s="965" t="s">
        <v>1077</v>
      </c>
      <c r="Q2936" s="1008">
        <v>148</v>
      </c>
      <c r="R2936" s="1008">
        <v>200</v>
      </c>
      <c r="S2936" s="1012">
        <v>348</v>
      </c>
      <c r="T2936" s="1010">
        <f t="shared" si="57"/>
        <v>0.42528735632183906</v>
      </c>
    </row>
    <row r="2937" spans="14:20" x14ac:dyDescent="0.35">
      <c r="N2937" s="1045"/>
      <c r="O2937" s="1013" t="s">
        <v>6763</v>
      </c>
      <c r="P2937" s="965" t="s">
        <v>1077</v>
      </c>
      <c r="Q2937" s="1008">
        <v>229</v>
      </c>
      <c r="R2937" s="1008">
        <v>413</v>
      </c>
      <c r="S2937" s="1012">
        <v>642</v>
      </c>
      <c r="T2937" s="1010">
        <f t="shared" si="57"/>
        <v>0.35669781931464173</v>
      </c>
    </row>
    <row r="2938" spans="14:20" x14ac:dyDescent="0.35">
      <c r="N2938" s="1045"/>
      <c r="O2938" s="1013" t="s">
        <v>6738</v>
      </c>
      <c r="P2938" s="965" t="s">
        <v>1077</v>
      </c>
      <c r="Q2938" s="1008">
        <v>134</v>
      </c>
      <c r="R2938" s="1008">
        <v>145</v>
      </c>
      <c r="S2938" s="1012">
        <v>279</v>
      </c>
      <c r="T2938" s="1010">
        <f t="shared" si="57"/>
        <v>0.48028673835125446</v>
      </c>
    </row>
    <row r="2939" spans="14:20" x14ac:dyDescent="0.35">
      <c r="N2939" s="1045"/>
      <c r="O2939" s="1013" t="s">
        <v>6739</v>
      </c>
      <c r="P2939" s="965" t="s">
        <v>1077</v>
      </c>
      <c r="Q2939" s="1008">
        <v>647</v>
      </c>
      <c r="R2939" s="1008">
        <v>556</v>
      </c>
      <c r="S2939" s="1012">
        <v>1203</v>
      </c>
      <c r="T2939" s="1010">
        <f t="shared" si="57"/>
        <v>0.53782211138819613</v>
      </c>
    </row>
    <row r="2940" spans="14:20" x14ac:dyDescent="0.35">
      <c r="N2940" s="1045"/>
      <c r="O2940" s="1013" t="s">
        <v>6740</v>
      </c>
      <c r="P2940" s="965" t="s">
        <v>1077</v>
      </c>
      <c r="Q2940" s="1008">
        <v>169</v>
      </c>
      <c r="R2940" s="1008">
        <v>289</v>
      </c>
      <c r="S2940" s="1012">
        <v>458</v>
      </c>
      <c r="T2940" s="1010">
        <f t="shared" si="57"/>
        <v>0.36899563318777295</v>
      </c>
    </row>
    <row r="2941" spans="14:20" x14ac:dyDescent="0.35">
      <c r="N2941" s="1045"/>
      <c r="O2941" s="1013" t="s">
        <v>6741</v>
      </c>
      <c r="P2941" s="965" t="s">
        <v>1077</v>
      </c>
      <c r="Q2941" s="1008">
        <v>213</v>
      </c>
      <c r="R2941" s="1008">
        <v>263</v>
      </c>
      <c r="S2941" s="1012">
        <v>476</v>
      </c>
      <c r="T2941" s="1010">
        <f t="shared" si="57"/>
        <v>0.44747899159663868</v>
      </c>
    </row>
    <row r="2942" spans="14:20" x14ac:dyDescent="0.35">
      <c r="N2942" s="1045"/>
      <c r="O2942" s="1013" t="s">
        <v>6742</v>
      </c>
      <c r="P2942" s="965" t="s">
        <v>1077</v>
      </c>
      <c r="Q2942" s="1008">
        <v>141</v>
      </c>
      <c r="R2942" s="1008">
        <v>324</v>
      </c>
      <c r="S2942" s="1012">
        <v>465</v>
      </c>
      <c r="T2942" s="1010">
        <f t="shared" si="57"/>
        <v>0.3032258064516129</v>
      </c>
    </row>
    <row r="2943" spans="14:20" x14ac:dyDescent="0.35">
      <c r="N2943" s="1045"/>
      <c r="O2943" s="1013" t="s">
        <v>6678</v>
      </c>
      <c r="P2943" s="965" t="s">
        <v>1077</v>
      </c>
      <c r="Q2943" s="1008">
        <v>0</v>
      </c>
      <c r="R2943" s="1008">
        <v>18</v>
      </c>
      <c r="S2943" s="1012">
        <v>18</v>
      </c>
      <c r="T2943" s="1010">
        <f t="shared" si="57"/>
        <v>0</v>
      </c>
    </row>
    <row r="2944" spans="14:20" x14ac:dyDescent="0.35">
      <c r="N2944" s="1045"/>
      <c r="O2944" s="1013" t="s">
        <v>6679</v>
      </c>
      <c r="P2944" s="965" t="s">
        <v>1077</v>
      </c>
      <c r="Q2944" s="1008">
        <v>0</v>
      </c>
      <c r="R2944" s="1008">
        <v>1</v>
      </c>
      <c r="S2944" s="1012">
        <v>1</v>
      </c>
      <c r="T2944" s="1010">
        <f t="shared" si="57"/>
        <v>0</v>
      </c>
    </row>
    <row r="2945" spans="14:20" x14ac:dyDescent="0.35">
      <c r="N2945" s="1045"/>
      <c r="O2945" s="1013" t="s">
        <v>6765</v>
      </c>
      <c r="P2945" s="965" t="s">
        <v>1077</v>
      </c>
      <c r="Q2945" s="1008">
        <v>284</v>
      </c>
      <c r="R2945" s="1008">
        <v>400</v>
      </c>
      <c r="S2945" s="1012">
        <v>684</v>
      </c>
      <c r="T2945" s="1010">
        <f t="shared" si="57"/>
        <v>0.41520467836257308</v>
      </c>
    </row>
    <row r="2946" spans="14:20" x14ac:dyDescent="0.35">
      <c r="N2946" s="1045"/>
      <c r="O2946" s="1013" t="s">
        <v>6780</v>
      </c>
      <c r="P2946" s="965" t="s">
        <v>1077</v>
      </c>
      <c r="Q2946" s="1008">
        <v>0</v>
      </c>
      <c r="R2946" s="1008">
        <v>1</v>
      </c>
      <c r="S2946" s="1012">
        <v>1</v>
      </c>
      <c r="T2946" s="1010">
        <f t="shared" si="57"/>
        <v>0</v>
      </c>
    </row>
    <row r="2947" spans="14:20" x14ac:dyDescent="0.35">
      <c r="N2947" s="1045"/>
      <c r="O2947" s="1013" t="s">
        <v>6683</v>
      </c>
      <c r="P2947" s="965" t="s">
        <v>1077</v>
      </c>
      <c r="Q2947" s="1008">
        <v>0</v>
      </c>
      <c r="R2947" s="1008">
        <v>2</v>
      </c>
      <c r="S2947" s="1012">
        <v>2</v>
      </c>
      <c r="T2947" s="1010">
        <f t="shared" ref="T2947:T3010" si="58">Q2947/S2947</f>
        <v>0</v>
      </c>
    </row>
    <row r="2948" spans="14:20" x14ac:dyDescent="0.35">
      <c r="N2948" s="1045"/>
      <c r="O2948" s="1013" t="s">
        <v>6597</v>
      </c>
      <c r="P2948" s="965" t="s">
        <v>1077</v>
      </c>
      <c r="Q2948" s="1008">
        <v>0</v>
      </c>
      <c r="R2948" s="1008">
        <v>2</v>
      </c>
      <c r="S2948" s="1012">
        <v>2</v>
      </c>
      <c r="T2948" s="1010">
        <f t="shared" si="58"/>
        <v>0</v>
      </c>
    </row>
    <row r="2949" spans="14:20" x14ac:dyDescent="0.35">
      <c r="N2949" s="1045"/>
      <c r="O2949" s="1013" t="s">
        <v>6598</v>
      </c>
      <c r="P2949" s="965" t="s">
        <v>1077</v>
      </c>
      <c r="Q2949" s="1008">
        <v>0</v>
      </c>
      <c r="R2949" s="1008">
        <v>7</v>
      </c>
      <c r="S2949" s="1012">
        <v>7</v>
      </c>
      <c r="T2949" s="1010">
        <f t="shared" si="58"/>
        <v>0</v>
      </c>
    </row>
    <row r="2950" spans="14:20" x14ac:dyDescent="0.35">
      <c r="N2950" s="1045"/>
      <c r="O2950" s="1013" t="s">
        <v>6599</v>
      </c>
      <c r="P2950" s="965" t="s">
        <v>1077</v>
      </c>
      <c r="Q2950" s="1008">
        <v>0</v>
      </c>
      <c r="R2950" s="1008">
        <v>8</v>
      </c>
      <c r="S2950" s="1012">
        <v>8</v>
      </c>
      <c r="T2950" s="1010">
        <f t="shared" si="58"/>
        <v>0</v>
      </c>
    </row>
    <row r="2951" spans="14:20" x14ac:dyDescent="0.35">
      <c r="N2951" s="1045"/>
      <c r="O2951" s="1013" t="s">
        <v>6600</v>
      </c>
      <c r="P2951" s="965" t="s">
        <v>1077</v>
      </c>
      <c r="Q2951" s="1008">
        <v>38</v>
      </c>
      <c r="R2951" s="1008">
        <v>108</v>
      </c>
      <c r="S2951" s="1012">
        <v>146</v>
      </c>
      <c r="T2951" s="1010">
        <f t="shared" si="58"/>
        <v>0.26027397260273971</v>
      </c>
    </row>
    <row r="2952" spans="14:20" x14ac:dyDescent="0.35">
      <c r="N2952" s="1045"/>
      <c r="O2952" s="1013" t="s">
        <v>6601</v>
      </c>
      <c r="P2952" s="965" t="s">
        <v>1077</v>
      </c>
      <c r="Q2952" s="1008">
        <v>162</v>
      </c>
      <c r="R2952" s="1008">
        <v>201</v>
      </c>
      <c r="S2952" s="1012">
        <v>363</v>
      </c>
      <c r="T2952" s="1010">
        <f t="shared" si="58"/>
        <v>0.4462809917355372</v>
      </c>
    </row>
    <row r="2953" spans="14:20" x14ac:dyDescent="0.35">
      <c r="N2953" s="1045"/>
      <c r="O2953" s="1013" t="s">
        <v>6602</v>
      </c>
      <c r="P2953" s="965" t="s">
        <v>1077</v>
      </c>
      <c r="Q2953" s="1008">
        <v>87</v>
      </c>
      <c r="R2953" s="1008">
        <v>150</v>
      </c>
      <c r="S2953" s="1012">
        <v>237</v>
      </c>
      <c r="T2953" s="1010">
        <f t="shared" si="58"/>
        <v>0.36708860759493672</v>
      </c>
    </row>
    <row r="2954" spans="14:20" x14ac:dyDescent="0.35">
      <c r="N2954" s="1045"/>
      <c r="O2954" s="1013" t="s">
        <v>6603</v>
      </c>
      <c r="P2954" s="965" t="s">
        <v>1077</v>
      </c>
      <c r="Q2954" s="1008">
        <v>152</v>
      </c>
      <c r="R2954" s="1008">
        <v>173</v>
      </c>
      <c r="S2954" s="1012">
        <v>325</v>
      </c>
      <c r="T2954" s="1010">
        <f t="shared" si="58"/>
        <v>0.46769230769230768</v>
      </c>
    </row>
    <row r="2955" spans="14:20" x14ac:dyDescent="0.35">
      <c r="N2955" s="1045"/>
      <c r="O2955" s="1013" t="s">
        <v>6604</v>
      </c>
      <c r="P2955" s="965" t="s">
        <v>1077</v>
      </c>
      <c r="Q2955" s="1008">
        <v>141</v>
      </c>
      <c r="R2955" s="1008">
        <v>159</v>
      </c>
      <c r="S2955" s="1012">
        <v>300</v>
      </c>
      <c r="T2955" s="1010">
        <f t="shared" si="58"/>
        <v>0.47</v>
      </c>
    </row>
    <row r="2956" spans="14:20" x14ac:dyDescent="0.35">
      <c r="N2956" s="1045"/>
      <c r="O2956" s="1013" t="s">
        <v>6748</v>
      </c>
      <c r="P2956" s="965" t="s">
        <v>1077</v>
      </c>
      <c r="Q2956" s="1008">
        <v>107</v>
      </c>
      <c r="R2956" s="1008">
        <v>141</v>
      </c>
      <c r="S2956" s="1012">
        <v>248</v>
      </c>
      <c r="T2956" s="1010">
        <f t="shared" si="58"/>
        <v>0.43145161290322581</v>
      </c>
    </row>
    <row r="2957" spans="14:20" x14ac:dyDescent="0.35">
      <c r="N2957" s="1045"/>
      <c r="O2957" s="1013" t="s">
        <v>6605</v>
      </c>
      <c r="P2957" s="965" t="s">
        <v>1077</v>
      </c>
      <c r="Q2957" s="1008">
        <v>34</v>
      </c>
      <c r="R2957" s="1008">
        <v>75</v>
      </c>
      <c r="S2957" s="1012">
        <v>109</v>
      </c>
      <c r="T2957" s="1010">
        <f t="shared" si="58"/>
        <v>0.31192660550458717</v>
      </c>
    </row>
    <row r="2958" spans="14:20" x14ac:dyDescent="0.35">
      <c r="N2958" s="1045"/>
      <c r="O2958" s="1013" t="s">
        <v>6691</v>
      </c>
      <c r="P2958" s="965" t="s">
        <v>1077</v>
      </c>
      <c r="Q2958" s="1008">
        <v>118</v>
      </c>
      <c r="R2958" s="1008">
        <v>195</v>
      </c>
      <c r="S2958" s="1012">
        <v>313</v>
      </c>
      <c r="T2958" s="1010">
        <f t="shared" si="58"/>
        <v>0.3769968051118211</v>
      </c>
    </row>
    <row r="2959" spans="14:20" x14ac:dyDescent="0.35">
      <c r="N2959" s="1045"/>
      <c r="O2959" s="1013" t="s">
        <v>6692</v>
      </c>
      <c r="P2959" s="965" t="s">
        <v>1077</v>
      </c>
      <c r="Q2959" s="1008">
        <v>263</v>
      </c>
      <c r="R2959" s="1008">
        <v>309</v>
      </c>
      <c r="S2959" s="1012">
        <v>572</v>
      </c>
      <c r="T2959" s="1010">
        <f t="shared" si="58"/>
        <v>0.45979020979020979</v>
      </c>
    </row>
    <row r="2960" spans="14:20" x14ac:dyDescent="0.35">
      <c r="N2960" s="1045"/>
      <c r="O2960" s="1013" t="s">
        <v>6693</v>
      </c>
      <c r="P2960" s="965" t="s">
        <v>1077</v>
      </c>
      <c r="Q2960" s="1008">
        <v>3</v>
      </c>
      <c r="R2960" s="1008">
        <v>1</v>
      </c>
      <c r="S2960" s="1012">
        <v>4</v>
      </c>
      <c r="T2960" s="1010">
        <f t="shared" si="58"/>
        <v>0.75</v>
      </c>
    </row>
    <row r="2961" spans="14:20" x14ac:dyDescent="0.35">
      <c r="N2961" s="1045"/>
      <c r="O2961" s="1013" t="s">
        <v>6694</v>
      </c>
      <c r="P2961" s="965" t="s">
        <v>1077</v>
      </c>
      <c r="Q2961" s="1008">
        <v>91</v>
      </c>
      <c r="R2961" s="1008">
        <v>131</v>
      </c>
      <c r="S2961" s="1012">
        <v>222</v>
      </c>
      <c r="T2961" s="1010">
        <f t="shared" si="58"/>
        <v>0.40990990990990989</v>
      </c>
    </row>
    <row r="2962" spans="14:20" x14ac:dyDescent="0.35">
      <c r="N2962" s="1045"/>
      <c r="O2962" s="1013" t="s">
        <v>6610</v>
      </c>
      <c r="P2962" s="965" t="s">
        <v>1077</v>
      </c>
      <c r="Q2962" s="1008">
        <v>56</v>
      </c>
      <c r="R2962" s="1008">
        <v>108</v>
      </c>
      <c r="S2962" s="1012">
        <v>164</v>
      </c>
      <c r="T2962" s="1010">
        <f t="shared" si="58"/>
        <v>0.34146341463414637</v>
      </c>
    </row>
    <row r="2963" spans="14:20" x14ac:dyDescent="0.35">
      <c r="N2963" s="1045"/>
      <c r="O2963" s="1013" t="s">
        <v>6611</v>
      </c>
      <c r="P2963" s="965" t="s">
        <v>1077</v>
      </c>
      <c r="Q2963" s="1008">
        <v>269</v>
      </c>
      <c r="R2963" s="1008">
        <v>302</v>
      </c>
      <c r="S2963" s="1012">
        <v>571</v>
      </c>
      <c r="T2963" s="1010">
        <f t="shared" si="58"/>
        <v>0.47110332749562173</v>
      </c>
    </row>
    <row r="2964" spans="14:20" x14ac:dyDescent="0.35">
      <c r="N2964" s="1045"/>
      <c r="O2964" s="1013" t="s">
        <v>6612</v>
      </c>
      <c r="P2964" s="965" t="s">
        <v>1077</v>
      </c>
      <c r="Q2964" s="1008">
        <v>64</v>
      </c>
      <c r="R2964" s="1008">
        <v>95</v>
      </c>
      <c r="S2964" s="1012">
        <v>159</v>
      </c>
      <c r="T2964" s="1010">
        <f t="shared" si="58"/>
        <v>0.40251572327044027</v>
      </c>
    </row>
    <row r="2965" spans="14:20" x14ac:dyDescent="0.35">
      <c r="N2965" s="1045"/>
      <c r="O2965" s="1013" t="s">
        <v>6613</v>
      </c>
      <c r="P2965" s="965" t="s">
        <v>1077</v>
      </c>
      <c r="Q2965" s="1008">
        <v>62</v>
      </c>
      <c r="R2965" s="1008">
        <v>107</v>
      </c>
      <c r="S2965" s="1012">
        <v>169</v>
      </c>
      <c r="T2965" s="1010">
        <f t="shared" si="58"/>
        <v>0.36686390532544377</v>
      </c>
    </row>
    <row r="2966" spans="14:20" x14ac:dyDescent="0.35">
      <c r="N2966" s="1045"/>
      <c r="O2966" s="1013" t="s">
        <v>6614</v>
      </c>
      <c r="P2966" s="965" t="s">
        <v>1077</v>
      </c>
      <c r="Q2966" s="1008">
        <v>91</v>
      </c>
      <c r="R2966" s="1008">
        <v>197</v>
      </c>
      <c r="S2966" s="1012">
        <v>288</v>
      </c>
      <c r="T2966" s="1010">
        <f t="shared" si="58"/>
        <v>0.31597222222222221</v>
      </c>
    </row>
    <row r="2967" spans="14:20" x14ac:dyDescent="0.35">
      <c r="N2967" s="1045"/>
      <c r="O2967" s="1013" t="s">
        <v>6615</v>
      </c>
      <c r="P2967" s="965" t="s">
        <v>1077</v>
      </c>
      <c r="Q2967" s="1008">
        <v>54</v>
      </c>
      <c r="R2967" s="1008">
        <v>124</v>
      </c>
      <c r="S2967" s="1012">
        <v>178</v>
      </c>
      <c r="T2967" s="1010">
        <f t="shared" si="58"/>
        <v>0.30337078651685395</v>
      </c>
    </row>
    <row r="2968" spans="14:20" x14ac:dyDescent="0.35">
      <c r="N2968" s="1045"/>
      <c r="O2968" s="1013" t="s">
        <v>6616</v>
      </c>
      <c r="P2968" s="965" t="s">
        <v>1077</v>
      </c>
      <c r="Q2968" s="1008">
        <v>187</v>
      </c>
      <c r="R2968" s="1008">
        <v>182</v>
      </c>
      <c r="S2968" s="1012">
        <v>369</v>
      </c>
      <c r="T2968" s="1010">
        <f t="shared" si="58"/>
        <v>0.50677506775067749</v>
      </c>
    </row>
    <row r="2969" spans="14:20" x14ac:dyDescent="0.35">
      <c r="N2969" s="1045"/>
      <c r="O2969" s="1013" t="s">
        <v>6702</v>
      </c>
      <c r="P2969" s="965" t="s">
        <v>1077</v>
      </c>
      <c r="Q2969" s="1008">
        <v>289</v>
      </c>
      <c r="R2969" s="1008">
        <v>291</v>
      </c>
      <c r="S2969" s="1012">
        <v>580</v>
      </c>
      <c r="T2969" s="1010">
        <f t="shared" si="58"/>
        <v>0.49827586206896551</v>
      </c>
    </row>
    <row r="2970" spans="14:20" x14ac:dyDescent="0.35">
      <c r="N2970" s="1045"/>
      <c r="O2970" s="1013" t="s">
        <v>6703</v>
      </c>
      <c r="P2970" s="965" t="s">
        <v>1077</v>
      </c>
      <c r="Q2970" s="1008">
        <v>166</v>
      </c>
      <c r="R2970" s="1008">
        <v>218</v>
      </c>
      <c r="S2970" s="1012">
        <v>384</v>
      </c>
      <c r="T2970" s="1010">
        <f t="shared" si="58"/>
        <v>0.43229166666666669</v>
      </c>
    </row>
    <row r="2971" spans="14:20" x14ac:dyDescent="0.35">
      <c r="N2971" s="1045"/>
      <c r="O2971" s="1013" t="s">
        <v>6618</v>
      </c>
      <c r="P2971" s="965" t="s">
        <v>1077</v>
      </c>
      <c r="Q2971" s="1008">
        <v>0</v>
      </c>
      <c r="R2971" s="1008">
        <v>1</v>
      </c>
      <c r="S2971" s="1012">
        <v>1</v>
      </c>
      <c r="T2971" s="1010">
        <f t="shared" si="58"/>
        <v>0</v>
      </c>
    </row>
    <row r="2972" spans="14:20" x14ac:dyDescent="0.35">
      <c r="N2972" s="1045"/>
      <c r="O2972" s="1013" t="s">
        <v>6704</v>
      </c>
      <c r="P2972" s="965" t="s">
        <v>1077</v>
      </c>
      <c r="Q2972" s="1008">
        <v>148</v>
      </c>
      <c r="R2972" s="1008">
        <v>142</v>
      </c>
      <c r="S2972" s="1012">
        <v>290</v>
      </c>
      <c r="T2972" s="1010">
        <f t="shared" si="58"/>
        <v>0.51034482758620692</v>
      </c>
    </row>
    <row r="2973" spans="14:20" x14ac:dyDescent="0.35">
      <c r="N2973" s="1045"/>
      <c r="O2973" s="1013" t="s">
        <v>6750</v>
      </c>
      <c r="P2973" s="965" t="s">
        <v>1077</v>
      </c>
      <c r="Q2973" s="1008">
        <v>4</v>
      </c>
      <c r="R2973" s="1008">
        <v>5</v>
      </c>
      <c r="S2973" s="1012">
        <v>9</v>
      </c>
      <c r="T2973" s="1010">
        <f t="shared" si="58"/>
        <v>0.44444444444444442</v>
      </c>
    </row>
    <row r="2974" spans="14:20" x14ac:dyDescent="0.35">
      <c r="N2974" s="1045"/>
      <c r="O2974" s="1013" t="s">
        <v>6705</v>
      </c>
      <c r="P2974" s="965" t="s">
        <v>1077</v>
      </c>
      <c r="Q2974" s="1008">
        <v>54</v>
      </c>
      <c r="R2974" s="1008">
        <v>148</v>
      </c>
      <c r="S2974" s="1012">
        <v>202</v>
      </c>
      <c r="T2974" s="1010">
        <f t="shared" si="58"/>
        <v>0.26732673267326734</v>
      </c>
    </row>
    <row r="2975" spans="14:20" x14ac:dyDescent="0.35">
      <c r="N2975" s="1045"/>
      <c r="O2975" s="1013" t="s">
        <v>6751</v>
      </c>
      <c r="P2975" s="965" t="s">
        <v>1077</v>
      </c>
      <c r="Q2975" s="1008">
        <v>121</v>
      </c>
      <c r="R2975" s="1008">
        <v>181</v>
      </c>
      <c r="S2975" s="1012">
        <v>302</v>
      </c>
      <c r="T2975" s="1010">
        <f t="shared" si="58"/>
        <v>0.40066225165562913</v>
      </c>
    </row>
    <row r="2976" spans="14:20" x14ac:dyDescent="0.35">
      <c r="N2976" s="1045"/>
      <c r="O2976" s="1013" t="s">
        <v>6627</v>
      </c>
      <c r="P2976" s="965" t="s">
        <v>1077</v>
      </c>
      <c r="Q2976" s="1008">
        <v>0</v>
      </c>
      <c r="R2976" s="1008">
        <v>1</v>
      </c>
      <c r="S2976" s="1012">
        <v>1</v>
      </c>
      <c r="T2976" s="1010">
        <f t="shared" si="58"/>
        <v>0</v>
      </c>
    </row>
    <row r="2977" spans="14:20" x14ac:dyDescent="0.35">
      <c r="N2977" s="1045"/>
      <c r="O2977" s="1013" t="s">
        <v>6628</v>
      </c>
      <c r="P2977" s="965" t="s">
        <v>1077</v>
      </c>
      <c r="Q2977" s="1008">
        <v>183</v>
      </c>
      <c r="R2977" s="1008">
        <v>249</v>
      </c>
      <c r="S2977" s="1012">
        <v>432</v>
      </c>
      <c r="T2977" s="1010">
        <f t="shared" si="58"/>
        <v>0.4236111111111111</v>
      </c>
    </row>
    <row r="2978" spans="14:20" x14ac:dyDescent="0.35">
      <c r="N2978" s="1045"/>
      <c r="O2978" s="1013" t="s">
        <v>6629</v>
      </c>
      <c r="P2978" s="965" t="s">
        <v>1077</v>
      </c>
      <c r="Q2978" s="1008">
        <v>389</v>
      </c>
      <c r="R2978" s="1008">
        <v>304</v>
      </c>
      <c r="S2978" s="1012">
        <v>693</v>
      </c>
      <c r="T2978" s="1010">
        <f t="shared" si="58"/>
        <v>0.56132756132756134</v>
      </c>
    </row>
    <row r="2979" spans="14:20" x14ac:dyDescent="0.35">
      <c r="N2979" s="1045"/>
      <c r="O2979" s="1013" t="s">
        <v>6630</v>
      </c>
      <c r="P2979" s="965" t="s">
        <v>1077</v>
      </c>
      <c r="Q2979" s="1008">
        <v>193</v>
      </c>
      <c r="R2979" s="1008">
        <v>275</v>
      </c>
      <c r="S2979" s="1012">
        <v>468</v>
      </c>
      <c r="T2979" s="1010">
        <f t="shared" si="58"/>
        <v>0.41239316239316237</v>
      </c>
    </row>
    <row r="2980" spans="14:20" x14ac:dyDescent="0.35">
      <c r="N2980" s="1045"/>
      <c r="O2980" s="1013" t="s">
        <v>6631</v>
      </c>
      <c r="P2980" s="965" t="s">
        <v>1077</v>
      </c>
      <c r="Q2980" s="1008">
        <v>98</v>
      </c>
      <c r="R2980" s="1008">
        <v>143</v>
      </c>
      <c r="S2980" s="1012">
        <v>241</v>
      </c>
      <c r="T2980" s="1010">
        <f t="shared" si="58"/>
        <v>0.40663900414937759</v>
      </c>
    </row>
    <row r="2981" spans="14:20" x14ac:dyDescent="0.35">
      <c r="N2981" s="1045"/>
      <c r="O2981" s="1013" t="s">
        <v>6707</v>
      </c>
      <c r="P2981" s="965" t="s">
        <v>1077</v>
      </c>
      <c r="Q2981" s="1008">
        <v>0</v>
      </c>
      <c r="R2981" s="1008">
        <v>2</v>
      </c>
      <c r="S2981" s="1012">
        <v>2</v>
      </c>
      <c r="T2981" s="1010">
        <f t="shared" si="58"/>
        <v>0</v>
      </c>
    </row>
    <row r="2982" spans="14:20" x14ac:dyDescent="0.35">
      <c r="N2982" s="1045"/>
      <c r="O2982" s="1013" t="s">
        <v>6708</v>
      </c>
      <c r="P2982" s="965" t="s">
        <v>1077</v>
      </c>
      <c r="Q2982" s="1008">
        <v>9</v>
      </c>
      <c r="R2982" s="1008">
        <v>83</v>
      </c>
      <c r="S2982" s="1012">
        <v>92</v>
      </c>
      <c r="T2982" s="1010">
        <f t="shared" si="58"/>
        <v>9.7826086956521743E-2</v>
      </c>
    </row>
    <row r="2983" spans="14:20" x14ac:dyDescent="0.35">
      <c r="N2983" s="1045"/>
      <c r="O2983" s="1013" t="s">
        <v>6709</v>
      </c>
      <c r="P2983" s="965" t="s">
        <v>1077</v>
      </c>
      <c r="Q2983" s="1008">
        <v>99</v>
      </c>
      <c r="R2983" s="1008">
        <v>167</v>
      </c>
      <c r="S2983" s="1012">
        <v>266</v>
      </c>
      <c r="T2983" s="1010">
        <f t="shared" si="58"/>
        <v>0.37218045112781956</v>
      </c>
    </row>
    <row r="2984" spans="14:20" x14ac:dyDescent="0.35">
      <c r="N2984" s="1045"/>
      <c r="O2984" s="1013" t="s">
        <v>6752</v>
      </c>
      <c r="P2984" s="965" t="s">
        <v>1077</v>
      </c>
      <c r="Q2984" s="1008">
        <v>85</v>
      </c>
      <c r="R2984" s="1008">
        <v>83</v>
      </c>
      <c r="S2984" s="1012">
        <v>168</v>
      </c>
      <c r="T2984" s="1010">
        <f t="shared" si="58"/>
        <v>0.50595238095238093</v>
      </c>
    </row>
    <row r="2985" spans="14:20" x14ac:dyDescent="0.35">
      <c r="N2985" s="1045"/>
      <c r="O2985" s="1013" t="s">
        <v>6753</v>
      </c>
      <c r="P2985" s="965" t="s">
        <v>1077</v>
      </c>
      <c r="Q2985" s="1008">
        <v>69</v>
      </c>
      <c r="R2985" s="1008">
        <v>148</v>
      </c>
      <c r="S2985" s="1012">
        <v>217</v>
      </c>
      <c r="T2985" s="1010">
        <f t="shared" si="58"/>
        <v>0.31797235023041476</v>
      </c>
    </row>
    <row r="2986" spans="14:20" x14ac:dyDescent="0.35">
      <c r="N2986" s="1045"/>
      <c r="O2986" s="1013" t="s">
        <v>6710</v>
      </c>
      <c r="P2986" s="965" t="s">
        <v>1077</v>
      </c>
      <c r="Q2986" s="1008">
        <v>36</v>
      </c>
      <c r="R2986" s="1008">
        <v>52</v>
      </c>
      <c r="S2986" s="1012">
        <v>88</v>
      </c>
      <c r="T2986" s="1010">
        <f t="shared" si="58"/>
        <v>0.40909090909090912</v>
      </c>
    </row>
    <row r="2987" spans="14:20" x14ac:dyDescent="0.35">
      <c r="N2987" s="1045"/>
      <c r="O2987" s="1013" t="s">
        <v>6711</v>
      </c>
      <c r="P2987" s="965" t="s">
        <v>1077</v>
      </c>
      <c r="Q2987" s="1008">
        <v>53</v>
      </c>
      <c r="R2987" s="1008">
        <v>63</v>
      </c>
      <c r="S2987" s="1012">
        <v>116</v>
      </c>
      <c r="T2987" s="1010">
        <f t="shared" si="58"/>
        <v>0.45689655172413796</v>
      </c>
    </row>
    <row r="2988" spans="14:20" x14ac:dyDescent="0.35">
      <c r="N2988" s="1045"/>
      <c r="O2988" s="1013" t="s">
        <v>6636</v>
      </c>
      <c r="P2988" s="965" t="s">
        <v>1077</v>
      </c>
      <c r="Q2988" s="1008">
        <v>141</v>
      </c>
      <c r="R2988" s="1008">
        <v>165</v>
      </c>
      <c r="S2988" s="1012">
        <v>306</v>
      </c>
      <c r="T2988" s="1010">
        <f t="shared" si="58"/>
        <v>0.46078431372549017</v>
      </c>
    </row>
    <row r="2989" spans="14:20" x14ac:dyDescent="0.35">
      <c r="N2989" s="1045"/>
      <c r="O2989" s="1013" t="s">
        <v>6637</v>
      </c>
      <c r="P2989" s="965" t="s">
        <v>1077</v>
      </c>
      <c r="Q2989" s="1008">
        <v>218</v>
      </c>
      <c r="R2989" s="1008">
        <v>305</v>
      </c>
      <c r="S2989" s="1012">
        <v>523</v>
      </c>
      <c r="T2989" s="1010">
        <f t="shared" si="58"/>
        <v>0.4168260038240918</v>
      </c>
    </row>
    <row r="2990" spans="14:20" x14ac:dyDescent="0.35">
      <c r="N2990" s="1045"/>
      <c r="O2990" s="1013" t="s">
        <v>6639</v>
      </c>
      <c r="P2990" s="965" t="s">
        <v>1077</v>
      </c>
      <c r="Q2990" s="1008">
        <v>84</v>
      </c>
      <c r="R2990" s="1008">
        <v>159</v>
      </c>
      <c r="S2990" s="1012">
        <v>243</v>
      </c>
      <c r="T2990" s="1010">
        <f t="shared" si="58"/>
        <v>0.34567901234567899</v>
      </c>
    </row>
    <row r="2991" spans="14:20" x14ac:dyDescent="0.35">
      <c r="N2991" s="1045"/>
      <c r="O2991" s="1013" t="s">
        <v>6640</v>
      </c>
      <c r="P2991" s="965" t="s">
        <v>1077</v>
      </c>
      <c r="Q2991" s="1008">
        <v>78</v>
      </c>
      <c r="R2991" s="1008">
        <v>132</v>
      </c>
      <c r="S2991" s="1012">
        <v>210</v>
      </c>
      <c r="T2991" s="1010">
        <f t="shared" si="58"/>
        <v>0.37142857142857144</v>
      </c>
    </row>
    <row r="2992" spans="14:20" x14ac:dyDescent="0.35">
      <c r="N2992" s="1045"/>
      <c r="O2992" s="1013" t="s">
        <v>6641</v>
      </c>
      <c r="P2992" s="965" t="s">
        <v>1077</v>
      </c>
      <c r="Q2992" s="1008">
        <v>36</v>
      </c>
      <c r="R2992" s="1008">
        <v>110</v>
      </c>
      <c r="S2992" s="1012">
        <v>146</v>
      </c>
      <c r="T2992" s="1010">
        <f t="shared" si="58"/>
        <v>0.24657534246575341</v>
      </c>
    </row>
    <row r="2993" spans="14:20" x14ac:dyDescent="0.35">
      <c r="N2993" s="1045"/>
      <c r="O2993" s="1013" t="s">
        <v>6756</v>
      </c>
      <c r="P2993" s="965" t="s">
        <v>1077</v>
      </c>
      <c r="Q2993" s="1008">
        <v>130</v>
      </c>
      <c r="R2993" s="1008">
        <v>165</v>
      </c>
      <c r="S2993" s="1012">
        <v>295</v>
      </c>
      <c r="T2993" s="1010">
        <f t="shared" si="58"/>
        <v>0.44067796610169491</v>
      </c>
    </row>
    <row r="2994" spans="14:20" x14ac:dyDescent="0.35">
      <c r="N2994" s="1045"/>
      <c r="O2994" s="1013" t="s">
        <v>6714</v>
      </c>
      <c r="P2994" s="965" t="s">
        <v>1077</v>
      </c>
      <c r="Q2994" s="1008">
        <v>274</v>
      </c>
      <c r="R2994" s="1008">
        <v>226</v>
      </c>
      <c r="S2994" s="1012">
        <v>500</v>
      </c>
      <c r="T2994" s="1010">
        <f t="shared" si="58"/>
        <v>0.54800000000000004</v>
      </c>
    </row>
    <row r="2995" spans="14:20" x14ac:dyDescent="0.35">
      <c r="N2995" s="1045"/>
      <c r="O2995" s="1013" t="s">
        <v>6715</v>
      </c>
      <c r="P2995" s="965" t="s">
        <v>1077</v>
      </c>
      <c r="Q2995" s="1008">
        <v>179</v>
      </c>
      <c r="R2995" s="1008">
        <v>213</v>
      </c>
      <c r="S2995" s="1012">
        <v>392</v>
      </c>
      <c r="T2995" s="1010">
        <f t="shared" si="58"/>
        <v>0.45663265306122447</v>
      </c>
    </row>
    <row r="2996" spans="14:20" x14ac:dyDescent="0.35">
      <c r="N2996" s="1045"/>
      <c r="O2996" s="1013" t="s">
        <v>6757</v>
      </c>
      <c r="P2996" s="965" t="s">
        <v>1077</v>
      </c>
      <c r="Q2996" s="1008">
        <v>192</v>
      </c>
      <c r="R2996" s="1008">
        <v>197</v>
      </c>
      <c r="S2996" s="1012">
        <v>389</v>
      </c>
      <c r="T2996" s="1010">
        <f t="shared" si="58"/>
        <v>0.49357326478149099</v>
      </c>
    </row>
    <row r="2997" spans="14:20" x14ac:dyDescent="0.35">
      <c r="N2997" s="1045"/>
      <c r="O2997" s="1013" t="s">
        <v>6716</v>
      </c>
      <c r="P2997" s="965" t="s">
        <v>1077</v>
      </c>
      <c r="Q2997" s="1008">
        <v>201</v>
      </c>
      <c r="R2997" s="1008">
        <v>192</v>
      </c>
      <c r="S2997" s="1012">
        <v>393</v>
      </c>
      <c r="T2997" s="1010">
        <f t="shared" si="58"/>
        <v>0.51145038167938928</v>
      </c>
    </row>
    <row r="2998" spans="14:20" x14ac:dyDescent="0.35">
      <c r="N2998" s="1045"/>
      <c r="O2998" s="1013" t="s">
        <v>6642</v>
      </c>
      <c r="P2998" s="965" t="s">
        <v>1077</v>
      </c>
      <c r="Q2998" s="1008">
        <v>126</v>
      </c>
      <c r="R2998" s="1008">
        <v>126</v>
      </c>
      <c r="S2998" s="1012">
        <v>252</v>
      </c>
      <c r="T2998" s="1010">
        <f t="shared" si="58"/>
        <v>0.5</v>
      </c>
    </row>
    <row r="2999" spans="14:20" x14ac:dyDescent="0.35">
      <c r="N2999" s="1045"/>
      <c r="O2999" s="1013" t="s">
        <v>6643</v>
      </c>
      <c r="P2999" s="965" t="s">
        <v>1077</v>
      </c>
      <c r="Q2999" s="1008">
        <v>70</v>
      </c>
      <c r="R2999" s="1008">
        <v>159</v>
      </c>
      <c r="S2999" s="1012">
        <v>229</v>
      </c>
      <c r="T2999" s="1010">
        <f t="shared" si="58"/>
        <v>0.3056768558951965</v>
      </c>
    </row>
    <row r="3000" spans="14:20" x14ac:dyDescent="0.35">
      <c r="N3000" s="1045"/>
      <c r="O3000" s="1013" t="s">
        <v>6644</v>
      </c>
      <c r="P3000" s="965" t="s">
        <v>1077</v>
      </c>
      <c r="Q3000" s="1008">
        <v>248</v>
      </c>
      <c r="R3000" s="1008">
        <v>288</v>
      </c>
      <c r="S3000" s="1012">
        <v>536</v>
      </c>
      <c r="T3000" s="1010">
        <f t="shared" si="58"/>
        <v>0.46268656716417911</v>
      </c>
    </row>
    <row r="3001" spans="14:20" x14ac:dyDescent="0.35">
      <c r="N3001" s="1045"/>
      <c r="O3001" s="1013" t="s">
        <v>6645</v>
      </c>
      <c r="P3001" s="965" t="s">
        <v>1077</v>
      </c>
      <c r="Q3001" s="1008">
        <v>0</v>
      </c>
      <c r="R3001" s="1008">
        <v>7</v>
      </c>
      <c r="S3001" s="1012">
        <v>7</v>
      </c>
      <c r="T3001" s="1010">
        <f t="shared" si="58"/>
        <v>0</v>
      </c>
    </row>
    <row r="3002" spans="14:20" x14ac:dyDescent="0.35">
      <c r="N3002" s="1045"/>
      <c r="O3002" s="1013" t="s">
        <v>6646</v>
      </c>
      <c r="P3002" s="965" t="s">
        <v>1077</v>
      </c>
      <c r="Q3002" s="1008">
        <v>0</v>
      </c>
      <c r="R3002" s="1008">
        <v>1</v>
      </c>
      <c r="S3002" s="1012">
        <v>1</v>
      </c>
      <c r="T3002" s="1010">
        <f t="shared" si="58"/>
        <v>0</v>
      </c>
    </row>
    <row r="3003" spans="14:20" x14ac:dyDescent="0.35">
      <c r="N3003" s="1045"/>
      <c r="O3003" s="1013" t="s">
        <v>6760</v>
      </c>
      <c r="P3003" s="965" t="s">
        <v>1077</v>
      </c>
      <c r="Q3003" s="1008">
        <v>114</v>
      </c>
      <c r="R3003" s="1008">
        <v>143</v>
      </c>
      <c r="S3003" s="1012">
        <v>257</v>
      </c>
      <c r="T3003" s="1010">
        <f t="shared" si="58"/>
        <v>0.44357976653696496</v>
      </c>
    </row>
    <row r="3004" spans="14:20" x14ac:dyDescent="0.35">
      <c r="N3004" s="1045"/>
      <c r="O3004" s="1013" t="s">
        <v>6722</v>
      </c>
      <c r="P3004" s="965" t="s">
        <v>1077</v>
      </c>
      <c r="Q3004" s="1008">
        <v>51</v>
      </c>
      <c r="R3004" s="1008">
        <v>122</v>
      </c>
      <c r="S3004" s="1012">
        <v>173</v>
      </c>
      <c r="T3004" s="1010">
        <f t="shared" si="58"/>
        <v>0.2947976878612717</v>
      </c>
    </row>
    <row r="3005" spans="14:20" x14ac:dyDescent="0.35">
      <c r="N3005" s="1045"/>
      <c r="O3005" s="1013" t="s">
        <v>6650</v>
      </c>
      <c r="P3005" s="965" t="s">
        <v>1077</v>
      </c>
      <c r="Q3005" s="1008">
        <v>573</v>
      </c>
      <c r="R3005" s="1008">
        <v>665</v>
      </c>
      <c r="S3005" s="1012">
        <v>1238</v>
      </c>
      <c r="T3005" s="1010">
        <f t="shared" si="58"/>
        <v>0.46284329563812598</v>
      </c>
    </row>
    <row r="3006" spans="14:20" x14ac:dyDescent="0.35">
      <c r="N3006" s="1045"/>
      <c r="O3006" s="1013" t="s">
        <v>6762</v>
      </c>
      <c r="P3006" s="965" t="s">
        <v>1077</v>
      </c>
      <c r="Q3006" s="1008">
        <v>129</v>
      </c>
      <c r="R3006" s="1008">
        <v>173</v>
      </c>
      <c r="S3006" s="1012">
        <v>302</v>
      </c>
      <c r="T3006" s="1010">
        <f t="shared" si="58"/>
        <v>0.42715231788079472</v>
      </c>
    </row>
    <row r="3007" spans="14:20" x14ac:dyDescent="0.35">
      <c r="N3007" s="1045"/>
      <c r="O3007" s="1013" t="s">
        <v>6651</v>
      </c>
      <c r="P3007" s="965" t="s">
        <v>1077</v>
      </c>
      <c r="Q3007" s="1008">
        <v>0</v>
      </c>
      <c r="R3007" s="1008">
        <v>1</v>
      </c>
      <c r="S3007" s="1012">
        <v>1</v>
      </c>
      <c r="T3007" s="1010">
        <f t="shared" si="58"/>
        <v>0</v>
      </c>
    </row>
    <row r="3008" spans="14:20" x14ac:dyDescent="0.35">
      <c r="N3008" s="1045"/>
      <c r="O3008" s="1013" t="s">
        <v>6727</v>
      </c>
      <c r="P3008" s="965" t="s">
        <v>1077</v>
      </c>
      <c r="Q3008" s="1008">
        <v>14</v>
      </c>
      <c r="R3008" s="1008">
        <v>52</v>
      </c>
      <c r="S3008" s="1012">
        <v>66</v>
      </c>
      <c r="T3008" s="1010">
        <f t="shared" si="58"/>
        <v>0.21212121212121213</v>
      </c>
    </row>
    <row r="3009" spans="14:20" x14ac:dyDescent="0.35">
      <c r="N3009" s="1045"/>
      <c r="O3009" s="1013" t="s">
        <v>6728</v>
      </c>
      <c r="P3009" s="965" t="s">
        <v>1077</v>
      </c>
      <c r="Q3009" s="1008">
        <v>161</v>
      </c>
      <c r="R3009" s="1008">
        <v>241</v>
      </c>
      <c r="S3009" s="1012">
        <v>402</v>
      </c>
      <c r="T3009" s="1010">
        <f t="shared" si="58"/>
        <v>0.40049751243781095</v>
      </c>
    </row>
    <row r="3010" spans="14:20" x14ac:dyDescent="0.35">
      <c r="N3010" s="1045"/>
      <c r="O3010" s="1013" t="s">
        <v>6729</v>
      </c>
      <c r="P3010" s="965" t="s">
        <v>1077</v>
      </c>
      <c r="Q3010" s="1008">
        <v>183</v>
      </c>
      <c r="R3010" s="1008">
        <v>264</v>
      </c>
      <c r="S3010" s="1012">
        <v>447</v>
      </c>
      <c r="T3010" s="1010">
        <f t="shared" si="58"/>
        <v>0.40939597315436244</v>
      </c>
    </row>
    <row r="3011" spans="14:20" x14ac:dyDescent="0.35">
      <c r="N3011" s="1045"/>
      <c r="O3011" s="1013" t="s">
        <v>6655</v>
      </c>
      <c r="P3011" s="965" t="s">
        <v>1077</v>
      </c>
      <c r="Q3011" s="1008">
        <v>274</v>
      </c>
      <c r="R3011" s="1008">
        <v>276</v>
      </c>
      <c r="S3011" s="1012">
        <v>550</v>
      </c>
      <c r="T3011" s="1010">
        <f t="shared" ref="T3011:T3074" si="59">Q3011/S3011</f>
        <v>0.49818181818181817</v>
      </c>
    </row>
    <row r="3012" spans="14:20" x14ac:dyDescent="0.35">
      <c r="N3012" s="1045"/>
      <c r="O3012" s="1013" t="s">
        <v>6730</v>
      </c>
      <c r="P3012" s="965" t="s">
        <v>1077</v>
      </c>
      <c r="Q3012" s="1008">
        <v>45</v>
      </c>
      <c r="R3012" s="1008">
        <v>94</v>
      </c>
      <c r="S3012" s="1012">
        <v>139</v>
      </c>
      <c r="T3012" s="1010">
        <f t="shared" si="59"/>
        <v>0.32374100719424459</v>
      </c>
    </row>
    <row r="3013" spans="14:20" x14ac:dyDescent="0.35">
      <c r="N3013" s="1045"/>
      <c r="O3013" s="1013" t="s">
        <v>6731</v>
      </c>
      <c r="P3013" s="965" t="s">
        <v>1077</v>
      </c>
      <c r="Q3013" s="1008">
        <v>296</v>
      </c>
      <c r="R3013" s="1008">
        <v>310</v>
      </c>
      <c r="S3013" s="1012">
        <v>606</v>
      </c>
      <c r="T3013" s="1010">
        <f t="shared" si="59"/>
        <v>0.48844884488448848</v>
      </c>
    </row>
    <row r="3014" spans="14:20" x14ac:dyDescent="0.35">
      <c r="N3014" s="1045"/>
      <c r="O3014" s="1013" t="s">
        <v>6659</v>
      </c>
      <c r="P3014" s="965" t="s">
        <v>1077</v>
      </c>
      <c r="Q3014" s="1008">
        <v>175</v>
      </c>
      <c r="R3014" s="1008">
        <v>97</v>
      </c>
      <c r="S3014" s="1012">
        <v>272</v>
      </c>
      <c r="T3014" s="1010">
        <f t="shared" si="59"/>
        <v>0.64338235294117652</v>
      </c>
    </row>
    <row r="3015" spans="14:20" x14ac:dyDescent="0.35">
      <c r="N3015" s="1045"/>
      <c r="O3015" s="1013" t="s">
        <v>6660</v>
      </c>
      <c r="P3015" s="965" t="s">
        <v>1077</v>
      </c>
      <c r="Q3015" s="1008">
        <v>106</v>
      </c>
      <c r="R3015" s="1008">
        <v>159</v>
      </c>
      <c r="S3015" s="1012">
        <v>265</v>
      </c>
      <c r="T3015" s="1010">
        <f t="shared" si="59"/>
        <v>0.4</v>
      </c>
    </row>
    <row r="3016" spans="14:20" x14ac:dyDescent="0.35">
      <c r="N3016" s="1045"/>
      <c r="O3016" s="1013" t="s">
        <v>6661</v>
      </c>
      <c r="P3016" s="965" t="s">
        <v>1077</v>
      </c>
      <c r="Q3016" s="1008">
        <v>139</v>
      </c>
      <c r="R3016" s="1008">
        <v>210</v>
      </c>
      <c r="S3016" s="1012">
        <v>349</v>
      </c>
      <c r="T3016" s="1010">
        <f t="shared" si="59"/>
        <v>0.39828080229226359</v>
      </c>
    </row>
    <row r="3017" spans="14:20" x14ac:dyDescent="0.35">
      <c r="N3017" s="1045"/>
      <c r="O3017" s="1013" t="s">
        <v>6662</v>
      </c>
      <c r="P3017" s="965" t="s">
        <v>1077</v>
      </c>
      <c r="Q3017" s="1008">
        <v>60</v>
      </c>
      <c r="R3017" s="1008">
        <v>171</v>
      </c>
      <c r="S3017" s="1012">
        <v>231</v>
      </c>
      <c r="T3017" s="1010">
        <f t="shared" si="59"/>
        <v>0.25974025974025972</v>
      </c>
    </row>
    <row r="3018" spans="14:20" x14ac:dyDescent="0.35">
      <c r="N3018" s="1045"/>
      <c r="O3018" s="1013" t="s">
        <v>6663</v>
      </c>
      <c r="P3018" s="965" t="s">
        <v>1077</v>
      </c>
      <c r="Q3018" s="1008">
        <v>74</v>
      </c>
      <c r="R3018" s="1008">
        <v>142</v>
      </c>
      <c r="S3018" s="1012">
        <v>216</v>
      </c>
      <c r="T3018" s="1010">
        <f t="shared" si="59"/>
        <v>0.34259259259259262</v>
      </c>
    </row>
    <row r="3019" spans="14:20" x14ac:dyDescent="0.35">
      <c r="N3019" s="1045"/>
      <c r="O3019" s="1013" t="s">
        <v>6664</v>
      </c>
      <c r="P3019" s="965" t="s">
        <v>1077</v>
      </c>
      <c r="Q3019" s="1008">
        <v>2</v>
      </c>
      <c r="R3019" s="1008">
        <v>3</v>
      </c>
      <c r="S3019" s="1012">
        <v>5</v>
      </c>
      <c r="T3019" s="1010">
        <f t="shared" si="59"/>
        <v>0.4</v>
      </c>
    </row>
    <row r="3020" spans="14:20" x14ac:dyDescent="0.35">
      <c r="N3020" s="1045"/>
      <c r="O3020" s="1013" t="s">
        <v>6666</v>
      </c>
      <c r="P3020" s="965" t="s">
        <v>1077</v>
      </c>
      <c r="Q3020" s="1008">
        <v>119</v>
      </c>
      <c r="R3020" s="1008">
        <v>203</v>
      </c>
      <c r="S3020" s="1012">
        <v>322</v>
      </c>
      <c r="T3020" s="1010">
        <f t="shared" si="59"/>
        <v>0.36956521739130432</v>
      </c>
    </row>
    <row r="3021" spans="14:20" x14ac:dyDescent="0.35">
      <c r="N3021" s="1045"/>
      <c r="O3021" s="1013" t="s">
        <v>6667</v>
      </c>
      <c r="P3021" s="965" t="s">
        <v>1077</v>
      </c>
      <c r="Q3021" s="1008">
        <v>159</v>
      </c>
      <c r="R3021" s="1008">
        <v>180</v>
      </c>
      <c r="S3021" s="1012">
        <v>339</v>
      </c>
      <c r="T3021" s="1010">
        <f t="shared" si="59"/>
        <v>0.46902654867256638</v>
      </c>
    </row>
    <row r="3022" spans="14:20" x14ac:dyDescent="0.35">
      <c r="N3022" s="1045"/>
      <c r="O3022" s="1013" t="s">
        <v>6669</v>
      </c>
      <c r="P3022" s="965" t="s">
        <v>1077</v>
      </c>
      <c r="Q3022" s="1008">
        <v>162</v>
      </c>
      <c r="R3022" s="1008">
        <v>239</v>
      </c>
      <c r="S3022" s="1012">
        <v>401</v>
      </c>
      <c r="T3022" s="1010">
        <f t="shared" si="59"/>
        <v>0.40399002493765584</v>
      </c>
    </row>
    <row r="3023" spans="14:20" x14ac:dyDescent="0.35">
      <c r="N3023" s="1045"/>
      <c r="O3023" s="1013" t="s">
        <v>6670</v>
      </c>
      <c r="P3023" s="965" t="s">
        <v>1077</v>
      </c>
      <c r="Q3023" s="1008">
        <v>171</v>
      </c>
      <c r="R3023" s="1008">
        <v>264</v>
      </c>
      <c r="S3023" s="1012">
        <v>435</v>
      </c>
      <c r="T3023" s="1010">
        <f t="shared" si="59"/>
        <v>0.39310344827586208</v>
      </c>
    </row>
    <row r="3024" spans="14:20" x14ac:dyDescent="0.35">
      <c r="N3024" s="1045"/>
      <c r="O3024" s="1013" t="s">
        <v>6671</v>
      </c>
      <c r="P3024" s="965" t="s">
        <v>1077</v>
      </c>
      <c r="Q3024" s="1008">
        <v>83</v>
      </c>
      <c r="R3024" s="1008">
        <v>188</v>
      </c>
      <c r="S3024" s="1012">
        <v>271</v>
      </c>
      <c r="T3024" s="1010">
        <f t="shared" si="59"/>
        <v>0.30627306273062732</v>
      </c>
    </row>
    <row r="3025" spans="14:20" x14ac:dyDescent="0.35">
      <c r="N3025" s="1045"/>
      <c r="O3025" s="1013" t="s">
        <v>6672</v>
      </c>
      <c r="P3025" s="965" t="s">
        <v>1077</v>
      </c>
      <c r="Q3025" s="1008">
        <v>260</v>
      </c>
      <c r="R3025" s="1008">
        <v>254</v>
      </c>
      <c r="S3025" s="1012">
        <v>514</v>
      </c>
      <c r="T3025" s="1010">
        <f t="shared" si="59"/>
        <v>0.50583657587548636</v>
      </c>
    </row>
    <row r="3026" spans="14:20" x14ac:dyDescent="0.35">
      <c r="N3026" s="1045"/>
      <c r="O3026" s="1013" t="s">
        <v>6673</v>
      </c>
      <c r="P3026" s="965" t="s">
        <v>1077</v>
      </c>
      <c r="Q3026" s="1008">
        <v>312</v>
      </c>
      <c r="R3026" s="1008">
        <v>414</v>
      </c>
      <c r="S3026" s="1012">
        <v>726</v>
      </c>
      <c r="T3026" s="1010">
        <f t="shared" si="59"/>
        <v>0.42975206611570249</v>
      </c>
    </row>
    <row r="3027" spans="14:20" x14ac:dyDescent="0.35">
      <c r="N3027" s="1045"/>
      <c r="O3027" s="1013" t="s">
        <v>6674</v>
      </c>
      <c r="P3027" s="965" t="s">
        <v>1077</v>
      </c>
      <c r="Q3027" s="1008">
        <v>90</v>
      </c>
      <c r="R3027" s="1008">
        <v>98</v>
      </c>
      <c r="S3027" s="1012">
        <v>188</v>
      </c>
      <c r="T3027" s="1010">
        <f t="shared" si="59"/>
        <v>0.47872340425531917</v>
      </c>
    </row>
    <row r="3028" spans="14:20" x14ac:dyDescent="0.35">
      <c r="N3028" s="1045"/>
      <c r="O3028" s="1013" t="s">
        <v>6764</v>
      </c>
      <c r="P3028" s="965" t="s">
        <v>1077</v>
      </c>
      <c r="Q3028" s="1008">
        <v>167</v>
      </c>
      <c r="R3028" s="1008">
        <v>259</v>
      </c>
      <c r="S3028" s="1012">
        <v>426</v>
      </c>
      <c r="T3028" s="1010">
        <f t="shared" si="59"/>
        <v>0.392018779342723</v>
      </c>
    </row>
    <row r="3029" spans="14:20" x14ac:dyDescent="0.35">
      <c r="N3029" s="1045"/>
      <c r="O3029" s="1013" t="s">
        <v>6676</v>
      </c>
      <c r="P3029" s="965" t="s">
        <v>1077</v>
      </c>
      <c r="Q3029" s="1008">
        <v>280</v>
      </c>
      <c r="R3029" s="1008">
        <v>309</v>
      </c>
      <c r="S3029" s="1012">
        <v>589</v>
      </c>
      <c r="T3029" s="1010">
        <f t="shared" si="59"/>
        <v>0.47538200339558573</v>
      </c>
    </row>
    <row r="3030" spans="14:20" x14ac:dyDescent="0.35">
      <c r="N3030" s="1045"/>
      <c r="O3030" s="1013" t="s">
        <v>6677</v>
      </c>
      <c r="P3030" s="965" t="s">
        <v>1077</v>
      </c>
      <c r="Q3030" s="1008">
        <v>56</v>
      </c>
      <c r="R3030" s="1008">
        <v>133</v>
      </c>
      <c r="S3030" s="1012">
        <v>189</v>
      </c>
      <c r="T3030" s="1010">
        <f t="shared" si="59"/>
        <v>0.29629629629629628</v>
      </c>
    </row>
    <row r="3031" spans="14:20" x14ac:dyDescent="0.35">
      <c r="N3031" s="1045"/>
      <c r="O3031" s="1013" t="s">
        <v>6744</v>
      </c>
      <c r="P3031" s="965" t="s">
        <v>1077</v>
      </c>
      <c r="Q3031" s="1008">
        <v>155</v>
      </c>
      <c r="R3031" s="1008">
        <v>221</v>
      </c>
      <c r="S3031" s="1012">
        <v>376</v>
      </c>
      <c r="T3031" s="1010">
        <f t="shared" si="59"/>
        <v>0.41223404255319152</v>
      </c>
    </row>
    <row r="3032" spans="14:20" x14ac:dyDescent="0.35">
      <c r="N3032" s="1045"/>
      <c r="O3032" s="1013" t="s">
        <v>6747</v>
      </c>
      <c r="P3032" s="965" t="s">
        <v>1079</v>
      </c>
      <c r="Q3032" s="1008">
        <v>44</v>
      </c>
      <c r="R3032" s="1008">
        <v>81</v>
      </c>
      <c r="S3032" s="1012">
        <v>125</v>
      </c>
      <c r="T3032" s="1010">
        <f t="shared" si="59"/>
        <v>0.35199999999999998</v>
      </c>
    </row>
    <row r="3033" spans="14:20" x14ac:dyDescent="0.35">
      <c r="N3033" s="1045"/>
      <c r="O3033" s="1013" t="s">
        <v>6598</v>
      </c>
      <c r="P3033" s="965" t="s">
        <v>1079</v>
      </c>
      <c r="Q3033" s="1008">
        <v>0</v>
      </c>
      <c r="R3033" s="1008">
        <v>3</v>
      </c>
      <c r="S3033" s="1012">
        <v>3</v>
      </c>
      <c r="T3033" s="1010">
        <f t="shared" si="59"/>
        <v>0</v>
      </c>
    </row>
    <row r="3034" spans="14:20" x14ac:dyDescent="0.35">
      <c r="N3034" s="1045"/>
      <c r="O3034" s="1013" t="s">
        <v>6599</v>
      </c>
      <c r="P3034" s="965" t="s">
        <v>1079</v>
      </c>
      <c r="Q3034" s="1008">
        <v>0</v>
      </c>
      <c r="R3034" s="1008">
        <v>4</v>
      </c>
      <c r="S3034" s="1012">
        <v>4</v>
      </c>
      <c r="T3034" s="1010">
        <f t="shared" si="59"/>
        <v>0</v>
      </c>
    </row>
    <row r="3035" spans="14:20" x14ac:dyDescent="0.35">
      <c r="N3035" s="1045"/>
      <c r="O3035" s="1013" t="s">
        <v>6600</v>
      </c>
      <c r="P3035" s="965" t="s">
        <v>1079</v>
      </c>
      <c r="Q3035" s="1008">
        <v>352</v>
      </c>
      <c r="R3035" s="1008">
        <v>312</v>
      </c>
      <c r="S3035" s="1012">
        <v>664</v>
      </c>
      <c r="T3035" s="1010">
        <f t="shared" si="59"/>
        <v>0.53012048192771088</v>
      </c>
    </row>
    <row r="3036" spans="14:20" x14ac:dyDescent="0.35">
      <c r="N3036" s="1045"/>
      <c r="O3036" s="1013" t="s">
        <v>6602</v>
      </c>
      <c r="P3036" s="965" t="s">
        <v>1079</v>
      </c>
      <c r="Q3036" s="1008">
        <v>350</v>
      </c>
      <c r="R3036" s="1008">
        <v>274</v>
      </c>
      <c r="S3036" s="1012">
        <v>624</v>
      </c>
      <c r="T3036" s="1010">
        <f t="shared" si="59"/>
        <v>0.5608974358974359</v>
      </c>
    </row>
    <row r="3037" spans="14:20" x14ac:dyDescent="0.35">
      <c r="N3037" s="1045"/>
      <c r="O3037" s="1013" t="s">
        <v>6603</v>
      </c>
      <c r="P3037" s="965" t="s">
        <v>1079</v>
      </c>
      <c r="Q3037" s="1008">
        <v>611</v>
      </c>
      <c r="R3037" s="1008">
        <v>325</v>
      </c>
      <c r="S3037" s="1012">
        <v>936</v>
      </c>
      <c r="T3037" s="1010">
        <f t="shared" si="59"/>
        <v>0.65277777777777779</v>
      </c>
    </row>
    <row r="3038" spans="14:20" x14ac:dyDescent="0.35">
      <c r="N3038" s="1045"/>
      <c r="O3038" s="1013" t="s">
        <v>6604</v>
      </c>
      <c r="P3038" s="965" t="s">
        <v>1079</v>
      </c>
      <c r="Q3038" s="1008">
        <v>385</v>
      </c>
      <c r="R3038" s="1008">
        <v>218</v>
      </c>
      <c r="S3038" s="1012">
        <v>603</v>
      </c>
      <c r="T3038" s="1010">
        <f t="shared" si="59"/>
        <v>0.63847429519071308</v>
      </c>
    </row>
    <row r="3039" spans="14:20" x14ac:dyDescent="0.35">
      <c r="N3039" s="1045"/>
      <c r="O3039" s="1013" t="s">
        <v>6748</v>
      </c>
      <c r="P3039" s="965" t="s">
        <v>1079</v>
      </c>
      <c r="Q3039" s="1008">
        <v>349</v>
      </c>
      <c r="R3039" s="1008">
        <v>206</v>
      </c>
      <c r="S3039" s="1012">
        <v>555</v>
      </c>
      <c r="T3039" s="1010">
        <f t="shared" si="59"/>
        <v>0.62882882882882885</v>
      </c>
    </row>
    <row r="3040" spans="14:20" x14ac:dyDescent="0.35">
      <c r="N3040" s="1045"/>
      <c r="O3040" s="1013" t="s">
        <v>6605</v>
      </c>
      <c r="P3040" s="965" t="s">
        <v>1079</v>
      </c>
      <c r="Q3040" s="1008">
        <v>256</v>
      </c>
      <c r="R3040" s="1008">
        <v>133</v>
      </c>
      <c r="S3040" s="1012">
        <v>389</v>
      </c>
      <c r="T3040" s="1010">
        <f t="shared" si="59"/>
        <v>0.65809768637532129</v>
      </c>
    </row>
    <row r="3041" spans="14:20" x14ac:dyDescent="0.35">
      <c r="N3041" s="1045"/>
      <c r="O3041" s="1013" t="s">
        <v>6691</v>
      </c>
      <c r="P3041" s="965" t="s">
        <v>1079</v>
      </c>
      <c r="Q3041" s="1008">
        <v>604</v>
      </c>
      <c r="R3041" s="1008">
        <v>396</v>
      </c>
      <c r="S3041" s="1012">
        <v>1000</v>
      </c>
      <c r="T3041" s="1010">
        <f t="shared" si="59"/>
        <v>0.60399999999999998</v>
      </c>
    </row>
    <row r="3042" spans="14:20" x14ac:dyDescent="0.35">
      <c r="N3042" s="1045"/>
      <c r="O3042" s="1013" t="s">
        <v>6608</v>
      </c>
      <c r="P3042" s="965" t="s">
        <v>1079</v>
      </c>
      <c r="Q3042" s="1008">
        <v>1133</v>
      </c>
      <c r="R3042" s="1008">
        <v>370</v>
      </c>
      <c r="S3042" s="1012">
        <v>1503</v>
      </c>
      <c r="T3042" s="1010">
        <f t="shared" si="59"/>
        <v>0.75382568196939459</v>
      </c>
    </row>
    <row r="3043" spans="14:20" x14ac:dyDescent="0.35">
      <c r="N3043" s="1045"/>
      <c r="O3043" s="1013" t="s">
        <v>6693</v>
      </c>
      <c r="P3043" s="965" t="s">
        <v>1079</v>
      </c>
      <c r="Q3043" s="1008">
        <v>3</v>
      </c>
      <c r="R3043" s="1008">
        <v>3</v>
      </c>
      <c r="S3043" s="1012">
        <v>6</v>
      </c>
      <c r="T3043" s="1010">
        <f t="shared" si="59"/>
        <v>0.5</v>
      </c>
    </row>
    <row r="3044" spans="14:20" x14ac:dyDescent="0.35">
      <c r="N3044" s="1045"/>
      <c r="O3044" s="1013" t="s">
        <v>6610</v>
      </c>
      <c r="P3044" s="965" t="s">
        <v>1079</v>
      </c>
      <c r="Q3044" s="1008">
        <v>315</v>
      </c>
      <c r="R3044" s="1008">
        <v>222</v>
      </c>
      <c r="S3044" s="1012">
        <v>537</v>
      </c>
      <c r="T3044" s="1010">
        <f t="shared" si="59"/>
        <v>0.58659217877094971</v>
      </c>
    </row>
    <row r="3045" spans="14:20" x14ac:dyDescent="0.35">
      <c r="N3045" s="1045"/>
      <c r="O3045" s="1013" t="s">
        <v>6611</v>
      </c>
      <c r="P3045" s="965" t="s">
        <v>1079</v>
      </c>
      <c r="Q3045" s="1008">
        <v>858</v>
      </c>
      <c r="R3045" s="1008">
        <v>477</v>
      </c>
      <c r="S3045" s="1012">
        <v>1335</v>
      </c>
      <c r="T3045" s="1010">
        <f t="shared" si="59"/>
        <v>0.64269662921348314</v>
      </c>
    </row>
    <row r="3046" spans="14:20" x14ac:dyDescent="0.35">
      <c r="N3046" s="1045"/>
      <c r="O3046" s="1013" t="s">
        <v>6612</v>
      </c>
      <c r="P3046" s="965" t="s">
        <v>1079</v>
      </c>
      <c r="Q3046" s="1008">
        <v>234</v>
      </c>
      <c r="R3046" s="1008">
        <v>158</v>
      </c>
      <c r="S3046" s="1012">
        <v>392</v>
      </c>
      <c r="T3046" s="1010">
        <f t="shared" si="59"/>
        <v>0.59693877551020413</v>
      </c>
    </row>
    <row r="3047" spans="14:20" x14ac:dyDescent="0.35">
      <c r="N3047" s="1045"/>
      <c r="O3047" s="1013" t="s">
        <v>6613</v>
      </c>
      <c r="P3047" s="965" t="s">
        <v>1079</v>
      </c>
      <c r="Q3047" s="1008">
        <v>625</v>
      </c>
      <c r="R3047" s="1008">
        <v>336</v>
      </c>
      <c r="S3047" s="1012">
        <v>961</v>
      </c>
      <c r="T3047" s="1010">
        <f t="shared" si="59"/>
        <v>0.65036420395421435</v>
      </c>
    </row>
    <row r="3048" spans="14:20" x14ac:dyDescent="0.35">
      <c r="N3048" s="1045"/>
      <c r="O3048" s="1013" t="s">
        <v>6614</v>
      </c>
      <c r="P3048" s="965" t="s">
        <v>1079</v>
      </c>
      <c r="Q3048" s="1008">
        <v>468</v>
      </c>
      <c r="R3048" s="1008">
        <v>404</v>
      </c>
      <c r="S3048" s="1012">
        <v>872</v>
      </c>
      <c r="T3048" s="1010">
        <f t="shared" si="59"/>
        <v>0.53669724770642202</v>
      </c>
    </row>
    <row r="3049" spans="14:20" x14ac:dyDescent="0.35">
      <c r="N3049" s="1045"/>
      <c r="O3049" s="1013" t="s">
        <v>6701</v>
      </c>
      <c r="P3049" s="965" t="s">
        <v>1079</v>
      </c>
      <c r="Q3049" s="1008">
        <v>595</v>
      </c>
      <c r="R3049" s="1008">
        <v>367</v>
      </c>
      <c r="S3049" s="1012">
        <v>962</v>
      </c>
      <c r="T3049" s="1010">
        <f t="shared" si="59"/>
        <v>0.61850311850311845</v>
      </c>
    </row>
    <row r="3050" spans="14:20" x14ac:dyDescent="0.35">
      <c r="N3050" s="1045"/>
      <c r="O3050" s="1013" t="s">
        <v>6616</v>
      </c>
      <c r="P3050" s="965" t="s">
        <v>1079</v>
      </c>
      <c r="Q3050" s="1008">
        <v>1149</v>
      </c>
      <c r="R3050" s="1008">
        <v>413</v>
      </c>
      <c r="S3050" s="1012">
        <v>1562</v>
      </c>
      <c r="T3050" s="1010">
        <f t="shared" si="59"/>
        <v>0.73559539052496803</v>
      </c>
    </row>
    <row r="3051" spans="14:20" x14ac:dyDescent="0.35">
      <c r="N3051" s="1045"/>
      <c r="O3051" s="1013" t="s">
        <v>6703</v>
      </c>
      <c r="P3051" s="965" t="s">
        <v>1079</v>
      </c>
      <c r="Q3051" s="1008">
        <v>873</v>
      </c>
      <c r="R3051" s="1008">
        <v>387</v>
      </c>
      <c r="S3051" s="1012">
        <v>1260</v>
      </c>
      <c r="T3051" s="1010">
        <f t="shared" si="59"/>
        <v>0.69285714285714284</v>
      </c>
    </row>
    <row r="3052" spans="14:20" x14ac:dyDescent="0.35">
      <c r="N3052" s="1045"/>
      <c r="O3052" s="1013" t="s">
        <v>6618</v>
      </c>
      <c r="P3052" s="965" t="s">
        <v>1079</v>
      </c>
      <c r="Q3052" s="1008">
        <v>0</v>
      </c>
      <c r="R3052" s="1008">
        <v>3</v>
      </c>
      <c r="S3052" s="1012">
        <v>3</v>
      </c>
      <c r="T3052" s="1010">
        <f t="shared" si="59"/>
        <v>0</v>
      </c>
    </row>
    <row r="3053" spans="14:20" x14ac:dyDescent="0.35">
      <c r="N3053" s="1045"/>
      <c r="O3053" s="1013" t="s">
        <v>6621</v>
      </c>
      <c r="P3053" s="965" t="s">
        <v>1079</v>
      </c>
      <c r="Q3053" s="1008">
        <v>475</v>
      </c>
      <c r="R3053" s="1008">
        <v>405</v>
      </c>
      <c r="S3053" s="1012">
        <v>880</v>
      </c>
      <c r="T3053" s="1010">
        <f t="shared" si="59"/>
        <v>0.53977272727272729</v>
      </c>
    </row>
    <row r="3054" spans="14:20" x14ac:dyDescent="0.35">
      <c r="N3054" s="1045"/>
      <c r="O3054" s="1013" t="s">
        <v>6704</v>
      </c>
      <c r="P3054" s="965" t="s">
        <v>1079</v>
      </c>
      <c r="Q3054" s="1008">
        <v>835</v>
      </c>
      <c r="R3054" s="1008">
        <v>349</v>
      </c>
      <c r="S3054" s="1012">
        <v>1184</v>
      </c>
      <c r="T3054" s="1010">
        <f t="shared" si="59"/>
        <v>0.70523648648648651</v>
      </c>
    </row>
    <row r="3055" spans="14:20" x14ac:dyDescent="0.35">
      <c r="N3055" s="1045"/>
      <c r="O3055" s="1013" t="s">
        <v>6623</v>
      </c>
      <c r="P3055" s="965" t="s">
        <v>1079</v>
      </c>
      <c r="Q3055" s="1008">
        <v>686</v>
      </c>
      <c r="R3055" s="1008">
        <v>439</v>
      </c>
      <c r="S3055" s="1012">
        <v>1125</v>
      </c>
      <c r="T3055" s="1010">
        <f t="shared" si="59"/>
        <v>0.60977777777777775</v>
      </c>
    </row>
    <row r="3056" spans="14:20" x14ac:dyDescent="0.35">
      <c r="N3056" s="1045"/>
      <c r="O3056" s="1013" t="s">
        <v>6750</v>
      </c>
      <c r="P3056" s="965" t="s">
        <v>1079</v>
      </c>
      <c r="Q3056" s="1008">
        <v>1</v>
      </c>
      <c r="R3056" s="1008">
        <v>9</v>
      </c>
      <c r="S3056" s="1012">
        <v>10</v>
      </c>
      <c r="T3056" s="1010">
        <f t="shared" si="59"/>
        <v>0.1</v>
      </c>
    </row>
    <row r="3057" spans="14:20" x14ac:dyDescent="0.35">
      <c r="N3057" s="1045"/>
      <c r="O3057" s="1013" t="s">
        <v>6705</v>
      </c>
      <c r="P3057" s="965" t="s">
        <v>1079</v>
      </c>
      <c r="Q3057" s="1008">
        <v>415</v>
      </c>
      <c r="R3057" s="1008">
        <v>407</v>
      </c>
      <c r="S3057" s="1012">
        <v>822</v>
      </c>
      <c r="T3057" s="1010">
        <f t="shared" si="59"/>
        <v>0.50486618004866179</v>
      </c>
    </row>
    <row r="3058" spans="14:20" x14ac:dyDescent="0.35">
      <c r="N3058" s="1045"/>
      <c r="O3058" s="1013" t="s">
        <v>6624</v>
      </c>
      <c r="P3058" s="965" t="s">
        <v>1079</v>
      </c>
      <c r="Q3058" s="1008">
        <v>121</v>
      </c>
      <c r="R3058" s="1008">
        <v>59</v>
      </c>
      <c r="S3058" s="1012">
        <v>180</v>
      </c>
      <c r="T3058" s="1010">
        <f t="shared" si="59"/>
        <v>0.67222222222222228</v>
      </c>
    </row>
    <row r="3059" spans="14:20" x14ac:dyDescent="0.35">
      <c r="N3059" s="1045"/>
      <c r="O3059" s="1013" t="s">
        <v>6628</v>
      </c>
      <c r="P3059" s="965" t="s">
        <v>1079</v>
      </c>
      <c r="Q3059" s="1008">
        <v>689</v>
      </c>
      <c r="R3059" s="1008">
        <v>409</v>
      </c>
      <c r="S3059" s="1012">
        <v>1098</v>
      </c>
      <c r="T3059" s="1010">
        <f t="shared" si="59"/>
        <v>0.62750455373406189</v>
      </c>
    </row>
    <row r="3060" spans="14:20" x14ac:dyDescent="0.35">
      <c r="N3060" s="1045"/>
      <c r="O3060" s="1013" t="s">
        <v>6629</v>
      </c>
      <c r="P3060" s="965" t="s">
        <v>1079</v>
      </c>
      <c r="Q3060" s="1008">
        <v>1414</v>
      </c>
      <c r="R3060" s="1008">
        <v>353</v>
      </c>
      <c r="S3060" s="1012">
        <v>1767</v>
      </c>
      <c r="T3060" s="1010">
        <f t="shared" si="59"/>
        <v>0.80022637238256933</v>
      </c>
    </row>
    <row r="3061" spans="14:20" x14ac:dyDescent="0.35">
      <c r="N3061" s="1045"/>
      <c r="O3061" s="1013" t="s">
        <v>6630</v>
      </c>
      <c r="P3061" s="965" t="s">
        <v>1079</v>
      </c>
      <c r="Q3061" s="1008">
        <v>719</v>
      </c>
      <c r="R3061" s="1008">
        <v>515</v>
      </c>
      <c r="S3061" s="1012">
        <v>1234</v>
      </c>
      <c r="T3061" s="1010">
        <f t="shared" si="59"/>
        <v>0.58265802269043765</v>
      </c>
    </row>
    <row r="3062" spans="14:20" x14ac:dyDescent="0.35">
      <c r="N3062" s="1045"/>
      <c r="O3062" s="1013" t="s">
        <v>6632</v>
      </c>
      <c r="P3062" s="965" t="s">
        <v>1079</v>
      </c>
      <c r="Q3062" s="1008">
        <v>448</v>
      </c>
      <c r="R3062" s="1008">
        <v>206</v>
      </c>
      <c r="S3062" s="1012">
        <v>654</v>
      </c>
      <c r="T3062" s="1010">
        <f t="shared" si="59"/>
        <v>0.68501529051987764</v>
      </c>
    </row>
    <row r="3063" spans="14:20" x14ac:dyDescent="0.35">
      <c r="N3063" s="1045"/>
      <c r="O3063" s="1013" t="s">
        <v>6707</v>
      </c>
      <c r="P3063" s="965" t="s">
        <v>1079</v>
      </c>
      <c r="Q3063" s="1008">
        <v>798</v>
      </c>
      <c r="R3063" s="1008">
        <v>544</v>
      </c>
      <c r="S3063" s="1012">
        <v>1342</v>
      </c>
      <c r="T3063" s="1010">
        <f t="shared" si="59"/>
        <v>0.59463487332339793</v>
      </c>
    </row>
    <row r="3064" spans="14:20" x14ac:dyDescent="0.35">
      <c r="N3064" s="1045"/>
      <c r="O3064" s="1013" t="s">
        <v>6708</v>
      </c>
      <c r="P3064" s="965" t="s">
        <v>1079</v>
      </c>
      <c r="Q3064" s="1008">
        <v>29</v>
      </c>
      <c r="R3064" s="1008">
        <v>119</v>
      </c>
      <c r="S3064" s="1012">
        <v>148</v>
      </c>
      <c r="T3064" s="1010">
        <f t="shared" si="59"/>
        <v>0.19594594594594594</v>
      </c>
    </row>
    <row r="3065" spans="14:20" x14ac:dyDescent="0.35">
      <c r="N3065" s="1045"/>
      <c r="O3065" s="1013" t="s">
        <v>6634</v>
      </c>
      <c r="P3065" s="965" t="s">
        <v>1079</v>
      </c>
      <c r="Q3065" s="1008">
        <v>245</v>
      </c>
      <c r="R3065" s="1008">
        <v>274</v>
      </c>
      <c r="S3065" s="1012">
        <v>519</v>
      </c>
      <c r="T3065" s="1010">
        <f t="shared" si="59"/>
        <v>0.47206165703275532</v>
      </c>
    </row>
    <row r="3066" spans="14:20" x14ac:dyDescent="0.35">
      <c r="N3066" s="1045"/>
      <c r="O3066" s="1013" t="s">
        <v>6709</v>
      </c>
      <c r="P3066" s="965" t="s">
        <v>1079</v>
      </c>
      <c r="Q3066" s="1008">
        <v>1084</v>
      </c>
      <c r="R3066" s="1008">
        <v>566</v>
      </c>
      <c r="S3066" s="1012">
        <v>1650</v>
      </c>
      <c r="T3066" s="1010">
        <f t="shared" si="59"/>
        <v>0.65696969696969698</v>
      </c>
    </row>
    <row r="3067" spans="14:20" x14ac:dyDescent="0.35">
      <c r="N3067" s="1045"/>
      <c r="O3067" s="1013" t="s">
        <v>6710</v>
      </c>
      <c r="P3067" s="965" t="s">
        <v>1079</v>
      </c>
      <c r="Q3067" s="1008">
        <v>222</v>
      </c>
      <c r="R3067" s="1008">
        <v>178</v>
      </c>
      <c r="S3067" s="1012">
        <v>400</v>
      </c>
      <c r="T3067" s="1010">
        <f t="shared" si="59"/>
        <v>0.55500000000000005</v>
      </c>
    </row>
    <row r="3068" spans="14:20" x14ac:dyDescent="0.35">
      <c r="N3068" s="1045"/>
      <c r="O3068" s="1013" t="s">
        <v>6711</v>
      </c>
      <c r="P3068" s="965" t="s">
        <v>1079</v>
      </c>
      <c r="Q3068" s="1008">
        <v>479</v>
      </c>
      <c r="R3068" s="1008">
        <v>238</v>
      </c>
      <c r="S3068" s="1012">
        <v>717</v>
      </c>
      <c r="T3068" s="1010">
        <f t="shared" si="59"/>
        <v>0.6680613668061367</v>
      </c>
    </row>
    <row r="3069" spans="14:20" x14ac:dyDescent="0.35">
      <c r="N3069" s="1045"/>
      <c r="O3069" s="1013" t="s">
        <v>6636</v>
      </c>
      <c r="P3069" s="965" t="s">
        <v>1079</v>
      </c>
      <c r="Q3069" s="1008">
        <v>636</v>
      </c>
      <c r="R3069" s="1008">
        <v>242</v>
      </c>
      <c r="S3069" s="1012">
        <v>878</v>
      </c>
      <c r="T3069" s="1010">
        <f t="shared" si="59"/>
        <v>0.72437357630979504</v>
      </c>
    </row>
    <row r="3070" spans="14:20" x14ac:dyDescent="0.35">
      <c r="N3070" s="1045"/>
      <c r="O3070" s="1013" t="s">
        <v>6637</v>
      </c>
      <c r="P3070" s="965" t="s">
        <v>1079</v>
      </c>
      <c r="Q3070" s="1008">
        <v>573</v>
      </c>
      <c r="R3070" s="1008">
        <v>335</v>
      </c>
      <c r="S3070" s="1012">
        <v>908</v>
      </c>
      <c r="T3070" s="1010">
        <f t="shared" si="59"/>
        <v>0.63105726872246692</v>
      </c>
    </row>
    <row r="3071" spans="14:20" x14ac:dyDescent="0.35">
      <c r="N3071" s="1045"/>
      <c r="O3071" s="1013" t="s">
        <v>6755</v>
      </c>
      <c r="P3071" s="965" t="s">
        <v>1079</v>
      </c>
      <c r="Q3071" s="1008">
        <v>165</v>
      </c>
      <c r="R3071" s="1008">
        <v>188</v>
      </c>
      <c r="S3071" s="1012">
        <v>353</v>
      </c>
      <c r="T3071" s="1010">
        <f t="shared" si="59"/>
        <v>0.46742209631728043</v>
      </c>
    </row>
    <row r="3072" spans="14:20" x14ac:dyDescent="0.35">
      <c r="N3072" s="1045"/>
      <c r="O3072" s="1013" t="s">
        <v>6640</v>
      </c>
      <c r="P3072" s="965" t="s">
        <v>1079</v>
      </c>
      <c r="Q3072" s="1008">
        <v>289</v>
      </c>
      <c r="R3072" s="1008">
        <v>186</v>
      </c>
      <c r="S3072" s="1012">
        <v>475</v>
      </c>
      <c r="T3072" s="1010">
        <f t="shared" si="59"/>
        <v>0.60842105263157897</v>
      </c>
    </row>
    <row r="3073" spans="14:20" x14ac:dyDescent="0.35">
      <c r="N3073" s="1045"/>
      <c r="O3073" s="1013" t="s">
        <v>6641</v>
      </c>
      <c r="P3073" s="965" t="s">
        <v>1079</v>
      </c>
      <c r="Q3073" s="1008">
        <v>175</v>
      </c>
      <c r="R3073" s="1008">
        <v>190</v>
      </c>
      <c r="S3073" s="1012">
        <v>365</v>
      </c>
      <c r="T3073" s="1010">
        <f t="shared" si="59"/>
        <v>0.47945205479452052</v>
      </c>
    </row>
    <row r="3074" spans="14:20" x14ac:dyDescent="0.35">
      <c r="N3074" s="1045"/>
      <c r="O3074" s="1013" t="s">
        <v>6771</v>
      </c>
      <c r="P3074" s="965" t="s">
        <v>1079</v>
      </c>
      <c r="Q3074" s="1008">
        <v>2</v>
      </c>
      <c r="R3074" s="1008">
        <v>16</v>
      </c>
      <c r="S3074" s="1012">
        <v>18</v>
      </c>
      <c r="T3074" s="1010">
        <f t="shared" si="59"/>
        <v>0.1111111111111111</v>
      </c>
    </row>
    <row r="3075" spans="14:20" x14ac:dyDescent="0.35">
      <c r="N3075" s="1045"/>
      <c r="O3075" s="1013" t="s">
        <v>6714</v>
      </c>
      <c r="P3075" s="965" t="s">
        <v>1079</v>
      </c>
      <c r="Q3075" s="1008">
        <v>947</v>
      </c>
      <c r="R3075" s="1008">
        <v>439</v>
      </c>
      <c r="S3075" s="1012">
        <v>1386</v>
      </c>
      <c r="T3075" s="1010">
        <f t="shared" ref="T3075:T3138" si="60">Q3075/S3075</f>
        <v>0.68326118326118324</v>
      </c>
    </row>
    <row r="3076" spans="14:20" x14ac:dyDescent="0.35">
      <c r="N3076" s="1045"/>
      <c r="O3076" s="1013" t="s">
        <v>6715</v>
      </c>
      <c r="P3076" s="965" t="s">
        <v>1079</v>
      </c>
      <c r="Q3076" s="1008">
        <v>696</v>
      </c>
      <c r="R3076" s="1008">
        <v>329</v>
      </c>
      <c r="S3076" s="1012">
        <v>1025</v>
      </c>
      <c r="T3076" s="1010">
        <f t="shared" si="60"/>
        <v>0.67902439024390249</v>
      </c>
    </row>
    <row r="3077" spans="14:20" x14ac:dyDescent="0.35">
      <c r="N3077" s="1045"/>
      <c r="O3077" s="1013" t="s">
        <v>6716</v>
      </c>
      <c r="P3077" s="965" t="s">
        <v>1079</v>
      </c>
      <c r="Q3077" s="1008">
        <v>556</v>
      </c>
      <c r="R3077" s="1008">
        <v>337</v>
      </c>
      <c r="S3077" s="1012">
        <v>893</v>
      </c>
      <c r="T3077" s="1010">
        <f t="shared" si="60"/>
        <v>0.62262038073908177</v>
      </c>
    </row>
    <row r="3078" spans="14:20" x14ac:dyDescent="0.35">
      <c r="N3078" s="1045"/>
      <c r="O3078" s="1013" t="s">
        <v>6642</v>
      </c>
      <c r="P3078" s="965" t="s">
        <v>1079</v>
      </c>
      <c r="Q3078" s="1008">
        <v>698</v>
      </c>
      <c r="R3078" s="1008">
        <v>457</v>
      </c>
      <c r="S3078" s="1012">
        <v>1155</v>
      </c>
      <c r="T3078" s="1010">
        <f t="shared" si="60"/>
        <v>0.60432900432900438</v>
      </c>
    </row>
    <row r="3079" spans="14:20" x14ac:dyDescent="0.35">
      <c r="N3079" s="1045"/>
      <c r="O3079" s="1013" t="s">
        <v>6643</v>
      </c>
      <c r="P3079" s="965" t="s">
        <v>1079</v>
      </c>
      <c r="Q3079" s="1008">
        <v>772</v>
      </c>
      <c r="R3079" s="1008">
        <v>393</v>
      </c>
      <c r="S3079" s="1012">
        <v>1165</v>
      </c>
      <c r="T3079" s="1010">
        <f t="shared" si="60"/>
        <v>0.66266094420600863</v>
      </c>
    </row>
    <row r="3080" spans="14:20" x14ac:dyDescent="0.35">
      <c r="N3080" s="1045"/>
      <c r="O3080" s="1013" t="s">
        <v>6644</v>
      </c>
      <c r="P3080" s="965" t="s">
        <v>1079</v>
      </c>
      <c r="Q3080" s="1008">
        <v>1297</v>
      </c>
      <c r="R3080" s="1008">
        <v>503</v>
      </c>
      <c r="S3080" s="1012">
        <v>1800</v>
      </c>
      <c r="T3080" s="1010">
        <f t="shared" si="60"/>
        <v>0.7205555555555555</v>
      </c>
    </row>
    <row r="3081" spans="14:20" x14ac:dyDescent="0.35">
      <c r="N3081" s="1045"/>
      <c r="O3081" s="1013" t="s">
        <v>6645</v>
      </c>
      <c r="P3081" s="965" t="s">
        <v>1079</v>
      </c>
      <c r="Q3081" s="1008">
        <v>1</v>
      </c>
      <c r="R3081" s="1008">
        <v>6</v>
      </c>
      <c r="S3081" s="1012">
        <v>7</v>
      </c>
      <c r="T3081" s="1010">
        <f t="shared" si="60"/>
        <v>0.14285714285714285</v>
      </c>
    </row>
    <row r="3082" spans="14:20" x14ac:dyDescent="0.35">
      <c r="N3082" s="1045"/>
      <c r="O3082" s="1013" t="s">
        <v>6720</v>
      </c>
      <c r="P3082" s="965" t="s">
        <v>1079</v>
      </c>
      <c r="Q3082" s="1008">
        <v>1174</v>
      </c>
      <c r="R3082" s="1008">
        <v>291</v>
      </c>
      <c r="S3082" s="1012">
        <v>1465</v>
      </c>
      <c r="T3082" s="1010">
        <f t="shared" si="60"/>
        <v>0.80136518771331056</v>
      </c>
    </row>
    <row r="3083" spans="14:20" x14ac:dyDescent="0.35">
      <c r="N3083" s="1045"/>
      <c r="O3083" s="1013" t="s">
        <v>6758</v>
      </c>
      <c r="P3083" s="965" t="s">
        <v>1079</v>
      </c>
      <c r="Q3083" s="1008">
        <v>573</v>
      </c>
      <c r="R3083" s="1008">
        <v>403</v>
      </c>
      <c r="S3083" s="1012">
        <v>976</v>
      </c>
      <c r="T3083" s="1010">
        <f t="shared" si="60"/>
        <v>0.58709016393442626</v>
      </c>
    </row>
    <row r="3084" spans="14:20" x14ac:dyDescent="0.35">
      <c r="N3084" s="1045"/>
      <c r="O3084" s="1013" t="s">
        <v>6759</v>
      </c>
      <c r="P3084" s="965" t="s">
        <v>1079</v>
      </c>
      <c r="Q3084" s="1008">
        <v>296</v>
      </c>
      <c r="R3084" s="1008">
        <v>198</v>
      </c>
      <c r="S3084" s="1012">
        <v>494</v>
      </c>
      <c r="T3084" s="1010">
        <f t="shared" si="60"/>
        <v>0.59919028340080971</v>
      </c>
    </row>
    <row r="3085" spans="14:20" x14ac:dyDescent="0.35">
      <c r="N3085" s="1045"/>
      <c r="O3085" s="1013" t="s">
        <v>6646</v>
      </c>
      <c r="P3085" s="965" t="s">
        <v>1079</v>
      </c>
      <c r="Q3085" s="1008">
        <v>0</v>
      </c>
      <c r="R3085" s="1008">
        <v>1</v>
      </c>
      <c r="S3085" s="1012">
        <v>1</v>
      </c>
      <c r="T3085" s="1010">
        <f t="shared" si="60"/>
        <v>0</v>
      </c>
    </row>
    <row r="3086" spans="14:20" x14ac:dyDescent="0.35">
      <c r="N3086" s="1045"/>
      <c r="O3086" s="1013" t="s">
        <v>6648</v>
      </c>
      <c r="P3086" s="965" t="s">
        <v>1079</v>
      </c>
      <c r="Q3086" s="1008">
        <v>369</v>
      </c>
      <c r="R3086" s="1008">
        <v>213</v>
      </c>
      <c r="S3086" s="1012">
        <v>582</v>
      </c>
      <c r="T3086" s="1010">
        <f t="shared" si="60"/>
        <v>0.634020618556701</v>
      </c>
    </row>
    <row r="3087" spans="14:20" x14ac:dyDescent="0.35">
      <c r="N3087" s="1045"/>
      <c r="O3087" s="1013" t="s">
        <v>6722</v>
      </c>
      <c r="P3087" s="965" t="s">
        <v>1079</v>
      </c>
      <c r="Q3087" s="1008">
        <v>184</v>
      </c>
      <c r="R3087" s="1008">
        <v>253</v>
      </c>
      <c r="S3087" s="1012">
        <v>437</v>
      </c>
      <c r="T3087" s="1010">
        <f t="shared" si="60"/>
        <v>0.42105263157894735</v>
      </c>
    </row>
    <row r="3088" spans="14:20" x14ac:dyDescent="0.35">
      <c r="N3088" s="1045"/>
      <c r="O3088" s="1013" t="s">
        <v>6762</v>
      </c>
      <c r="P3088" s="965" t="s">
        <v>1079</v>
      </c>
      <c r="Q3088" s="1008">
        <v>320</v>
      </c>
      <c r="R3088" s="1008">
        <v>292</v>
      </c>
      <c r="S3088" s="1012">
        <v>612</v>
      </c>
      <c r="T3088" s="1010">
        <f t="shared" si="60"/>
        <v>0.52287581699346408</v>
      </c>
    </row>
    <row r="3089" spans="14:20" x14ac:dyDescent="0.35">
      <c r="N3089" s="1045"/>
      <c r="O3089" s="1013" t="s">
        <v>6725</v>
      </c>
      <c r="P3089" s="965" t="s">
        <v>1079</v>
      </c>
      <c r="Q3089" s="1008">
        <v>278</v>
      </c>
      <c r="R3089" s="1008">
        <v>358</v>
      </c>
      <c r="S3089" s="1012">
        <v>636</v>
      </c>
      <c r="T3089" s="1010">
        <f t="shared" si="60"/>
        <v>0.43710691823899372</v>
      </c>
    </row>
    <row r="3090" spans="14:20" x14ac:dyDescent="0.35">
      <c r="N3090" s="1045"/>
      <c r="O3090" s="1013" t="s">
        <v>6728</v>
      </c>
      <c r="P3090" s="965" t="s">
        <v>1079</v>
      </c>
      <c r="Q3090" s="1008">
        <v>657</v>
      </c>
      <c r="R3090" s="1008">
        <v>743</v>
      </c>
      <c r="S3090" s="1012">
        <v>1400</v>
      </c>
      <c r="T3090" s="1010">
        <f t="shared" si="60"/>
        <v>0.46928571428571431</v>
      </c>
    </row>
    <row r="3091" spans="14:20" x14ac:dyDescent="0.35">
      <c r="N3091" s="1045"/>
      <c r="O3091" s="1013" t="s">
        <v>6729</v>
      </c>
      <c r="P3091" s="965" t="s">
        <v>1079</v>
      </c>
      <c r="Q3091" s="1008">
        <v>595</v>
      </c>
      <c r="R3091" s="1008">
        <v>377</v>
      </c>
      <c r="S3091" s="1012">
        <v>972</v>
      </c>
      <c r="T3091" s="1010">
        <f t="shared" si="60"/>
        <v>0.61213991769547327</v>
      </c>
    </row>
    <row r="3092" spans="14:20" x14ac:dyDescent="0.35">
      <c r="N3092" s="1045"/>
      <c r="O3092" s="1013" t="s">
        <v>6655</v>
      </c>
      <c r="P3092" s="965" t="s">
        <v>1079</v>
      </c>
      <c r="Q3092" s="1008">
        <v>1408</v>
      </c>
      <c r="R3092" s="1008">
        <v>503</v>
      </c>
      <c r="S3092" s="1012">
        <v>1911</v>
      </c>
      <c r="T3092" s="1010">
        <f t="shared" si="60"/>
        <v>0.73678702250130823</v>
      </c>
    </row>
    <row r="3093" spans="14:20" x14ac:dyDescent="0.35">
      <c r="N3093" s="1045"/>
      <c r="O3093" s="1013" t="s">
        <v>6730</v>
      </c>
      <c r="P3093" s="965" t="s">
        <v>1079</v>
      </c>
      <c r="Q3093" s="1008">
        <v>142</v>
      </c>
      <c r="R3093" s="1008">
        <v>111</v>
      </c>
      <c r="S3093" s="1012">
        <v>253</v>
      </c>
      <c r="T3093" s="1010">
        <f t="shared" si="60"/>
        <v>0.56126482213438733</v>
      </c>
    </row>
    <row r="3094" spans="14:20" x14ac:dyDescent="0.35">
      <c r="N3094" s="1045"/>
      <c r="O3094" s="1013" t="s">
        <v>6731</v>
      </c>
      <c r="P3094" s="965" t="s">
        <v>1079</v>
      </c>
      <c r="Q3094" s="1008">
        <v>1323</v>
      </c>
      <c r="R3094" s="1008">
        <v>615</v>
      </c>
      <c r="S3094" s="1012">
        <v>1938</v>
      </c>
      <c r="T3094" s="1010">
        <f t="shared" si="60"/>
        <v>0.6826625386996904</v>
      </c>
    </row>
    <row r="3095" spans="14:20" x14ac:dyDescent="0.35">
      <c r="N3095" s="1045"/>
      <c r="O3095" s="1013" t="s">
        <v>6660</v>
      </c>
      <c r="P3095" s="965" t="s">
        <v>1079</v>
      </c>
      <c r="Q3095" s="1008">
        <v>715</v>
      </c>
      <c r="R3095" s="1008">
        <v>275</v>
      </c>
      <c r="S3095" s="1012">
        <v>990</v>
      </c>
      <c r="T3095" s="1010">
        <f t="shared" si="60"/>
        <v>0.72222222222222221</v>
      </c>
    </row>
    <row r="3096" spans="14:20" x14ac:dyDescent="0.35">
      <c r="N3096" s="1045"/>
      <c r="O3096" s="1013" t="s">
        <v>6661</v>
      </c>
      <c r="P3096" s="965" t="s">
        <v>1079</v>
      </c>
      <c r="Q3096" s="1008">
        <v>1959</v>
      </c>
      <c r="R3096" s="1008">
        <v>917</v>
      </c>
      <c r="S3096" s="1012">
        <v>2876</v>
      </c>
      <c r="T3096" s="1010">
        <f t="shared" si="60"/>
        <v>0.68115438108484005</v>
      </c>
    </row>
    <row r="3097" spans="14:20" x14ac:dyDescent="0.35">
      <c r="N3097" s="1045"/>
      <c r="O3097" s="1013" t="s">
        <v>6663</v>
      </c>
      <c r="P3097" s="965" t="s">
        <v>1079</v>
      </c>
      <c r="Q3097" s="1008">
        <v>482</v>
      </c>
      <c r="R3097" s="1008">
        <v>358</v>
      </c>
      <c r="S3097" s="1012">
        <v>840</v>
      </c>
      <c r="T3097" s="1010">
        <f t="shared" si="60"/>
        <v>0.57380952380952377</v>
      </c>
    </row>
    <row r="3098" spans="14:20" x14ac:dyDescent="0.35">
      <c r="N3098" s="1045"/>
      <c r="O3098" s="1013" t="s">
        <v>6664</v>
      </c>
      <c r="P3098" s="965" t="s">
        <v>1079</v>
      </c>
      <c r="Q3098" s="1008">
        <v>15</v>
      </c>
      <c r="R3098" s="1008">
        <v>20</v>
      </c>
      <c r="S3098" s="1012">
        <v>35</v>
      </c>
      <c r="T3098" s="1010">
        <f t="shared" si="60"/>
        <v>0.42857142857142855</v>
      </c>
    </row>
    <row r="3099" spans="14:20" x14ac:dyDescent="0.35">
      <c r="N3099" s="1045"/>
      <c r="O3099" s="1013" t="s">
        <v>6666</v>
      </c>
      <c r="P3099" s="965" t="s">
        <v>1079</v>
      </c>
      <c r="Q3099" s="1008">
        <v>966</v>
      </c>
      <c r="R3099" s="1008">
        <v>551</v>
      </c>
      <c r="S3099" s="1012">
        <v>1517</v>
      </c>
      <c r="T3099" s="1010">
        <f t="shared" si="60"/>
        <v>0.63678312458800268</v>
      </c>
    </row>
    <row r="3100" spans="14:20" x14ac:dyDescent="0.35">
      <c r="N3100" s="1045"/>
      <c r="O3100" s="1013" t="s">
        <v>6667</v>
      </c>
      <c r="P3100" s="965" t="s">
        <v>1079</v>
      </c>
      <c r="Q3100" s="1008">
        <v>910</v>
      </c>
      <c r="R3100" s="1008">
        <v>356</v>
      </c>
      <c r="S3100" s="1012">
        <v>1266</v>
      </c>
      <c r="T3100" s="1010">
        <f t="shared" si="60"/>
        <v>0.71879936808846756</v>
      </c>
    </row>
    <row r="3101" spans="14:20" x14ac:dyDescent="0.35">
      <c r="N3101" s="1045"/>
      <c r="O3101" s="1013" t="s">
        <v>6669</v>
      </c>
      <c r="P3101" s="965" t="s">
        <v>1079</v>
      </c>
      <c r="Q3101" s="1008">
        <v>1135</v>
      </c>
      <c r="R3101" s="1008">
        <v>416</v>
      </c>
      <c r="S3101" s="1012">
        <v>1551</v>
      </c>
      <c r="T3101" s="1010">
        <f t="shared" si="60"/>
        <v>0.73178594455190205</v>
      </c>
    </row>
    <row r="3102" spans="14:20" x14ac:dyDescent="0.35">
      <c r="N3102" s="1045"/>
      <c r="O3102" s="1013" t="s">
        <v>6671</v>
      </c>
      <c r="P3102" s="965" t="s">
        <v>1079</v>
      </c>
      <c r="Q3102" s="1008">
        <v>880</v>
      </c>
      <c r="R3102" s="1008">
        <v>383</v>
      </c>
      <c r="S3102" s="1012">
        <v>1263</v>
      </c>
      <c r="T3102" s="1010">
        <f t="shared" si="60"/>
        <v>0.69675376088677754</v>
      </c>
    </row>
    <row r="3103" spans="14:20" x14ac:dyDescent="0.35">
      <c r="N3103" s="1045"/>
      <c r="O3103" s="1013" t="s">
        <v>6672</v>
      </c>
      <c r="P3103" s="965" t="s">
        <v>1079</v>
      </c>
      <c r="Q3103" s="1008">
        <v>1007</v>
      </c>
      <c r="R3103" s="1008">
        <v>543</v>
      </c>
      <c r="S3103" s="1012">
        <v>1550</v>
      </c>
      <c r="T3103" s="1010">
        <f t="shared" si="60"/>
        <v>0.64967741935483869</v>
      </c>
    </row>
    <row r="3104" spans="14:20" x14ac:dyDescent="0.35">
      <c r="N3104" s="1045"/>
      <c r="O3104" s="1013" t="s">
        <v>6763</v>
      </c>
      <c r="P3104" s="965" t="s">
        <v>1079</v>
      </c>
      <c r="Q3104" s="1008">
        <v>974</v>
      </c>
      <c r="R3104" s="1008">
        <v>838</v>
      </c>
      <c r="S3104" s="1012">
        <v>1812</v>
      </c>
      <c r="T3104" s="1010">
        <f t="shared" si="60"/>
        <v>0.53752759381898452</v>
      </c>
    </row>
    <row r="3105" spans="14:20" x14ac:dyDescent="0.35">
      <c r="N3105" s="1045"/>
      <c r="O3105" s="1013" t="s">
        <v>6764</v>
      </c>
      <c r="P3105" s="965" t="s">
        <v>1079</v>
      </c>
      <c r="Q3105" s="1008">
        <v>439</v>
      </c>
      <c r="R3105" s="1008">
        <v>282</v>
      </c>
      <c r="S3105" s="1012">
        <v>721</v>
      </c>
      <c r="T3105" s="1010">
        <f t="shared" si="60"/>
        <v>0.60887656033287096</v>
      </c>
    </row>
    <row r="3106" spans="14:20" x14ac:dyDescent="0.35">
      <c r="N3106" s="1045"/>
      <c r="O3106" s="1013" t="s">
        <v>6676</v>
      </c>
      <c r="P3106" s="965" t="s">
        <v>1079</v>
      </c>
      <c r="Q3106" s="1008">
        <v>1425</v>
      </c>
      <c r="R3106" s="1008">
        <v>671</v>
      </c>
      <c r="S3106" s="1012">
        <v>2096</v>
      </c>
      <c r="T3106" s="1010">
        <f t="shared" si="60"/>
        <v>0.67986641221374045</v>
      </c>
    </row>
    <row r="3107" spans="14:20" x14ac:dyDescent="0.35">
      <c r="N3107" s="1045"/>
      <c r="O3107" s="1013" t="s">
        <v>6677</v>
      </c>
      <c r="P3107" s="965" t="s">
        <v>1079</v>
      </c>
      <c r="Q3107" s="1008">
        <v>305</v>
      </c>
      <c r="R3107" s="1008">
        <v>318</v>
      </c>
      <c r="S3107" s="1012">
        <v>623</v>
      </c>
      <c r="T3107" s="1010">
        <f t="shared" si="60"/>
        <v>0.4895666131621188</v>
      </c>
    </row>
    <row r="3108" spans="14:20" x14ac:dyDescent="0.35">
      <c r="N3108" s="1045"/>
      <c r="O3108" s="1013" t="s">
        <v>6742</v>
      </c>
      <c r="P3108" s="965" t="s">
        <v>1079</v>
      </c>
      <c r="Q3108" s="1008">
        <v>833</v>
      </c>
      <c r="R3108" s="1008">
        <v>900</v>
      </c>
      <c r="S3108" s="1012">
        <v>1733</v>
      </c>
      <c r="T3108" s="1010">
        <f t="shared" si="60"/>
        <v>0.48066935949221001</v>
      </c>
    </row>
    <row r="3109" spans="14:20" x14ac:dyDescent="0.35">
      <c r="N3109" s="1045"/>
      <c r="O3109" s="1013" t="s">
        <v>6744</v>
      </c>
      <c r="P3109" s="965" t="s">
        <v>1079</v>
      </c>
      <c r="Q3109" s="1008">
        <v>787</v>
      </c>
      <c r="R3109" s="1008">
        <v>588</v>
      </c>
      <c r="S3109" s="1012">
        <v>1375</v>
      </c>
      <c r="T3109" s="1010">
        <f t="shared" si="60"/>
        <v>0.57236363636363641</v>
      </c>
    </row>
    <row r="3110" spans="14:20" x14ac:dyDescent="0.35">
      <c r="N3110" s="1045"/>
      <c r="O3110" s="1013" t="s">
        <v>6770</v>
      </c>
      <c r="P3110" s="965" t="s">
        <v>1079</v>
      </c>
      <c r="Q3110" s="1008">
        <v>0</v>
      </c>
      <c r="R3110" s="1008">
        <v>2</v>
      </c>
      <c r="S3110" s="1012">
        <v>2</v>
      </c>
      <c r="T3110" s="1010">
        <f t="shared" si="60"/>
        <v>0</v>
      </c>
    </row>
    <row r="3111" spans="14:20" x14ac:dyDescent="0.35">
      <c r="N3111" s="1045"/>
      <c r="O3111" s="1013" t="s">
        <v>6685</v>
      </c>
      <c r="P3111" s="965" t="s">
        <v>1079</v>
      </c>
      <c r="Q3111" s="1008">
        <v>1762</v>
      </c>
      <c r="R3111" s="1008">
        <v>688</v>
      </c>
      <c r="S3111" s="1012">
        <v>2450</v>
      </c>
      <c r="T3111" s="1010">
        <f t="shared" si="60"/>
        <v>0.71918367346938772</v>
      </c>
    </row>
    <row r="3112" spans="14:20" x14ac:dyDescent="0.35">
      <c r="N3112" s="1045"/>
      <c r="O3112" s="1013" t="s">
        <v>6686</v>
      </c>
      <c r="P3112" s="965" t="s">
        <v>1079</v>
      </c>
      <c r="Q3112" s="1008">
        <v>1137</v>
      </c>
      <c r="R3112" s="1008">
        <v>566</v>
      </c>
      <c r="S3112" s="1012">
        <v>1703</v>
      </c>
      <c r="T3112" s="1010">
        <f t="shared" si="60"/>
        <v>0.66764533176746921</v>
      </c>
    </row>
    <row r="3113" spans="14:20" x14ac:dyDescent="0.35">
      <c r="N3113" s="1045"/>
      <c r="O3113" s="1013" t="s">
        <v>6687</v>
      </c>
      <c r="P3113" s="965" t="s">
        <v>1079</v>
      </c>
      <c r="Q3113" s="1008">
        <v>442</v>
      </c>
      <c r="R3113" s="1008">
        <v>165</v>
      </c>
      <c r="S3113" s="1012">
        <v>607</v>
      </c>
      <c r="T3113" s="1010">
        <f t="shared" si="60"/>
        <v>0.72817133443163096</v>
      </c>
    </row>
    <row r="3114" spans="14:20" x14ac:dyDescent="0.35">
      <c r="N3114" s="1045"/>
      <c r="O3114" s="1013" t="s">
        <v>6688</v>
      </c>
      <c r="P3114" s="965" t="s">
        <v>1079</v>
      </c>
      <c r="Q3114" s="1008">
        <v>349</v>
      </c>
      <c r="R3114" s="1008">
        <v>314</v>
      </c>
      <c r="S3114" s="1012">
        <v>663</v>
      </c>
      <c r="T3114" s="1010">
        <f t="shared" si="60"/>
        <v>0.526395173453997</v>
      </c>
    </row>
    <row r="3115" spans="14:20" x14ac:dyDescent="0.35">
      <c r="N3115" s="1045"/>
      <c r="O3115" s="1013" t="s">
        <v>6601</v>
      </c>
      <c r="P3115" s="965" t="s">
        <v>1079</v>
      </c>
      <c r="Q3115" s="1008">
        <v>794</v>
      </c>
      <c r="R3115" s="1008">
        <v>279</v>
      </c>
      <c r="S3115" s="1012">
        <v>1073</v>
      </c>
      <c r="T3115" s="1010">
        <f t="shared" si="60"/>
        <v>0.73998136067101583</v>
      </c>
    </row>
    <row r="3116" spans="14:20" x14ac:dyDescent="0.35">
      <c r="N3116" s="1045"/>
      <c r="O3116" s="1013" t="s">
        <v>6689</v>
      </c>
      <c r="P3116" s="965" t="s">
        <v>1079</v>
      </c>
      <c r="Q3116" s="1008">
        <v>50</v>
      </c>
      <c r="R3116" s="1008">
        <v>795</v>
      </c>
      <c r="S3116" s="1012">
        <v>845</v>
      </c>
      <c r="T3116" s="1010">
        <f t="shared" si="60"/>
        <v>5.9171597633136092E-2</v>
      </c>
    </row>
    <row r="3117" spans="14:20" x14ac:dyDescent="0.35">
      <c r="N3117" s="1045"/>
      <c r="O3117" s="1013" t="s">
        <v>6690</v>
      </c>
      <c r="P3117" s="965" t="s">
        <v>1079</v>
      </c>
      <c r="Q3117" s="1008">
        <v>185</v>
      </c>
      <c r="R3117" s="1008">
        <v>100</v>
      </c>
      <c r="S3117" s="1012">
        <v>285</v>
      </c>
      <c r="T3117" s="1010">
        <f t="shared" si="60"/>
        <v>0.64912280701754388</v>
      </c>
    </row>
    <row r="3118" spans="14:20" x14ac:dyDescent="0.35">
      <c r="N3118" s="1045"/>
      <c r="O3118" s="1013" t="s">
        <v>6606</v>
      </c>
      <c r="P3118" s="965" t="s">
        <v>1079</v>
      </c>
      <c r="Q3118" s="1008">
        <v>1014</v>
      </c>
      <c r="R3118" s="1008">
        <v>315</v>
      </c>
      <c r="S3118" s="1012">
        <v>1329</v>
      </c>
      <c r="T3118" s="1010">
        <f t="shared" si="60"/>
        <v>0.76297968397291194</v>
      </c>
    </row>
    <row r="3119" spans="14:20" x14ac:dyDescent="0.35">
      <c r="N3119" s="1045"/>
      <c r="O3119" s="1013" t="s">
        <v>6607</v>
      </c>
      <c r="P3119" s="965" t="s">
        <v>1079</v>
      </c>
      <c r="Q3119" s="1008">
        <v>304</v>
      </c>
      <c r="R3119" s="1008">
        <v>220</v>
      </c>
      <c r="S3119" s="1012">
        <v>524</v>
      </c>
      <c r="T3119" s="1010">
        <f t="shared" si="60"/>
        <v>0.58015267175572516</v>
      </c>
    </row>
    <row r="3120" spans="14:20" x14ac:dyDescent="0.35">
      <c r="N3120" s="1045"/>
      <c r="O3120" s="1013" t="s">
        <v>6692</v>
      </c>
      <c r="P3120" s="965" t="s">
        <v>1079</v>
      </c>
      <c r="Q3120" s="1008">
        <v>1134</v>
      </c>
      <c r="R3120" s="1008">
        <v>524</v>
      </c>
      <c r="S3120" s="1012">
        <v>1658</v>
      </c>
      <c r="T3120" s="1010">
        <f t="shared" si="60"/>
        <v>0.68395657418576594</v>
      </c>
    </row>
    <row r="3121" spans="14:20" x14ac:dyDescent="0.35">
      <c r="N3121" s="1045"/>
      <c r="O3121" s="1013" t="s">
        <v>6766</v>
      </c>
      <c r="P3121" s="965" t="s">
        <v>1079</v>
      </c>
      <c r="Q3121" s="1008">
        <v>59</v>
      </c>
      <c r="R3121" s="1008">
        <v>12</v>
      </c>
      <c r="S3121" s="1012">
        <v>71</v>
      </c>
      <c r="T3121" s="1010">
        <f t="shared" si="60"/>
        <v>0.83098591549295775</v>
      </c>
    </row>
    <row r="3122" spans="14:20" x14ac:dyDescent="0.35">
      <c r="N3122" s="1045"/>
      <c r="O3122" s="1013" t="s">
        <v>6609</v>
      </c>
      <c r="P3122" s="965" t="s">
        <v>1079</v>
      </c>
      <c r="Q3122" s="1008">
        <v>692</v>
      </c>
      <c r="R3122" s="1008">
        <v>322</v>
      </c>
      <c r="S3122" s="1012">
        <v>1014</v>
      </c>
      <c r="T3122" s="1010">
        <f t="shared" si="60"/>
        <v>0.68244575936883634</v>
      </c>
    </row>
    <row r="3123" spans="14:20" x14ac:dyDescent="0.35">
      <c r="N3123" s="1045"/>
      <c r="O3123" s="1013" t="s">
        <v>6694</v>
      </c>
      <c r="P3123" s="965" t="s">
        <v>1079</v>
      </c>
      <c r="Q3123" s="1008">
        <v>253</v>
      </c>
      <c r="R3123" s="1008">
        <v>218</v>
      </c>
      <c r="S3123" s="1012">
        <v>471</v>
      </c>
      <c r="T3123" s="1010">
        <f t="shared" si="60"/>
        <v>0.53715498938428874</v>
      </c>
    </row>
    <row r="3124" spans="14:20" x14ac:dyDescent="0.35">
      <c r="N3124" s="1045"/>
      <c r="O3124" s="1013" t="s">
        <v>6695</v>
      </c>
      <c r="P3124" s="965" t="s">
        <v>1079</v>
      </c>
      <c r="Q3124" s="1008">
        <v>828</v>
      </c>
      <c r="R3124" s="1008">
        <v>773</v>
      </c>
      <c r="S3124" s="1012">
        <v>1601</v>
      </c>
      <c r="T3124" s="1010">
        <f t="shared" si="60"/>
        <v>0.51717676452217365</v>
      </c>
    </row>
    <row r="3125" spans="14:20" x14ac:dyDescent="0.35">
      <c r="N3125" s="1045"/>
      <c r="O3125" s="1013" t="s">
        <v>6696</v>
      </c>
      <c r="P3125" s="965" t="s">
        <v>1079</v>
      </c>
      <c r="Q3125" s="1008">
        <v>55</v>
      </c>
      <c r="R3125" s="1008">
        <v>187</v>
      </c>
      <c r="S3125" s="1012">
        <v>242</v>
      </c>
      <c r="T3125" s="1010">
        <f t="shared" si="60"/>
        <v>0.22727272727272727</v>
      </c>
    </row>
    <row r="3126" spans="14:20" x14ac:dyDescent="0.35">
      <c r="N3126" s="1045"/>
      <c r="O3126" s="1013" t="s">
        <v>6697</v>
      </c>
      <c r="P3126" s="965" t="s">
        <v>1079</v>
      </c>
      <c r="Q3126" s="1008">
        <v>529</v>
      </c>
      <c r="R3126" s="1008">
        <v>227</v>
      </c>
      <c r="S3126" s="1012">
        <v>756</v>
      </c>
      <c r="T3126" s="1010">
        <f t="shared" si="60"/>
        <v>0.69973544973544977</v>
      </c>
    </row>
    <row r="3127" spans="14:20" x14ac:dyDescent="0.35">
      <c r="N3127" s="1045"/>
      <c r="O3127" s="1013" t="s">
        <v>6698</v>
      </c>
      <c r="P3127" s="965" t="s">
        <v>1079</v>
      </c>
      <c r="Q3127" s="1008">
        <v>833</v>
      </c>
      <c r="R3127" s="1008">
        <v>521</v>
      </c>
      <c r="S3127" s="1012">
        <v>1354</v>
      </c>
      <c r="T3127" s="1010">
        <f t="shared" si="60"/>
        <v>0.61521418020679464</v>
      </c>
    </row>
    <row r="3128" spans="14:20" x14ac:dyDescent="0.35">
      <c r="N3128" s="1045"/>
      <c r="O3128" s="1013" t="s">
        <v>6699</v>
      </c>
      <c r="P3128" s="965" t="s">
        <v>1079</v>
      </c>
      <c r="Q3128" s="1008">
        <v>373</v>
      </c>
      <c r="R3128" s="1008">
        <v>242</v>
      </c>
      <c r="S3128" s="1012">
        <v>615</v>
      </c>
      <c r="T3128" s="1010">
        <f t="shared" si="60"/>
        <v>0.60650406504065035</v>
      </c>
    </row>
    <row r="3129" spans="14:20" x14ac:dyDescent="0.35">
      <c r="N3129" s="1045"/>
      <c r="O3129" s="1013" t="s">
        <v>6615</v>
      </c>
      <c r="P3129" s="965" t="s">
        <v>1079</v>
      </c>
      <c r="Q3129" s="1008">
        <v>136</v>
      </c>
      <c r="R3129" s="1008">
        <v>171</v>
      </c>
      <c r="S3129" s="1012">
        <v>307</v>
      </c>
      <c r="T3129" s="1010">
        <f t="shared" si="60"/>
        <v>0.44299674267100975</v>
      </c>
    </row>
    <row r="3130" spans="14:20" x14ac:dyDescent="0.35">
      <c r="N3130" s="1045"/>
      <c r="O3130" s="1013" t="s">
        <v>6700</v>
      </c>
      <c r="P3130" s="965" t="s">
        <v>1079</v>
      </c>
      <c r="Q3130" s="1008">
        <v>305</v>
      </c>
      <c r="R3130" s="1008">
        <v>159</v>
      </c>
      <c r="S3130" s="1012">
        <v>464</v>
      </c>
      <c r="T3130" s="1010">
        <f t="shared" si="60"/>
        <v>0.65732758620689657</v>
      </c>
    </row>
    <row r="3131" spans="14:20" x14ac:dyDescent="0.35">
      <c r="N3131" s="1045"/>
      <c r="O3131" s="1013" t="s">
        <v>6617</v>
      </c>
      <c r="P3131" s="965" t="s">
        <v>1079</v>
      </c>
      <c r="Q3131" s="1008">
        <v>103</v>
      </c>
      <c r="R3131" s="1008">
        <v>127</v>
      </c>
      <c r="S3131" s="1012">
        <v>230</v>
      </c>
      <c r="T3131" s="1010">
        <f t="shared" si="60"/>
        <v>0.44782608695652176</v>
      </c>
    </row>
    <row r="3132" spans="14:20" x14ac:dyDescent="0.35">
      <c r="N3132" s="1045"/>
      <c r="O3132" s="1013" t="s">
        <v>6702</v>
      </c>
      <c r="P3132" s="965" t="s">
        <v>1079</v>
      </c>
      <c r="Q3132" s="1008">
        <v>688</v>
      </c>
      <c r="R3132" s="1008">
        <v>291</v>
      </c>
      <c r="S3132" s="1012">
        <v>979</v>
      </c>
      <c r="T3132" s="1010">
        <f t="shared" si="60"/>
        <v>0.70275791624106232</v>
      </c>
    </row>
    <row r="3133" spans="14:20" x14ac:dyDescent="0.35">
      <c r="N3133" s="1045"/>
      <c r="O3133" s="1013" t="s">
        <v>6777</v>
      </c>
      <c r="P3133" s="965" t="s">
        <v>1079</v>
      </c>
      <c r="Q3133" s="1008">
        <v>0</v>
      </c>
      <c r="R3133" s="1008">
        <v>1</v>
      </c>
      <c r="S3133" s="1012">
        <v>1</v>
      </c>
      <c r="T3133" s="1010">
        <f t="shared" si="60"/>
        <v>0</v>
      </c>
    </row>
    <row r="3134" spans="14:20" x14ac:dyDescent="0.35">
      <c r="N3134" s="1045"/>
      <c r="O3134" s="1013" t="s">
        <v>6620</v>
      </c>
      <c r="P3134" s="965" t="s">
        <v>1079</v>
      </c>
      <c r="Q3134" s="1008">
        <v>472</v>
      </c>
      <c r="R3134" s="1008">
        <v>431</v>
      </c>
      <c r="S3134" s="1012">
        <v>903</v>
      </c>
      <c r="T3134" s="1010">
        <f t="shared" si="60"/>
        <v>0.52270210409745288</v>
      </c>
    </row>
    <row r="3135" spans="14:20" x14ac:dyDescent="0.35">
      <c r="N3135" s="1045"/>
      <c r="O3135" s="1013" t="s">
        <v>6622</v>
      </c>
      <c r="P3135" s="965" t="s">
        <v>1079</v>
      </c>
      <c r="Q3135" s="1008">
        <v>296</v>
      </c>
      <c r="R3135" s="1008">
        <v>353</v>
      </c>
      <c r="S3135" s="1012">
        <v>649</v>
      </c>
      <c r="T3135" s="1010">
        <f t="shared" si="60"/>
        <v>0.45608628659476119</v>
      </c>
    </row>
    <row r="3136" spans="14:20" x14ac:dyDescent="0.35">
      <c r="N3136" s="1045"/>
      <c r="O3136" s="1013" t="s">
        <v>6625</v>
      </c>
      <c r="P3136" s="965" t="s">
        <v>1079</v>
      </c>
      <c r="Q3136" s="1008">
        <v>794</v>
      </c>
      <c r="R3136" s="1008">
        <v>394</v>
      </c>
      <c r="S3136" s="1012">
        <v>1188</v>
      </c>
      <c r="T3136" s="1010">
        <f t="shared" si="60"/>
        <v>0.66835016835016836</v>
      </c>
    </row>
    <row r="3137" spans="14:20" x14ac:dyDescent="0.35">
      <c r="N3137" s="1045"/>
      <c r="O3137" s="1013" t="s">
        <v>6751</v>
      </c>
      <c r="P3137" s="965" t="s">
        <v>1079</v>
      </c>
      <c r="Q3137" s="1008">
        <v>287</v>
      </c>
      <c r="R3137" s="1008">
        <v>193</v>
      </c>
      <c r="S3137" s="1012">
        <v>480</v>
      </c>
      <c r="T3137" s="1010">
        <f t="shared" si="60"/>
        <v>0.59791666666666665</v>
      </c>
    </row>
    <row r="3138" spans="14:20" x14ac:dyDescent="0.35">
      <c r="N3138" s="1045"/>
      <c r="O3138" s="1013" t="s">
        <v>6626</v>
      </c>
      <c r="P3138" s="965" t="s">
        <v>1079</v>
      </c>
      <c r="Q3138" s="1008">
        <v>513</v>
      </c>
      <c r="R3138" s="1008">
        <v>328</v>
      </c>
      <c r="S3138" s="1012">
        <v>841</v>
      </c>
      <c r="T3138" s="1010">
        <f t="shared" si="60"/>
        <v>0.60998810939357906</v>
      </c>
    </row>
    <row r="3139" spans="14:20" x14ac:dyDescent="0.35">
      <c r="N3139" s="1045"/>
      <c r="O3139" s="1013" t="s">
        <v>6706</v>
      </c>
      <c r="P3139" s="965" t="s">
        <v>1079</v>
      </c>
      <c r="Q3139" s="1008">
        <v>400</v>
      </c>
      <c r="R3139" s="1008">
        <v>395</v>
      </c>
      <c r="S3139" s="1012">
        <v>795</v>
      </c>
      <c r="T3139" s="1010">
        <f t="shared" ref="T3139:T3202" si="61">Q3139/S3139</f>
        <v>0.50314465408805031</v>
      </c>
    </row>
    <row r="3140" spans="14:20" x14ac:dyDescent="0.35">
      <c r="N3140" s="1045"/>
      <c r="O3140" s="1013" t="s">
        <v>6631</v>
      </c>
      <c r="P3140" s="965" t="s">
        <v>1079</v>
      </c>
      <c r="Q3140" s="1008">
        <v>710</v>
      </c>
      <c r="R3140" s="1008">
        <v>440</v>
      </c>
      <c r="S3140" s="1012">
        <v>1150</v>
      </c>
      <c r="T3140" s="1010">
        <f t="shared" si="61"/>
        <v>0.61739130434782608</v>
      </c>
    </row>
    <row r="3141" spans="14:20" x14ac:dyDescent="0.35">
      <c r="N3141" s="1045"/>
      <c r="O3141" s="1013" t="s">
        <v>6633</v>
      </c>
      <c r="P3141" s="965" t="s">
        <v>1079</v>
      </c>
      <c r="Q3141" s="1008">
        <v>442</v>
      </c>
      <c r="R3141" s="1008">
        <v>429</v>
      </c>
      <c r="S3141" s="1012">
        <v>871</v>
      </c>
      <c r="T3141" s="1010">
        <f t="shared" si="61"/>
        <v>0.5074626865671642</v>
      </c>
    </row>
    <row r="3142" spans="14:20" x14ac:dyDescent="0.35">
      <c r="N3142" s="1045"/>
      <c r="O3142" s="1013" t="s">
        <v>6635</v>
      </c>
      <c r="P3142" s="965" t="s">
        <v>1079</v>
      </c>
      <c r="Q3142" s="1008">
        <v>92</v>
      </c>
      <c r="R3142" s="1008">
        <v>140</v>
      </c>
      <c r="S3142" s="1012">
        <v>232</v>
      </c>
      <c r="T3142" s="1010">
        <f t="shared" si="61"/>
        <v>0.39655172413793105</v>
      </c>
    </row>
    <row r="3143" spans="14:20" x14ac:dyDescent="0.35">
      <c r="N3143" s="1045"/>
      <c r="O3143" s="1013" t="s">
        <v>6752</v>
      </c>
      <c r="P3143" s="965" t="s">
        <v>1079</v>
      </c>
      <c r="Q3143" s="1008">
        <v>435</v>
      </c>
      <c r="R3143" s="1008">
        <v>177</v>
      </c>
      <c r="S3143" s="1012">
        <v>612</v>
      </c>
      <c r="T3143" s="1010">
        <f t="shared" si="61"/>
        <v>0.71078431372549022</v>
      </c>
    </row>
    <row r="3144" spans="14:20" x14ac:dyDescent="0.35">
      <c r="N3144" s="1045"/>
      <c r="O3144" s="1013" t="s">
        <v>6753</v>
      </c>
      <c r="P3144" s="965" t="s">
        <v>1079</v>
      </c>
      <c r="Q3144" s="1008">
        <v>186</v>
      </c>
      <c r="R3144" s="1008">
        <v>270</v>
      </c>
      <c r="S3144" s="1012">
        <v>456</v>
      </c>
      <c r="T3144" s="1010">
        <f t="shared" si="61"/>
        <v>0.40789473684210525</v>
      </c>
    </row>
    <row r="3145" spans="14:20" x14ac:dyDescent="0.35">
      <c r="N3145" s="1045"/>
      <c r="O3145" s="1013" t="s">
        <v>6754</v>
      </c>
      <c r="P3145" s="965" t="s">
        <v>1079</v>
      </c>
      <c r="Q3145" s="1008">
        <v>140</v>
      </c>
      <c r="R3145" s="1008">
        <v>120</v>
      </c>
      <c r="S3145" s="1012">
        <v>260</v>
      </c>
      <c r="T3145" s="1010">
        <f t="shared" si="61"/>
        <v>0.53846153846153844</v>
      </c>
    </row>
    <row r="3146" spans="14:20" x14ac:dyDescent="0.35">
      <c r="N3146" s="1045"/>
      <c r="O3146" s="1013" t="s">
        <v>6638</v>
      </c>
      <c r="P3146" s="965" t="s">
        <v>1079</v>
      </c>
      <c r="Q3146" s="1008">
        <v>697</v>
      </c>
      <c r="R3146" s="1008">
        <v>555</v>
      </c>
      <c r="S3146" s="1012">
        <v>1252</v>
      </c>
      <c r="T3146" s="1010">
        <f t="shared" si="61"/>
        <v>0.55670926517571884</v>
      </c>
    </row>
    <row r="3147" spans="14:20" x14ac:dyDescent="0.35">
      <c r="N3147" s="1045"/>
      <c r="O3147" s="1013" t="s">
        <v>6639</v>
      </c>
      <c r="P3147" s="965" t="s">
        <v>1079</v>
      </c>
      <c r="Q3147" s="1008">
        <v>499</v>
      </c>
      <c r="R3147" s="1008">
        <v>233</v>
      </c>
      <c r="S3147" s="1012">
        <v>732</v>
      </c>
      <c r="T3147" s="1010">
        <f t="shared" si="61"/>
        <v>0.68169398907103829</v>
      </c>
    </row>
    <row r="3148" spans="14:20" x14ac:dyDescent="0.35">
      <c r="N3148" s="1045"/>
      <c r="O3148" s="1013" t="s">
        <v>6713</v>
      </c>
      <c r="P3148" s="965" t="s">
        <v>1079</v>
      </c>
      <c r="Q3148" s="1008">
        <v>118</v>
      </c>
      <c r="R3148" s="1008">
        <v>125</v>
      </c>
      <c r="S3148" s="1012">
        <v>243</v>
      </c>
      <c r="T3148" s="1010">
        <f t="shared" si="61"/>
        <v>0.48559670781893005</v>
      </c>
    </row>
    <row r="3149" spans="14:20" x14ac:dyDescent="0.35">
      <c r="N3149" s="1045"/>
      <c r="O3149" s="1013" t="s">
        <v>6756</v>
      </c>
      <c r="P3149" s="965" t="s">
        <v>1079</v>
      </c>
      <c r="Q3149" s="1008">
        <v>692</v>
      </c>
      <c r="R3149" s="1008">
        <v>370</v>
      </c>
      <c r="S3149" s="1012">
        <v>1062</v>
      </c>
      <c r="T3149" s="1010">
        <f t="shared" si="61"/>
        <v>0.65160075329566858</v>
      </c>
    </row>
    <row r="3150" spans="14:20" x14ac:dyDescent="0.35">
      <c r="N3150" s="1045"/>
      <c r="O3150" s="1013" t="s">
        <v>6757</v>
      </c>
      <c r="P3150" s="965" t="s">
        <v>1079</v>
      </c>
      <c r="Q3150" s="1008">
        <v>658</v>
      </c>
      <c r="R3150" s="1008">
        <v>247</v>
      </c>
      <c r="S3150" s="1012">
        <v>905</v>
      </c>
      <c r="T3150" s="1010">
        <f t="shared" si="61"/>
        <v>0.72707182320441988</v>
      </c>
    </row>
    <row r="3151" spans="14:20" x14ac:dyDescent="0.35">
      <c r="N3151" s="1045"/>
      <c r="O3151" s="1013" t="s">
        <v>6717</v>
      </c>
      <c r="P3151" s="965" t="s">
        <v>1079</v>
      </c>
      <c r="Q3151" s="1008">
        <v>793</v>
      </c>
      <c r="R3151" s="1008">
        <v>377</v>
      </c>
      <c r="S3151" s="1012">
        <v>1170</v>
      </c>
      <c r="T3151" s="1010">
        <f t="shared" si="61"/>
        <v>0.67777777777777781</v>
      </c>
    </row>
    <row r="3152" spans="14:20" x14ac:dyDescent="0.35">
      <c r="N3152" s="1045"/>
      <c r="O3152" s="1013" t="s">
        <v>6718</v>
      </c>
      <c r="P3152" s="965" t="s">
        <v>1079</v>
      </c>
      <c r="Q3152" s="1008">
        <v>494</v>
      </c>
      <c r="R3152" s="1008">
        <v>383</v>
      </c>
      <c r="S3152" s="1012">
        <v>877</v>
      </c>
      <c r="T3152" s="1010">
        <f t="shared" si="61"/>
        <v>0.5632839224629419</v>
      </c>
    </row>
    <row r="3153" spans="14:20" x14ac:dyDescent="0.35">
      <c r="N3153" s="1045"/>
      <c r="O3153" s="1013" t="s">
        <v>6719</v>
      </c>
      <c r="P3153" s="965" t="s">
        <v>1079</v>
      </c>
      <c r="Q3153" s="1008">
        <v>769</v>
      </c>
      <c r="R3153" s="1008">
        <v>122</v>
      </c>
      <c r="S3153" s="1012">
        <v>891</v>
      </c>
      <c r="T3153" s="1010">
        <f t="shared" si="61"/>
        <v>0.8630751964085297</v>
      </c>
    </row>
    <row r="3154" spans="14:20" x14ac:dyDescent="0.35">
      <c r="N3154" s="1045"/>
      <c r="O3154" s="1013" t="s">
        <v>6721</v>
      </c>
      <c r="P3154" s="965" t="s">
        <v>1079</v>
      </c>
      <c r="Q3154" s="1008">
        <v>414</v>
      </c>
      <c r="R3154" s="1008">
        <v>126</v>
      </c>
      <c r="S3154" s="1012">
        <v>540</v>
      </c>
      <c r="T3154" s="1010">
        <f t="shared" si="61"/>
        <v>0.76666666666666672</v>
      </c>
    </row>
    <row r="3155" spans="14:20" x14ac:dyDescent="0.35">
      <c r="N3155" s="1045"/>
      <c r="O3155" s="1013" t="s">
        <v>6647</v>
      </c>
      <c r="P3155" s="965" t="s">
        <v>1079</v>
      </c>
      <c r="Q3155" s="1008">
        <v>1286</v>
      </c>
      <c r="R3155" s="1008">
        <v>423</v>
      </c>
      <c r="S3155" s="1012">
        <v>1709</v>
      </c>
      <c r="T3155" s="1010">
        <f t="shared" si="61"/>
        <v>0.75248683440608544</v>
      </c>
    </row>
    <row r="3156" spans="14:20" x14ac:dyDescent="0.35">
      <c r="N3156" s="1045"/>
      <c r="O3156" s="1013" t="s">
        <v>6760</v>
      </c>
      <c r="P3156" s="965" t="s">
        <v>1079</v>
      </c>
      <c r="Q3156" s="1008">
        <v>670</v>
      </c>
      <c r="R3156" s="1008">
        <v>239</v>
      </c>
      <c r="S3156" s="1012">
        <v>909</v>
      </c>
      <c r="T3156" s="1010">
        <f t="shared" si="61"/>
        <v>0.73707370737073707</v>
      </c>
    </row>
    <row r="3157" spans="14:20" x14ac:dyDescent="0.35">
      <c r="N3157" s="1045"/>
      <c r="O3157" s="1013" t="s">
        <v>6761</v>
      </c>
      <c r="P3157" s="965" t="s">
        <v>1079</v>
      </c>
      <c r="Q3157" s="1008">
        <v>262</v>
      </c>
      <c r="R3157" s="1008">
        <v>234</v>
      </c>
      <c r="S3157" s="1012">
        <v>496</v>
      </c>
      <c r="T3157" s="1010">
        <f t="shared" si="61"/>
        <v>0.52822580645161288</v>
      </c>
    </row>
    <row r="3158" spans="14:20" x14ac:dyDescent="0.35">
      <c r="N3158" s="1045"/>
      <c r="O3158" s="1013" t="s">
        <v>6649</v>
      </c>
      <c r="P3158" s="965" t="s">
        <v>1079</v>
      </c>
      <c r="Q3158" s="1008">
        <v>918</v>
      </c>
      <c r="R3158" s="1008">
        <v>236</v>
      </c>
      <c r="S3158" s="1012">
        <v>1154</v>
      </c>
      <c r="T3158" s="1010">
        <f t="shared" si="61"/>
        <v>0.79549393414211433</v>
      </c>
    </row>
    <row r="3159" spans="14:20" x14ac:dyDescent="0.35">
      <c r="N3159" s="1045"/>
      <c r="O3159" s="1013" t="s">
        <v>6650</v>
      </c>
      <c r="P3159" s="965" t="s">
        <v>1079</v>
      </c>
      <c r="Q3159" s="1008">
        <v>3162</v>
      </c>
      <c r="R3159" s="1008">
        <v>1505</v>
      </c>
      <c r="S3159" s="1012">
        <v>4667</v>
      </c>
      <c r="T3159" s="1010">
        <f t="shared" si="61"/>
        <v>0.67752303406899506</v>
      </c>
    </row>
    <row r="3160" spans="14:20" x14ac:dyDescent="0.35">
      <c r="N3160" s="1045"/>
      <c r="O3160" s="1013" t="s">
        <v>6723</v>
      </c>
      <c r="P3160" s="965" t="s">
        <v>1079</v>
      </c>
      <c r="Q3160" s="1008">
        <v>314</v>
      </c>
      <c r="R3160" s="1008">
        <v>238</v>
      </c>
      <c r="S3160" s="1012">
        <v>552</v>
      </c>
      <c r="T3160" s="1010">
        <f t="shared" si="61"/>
        <v>0.5688405797101449</v>
      </c>
    </row>
    <row r="3161" spans="14:20" x14ac:dyDescent="0.35">
      <c r="N3161" s="1045"/>
      <c r="O3161" s="1013" t="s">
        <v>6724</v>
      </c>
      <c r="P3161" s="965" t="s">
        <v>1079</v>
      </c>
      <c r="Q3161" s="1008">
        <v>1019</v>
      </c>
      <c r="R3161" s="1008">
        <v>1062</v>
      </c>
      <c r="S3161" s="1012">
        <v>2081</v>
      </c>
      <c r="T3161" s="1010">
        <f t="shared" si="61"/>
        <v>0.48966842864007687</v>
      </c>
    </row>
    <row r="3162" spans="14:20" x14ac:dyDescent="0.35">
      <c r="N3162" s="1045"/>
      <c r="O3162" s="1013" t="s">
        <v>6726</v>
      </c>
      <c r="P3162" s="965" t="s">
        <v>1079</v>
      </c>
      <c r="Q3162" s="1008">
        <v>89</v>
      </c>
      <c r="R3162" s="1008">
        <v>93</v>
      </c>
      <c r="S3162" s="1012">
        <v>182</v>
      </c>
      <c r="T3162" s="1010">
        <f t="shared" si="61"/>
        <v>0.48901098901098899</v>
      </c>
    </row>
    <row r="3163" spans="14:20" x14ac:dyDescent="0.35">
      <c r="N3163" s="1045"/>
      <c r="O3163" s="1013" t="s">
        <v>6727</v>
      </c>
      <c r="P3163" s="965" t="s">
        <v>1079</v>
      </c>
      <c r="Q3163" s="1008">
        <v>30</v>
      </c>
      <c r="R3163" s="1008">
        <v>39</v>
      </c>
      <c r="S3163" s="1012">
        <v>69</v>
      </c>
      <c r="T3163" s="1010">
        <f t="shared" si="61"/>
        <v>0.43478260869565216</v>
      </c>
    </row>
    <row r="3164" spans="14:20" x14ac:dyDescent="0.35">
      <c r="N3164" s="1045"/>
      <c r="O3164" s="1013" t="s">
        <v>6653</v>
      </c>
      <c r="P3164" s="965" t="s">
        <v>1079</v>
      </c>
      <c r="Q3164" s="1008">
        <v>808</v>
      </c>
      <c r="R3164" s="1008">
        <v>374</v>
      </c>
      <c r="S3164" s="1012">
        <v>1182</v>
      </c>
      <c r="T3164" s="1010">
        <f t="shared" si="61"/>
        <v>0.68358714043993229</v>
      </c>
    </row>
    <row r="3165" spans="14:20" x14ac:dyDescent="0.35">
      <c r="N3165" s="1045"/>
      <c r="O3165" s="1013" t="s">
        <v>6654</v>
      </c>
      <c r="P3165" s="965" t="s">
        <v>1079</v>
      </c>
      <c r="Q3165" s="1008">
        <v>485</v>
      </c>
      <c r="R3165" s="1008">
        <v>383</v>
      </c>
      <c r="S3165" s="1012">
        <v>868</v>
      </c>
      <c r="T3165" s="1010">
        <f t="shared" si="61"/>
        <v>0.55875576036866359</v>
      </c>
    </row>
    <row r="3166" spans="14:20" x14ac:dyDescent="0.35">
      <c r="N3166" s="1045"/>
      <c r="O3166" s="1013" t="s">
        <v>6656</v>
      </c>
      <c r="P3166" s="965" t="s">
        <v>1079</v>
      </c>
      <c r="Q3166" s="1008">
        <v>314</v>
      </c>
      <c r="R3166" s="1008">
        <v>316</v>
      </c>
      <c r="S3166" s="1012">
        <v>630</v>
      </c>
      <c r="T3166" s="1010">
        <f t="shared" si="61"/>
        <v>0.49841269841269842</v>
      </c>
    </row>
    <row r="3167" spans="14:20" x14ac:dyDescent="0.35">
      <c r="N3167" s="1045"/>
      <c r="O3167" s="1013" t="s">
        <v>6657</v>
      </c>
      <c r="P3167" s="965" t="s">
        <v>1079</v>
      </c>
      <c r="Q3167" s="1008">
        <v>616</v>
      </c>
      <c r="R3167" s="1008">
        <v>377</v>
      </c>
      <c r="S3167" s="1012">
        <v>993</v>
      </c>
      <c r="T3167" s="1010">
        <f t="shared" si="61"/>
        <v>0.62034239677744207</v>
      </c>
    </row>
    <row r="3168" spans="14:20" x14ac:dyDescent="0.35">
      <c r="N3168" s="1045"/>
      <c r="O3168" s="1013" t="s">
        <v>6732</v>
      </c>
      <c r="P3168" s="965" t="s">
        <v>1079</v>
      </c>
      <c r="Q3168" s="1008">
        <v>1138</v>
      </c>
      <c r="R3168" s="1008">
        <v>265</v>
      </c>
      <c r="S3168" s="1012">
        <v>1403</v>
      </c>
      <c r="T3168" s="1010">
        <f t="shared" si="61"/>
        <v>0.81111903064861013</v>
      </c>
    </row>
    <row r="3169" spans="14:20" x14ac:dyDescent="0.35">
      <c r="N3169" s="1045"/>
      <c r="O3169" s="1013" t="s">
        <v>6659</v>
      </c>
      <c r="P3169" s="965" t="s">
        <v>1079</v>
      </c>
      <c r="Q3169" s="1008">
        <v>682</v>
      </c>
      <c r="R3169" s="1008">
        <v>162</v>
      </c>
      <c r="S3169" s="1012">
        <v>844</v>
      </c>
      <c r="T3169" s="1010">
        <f t="shared" si="61"/>
        <v>0.80805687203791465</v>
      </c>
    </row>
    <row r="3170" spans="14:20" x14ac:dyDescent="0.35">
      <c r="N3170" s="1045"/>
      <c r="O3170" s="1013" t="s">
        <v>6662</v>
      </c>
      <c r="P3170" s="965" t="s">
        <v>1079</v>
      </c>
      <c r="Q3170" s="1008">
        <v>234</v>
      </c>
      <c r="R3170" s="1008">
        <v>400</v>
      </c>
      <c r="S3170" s="1012">
        <v>634</v>
      </c>
      <c r="T3170" s="1010">
        <f t="shared" si="61"/>
        <v>0.36908517350157727</v>
      </c>
    </row>
    <row r="3171" spans="14:20" x14ac:dyDescent="0.35">
      <c r="N3171" s="1045"/>
      <c r="O3171" s="1013" t="s">
        <v>6733</v>
      </c>
      <c r="P3171" s="965" t="s">
        <v>1079</v>
      </c>
      <c r="Q3171" s="1008">
        <v>843</v>
      </c>
      <c r="R3171" s="1008">
        <v>610</v>
      </c>
      <c r="S3171" s="1012">
        <v>1453</v>
      </c>
      <c r="T3171" s="1010">
        <f t="shared" si="61"/>
        <v>0.5801789401238816</v>
      </c>
    </row>
    <row r="3172" spans="14:20" x14ac:dyDescent="0.35">
      <c r="N3172" s="1045"/>
      <c r="O3172" s="1013" t="s">
        <v>6734</v>
      </c>
      <c r="P3172" s="965" t="s">
        <v>1079</v>
      </c>
      <c r="Q3172" s="1008">
        <v>1294</v>
      </c>
      <c r="R3172" s="1008">
        <v>658</v>
      </c>
      <c r="S3172" s="1012">
        <v>1952</v>
      </c>
      <c r="T3172" s="1010">
        <f t="shared" si="61"/>
        <v>0.66290983606557374</v>
      </c>
    </row>
    <row r="3173" spans="14:20" x14ac:dyDescent="0.35">
      <c r="N3173" s="1045"/>
      <c r="O3173" s="1013" t="s">
        <v>6668</v>
      </c>
      <c r="P3173" s="965" t="s">
        <v>1079</v>
      </c>
      <c r="Q3173" s="1008">
        <v>2627</v>
      </c>
      <c r="R3173" s="1008">
        <v>992</v>
      </c>
      <c r="S3173" s="1012">
        <v>3619</v>
      </c>
      <c r="T3173" s="1010">
        <f t="shared" si="61"/>
        <v>0.72589113014644935</v>
      </c>
    </row>
    <row r="3174" spans="14:20" x14ac:dyDescent="0.35">
      <c r="N3174" s="1045"/>
      <c r="O3174" s="1013" t="s">
        <v>6735</v>
      </c>
      <c r="P3174" s="965" t="s">
        <v>1079</v>
      </c>
      <c r="Q3174" s="1008">
        <v>690</v>
      </c>
      <c r="R3174" s="1008">
        <v>387</v>
      </c>
      <c r="S3174" s="1012">
        <v>1077</v>
      </c>
      <c r="T3174" s="1010">
        <f t="shared" si="61"/>
        <v>0.64066852367688021</v>
      </c>
    </row>
    <row r="3175" spans="14:20" x14ac:dyDescent="0.35">
      <c r="N3175" s="1045"/>
      <c r="O3175" s="1013" t="s">
        <v>6670</v>
      </c>
      <c r="P3175" s="965" t="s">
        <v>1079</v>
      </c>
      <c r="Q3175" s="1008">
        <v>1118</v>
      </c>
      <c r="R3175" s="1008">
        <v>639</v>
      </c>
      <c r="S3175" s="1012">
        <v>1757</v>
      </c>
      <c r="T3175" s="1010">
        <f t="shared" si="61"/>
        <v>0.63631189527603871</v>
      </c>
    </row>
    <row r="3176" spans="14:20" x14ac:dyDescent="0.35">
      <c r="N3176" s="1045"/>
      <c r="O3176" s="1013" t="s">
        <v>6736</v>
      </c>
      <c r="P3176" s="965" t="s">
        <v>1079</v>
      </c>
      <c r="Q3176" s="1008">
        <v>786</v>
      </c>
      <c r="R3176" s="1008">
        <v>354</v>
      </c>
      <c r="S3176" s="1012">
        <v>1140</v>
      </c>
      <c r="T3176" s="1010">
        <f t="shared" si="61"/>
        <v>0.68947368421052635</v>
      </c>
    </row>
    <row r="3177" spans="14:20" x14ac:dyDescent="0.35">
      <c r="N3177" s="1045"/>
      <c r="O3177" s="1013" t="s">
        <v>6737</v>
      </c>
      <c r="P3177" s="965" t="s">
        <v>1079</v>
      </c>
      <c r="Q3177" s="1008">
        <v>1009</v>
      </c>
      <c r="R3177" s="1008">
        <v>620</v>
      </c>
      <c r="S3177" s="1012">
        <v>1629</v>
      </c>
      <c r="T3177" s="1010">
        <f t="shared" si="61"/>
        <v>0.61939840392879064</v>
      </c>
    </row>
    <row r="3178" spans="14:20" x14ac:dyDescent="0.35">
      <c r="N3178" s="1045"/>
      <c r="O3178" s="1013" t="s">
        <v>6673</v>
      </c>
      <c r="P3178" s="965" t="s">
        <v>1079</v>
      </c>
      <c r="Q3178" s="1008">
        <v>1022</v>
      </c>
      <c r="R3178" s="1008">
        <v>511</v>
      </c>
      <c r="S3178" s="1012">
        <v>1533</v>
      </c>
      <c r="T3178" s="1010">
        <f t="shared" si="61"/>
        <v>0.66666666666666663</v>
      </c>
    </row>
    <row r="3179" spans="14:20" x14ac:dyDescent="0.35">
      <c r="N3179" s="1045"/>
      <c r="O3179" s="1013" t="s">
        <v>6674</v>
      </c>
      <c r="P3179" s="965" t="s">
        <v>1079</v>
      </c>
      <c r="Q3179" s="1008">
        <v>552</v>
      </c>
      <c r="R3179" s="1008">
        <v>352</v>
      </c>
      <c r="S3179" s="1012">
        <v>904</v>
      </c>
      <c r="T3179" s="1010">
        <f t="shared" si="61"/>
        <v>0.61061946902654862</v>
      </c>
    </row>
    <row r="3180" spans="14:20" x14ac:dyDescent="0.35">
      <c r="N3180" s="1045"/>
      <c r="O3180" s="1013" t="s">
        <v>6738</v>
      </c>
      <c r="P3180" s="965" t="s">
        <v>1079</v>
      </c>
      <c r="Q3180" s="1008">
        <v>754</v>
      </c>
      <c r="R3180" s="1008">
        <v>263</v>
      </c>
      <c r="S3180" s="1012">
        <v>1017</v>
      </c>
      <c r="T3180" s="1010">
        <f t="shared" si="61"/>
        <v>0.74139626352015731</v>
      </c>
    </row>
    <row r="3181" spans="14:20" x14ac:dyDescent="0.35">
      <c r="N3181" s="1045"/>
      <c r="O3181" s="1013" t="s">
        <v>6739</v>
      </c>
      <c r="P3181" s="965" t="s">
        <v>1079</v>
      </c>
      <c r="Q3181" s="1008">
        <v>1449</v>
      </c>
      <c r="R3181" s="1008">
        <v>949</v>
      </c>
      <c r="S3181" s="1012">
        <v>2398</v>
      </c>
      <c r="T3181" s="1010">
        <f t="shared" si="61"/>
        <v>0.60425354462051706</v>
      </c>
    </row>
    <row r="3182" spans="14:20" x14ac:dyDescent="0.35">
      <c r="N3182" s="1045"/>
      <c r="O3182" s="1013" t="s">
        <v>6740</v>
      </c>
      <c r="P3182" s="965" t="s">
        <v>1079</v>
      </c>
      <c r="Q3182" s="1008">
        <v>626</v>
      </c>
      <c r="R3182" s="1008">
        <v>492</v>
      </c>
      <c r="S3182" s="1012">
        <v>1118</v>
      </c>
      <c r="T3182" s="1010">
        <f t="shared" si="61"/>
        <v>0.55992844364937389</v>
      </c>
    </row>
    <row r="3183" spans="14:20" x14ac:dyDescent="0.35">
      <c r="N3183" s="1045"/>
      <c r="O3183" s="1013" t="s">
        <v>6741</v>
      </c>
      <c r="P3183" s="965" t="s">
        <v>1079</v>
      </c>
      <c r="Q3183" s="1008">
        <v>792</v>
      </c>
      <c r="R3183" s="1008">
        <v>428</v>
      </c>
      <c r="S3183" s="1012">
        <v>1220</v>
      </c>
      <c r="T3183" s="1010">
        <f t="shared" si="61"/>
        <v>0.64918032786885249</v>
      </c>
    </row>
    <row r="3184" spans="14:20" x14ac:dyDescent="0.35">
      <c r="N3184" s="1045"/>
      <c r="O3184" s="1013" t="s">
        <v>6678</v>
      </c>
      <c r="P3184" s="965" t="s">
        <v>1079</v>
      </c>
      <c r="Q3184" s="1008">
        <v>13</v>
      </c>
      <c r="R3184" s="1008">
        <v>63</v>
      </c>
      <c r="S3184" s="1012">
        <v>76</v>
      </c>
      <c r="T3184" s="1010">
        <f t="shared" si="61"/>
        <v>0.17105263157894737</v>
      </c>
    </row>
    <row r="3185" spans="14:20" x14ac:dyDescent="0.35">
      <c r="N3185" s="1045"/>
      <c r="O3185" s="1013" t="s">
        <v>6765</v>
      </c>
      <c r="P3185" s="965" t="s">
        <v>1079</v>
      </c>
      <c r="Q3185" s="1008">
        <v>1100</v>
      </c>
      <c r="R3185" s="1008">
        <v>697</v>
      </c>
      <c r="S3185" s="1012">
        <v>1797</v>
      </c>
      <c r="T3185" s="1010">
        <f t="shared" si="61"/>
        <v>0.6121313299944352</v>
      </c>
    </row>
    <row r="3186" spans="14:20" x14ac:dyDescent="0.35">
      <c r="N3186" s="1045"/>
      <c r="O3186" s="1013" t="s">
        <v>6682</v>
      </c>
      <c r="P3186" s="965" t="s">
        <v>1083</v>
      </c>
      <c r="Q3186" s="1008">
        <v>0</v>
      </c>
      <c r="R3186" s="1008">
        <v>3</v>
      </c>
      <c r="S3186" s="1012">
        <v>3</v>
      </c>
      <c r="T3186" s="1010">
        <f t="shared" si="61"/>
        <v>0</v>
      </c>
    </row>
    <row r="3187" spans="14:20" x14ac:dyDescent="0.35">
      <c r="N3187" s="1045"/>
      <c r="O3187" s="1013" t="s">
        <v>6747</v>
      </c>
      <c r="P3187" s="965" t="s">
        <v>1083</v>
      </c>
      <c r="Q3187" s="1008">
        <v>4</v>
      </c>
      <c r="R3187" s="1008">
        <v>38</v>
      </c>
      <c r="S3187" s="1012">
        <v>42</v>
      </c>
      <c r="T3187" s="1010">
        <f t="shared" si="61"/>
        <v>9.5238095238095233E-2</v>
      </c>
    </row>
    <row r="3188" spans="14:20" x14ac:dyDescent="0.35">
      <c r="N3188" s="1045"/>
      <c r="O3188" s="1013" t="s">
        <v>6686</v>
      </c>
      <c r="P3188" s="965" t="s">
        <v>1083</v>
      </c>
      <c r="Q3188" s="1008">
        <v>23</v>
      </c>
      <c r="R3188" s="1008">
        <v>59</v>
      </c>
      <c r="S3188" s="1012">
        <v>82</v>
      </c>
      <c r="T3188" s="1010">
        <f t="shared" si="61"/>
        <v>0.28048780487804881</v>
      </c>
    </row>
    <row r="3189" spans="14:20" x14ac:dyDescent="0.35">
      <c r="N3189" s="1045"/>
      <c r="O3189" s="1013" t="s">
        <v>6687</v>
      </c>
      <c r="P3189" s="965" t="s">
        <v>1083</v>
      </c>
      <c r="Q3189" s="1008">
        <v>11</v>
      </c>
      <c r="R3189" s="1008">
        <v>39</v>
      </c>
      <c r="S3189" s="1012">
        <v>50</v>
      </c>
      <c r="T3189" s="1010">
        <f t="shared" si="61"/>
        <v>0.22</v>
      </c>
    </row>
    <row r="3190" spans="14:20" x14ac:dyDescent="0.35">
      <c r="N3190" s="1045"/>
      <c r="O3190" s="1013" t="s">
        <v>6688</v>
      </c>
      <c r="P3190" s="965" t="s">
        <v>1083</v>
      </c>
      <c r="Q3190" s="1008">
        <v>9</v>
      </c>
      <c r="R3190" s="1008">
        <v>48</v>
      </c>
      <c r="S3190" s="1012">
        <v>57</v>
      </c>
      <c r="T3190" s="1010">
        <f t="shared" si="61"/>
        <v>0.15789473684210525</v>
      </c>
    </row>
    <row r="3191" spans="14:20" x14ac:dyDescent="0.35">
      <c r="N3191" s="1045"/>
      <c r="O3191" s="1013" t="s">
        <v>6690</v>
      </c>
      <c r="P3191" s="965" t="s">
        <v>1083</v>
      </c>
      <c r="Q3191" s="1008">
        <v>16</v>
      </c>
      <c r="R3191" s="1008">
        <v>22</v>
      </c>
      <c r="S3191" s="1012">
        <v>38</v>
      </c>
      <c r="T3191" s="1010">
        <f t="shared" si="61"/>
        <v>0.42105263157894735</v>
      </c>
    </row>
    <row r="3192" spans="14:20" x14ac:dyDescent="0.35">
      <c r="N3192" s="1045"/>
      <c r="O3192" s="1013" t="s">
        <v>6604</v>
      </c>
      <c r="P3192" s="965" t="s">
        <v>1083</v>
      </c>
      <c r="Q3192" s="1008">
        <v>28</v>
      </c>
      <c r="R3192" s="1008">
        <v>56</v>
      </c>
      <c r="S3192" s="1012">
        <v>84</v>
      </c>
      <c r="T3192" s="1010">
        <f t="shared" si="61"/>
        <v>0.33333333333333331</v>
      </c>
    </row>
    <row r="3193" spans="14:20" x14ac:dyDescent="0.35">
      <c r="N3193" s="1045"/>
      <c r="O3193" s="1013" t="s">
        <v>6748</v>
      </c>
      <c r="P3193" s="965" t="s">
        <v>1083</v>
      </c>
      <c r="Q3193" s="1008">
        <v>16</v>
      </c>
      <c r="R3193" s="1008">
        <v>25</v>
      </c>
      <c r="S3193" s="1012">
        <v>41</v>
      </c>
      <c r="T3193" s="1010">
        <f t="shared" si="61"/>
        <v>0.3902439024390244</v>
      </c>
    </row>
    <row r="3194" spans="14:20" x14ac:dyDescent="0.35">
      <c r="N3194" s="1045"/>
      <c r="O3194" s="1013" t="s">
        <v>6605</v>
      </c>
      <c r="P3194" s="965" t="s">
        <v>1083</v>
      </c>
      <c r="Q3194" s="1008">
        <v>8</v>
      </c>
      <c r="R3194" s="1008">
        <v>26</v>
      </c>
      <c r="S3194" s="1012">
        <v>34</v>
      </c>
      <c r="T3194" s="1010">
        <f t="shared" si="61"/>
        <v>0.23529411764705882</v>
      </c>
    </row>
    <row r="3195" spans="14:20" x14ac:dyDescent="0.35">
      <c r="N3195" s="1045"/>
      <c r="O3195" s="1013" t="s">
        <v>6691</v>
      </c>
      <c r="P3195" s="965" t="s">
        <v>1083</v>
      </c>
      <c r="Q3195" s="1008">
        <v>33</v>
      </c>
      <c r="R3195" s="1008">
        <v>90</v>
      </c>
      <c r="S3195" s="1012">
        <v>123</v>
      </c>
      <c r="T3195" s="1010">
        <f t="shared" si="61"/>
        <v>0.26829268292682928</v>
      </c>
    </row>
    <row r="3196" spans="14:20" x14ac:dyDescent="0.35">
      <c r="N3196" s="1045"/>
      <c r="O3196" s="1013" t="s">
        <v>6692</v>
      </c>
      <c r="P3196" s="965" t="s">
        <v>1083</v>
      </c>
      <c r="Q3196" s="1008">
        <v>47</v>
      </c>
      <c r="R3196" s="1008">
        <v>77</v>
      </c>
      <c r="S3196" s="1012">
        <v>124</v>
      </c>
      <c r="T3196" s="1010">
        <f t="shared" si="61"/>
        <v>0.37903225806451613</v>
      </c>
    </row>
    <row r="3197" spans="14:20" x14ac:dyDescent="0.35">
      <c r="N3197" s="1045"/>
      <c r="O3197" s="1013" t="s">
        <v>6766</v>
      </c>
      <c r="P3197" s="965" t="s">
        <v>1083</v>
      </c>
      <c r="Q3197" s="1008">
        <v>3</v>
      </c>
      <c r="R3197" s="1008">
        <v>3</v>
      </c>
      <c r="S3197" s="1012">
        <v>6</v>
      </c>
      <c r="T3197" s="1010">
        <f t="shared" si="61"/>
        <v>0.5</v>
      </c>
    </row>
    <row r="3198" spans="14:20" x14ac:dyDescent="0.35">
      <c r="N3198" s="1045"/>
      <c r="O3198" s="1013" t="s">
        <v>6609</v>
      </c>
      <c r="P3198" s="965" t="s">
        <v>1083</v>
      </c>
      <c r="Q3198" s="1008">
        <v>48</v>
      </c>
      <c r="R3198" s="1008">
        <v>70</v>
      </c>
      <c r="S3198" s="1012">
        <v>118</v>
      </c>
      <c r="T3198" s="1010">
        <f t="shared" si="61"/>
        <v>0.40677966101694918</v>
      </c>
    </row>
    <row r="3199" spans="14:20" x14ac:dyDescent="0.35">
      <c r="N3199" s="1045"/>
      <c r="O3199" s="1013" t="s">
        <v>6694</v>
      </c>
      <c r="P3199" s="965" t="s">
        <v>1083</v>
      </c>
      <c r="Q3199" s="1008">
        <v>35</v>
      </c>
      <c r="R3199" s="1008">
        <v>91</v>
      </c>
      <c r="S3199" s="1012">
        <v>126</v>
      </c>
      <c r="T3199" s="1010">
        <f t="shared" si="61"/>
        <v>0.27777777777777779</v>
      </c>
    </row>
    <row r="3200" spans="14:20" x14ac:dyDescent="0.35">
      <c r="N3200" s="1045"/>
      <c r="O3200" s="1013" t="s">
        <v>6695</v>
      </c>
      <c r="P3200" s="965" t="s">
        <v>1083</v>
      </c>
      <c r="Q3200" s="1008">
        <v>51</v>
      </c>
      <c r="R3200" s="1008">
        <v>167</v>
      </c>
      <c r="S3200" s="1012">
        <v>218</v>
      </c>
      <c r="T3200" s="1010">
        <f t="shared" si="61"/>
        <v>0.23394495412844038</v>
      </c>
    </row>
    <row r="3201" spans="14:20" x14ac:dyDescent="0.35">
      <c r="N3201" s="1045"/>
      <c r="O3201" s="1013" t="s">
        <v>6696</v>
      </c>
      <c r="P3201" s="965" t="s">
        <v>1083</v>
      </c>
      <c r="Q3201" s="1008">
        <v>13</v>
      </c>
      <c r="R3201" s="1008">
        <v>84</v>
      </c>
      <c r="S3201" s="1012">
        <v>97</v>
      </c>
      <c r="T3201" s="1010">
        <f t="shared" si="61"/>
        <v>0.13402061855670103</v>
      </c>
    </row>
    <row r="3202" spans="14:20" x14ac:dyDescent="0.35">
      <c r="N3202" s="1045"/>
      <c r="O3202" s="1013" t="s">
        <v>6613</v>
      </c>
      <c r="P3202" s="965" t="s">
        <v>1083</v>
      </c>
      <c r="Q3202" s="1008">
        <v>63</v>
      </c>
      <c r="R3202" s="1008">
        <v>111</v>
      </c>
      <c r="S3202" s="1012">
        <v>174</v>
      </c>
      <c r="T3202" s="1010">
        <f t="shared" si="61"/>
        <v>0.36206896551724138</v>
      </c>
    </row>
    <row r="3203" spans="14:20" x14ac:dyDescent="0.35">
      <c r="N3203" s="1045"/>
      <c r="O3203" s="1013" t="s">
        <v>6698</v>
      </c>
      <c r="P3203" s="965" t="s">
        <v>1083</v>
      </c>
      <c r="Q3203" s="1008">
        <v>7</v>
      </c>
      <c r="R3203" s="1008">
        <v>41</v>
      </c>
      <c r="S3203" s="1012">
        <v>48</v>
      </c>
      <c r="T3203" s="1010">
        <f t="shared" ref="T3203:T3266" si="62">Q3203/S3203</f>
        <v>0.14583333333333334</v>
      </c>
    </row>
    <row r="3204" spans="14:20" x14ac:dyDescent="0.35">
      <c r="N3204" s="1045"/>
      <c r="O3204" s="1013" t="s">
        <v>6699</v>
      </c>
      <c r="P3204" s="965" t="s">
        <v>1083</v>
      </c>
      <c r="Q3204" s="1008">
        <v>22</v>
      </c>
      <c r="R3204" s="1008">
        <v>88</v>
      </c>
      <c r="S3204" s="1012">
        <v>110</v>
      </c>
      <c r="T3204" s="1010">
        <f t="shared" si="62"/>
        <v>0.2</v>
      </c>
    </row>
    <row r="3205" spans="14:20" x14ac:dyDescent="0.35">
      <c r="N3205" s="1045"/>
      <c r="O3205" s="1013" t="s">
        <v>6700</v>
      </c>
      <c r="P3205" s="965" t="s">
        <v>1083</v>
      </c>
      <c r="Q3205" s="1008">
        <v>48</v>
      </c>
      <c r="R3205" s="1008">
        <v>67</v>
      </c>
      <c r="S3205" s="1012">
        <v>115</v>
      </c>
      <c r="T3205" s="1010">
        <f t="shared" si="62"/>
        <v>0.41739130434782606</v>
      </c>
    </row>
    <row r="3206" spans="14:20" x14ac:dyDescent="0.35">
      <c r="N3206" s="1045"/>
      <c r="O3206" s="1013" t="s">
        <v>6701</v>
      </c>
      <c r="P3206" s="965" t="s">
        <v>1083</v>
      </c>
      <c r="Q3206" s="1008">
        <v>21</v>
      </c>
      <c r="R3206" s="1008">
        <v>65</v>
      </c>
      <c r="S3206" s="1012">
        <v>86</v>
      </c>
      <c r="T3206" s="1010">
        <f t="shared" si="62"/>
        <v>0.2441860465116279</v>
      </c>
    </row>
    <row r="3207" spans="14:20" x14ac:dyDescent="0.35">
      <c r="N3207" s="1045"/>
      <c r="O3207" s="1013" t="s">
        <v>6702</v>
      </c>
      <c r="P3207" s="965" t="s">
        <v>1083</v>
      </c>
      <c r="Q3207" s="1008">
        <v>95</v>
      </c>
      <c r="R3207" s="1008">
        <v>97</v>
      </c>
      <c r="S3207" s="1012">
        <v>192</v>
      </c>
      <c r="T3207" s="1010">
        <f t="shared" si="62"/>
        <v>0.49479166666666669</v>
      </c>
    </row>
    <row r="3208" spans="14:20" x14ac:dyDescent="0.35">
      <c r="N3208" s="1045"/>
      <c r="O3208" s="1013" t="s">
        <v>6704</v>
      </c>
      <c r="P3208" s="965" t="s">
        <v>1083</v>
      </c>
      <c r="Q3208" s="1008">
        <v>54</v>
      </c>
      <c r="R3208" s="1008">
        <v>107</v>
      </c>
      <c r="S3208" s="1012">
        <v>161</v>
      </c>
      <c r="T3208" s="1010">
        <f t="shared" si="62"/>
        <v>0.33540372670807456</v>
      </c>
    </row>
    <row r="3209" spans="14:20" x14ac:dyDescent="0.35">
      <c r="N3209" s="1045"/>
      <c r="O3209" s="1013" t="s">
        <v>6750</v>
      </c>
      <c r="P3209" s="965" t="s">
        <v>1083</v>
      </c>
      <c r="Q3209" s="1008">
        <v>0</v>
      </c>
      <c r="R3209" s="1008">
        <v>3</v>
      </c>
      <c r="S3209" s="1012">
        <v>3</v>
      </c>
      <c r="T3209" s="1010">
        <f t="shared" si="62"/>
        <v>0</v>
      </c>
    </row>
    <row r="3210" spans="14:20" x14ac:dyDescent="0.35">
      <c r="N3210" s="1045"/>
      <c r="O3210" s="1013" t="s">
        <v>6705</v>
      </c>
      <c r="P3210" s="965" t="s">
        <v>1083</v>
      </c>
      <c r="Q3210" s="1008">
        <v>31</v>
      </c>
      <c r="R3210" s="1008">
        <v>98</v>
      </c>
      <c r="S3210" s="1012">
        <v>129</v>
      </c>
      <c r="T3210" s="1010">
        <f t="shared" si="62"/>
        <v>0.24031007751937986</v>
      </c>
    </row>
    <row r="3211" spans="14:20" x14ac:dyDescent="0.35">
      <c r="N3211" s="1045"/>
      <c r="O3211" s="1013" t="s">
        <v>6751</v>
      </c>
      <c r="P3211" s="965" t="s">
        <v>1083</v>
      </c>
      <c r="Q3211" s="1008">
        <v>32</v>
      </c>
      <c r="R3211" s="1008">
        <v>61</v>
      </c>
      <c r="S3211" s="1012">
        <v>93</v>
      </c>
      <c r="T3211" s="1010">
        <f t="shared" si="62"/>
        <v>0.34408602150537637</v>
      </c>
    </row>
    <row r="3212" spans="14:20" x14ac:dyDescent="0.35">
      <c r="N3212" s="1045"/>
      <c r="O3212" s="1013" t="s">
        <v>6706</v>
      </c>
      <c r="P3212" s="965" t="s">
        <v>1083</v>
      </c>
      <c r="Q3212" s="1008">
        <v>99</v>
      </c>
      <c r="R3212" s="1008">
        <v>176</v>
      </c>
      <c r="S3212" s="1012">
        <v>275</v>
      </c>
      <c r="T3212" s="1010">
        <f t="shared" si="62"/>
        <v>0.36</v>
      </c>
    </row>
    <row r="3213" spans="14:20" x14ac:dyDescent="0.35">
      <c r="N3213" s="1045"/>
      <c r="O3213" s="1013" t="s">
        <v>6707</v>
      </c>
      <c r="P3213" s="965" t="s">
        <v>1083</v>
      </c>
      <c r="Q3213" s="1008">
        <v>0</v>
      </c>
      <c r="R3213" s="1008">
        <v>3</v>
      </c>
      <c r="S3213" s="1012">
        <v>3</v>
      </c>
      <c r="T3213" s="1010">
        <f t="shared" si="62"/>
        <v>0</v>
      </c>
    </row>
    <row r="3214" spans="14:20" x14ac:dyDescent="0.35">
      <c r="N3214" s="1045"/>
      <c r="O3214" s="1013" t="s">
        <v>6709</v>
      </c>
      <c r="P3214" s="965" t="s">
        <v>1083</v>
      </c>
      <c r="Q3214" s="1008">
        <v>38</v>
      </c>
      <c r="R3214" s="1008">
        <v>79</v>
      </c>
      <c r="S3214" s="1012">
        <v>117</v>
      </c>
      <c r="T3214" s="1010">
        <f t="shared" si="62"/>
        <v>0.3247863247863248</v>
      </c>
    </row>
    <row r="3215" spans="14:20" x14ac:dyDescent="0.35">
      <c r="N3215" s="1045"/>
      <c r="O3215" s="1013" t="s">
        <v>6752</v>
      </c>
      <c r="P3215" s="965" t="s">
        <v>1083</v>
      </c>
      <c r="Q3215" s="1008">
        <v>26</v>
      </c>
      <c r="R3215" s="1008">
        <v>60</v>
      </c>
      <c r="S3215" s="1012">
        <v>86</v>
      </c>
      <c r="T3215" s="1010">
        <f t="shared" si="62"/>
        <v>0.30232558139534882</v>
      </c>
    </row>
    <row r="3216" spans="14:20" x14ac:dyDescent="0.35">
      <c r="N3216" s="1045"/>
      <c r="O3216" s="1013" t="s">
        <v>6753</v>
      </c>
      <c r="P3216" s="965" t="s">
        <v>1083</v>
      </c>
      <c r="Q3216" s="1008">
        <v>99</v>
      </c>
      <c r="R3216" s="1008">
        <v>188</v>
      </c>
      <c r="S3216" s="1012">
        <v>287</v>
      </c>
      <c r="T3216" s="1010">
        <f t="shared" si="62"/>
        <v>0.34494773519163763</v>
      </c>
    </row>
    <row r="3217" spans="14:20" x14ac:dyDescent="0.35">
      <c r="N3217" s="1045"/>
      <c r="O3217" s="1013" t="s">
        <v>6711</v>
      </c>
      <c r="P3217" s="965" t="s">
        <v>1083</v>
      </c>
      <c r="Q3217" s="1008">
        <v>28</v>
      </c>
      <c r="R3217" s="1008">
        <v>81</v>
      </c>
      <c r="S3217" s="1012">
        <v>109</v>
      </c>
      <c r="T3217" s="1010">
        <f t="shared" si="62"/>
        <v>0.25688073394495414</v>
      </c>
    </row>
    <row r="3218" spans="14:20" x14ac:dyDescent="0.35">
      <c r="N3218" s="1045"/>
      <c r="O3218" s="1013" t="s">
        <v>6754</v>
      </c>
      <c r="P3218" s="965" t="s">
        <v>1083</v>
      </c>
      <c r="Q3218" s="1008">
        <v>25</v>
      </c>
      <c r="R3218" s="1008">
        <v>40</v>
      </c>
      <c r="S3218" s="1012">
        <v>65</v>
      </c>
      <c r="T3218" s="1010">
        <f t="shared" si="62"/>
        <v>0.38461538461538464</v>
      </c>
    </row>
    <row r="3219" spans="14:20" x14ac:dyDescent="0.35">
      <c r="N3219" s="1045"/>
      <c r="O3219" s="1013" t="s">
        <v>6755</v>
      </c>
      <c r="P3219" s="965" t="s">
        <v>1083</v>
      </c>
      <c r="Q3219" s="1008">
        <v>29</v>
      </c>
      <c r="R3219" s="1008">
        <v>45</v>
      </c>
      <c r="S3219" s="1012">
        <v>74</v>
      </c>
      <c r="T3219" s="1010">
        <f t="shared" si="62"/>
        <v>0.39189189189189189</v>
      </c>
    </row>
    <row r="3220" spans="14:20" x14ac:dyDescent="0.35">
      <c r="N3220" s="1045"/>
      <c r="O3220" s="1013" t="s">
        <v>6713</v>
      </c>
      <c r="P3220" s="965" t="s">
        <v>1083</v>
      </c>
      <c r="Q3220" s="1008">
        <v>8</v>
      </c>
      <c r="R3220" s="1008">
        <v>33</v>
      </c>
      <c r="S3220" s="1012">
        <v>41</v>
      </c>
      <c r="T3220" s="1010">
        <f t="shared" si="62"/>
        <v>0.1951219512195122</v>
      </c>
    </row>
    <row r="3221" spans="14:20" x14ac:dyDescent="0.35">
      <c r="N3221" s="1045"/>
      <c r="O3221" s="1013" t="s">
        <v>6756</v>
      </c>
      <c r="P3221" s="965" t="s">
        <v>1083</v>
      </c>
      <c r="Q3221" s="1008">
        <v>79</v>
      </c>
      <c r="R3221" s="1008">
        <v>121</v>
      </c>
      <c r="S3221" s="1012">
        <v>200</v>
      </c>
      <c r="T3221" s="1010">
        <f t="shared" si="62"/>
        <v>0.39500000000000002</v>
      </c>
    </row>
    <row r="3222" spans="14:20" x14ac:dyDescent="0.35">
      <c r="N3222" s="1045"/>
      <c r="O3222" s="1013" t="s">
        <v>6714</v>
      </c>
      <c r="P3222" s="965" t="s">
        <v>1083</v>
      </c>
      <c r="Q3222" s="1008">
        <v>82</v>
      </c>
      <c r="R3222" s="1008">
        <v>85</v>
      </c>
      <c r="S3222" s="1012">
        <v>167</v>
      </c>
      <c r="T3222" s="1010">
        <f t="shared" si="62"/>
        <v>0.49101796407185627</v>
      </c>
    </row>
    <row r="3223" spans="14:20" x14ac:dyDescent="0.35">
      <c r="N3223" s="1045"/>
      <c r="O3223" s="1013" t="s">
        <v>6757</v>
      </c>
      <c r="P3223" s="965" t="s">
        <v>1083</v>
      </c>
      <c r="Q3223" s="1008">
        <v>60</v>
      </c>
      <c r="R3223" s="1008">
        <v>112</v>
      </c>
      <c r="S3223" s="1012">
        <v>172</v>
      </c>
      <c r="T3223" s="1010">
        <f t="shared" si="62"/>
        <v>0.34883720930232559</v>
      </c>
    </row>
    <row r="3224" spans="14:20" x14ac:dyDescent="0.35">
      <c r="N3224" s="1045"/>
      <c r="O3224" s="1013" t="s">
        <v>6716</v>
      </c>
      <c r="P3224" s="965" t="s">
        <v>1083</v>
      </c>
      <c r="Q3224" s="1008">
        <v>74</v>
      </c>
      <c r="R3224" s="1008">
        <v>118</v>
      </c>
      <c r="S3224" s="1012">
        <v>192</v>
      </c>
      <c r="T3224" s="1010">
        <f t="shared" si="62"/>
        <v>0.38541666666666669</v>
      </c>
    </row>
    <row r="3225" spans="14:20" x14ac:dyDescent="0.35">
      <c r="N3225" s="1045"/>
      <c r="O3225" s="1013" t="s">
        <v>6717</v>
      </c>
      <c r="P3225" s="965" t="s">
        <v>1083</v>
      </c>
      <c r="Q3225" s="1008">
        <v>54</v>
      </c>
      <c r="R3225" s="1008">
        <v>103</v>
      </c>
      <c r="S3225" s="1012">
        <v>157</v>
      </c>
      <c r="T3225" s="1010">
        <f t="shared" si="62"/>
        <v>0.34394904458598724</v>
      </c>
    </row>
    <row r="3226" spans="14:20" x14ac:dyDescent="0.35">
      <c r="N3226" s="1045"/>
      <c r="O3226" s="1013" t="s">
        <v>6718</v>
      </c>
      <c r="P3226" s="965" t="s">
        <v>1083</v>
      </c>
      <c r="Q3226" s="1008">
        <v>79</v>
      </c>
      <c r="R3226" s="1008">
        <v>171</v>
      </c>
      <c r="S3226" s="1012">
        <v>250</v>
      </c>
      <c r="T3226" s="1010">
        <f t="shared" si="62"/>
        <v>0.316</v>
      </c>
    </row>
    <row r="3227" spans="14:20" x14ac:dyDescent="0.35">
      <c r="N3227" s="1045"/>
      <c r="O3227" s="1013" t="s">
        <v>6719</v>
      </c>
      <c r="P3227" s="965" t="s">
        <v>1083</v>
      </c>
      <c r="Q3227" s="1008">
        <v>26</v>
      </c>
      <c r="R3227" s="1008">
        <v>31</v>
      </c>
      <c r="S3227" s="1012">
        <v>57</v>
      </c>
      <c r="T3227" s="1010">
        <f t="shared" si="62"/>
        <v>0.45614035087719296</v>
      </c>
    </row>
    <row r="3228" spans="14:20" x14ac:dyDescent="0.35">
      <c r="N3228" s="1045"/>
      <c r="O3228" s="1013" t="s">
        <v>6720</v>
      </c>
      <c r="P3228" s="965" t="s">
        <v>1083</v>
      </c>
      <c r="Q3228" s="1008">
        <v>32</v>
      </c>
      <c r="R3228" s="1008">
        <v>44</v>
      </c>
      <c r="S3228" s="1012">
        <v>76</v>
      </c>
      <c r="T3228" s="1010">
        <f t="shared" si="62"/>
        <v>0.42105263157894735</v>
      </c>
    </row>
    <row r="3229" spans="14:20" x14ac:dyDescent="0.35">
      <c r="N3229" s="1045"/>
      <c r="O3229" s="1013" t="s">
        <v>6721</v>
      </c>
      <c r="P3229" s="965" t="s">
        <v>1083</v>
      </c>
      <c r="Q3229" s="1008">
        <v>29</v>
      </c>
      <c r="R3229" s="1008">
        <v>34</v>
      </c>
      <c r="S3229" s="1012">
        <v>63</v>
      </c>
      <c r="T3229" s="1010">
        <f t="shared" si="62"/>
        <v>0.46031746031746029</v>
      </c>
    </row>
    <row r="3230" spans="14:20" x14ac:dyDescent="0.35">
      <c r="N3230" s="1045"/>
      <c r="O3230" s="1013" t="s">
        <v>6758</v>
      </c>
      <c r="P3230" s="965" t="s">
        <v>1083</v>
      </c>
      <c r="Q3230" s="1008">
        <v>56</v>
      </c>
      <c r="R3230" s="1008">
        <v>76</v>
      </c>
      <c r="S3230" s="1012">
        <v>132</v>
      </c>
      <c r="T3230" s="1010">
        <f t="shared" si="62"/>
        <v>0.42424242424242425</v>
      </c>
    </row>
    <row r="3231" spans="14:20" x14ac:dyDescent="0.35">
      <c r="N3231" s="1045"/>
      <c r="O3231" s="1013" t="s">
        <v>6759</v>
      </c>
      <c r="P3231" s="965" t="s">
        <v>1083</v>
      </c>
      <c r="Q3231" s="1008">
        <v>47</v>
      </c>
      <c r="R3231" s="1008">
        <v>61</v>
      </c>
      <c r="S3231" s="1012">
        <v>108</v>
      </c>
      <c r="T3231" s="1010">
        <f t="shared" si="62"/>
        <v>0.43518518518518517</v>
      </c>
    </row>
    <row r="3232" spans="14:20" x14ac:dyDescent="0.35">
      <c r="N3232" s="1045"/>
      <c r="O3232" s="1013" t="s">
        <v>6647</v>
      </c>
      <c r="P3232" s="965" t="s">
        <v>1083</v>
      </c>
      <c r="Q3232" s="1008">
        <v>40</v>
      </c>
      <c r="R3232" s="1008">
        <v>73</v>
      </c>
      <c r="S3232" s="1012">
        <v>113</v>
      </c>
      <c r="T3232" s="1010">
        <f t="shared" si="62"/>
        <v>0.35398230088495575</v>
      </c>
    </row>
    <row r="3233" spans="14:20" x14ac:dyDescent="0.35">
      <c r="N3233" s="1045"/>
      <c r="O3233" s="1013" t="s">
        <v>6760</v>
      </c>
      <c r="P3233" s="965" t="s">
        <v>1083</v>
      </c>
      <c r="Q3233" s="1008">
        <v>20</v>
      </c>
      <c r="R3233" s="1008">
        <v>43</v>
      </c>
      <c r="S3233" s="1012">
        <v>63</v>
      </c>
      <c r="T3233" s="1010">
        <f t="shared" si="62"/>
        <v>0.31746031746031744</v>
      </c>
    </row>
    <row r="3234" spans="14:20" x14ac:dyDescent="0.35">
      <c r="N3234" s="1045"/>
      <c r="O3234" s="1013" t="s">
        <v>6761</v>
      </c>
      <c r="P3234" s="965" t="s">
        <v>1083</v>
      </c>
      <c r="Q3234" s="1008">
        <v>9</v>
      </c>
      <c r="R3234" s="1008">
        <v>18</v>
      </c>
      <c r="S3234" s="1012">
        <v>27</v>
      </c>
      <c r="T3234" s="1010">
        <f t="shared" si="62"/>
        <v>0.33333333333333331</v>
      </c>
    </row>
    <row r="3235" spans="14:20" x14ac:dyDescent="0.35">
      <c r="N3235" s="1045"/>
      <c r="O3235" s="1013" t="s">
        <v>6723</v>
      </c>
      <c r="P3235" s="965" t="s">
        <v>1083</v>
      </c>
      <c r="Q3235" s="1008">
        <v>27</v>
      </c>
      <c r="R3235" s="1008">
        <v>40</v>
      </c>
      <c r="S3235" s="1012">
        <v>67</v>
      </c>
      <c r="T3235" s="1010">
        <f t="shared" si="62"/>
        <v>0.40298507462686567</v>
      </c>
    </row>
    <row r="3236" spans="14:20" x14ac:dyDescent="0.35">
      <c r="N3236" s="1045"/>
      <c r="O3236" s="1013" t="s">
        <v>6724</v>
      </c>
      <c r="P3236" s="965" t="s">
        <v>1083</v>
      </c>
      <c r="Q3236" s="1008">
        <v>49</v>
      </c>
      <c r="R3236" s="1008">
        <v>100</v>
      </c>
      <c r="S3236" s="1012">
        <v>149</v>
      </c>
      <c r="T3236" s="1010">
        <f t="shared" si="62"/>
        <v>0.32885906040268459</v>
      </c>
    </row>
    <row r="3237" spans="14:20" x14ac:dyDescent="0.35">
      <c r="N3237" s="1045"/>
      <c r="O3237" s="1013" t="s">
        <v>6762</v>
      </c>
      <c r="P3237" s="965" t="s">
        <v>1083</v>
      </c>
      <c r="Q3237" s="1008">
        <v>32</v>
      </c>
      <c r="R3237" s="1008">
        <v>84</v>
      </c>
      <c r="S3237" s="1012">
        <v>116</v>
      </c>
      <c r="T3237" s="1010">
        <f t="shared" si="62"/>
        <v>0.27586206896551724</v>
      </c>
    </row>
    <row r="3238" spans="14:20" x14ac:dyDescent="0.35">
      <c r="N3238" s="1045"/>
      <c r="O3238" s="1013" t="s">
        <v>6725</v>
      </c>
      <c r="P3238" s="965" t="s">
        <v>1083</v>
      </c>
      <c r="Q3238" s="1008">
        <v>20</v>
      </c>
      <c r="R3238" s="1008">
        <v>50</v>
      </c>
      <c r="S3238" s="1012">
        <v>70</v>
      </c>
      <c r="T3238" s="1010">
        <f t="shared" si="62"/>
        <v>0.2857142857142857</v>
      </c>
    </row>
    <row r="3239" spans="14:20" x14ac:dyDescent="0.35">
      <c r="N3239" s="1045"/>
      <c r="O3239" s="1013" t="s">
        <v>6726</v>
      </c>
      <c r="P3239" s="965" t="s">
        <v>1083</v>
      </c>
      <c r="Q3239" s="1008">
        <v>11</v>
      </c>
      <c r="R3239" s="1008">
        <v>21</v>
      </c>
      <c r="S3239" s="1012">
        <v>32</v>
      </c>
      <c r="T3239" s="1010">
        <f t="shared" si="62"/>
        <v>0.34375</v>
      </c>
    </row>
    <row r="3240" spans="14:20" x14ac:dyDescent="0.35">
      <c r="N3240" s="1045"/>
      <c r="O3240" s="1013" t="s">
        <v>6727</v>
      </c>
      <c r="P3240" s="965" t="s">
        <v>1083</v>
      </c>
      <c r="Q3240" s="1008">
        <v>1</v>
      </c>
      <c r="R3240" s="1008">
        <v>5</v>
      </c>
      <c r="S3240" s="1012">
        <v>6</v>
      </c>
      <c r="T3240" s="1010">
        <f t="shared" si="62"/>
        <v>0.16666666666666666</v>
      </c>
    </row>
    <row r="3241" spans="14:20" x14ac:dyDescent="0.35">
      <c r="N3241" s="1045"/>
      <c r="O3241" s="1013" t="s">
        <v>6729</v>
      </c>
      <c r="P3241" s="965" t="s">
        <v>1083</v>
      </c>
      <c r="Q3241" s="1008">
        <v>102</v>
      </c>
      <c r="R3241" s="1008">
        <v>260</v>
      </c>
      <c r="S3241" s="1012">
        <v>362</v>
      </c>
      <c r="T3241" s="1010">
        <f t="shared" si="62"/>
        <v>0.28176795580110497</v>
      </c>
    </row>
    <row r="3242" spans="14:20" x14ac:dyDescent="0.35">
      <c r="N3242" s="1045"/>
      <c r="O3242" s="1013" t="s">
        <v>6730</v>
      </c>
      <c r="P3242" s="965" t="s">
        <v>1083</v>
      </c>
      <c r="Q3242" s="1008">
        <v>17</v>
      </c>
      <c r="R3242" s="1008">
        <v>40</v>
      </c>
      <c r="S3242" s="1012">
        <v>57</v>
      </c>
      <c r="T3242" s="1010">
        <f t="shared" si="62"/>
        <v>0.2982456140350877</v>
      </c>
    </row>
    <row r="3243" spans="14:20" x14ac:dyDescent="0.35">
      <c r="N3243" s="1045"/>
      <c r="O3243" s="1013" t="s">
        <v>6731</v>
      </c>
      <c r="P3243" s="965" t="s">
        <v>1083</v>
      </c>
      <c r="Q3243" s="1008">
        <v>68</v>
      </c>
      <c r="R3243" s="1008">
        <v>102</v>
      </c>
      <c r="S3243" s="1012">
        <v>170</v>
      </c>
      <c r="T3243" s="1010">
        <f t="shared" si="62"/>
        <v>0.4</v>
      </c>
    </row>
    <row r="3244" spans="14:20" x14ac:dyDescent="0.35">
      <c r="N3244" s="1045"/>
      <c r="O3244" s="1013" t="s">
        <v>6657</v>
      </c>
      <c r="P3244" s="965" t="s">
        <v>1083</v>
      </c>
      <c r="Q3244" s="1008">
        <v>62</v>
      </c>
      <c r="R3244" s="1008">
        <v>148</v>
      </c>
      <c r="S3244" s="1012">
        <v>210</v>
      </c>
      <c r="T3244" s="1010">
        <f t="shared" si="62"/>
        <v>0.29523809523809524</v>
      </c>
    </row>
    <row r="3245" spans="14:20" x14ac:dyDescent="0.35">
      <c r="N3245" s="1045"/>
      <c r="O3245" s="1013" t="s">
        <v>6732</v>
      </c>
      <c r="P3245" s="965" t="s">
        <v>1083</v>
      </c>
      <c r="Q3245" s="1008">
        <v>29</v>
      </c>
      <c r="R3245" s="1008">
        <v>46</v>
      </c>
      <c r="S3245" s="1012">
        <v>75</v>
      </c>
      <c r="T3245" s="1010">
        <f t="shared" si="62"/>
        <v>0.38666666666666666</v>
      </c>
    </row>
    <row r="3246" spans="14:20" x14ac:dyDescent="0.35">
      <c r="N3246" s="1045"/>
      <c r="O3246" s="1013" t="s">
        <v>6733</v>
      </c>
      <c r="P3246" s="965" t="s">
        <v>1083</v>
      </c>
      <c r="Q3246" s="1008">
        <v>74</v>
      </c>
      <c r="R3246" s="1008">
        <v>142</v>
      </c>
      <c r="S3246" s="1012">
        <v>216</v>
      </c>
      <c r="T3246" s="1010">
        <f t="shared" si="62"/>
        <v>0.34259259259259262</v>
      </c>
    </row>
    <row r="3247" spans="14:20" x14ac:dyDescent="0.35">
      <c r="N3247" s="1045"/>
      <c r="O3247" s="1013" t="s">
        <v>6735</v>
      </c>
      <c r="P3247" s="965" t="s">
        <v>1083</v>
      </c>
      <c r="Q3247" s="1008">
        <v>35</v>
      </c>
      <c r="R3247" s="1008">
        <v>48</v>
      </c>
      <c r="S3247" s="1012">
        <v>83</v>
      </c>
      <c r="T3247" s="1010">
        <f t="shared" si="62"/>
        <v>0.42168674698795183</v>
      </c>
    </row>
    <row r="3248" spans="14:20" x14ac:dyDescent="0.35">
      <c r="N3248" s="1045"/>
      <c r="O3248" s="1013" t="s">
        <v>6669</v>
      </c>
      <c r="P3248" s="965" t="s">
        <v>1083</v>
      </c>
      <c r="Q3248" s="1008">
        <v>19</v>
      </c>
      <c r="R3248" s="1008">
        <v>35</v>
      </c>
      <c r="S3248" s="1012">
        <v>54</v>
      </c>
      <c r="T3248" s="1010">
        <f t="shared" si="62"/>
        <v>0.35185185185185186</v>
      </c>
    </row>
    <row r="3249" spans="14:20" x14ac:dyDescent="0.35">
      <c r="N3249" s="1045"/>
      <c r="O3249" s="1013" t="s">
        <v>6671</v>
      </c>
      <c r="P3249" s="965" t="s">
        <v>1083</v>
      </c>
      <c r="Q3249" s="1008">
        <v>35</v>
      </c>
      <c r="R3249" s="1008">
        <v>160</v>
      </c>
      <c r="S3249" s="1012">
        <v>195</v>
      </c>
      <c r="T3249" s="1010">
        <f t="shared" si="62"/>
        <v>0.17948717948717949</v>
      </c>
    </row>
    <row r="3250" spans="14:20" x14ac:dyDescent="0.35">
      <c r="N3250" s="1045"/>
      <c r="O3250" s="1013" t="s">
        <v>6672</v>
      </c>
      <c r="P3250" s="965" t="s">
        <v>1083</v>
      </c>
      <c r="Q3250" s="1008">
        <v>43</v>
      </c>
      <c r="R3250" s="1008">
        <v>93</v>
      </c>
      <c r="S3250" s="1012">
        <v>136</v>
      </c>
      <c r="T3250" s="1010">
        <f t="shared" si="62"/>
        <v>0.31617647058823528</v>
      </c>
    </row>
    <row r="3251" spans="14:20" x14ac:dyDescent="0.35">
      <c r="N3251" s="1045"/>
      <c r="O3251" s="1013" t="s">
        <v>6736</v>
      </c>
      <c r="P3251" s="965" t="s">
        <v>1083</v>
      </c>
      <c r="Q3251" s="1008">
        <v>37</v>
      </c>
      <c r="R3251" s="1008">
        <v>94</v>
      </c>
      <c r="S3251" s="1012">
        <v>131</v>
      </c>
      <c r="T3251" s="1010">
        <f t="shared" si="62"/>
        <v>0.28244274809160308</v>
      </c>
    </row>
    <row r="3252" spans="14:20" x14ac:dyDescent="0.35">
      <c r="N3252" s="1045"/>
      <c r="O3252" s="1013" t="s">
        <v>6737</v>
      </c>
      <c r="P3252" s="965" t="s">
        <v>1083</v>
      </c>
      <c r="Q3252" s="1008">
        <v>35</v>
      </c>
      <c r="R3252" s="1008">
        <v>77</v>
      </c>
      <c r="S3252" s="1012">
        <v>112</v>
      </c>
      <c r="T3252" s="1010">
        <f t="shared" si="62"/>
        <v>0.3125</v>
      </c>
    </row>
    <row r="3253" spans="14:20" x14ac:dyDescent="0.35">
      <c r="N3253" s="1045"/>
      <c r="O3253" s="1013" t="s">
        <v>6763</v>
      </c>
      <c r="P3253" s="965" t="s">
        <v>1083</v>
      </c>
      <c r="Q3253" s="1008">
        <v>65</v>
      </c>
      <c r="R3253" s="1008">
        <v>161</v>
      </c>
      <c r="S3253" s="1012">
        <v>226</v>
      </c>
      <c r="T3253" s="1010">
        <f t="shared" si="62"/>
        <v>0.28761061946902655</v>
      </c>
    </row>
    <row r="3254" spans="14:20" x14ac:dyDescent="0.35">
      <c r="N3254" s="1045"/>
      <c r="O3254" s="1013" t="s">
        <v>6738</v>
      </c>
      <c r="P3254" s="965" t="s">
        <v>1083</v>
      </c>
      <c r="Q3254" s="1008">
        <v>61</v>
      </c>
      <c r="R3254" s="1008">
        <v>68</v>
      </c>
      <c r="S3254" s="1012">
        <v>129</v>
      </c>
      <c r="T3254" s="1010">
        <f t="shared" si="62"/>
        <v>0.47286821705426357</v>
      </c>
    </row>
    <row r="3255" spans="14:20" x14ac:dyDescent="0.35">
      <c r="N3255" s="1045"/>
      <c r="O3255" s="1013" t="s">
        <v>6739</v>
      </c>
      <c r="P3255" s="965" t="s">
        <v>1083</v>
      </c>
      <c r="Q3255" s="1008">
        <v>65</v>
      </c>
      <c r="R3255" s="1008">
        <v>102</v>
      </c>
      <c r="S3255" s="1012">
        <v>167</v>
      </c>
      <c r="T3255" s="1010">
        <f t="shared" si="62"/>
        <v>0.38922155688622756</v>
      </c>
    </row>
    <row r="3256" spans="14:20" x14ac:dyDescent="0.35">
      <c r="N3256" s="1045"/>
      <c r="O3256" s="1013" t="s">
        <v>6764</v>
      </c>
      <c r="P3256" s="965" t="s">
        <v>1083</v>
      </c>
      <c r="Q3256" s="1008">
        <v>42</v>
      </c>
      <c r="R3256" s="1008">
        <v>101</v>
      </c>
      <c r="S3256" s="1012">
        <v>143</v>
      </c>
      <c r="T3256" s="1010">
        <f t="shared" si="62"/>
        <v>0.2937062937062937</v>
      </c>
    </row>
    <row r="3257" spans="14:20" x14ac:dyDescent="0.35">
      <c r="N3257" s="1045"/>
      <c r="O3257" s="1013" t="s">
        <v>6741</v>
      </c>
      <c r="P3257" s="965" t="s">
        <v>1083</v>
      </c>
      <c r="Q3257" s="1008">
        <v>148</v>
      </c>
      <c r="R3257" s="1008">
        <v>179</v>
      </c>
      <c r="S3257" s="1012">
        <v>327</v>
      </c>
      <c r="T3257" s="1010">
        <f t="shared" si="62"/>
        <v>0.45259938837920488</v>
      </c>
    </row>
    <row r="3258" spans="14:20" x14ac:dyDescent="0.35">
      <c r="N3258" s="1045"/>
      <c r="O3258" s="1013" t="s">
        <v>6742</v>
      </c>
      <c r="P3258" s="965" t="s">
        <v>1083</v>
      </c>
      <c r="Q3258" s="1008">
        <v>46</v>
      </c>
      <c r="R3258" s="1008">
        <v>143</v>
      </c>
      <c r="S3258" s="1012">
        <v>189</v>
      </c>
      <c r="T3258" s="1010">
        <f t="shared" si="62"/>
        <v>0.24338624338624337</v>
      </c>
    </row>
    <row r="3259" spans="14:20" x14ac:dyDescent="0.35">
      <c r="N3259" s="1045"/>
      <c r="O3259" s="1013" t="s">
        <v>6765</v>
      </c>
      <c r="P3259" s="965" t="s">
        <v>1083</v>
      </c>
      <c r="Q3259" s="1008">
        <v>20</v>
      </c>
      <c r="R3259" s="1008">
        <v>39</v>
      </c>
      <c r="S3259" s="1012">
        <v>59</v>
      </c>
      <c r="T3259" s="1010">
        <f t="shared" si="62"/>
        <v>0.33898305084745761</v>
      </c>
    </row>
    <row r="3260" spans="14:20" x14ac:dyDescent="0.35">
      <c r="N3260" s="1045"/>
      <c r="O3260" s="1013" t="s">
        <v>6596</v>
      </c>
      <c r="P3260" s="965" t="s">
        <v>1083</v>
      </c>
      <c r="Q3260" s="1008">
        <v>0</v>
      </c>
      <c r="R3260" s="1008">
        <v>1</v>
      </c>
      <c r="S3260" s="1012">
        <v>1</v>
      </c>
      <c r="T3260" s="1010">
        <f t="shared" si="62"/>
        <v>0</v>
      </c>
    </row>
    <row r="3261" spans="14:20" x14ac:dyDescent="0.35">
      <c r="N3261" s="1045"/>
      <c r="O3261" s="1013" t="s">
        <v>6685</v>
      </c>
      <c r="P3261" s="965" t="s">
        <v>1083</v>
      </c>
      <c r="Q3261" s="1008">
        <v>42</v>
      </c>
      <c r="R3261" s="1008">
        <v>71</v>
      </c>
      <c r="S3261" s="1012">
        <v>113</v>
      </c>
      <c r="T3261" s="1010">
        <f t="shared" si="62"/>
        <v>0.37168141592920356</v>
      </c>
    </row>
    <row r="3262" spans="14:20" x14ac:dyDescent="0.35">
      <c r="N3262" s="1045"/>
      <c r="O3262" s="1013" t="s">
        <v>6600</v>
      </c>
      <c r="P3262" s="965" t="s">
        <v>1083</v>
      </c>
      <c r="Q3262" s="1008">
        <v>7</v>
      </c>
      <c r="R3262" s="1008">
        <v>33</v>
      </c>
      <c r="S3262" s="1012">
        <v>40</v>
      </c>
      <c r="T3262" s="1010">
        <f t="shared" si="62"/>
        <v>0.17499999999999999</v>
      </c>
    </row>
    <row r="3263" spans="14:20" x14ac:dyDescent="0.35">
      <c r="N3263" s="1045"/>
      <c r="O3263" s="1013" t="s">
        <v>6601</v>
      </c>
      <c r="P3263" s="965" t="s">
        <v>1083</v>
      </c>
      <c r="Q3263" s="1008">
        <v>32</v>
      </c>
      <c r="R3263" s="1008">
        <v>42</v>
      </c>
      <c r="S3263" s="1012">
        <v>74</v>
      </c>
      <c r="T3263" s="1010">
        <f t="shared" si="62"/>
        <v>0.43243243243243246</v>
      </c>
    </row>
    <row r="3264" spans="14:20" x14ac:dyDescent="0.35">
      <c r="N3264" s="1045"/>
      <c r="O3264" s="1013" t="s">
        <v>6602</v>
      </c>
      <c r="P3264" s="965" t="s">
        <v>1083</v>
      </c>
      <c r="Q3264" s="1008">
        <v>28</v>
      </c>
      <c r="R3264" s="1008">
        <v>57</v>
      </c>
      <c r="S3264" s="1012">
        <v>85</v>
      </c>
      <c r="T3264" s="1010">
        <f t="shared" si="62"/>
        <v>0.32941176470588235</v>
      </c>
    </row>
    <row r="3265" spans="14:20" x14ac:dyDescent="0.35">
      <c r="N3265" s="1045"/>
      <c r="O3265" s="1013" t="s">
        <v>6689</v>
      </c>
      <c r="P3265" s="965" t="s">
        <v>1083</v>
      </c>
      <c r="Q3265" s="1008">
        <v>10</v>
      </c>
      <c r="R3265" s="1008">
        <v>158</v>
      </c>
      <c r="S3265" s="1012">
        <v>168</v>
      </c>
      <c r="T3265" s="1010">
        <f t="shared" si="62"/>
        <v>5.9523809523809521E-2</v>
      </c>
    </row>
    <row r="3266" spans="14:20" x14ac:dyDescent="0.35">
      <c r="N3266" s="1045"/>
      <c r="O3266" s="1013" t="s">
        <v>6603</v>
      </c>
      <c r="P3266" s="965" t="s">
        <v>1083</v>
      </c>
      <c r="Q3266" s="1008">
        <v>46</v>
      </c>
      <c r="R3266" s="1008">
        <v>74</v>
      </c>
      <c r="S3266" s="1012">
        <v>120</v>
      </c>
      <c r="T3266" s="1010">
        <f t="shared" si="62"/>
        <v>0.38333333333333336</v>
      </c>
    </row>
    <row r="3267" spans="14:20" x14ac:dyDescent="0.35">
      <c r="N3267" s="1045"/>
      <c r="O3267" s="1013" t="s">
        <v>6606</v>
      </c>
      <c r="P3267" s="965" t="s">
        <v>1083</v>
      </c>
      <c r="Q3267" s="1008">
        <v>45</v>
      </c>
      <c r="R3267" s="1008">
        <v>73</v>
      </c>
      <c r="S3267" s="1012">
        <v>118</v>
      </c>
      <c r="T3267" s="1010">
        <f t="shared" ref="T3267:T3330" si="63">Q3267/S3267</f>
        <v>0.38135593220338981</v>
      </c>
    </row>
    <row r="3268" spans="14:20" x14ac:dyDescent="0.35">
      <c r="N3268" s="1045"/>
      <c r="O3268" s="1013" t="s">
        <v>6607</v>
      </c>
      <c r="P3268" s="965" t="s">
        <v>1083</v>
      </c>
      <c r="Q3268" s="1008">
        <v>18</v>
      </c>
      <c r="R3268" s="1008">
        <v>63</v>
      </c>
      <c r="S3268" s="1012">
        <v>81</v>
      </c>
      <c r="T3268" s="1010">
        <f t="shared" si="63"/>
        <v>0.22222222222222221</v>
      </c>
    </row>
    <row r="3269" spans="14:20" x14ac:dyDescent="0.35">
      <c r="N3269" s="1045"/>
      <c r="O3269" s="1013" t="s">
        <v>6608</v>
      </c>
      <c r="P3269" s="965" t="s">
        <v>1083</v>
      </c>
      <c r="Q3269" s="1008">
        <v>52</v>
      </c>
      <c r="R3269" s="1008">
        <v>117</v>
      </c>
      <c r="S3269" s="1012">
        <v>169</v>
      </c>
      <c r="T3269" s="1010">
        <f t="shared" si="63"/>
        <v>0.30769230769230771</v>
      </c>
    </row>
    <row r="3270" spans="14:20" x14ac:dyDescent="0.35">
      <c r="N3270" s="1045"/>
      <c r="O3270" s="1013" t="s">
        <v>6610</v>
      </c>
      <c r="P3270" s="965" t="s">
        <v>1083</v>
      </c>
      <c r="Q3270" s="1008">
        <v>15</v>
      </c>
      <c r="R3270" s="1008">
        <v>46</v>
      </c>
      <c r="S3270" s="1012">
        <v>61</v>
      </c>
      <c r="T3270" s="1010">
        <f t="shared" si="63"/>
        <v>0.24590163934426229</v>
      </c>
    </row>
    <row r="3271" spans="14:20" x14ac:dyDescent="0.35">
      <c r="N3271" s="1045"/>
      <c r="O3271" s="1013" t="s">
        <v>6611</v>
      </c>
      <c r="P3271" s="965" t="s">
        <v>1083</v>
      </c>
      <c r="Q3271" s="1008">
        <v>39</v>
      </c>
      <c r="R3271" s="1008">
        <v>56</v>
      </c>
      <c r="S3271" s="1012">
        <v>95</v>
      </c>
      <c r="T3271" s="1010">
        <f t="shared" si="63"/>
        <v>0.41052631578947368</v>
      </c>
    </row>
    <row r="3272" spans="14:20" x14ac:dyDescent="0.35">
      <c r="N3272" s="1045"/>
      <c r="O3272" s="1013" t="s">
        <v>6612</v>
      </c>
      <c r="P3272" s="965" t="s">
        <v>1083</v>
      </c>
      <c r="Q3272" s="1008">
        <v>25</v>
      </c>
      <c r="R3272" s="1008">
        <v>54</v>
      </c>
      <c r="S3272" s="1012">
        <v>79</v>
      </c>
      <c r="T3272" s="1010">
        <f t="shared" si="63"/>
        <v>0.31645569620253167</v>
      </c>
    </row>
    <row r="3273" spans="14:20" x14ac:dyDescent="0.35">
      <c r="N3273" s="1045"/>
      <c r="O3273" s="1013" t="s">
        <v>6697</v>
      </c>
      <c r="P3273" s="965" t="s">
        <v>1083</v>
      </c>
      <c r="Q3273" s="1008">
        <v>38</v>
      </c>
      <c r="R3273" s="1008">
        <v>60</v>
      </c>
      <c r="S3273" s="1012">
        <v>98</v>
      </c>
      <c r="T3273" s="1010">
        <f t="shared" si="63"/>
        <v>0.38775510204081631</v>
      </c>
    </row>
    <row r="3274" spans="14:20" x14ac:dyDescent="0.35">
      <c r="N3274" s="1045"/>
      <c r="O3274" s="1013" t="s">
        <v>6614</v>
      </c>
      <c r="P3274" s="965" t="s">
        <v>1083</v>
      </c>
      <c r="Q3274" s="1008">
        <v>24</v>
      </c>
      <c r="R3274" s="1008">
        <v>141</v>
      </c>
      <c r="S3274" s="1012">
        <v>165</v>
      </c>
      <c r="T3274" s="1010">
        <f t="shared" si="63"/>
        <v>0.14545454545454545</v>
      </c>
    </row>
    <row r="3275" spans="14:20" x14ac:dyDescent="0.35">
      <c r="N3275" s="1045"/>
      <c r="O3275" s="1013" t="s">
        <v>6615</v>
      </c>
      <c r="P3275" s="965" t="s">
        <v>1083</v>
      </c>
      <c r="Q3275" s="1008">
        <v>28</v>
      </c>
      <c r="R3275" s="1008">
        <v>96</v>
      </c>
      <c r="S3275" s="1012">
        <v>124</v>
      </c>
      <c r="T3275" s="1010">
        <f t="shared" si="63"/>
        <v>0.22580645161290322</v>
      </c>
    </row>
    <row r="3276" spans="14:20" x14ac:dyDescent="0.35">
      <c r="N3276" s="1045"/>
      <c r="O3276" s="1013" t="s">
        <v>6616</v>
      </c>
      <c r="P3276" s="965" t="s">
        <v>1083</v>
      </c>
      <c r="Q3276" s="1008">
        <v>44</v>
      </c>
      <c r="R3276" s="1008">
        <v>50</v>
      </c>
      <c r="S3276" s="1012">
        <v>94</v>
      </c>
      <c r="T3276" s="1010">
        <f t="shared" si="63"/>
        <v>0.46808510638297873</v>
      </c>
    </row>
    <row r="3277" spans="14:20" x14ac:dyDescent="0.35">
      <c r="N3277" s="1045"/>
      <c r="O3277" s="1013" t="s">
        <v>6617</v>
      </c>
      <c r="P3277" s="965" t="s">
        <v>1083</v>
      </c>
      <c r="Q3277" s="1008">
        <v>19</v>
      </c>
      <c r="R3277" s="1008">
        <v>47</v>
      </c>
      <c r="S3277" s="1012">
        <v>66</v>
      </c>
      <c r="T3277" s="1010">
        <f t="shared" si="63"/>
        <v>0.2878787878787879</v>
      </c>
    </row>
    <row r="3278" spans="14:20" x14ac:dyDescent="0.35">
      <c r="N3278" s="1045"/>
      <c r="O3278" s="1013" t="s">
        <v>6703</v>
      </c>
      <c r="P3278" s="965" t="s">
        <v>1083</v>
      </c>
      <c r="Q3278" s="1008">
        <v>40</v>
      </c>
      <c r="R3278" s="1008">
        <v>137</v>
      </c>
      <c r="S3278" s="1012">
        <v>177</v>
      </c>
      <c r="T3278" s="1010">
        <f t="shared" si="63"/>
        <v>0.22598870056497175</v>
      </c>
    </row>
    <row r="3279" spans="14:20" x14ac:dyDescent="0.35">
      <c r="N3279" s="1045"/>
      <c r="O3279" s="1013" t="s">
        <v>6618</v>
      </c>
      <c r="P3279" s="965" t="s">
        <v>1083</v>
      </c>
      <c r="Q3279" s="1008">
        <v>1</v>
      </c>
      <c r="R3279" s="1008">
        <v>0</v>
      </c>
      <c r="S3279" s="1012">
        <v>1</v>
      </c>
      <c r="T3279" s="1010">
        <f t="shared" si="63"/>
        <v>1</v>
      </c>
    </row>
    <row r="3280" spans="14:20" x14ac:dyDescent="0.35">
      <c r="N3280" s="1045"/>
      <c r="O3280" s="1013" t="s">
        <v>6620</v>
      </c>
      <c r="P3280" s="965" t="s">
        <v>1083</v>
      </c>
      <c r="Q3280" s="1008">
        <v>26</v>
      </c>
      <c r="R3280" s="1008">
        <v>85</v>
      </c>
      <c r="S3280" s="1012">
        <v>111</v>
      </c>
      <c r="T3280" s="1010">
        <f t="shared" si="63"/>
        <v>0.23423423423423423</v>
      </c>
    </row>
    <row r="3281" spans="14:20" x14ac:dyDescent="0.35">
      <c r="N3281" s="1045"/>
      <c r="O3281" s="1013" t="s">
        <v>6621</v>
      </c>
      <c r="P3281" s="965" t="s">
        <v>1083</v>
      </c>
      <c r="Q3281" s="1008">
        <v>32</v>
      </c>
      <c r="R3281" s="1008">
        <v>144</v>
      </c>
      <c r="S3281" s="1012">
        <v>176</v>
      </c>
      <c r="T3281" s="1010">
        <f t="shared" si="63"/>
        <v>0.18181818181818182</v>
      </c>
    </row>
    <row r="3282" spans="14:20" x14ac:dyDescent="0.35">
      <c r="N3282" s="1045"/>
      <c r="O3282" s="1013" t="s">
        <v>6622</v>
      </c>
      <c r="P3282" s="965" t="s">
        <v>1083</v>
      </c>
      <c r="Q3282" s="1008">
        <v>40</v>
      </c>
      <c r="R3282" s="1008">
        <v>120</v>
      </c>
      <c r="S3282" s="1012">
        <v>160</v>
      </c>
      <c r="T3282" s="1010">
        <f t="shared" si="63"/>
        <v>0.25</v>
      </c>
    </row>
    <row r="3283" spans="14:20" x14ac:dyDescent="0.35">
      <c r="N3283" s="1045"/>
      <c r="O3283" s="1013" t="s">
        <v>6623</v>
      </c>
      <c r="P3283" s="965" t="s">
        <v>1083</v>
      </c>
      <c r="Q3283" s="1008">
        <v>19</v>
      </c>
      <c r="R3283" s="1008">
        <v>69</v>
      </c>
      <c r="S3283" s="1012">
        <v>88</v>
      </c>
      <c r="T3283" s="1010">
        <f t="shared" si="63"/>
        <v>0.21590909090909091</v>
      </c>
    </row>
    <row r="3284" spans="14:20" x14ac:dyDescent="0.35">
      <c r="N3284" s="1045"/>
      <c r="O3284" s="1013" t="s">
        <v>6624</v>
      </c>
      <c r="P3284" s="965" t="s">
        <v>1083</v>
      </c>
      <c r="Q3284" s="1008">
        <v>16</v>
      </c>
      <c r="R3284" s="1008">
        <v>32</v>
      </c>
      <c r="S3284" s="1012">
        <v>48</v>
      </c>
      <c r="T3284" s="1010">
        <f t="shared" si="63"/>
        <v>0.33333333333333331</v>
      </c>
    </row>
    <row r="3285" spans="14:20" x14ac:dyDescent="0.35">
      <c r="N3285" s="1045"/>
      <c r="O3285" s="1013" t="s">
        <v>6625</v>
      </c>
      <c r="P3285" s="965" t="s">
        <v>1083</v>
      </c>
      <c r="Q3285" s="1008">
        <v>74</v>
      </c>
      <c r="R3285" s="1008">
        <v>85</v>
      </c>
      <c r="S3285" s="1012">
        <v>159</v>
      </c>
      <c r="T3285" s="1010">
        <f t="shared" si="63"/>
        <v>0.46540880503144655</v>
      </c>
    </row>
    <row r="3286" spans="14:20" x14ac:dyDescent="0.35">
      <c r="N3286" s="1045"/>
      <c r="O3286" s="1013" t="s">
        <v>6626</v>
      </c>
      <c r="P3286" s="965" t="s">
        <v>1083</v>
      </c>
      <c r="Q3286" s="1008">
        <v>21</v>
      </c>
      <c r="R3286" s="1008">
        <v>47</v>
      </c>
      <c r="S3286" s="1012">
        <v>68</v>
      </c>
      <c r="T3286" s="1010">
        <f t="shared" si="63"/>
        <v>0.30882352941176472</v>
      </c>
    </row>
    <row r="3287" spans="14:20" x14ac:dyDescent="0.35">
      <c r="N3287" s="1045"/>
      <c r="O3287" s="1013" t="s">
        <v>6628</v>
      </c>
      <c r="P3287" s="965" t="s">
        <v>1083</v>
      </c>
      <c r="Q3287" s="1008">
        <v>39</v>
      </c>
      <c r="R3287" s="1008">
        <v>51</v>
      </c>
      <c r="S3287" s="1012">
        <v>90</v>
      </c>
      <c r="T3287" s="1010">
        <f t="shared" si="63"/>
        <v>0.43333333333333335</v>
      </c>
    </row>
    <row r="3288" spans="14:20" x14ac:dyDescent="0.35">
      <c r="N3288" s="1045"/>
      <c r="O3288" s="1013" t="s">
        <v>6629</v>
      </c>
      <c r="P3288" s="965" t="s">
        <v>1083</v>
      </c>
      <c r="Q3288" s="1008">
        <v>28</v>
      </c>
      <c r="R3288" s="1008">
        <v>46</v>
      </c>
      <c r="S3288" s="1012">
        <v>74</v>
      </c>
      <c r="T3288" s="1010">
        <f t="shared" si="63"/>
        <v>0.3783783783783784</v>
      </c>
    </row>
    <row r="3289" spans="14:20" x14ac:dyDescent="0.35">
      <c r="N3289" s="1045"/>
      <c r="O3289" s="1013" t="s">
        <v>6630</v>
      </c>
      <c r="P3289" s="965" t="s">
        <v>1083</v>
      </c>
      <c r="Q3289" s="1008">
        <v>32</v>
      </c>
      <c r="R3289" s="1008">
        <v>68</v>
      </c>
      <c r="S3289" s="1012">
        <v>100</v>
      </c>
      <c r="T3289" s="1010">
        <f t="shared" si="63"/>
        <v>0.32</v>
      </c>
    </row>
    <row r="3290" spans="14:20" x14ac:dyDescent="0.35">
      <c r="N3290" s="1045"/>
      <c r="O3290" s="1013" t="s">
        <v>6631</v>
      </c>
      <c r="P3290" s="965" t="s">
        <v>1083</v>
      </c>
      <c r="Q3290" s="1008">
        <v>19</v>
      </c>
      <c r="R3290" s="1008">
        <v>57</v>
      </c>
      <c r="S3290" s="1012">
        <v>76</v>
      </c>
      <c r="T3290" s="1010">
        <f t="shared" si="63"/>
        <v>0.25</v>
      </c>
    </row>
    <row r="3291" spans="14:20" x14ac:dyDescent="0.35">
      <c r="N3291" s="1045"/>
      <c r="O3291" s="1013" t="s">
        <v>6632</v>
      </c>
      <c r="P3291" s="965" t="s">
        <v>1083</v>
      </c>
      <c r="Q3291" s="1008">
        <v>17</v>
      </c>
      <c r="R3291" s="1008">
        <v>40</v>
      </c>
      <c r="S3291" s="1012">
        <v>57</v>
      </c>
      <c r="T3291" s="1010">
        <f t="shared" si="63"/>
        <v>0.2982456140350877</v>
      </c>
    </row>
    <row r="3292" spans="14:20" x14ac:dyDescent="0.35">
      <c r="N3292" s="1045"/>
      <c r="O3292" s="1013" t="s">
        <v>6633</v>
      </c>
      <c r="P3292" s="965" t="s">
        <v>1083</v>
      </c>
      <c r="Q3292" s="1008">
        <v>15</v>
      </c>
      <c r="R3292" s="1008">
        <v>78</v>
      </c>
      <c r="S3292" s="1012">
        <v>93</v>
      </c>
      <c r="T3292" s="1010">
        <f t="shared" si="63"/>
        <v>0.16129032258064516</v>
      </c>
    </row>
    <row r="3293" spans="14:20" x14ac:dyDescent="0.35">
      <c r="N3293" s="1045"/>
      <c r="O3293" s="1013" t="s">
        <v>6708</v>
      </c>
      <c r="P3293" s="965" t="s">
        <v>1083</v>
      </c>
      <c r="Q3293" s="1008">
        <v>4</v>
      </c>
      <c r="R3293" s="1008">
        <v>25</v>
      </c>
      <c r="S3293" s="1012">
        <v>29</v>
      </c>
      <c r="T3293" s="1010">
        <f t="shared" si="63"/>
        <v>0.13793103448275862</v>
      </c>
    </row>
    <row r="3294" spans="14:20" x14ac:dyDescent="0.35">
      <c r="N3294" s="1045"/>
      <c r="O3294" s="1013" t="s">
        <v>6634</v>
      </c>
      <c r="P3294" s="965" t="s">
        <v>1083</v>
      </c>
      <c r="Q3294" s="1008">
        <v>7</v>
      </c>
      <c r="R3294" s="1008">
        <v>48</v>
      </c>
      <c r="S3294" s="1012">
        <v>55</v>
      </c>
      <c r="T3294" s="1010">
        <f t="shared" si="63"/>
        <v>0.12727272727272726</v>
      </c>
    </row>
    <row r="3295" spans="14:20" x14ac:dyDescent="0.35">
      <c r="N3295" s="1045"/>
      <c r="O3295" s="1013" t="s">
        <v>6635</v>
      </c>
      <c r="P3295" s="965" t="s">
        <v>1083</v>
      </c>
      <c r="Q3295" s="1008">
        <v>5</v>
      </c>
      <c r="R3295" s="1008">
        <v>26</v>
      </c>
      <c r="S3295" s="1012">
        <v>31</v>
      </c>
      <c r="T3295" s="1010">
        <f t="shared" si="63"/>
        <v>0.16129032258064516</v>
      </c>
    </row>
    <row r="3296" spans="14:20" x14ac:dyDescent="0.35">
      <c r="N3296" s="1045"/>
      <c r="O3296" s="1013" t="s">
        <v>6710</v>
      </c>
      <c r="P3296" s="965" t="s">
        <v>1083</v>
      </c>
      <c r="Q3296" s="1008">
        <v>10</v>
      </c>
      <c r="R3296" s="1008">
        <v>27</v>
      </c>
      <c r="S3296" s="1012">
        <v>37</v>
      </c>
      <c r="T3296" s="1010">
        <f t="shared" si="63"/>
        <v>0.27027027027027029</v>
      </c>
    </row>
    <row r="3297" spans="14:20" x14ac:dyDescent="0.35">
      <c r="N3297" s="1045"/>
      <c r="O3297" s="1013" t="s">
        <v>6636</v>
      </c>
      <c r="P3297" s="965" t="s">
        <v>1083</v>
      </c>
      <c r="Q3297" s="1008">
        <v>37</v>
      </c>
      <c r="R3297" s="1008">
        <v>64</v>
      </c>
      <c r="S3297" s="1012">
        <v>101</v>
      </c>
      <c r="T3297" s="1010">
        <f t="shared" si="63"/>
        <v>0.36633663366336633</v>
      </c>
    </row>
    <row r="3298" spans="14:20" x14ac:dyDescent="0.35">
      <c r="N3298" s="1045"/>
      <c r="O3298" s="1013" t="s">
        <v>6637</v>
      </c>
      <c r="P3298" s="965" t="s">
        <v>1083</v>
      </c>
      <c r="Q3298" s="1008">
        <v>92</v>
      </c>
      <c r="R3298" s="1008">
        <v>140</v>
      </c>
      <c r="S3298" s="1012">
        <v>232</v>
      </c>
      <c r="T3298" s="1010">
        <f t="shared" si="63"/>
        <v>0.39655172413793105</v>
      </c>
    </row>
    <row r="3299" spans="14:20" x14ac:dyDescent="0.35">
      <c r="N3299" s="1045"/>
      <c r="O3299" s="1013" t="s">
        <v>6638</v>
      </c>
      <c r="P3299" s="965" t="s">
        <v>1083</v>
      </c>
      <c r="Q3299" s="1008">
        <v>40</v>
      </c>
      <c r="R3299" s="1008">
        <v>48</v>
      </c>
      <c r="S3299" s="1012">
        <v>88</v>
      </c>
      <c r="T3299" s="1010">
        <f t="shared" si="63"/>
        <v>0.45454545454545453</v>
      </c>
    </row>
    <row r="3300" spans="14:20" x14ac:dyDescent="0.35">
      <c r="N3300" s="1045"/>
      <c r="O3300" s="1013" t="s">
        <v>6639</v>
      </c>
      <c r="P3300" s="965" t="s">
        <v>1083</v>
      </c>
      <c r="Q3300" s="1008">
        <v>12</v>
      </c>
      <c r="R3300" s="1008">
        <v>31</v>
      </c>
      <c r="S3300" s="1012">
        <v>43</v>
      </c>
      <c r="T3300" s="1010">
        <f t="shared" si="63"/>
        <v>0.27906976744186046</v>
      </c>
    </row>
    <row r="3301" spans="14:20" x14ac:dyDescent="0.35">
      <c r="N3301" s="1045"/>
      <c r="O3301" s="1013" t="s">
        <v>6640</v>
      </c>
      <c r="P3301" s="965" t="s">
        <v>1083</v>
      </c>
      <c r="Q3301" s="1008">
        <v>23</v>
      </c>
      <c r="R3301" s="1008">
        <v>59</v>
      </c>
      <c r="S3301" s="1012">
        <v>82</v>
      </c>
      <c r="T3301" s="1010">
        <f t="shared" si="63"/>
        <v>0.28048780487804881</v>
      </c>
    </row>
    <row r="3302" spans="14:20" x14ac:dyDescent="0.35">
      <c r="N3302" s="1045"/>
      <c r="O3302" s="1013" t="s">
        <v>6641</v>
      </c>
      <c r="P3302" s="965" t="s">
        <v>1083</v>
      </c>
      <c r="Q3302" s="1008">
        <v>15</v>
      </c>
      <c r="R3302" s="1008">
        <v>75</v>
      </c>
      <c r="S3302" s="1012">
        <v>90</v>
      </c>
      <c r="T3302" s="1010">
        <f t="shared" si="63"/>
        <v>0.16666666666666666</v>
      </c>
    </row>
    <row r="3303" spans="14:20" x14ac:dyDescent="0.35">
      <c r="N3303" s="1045"/>
      <c r="O3303" s="1013" t="s">
        <v>6715</v>
      </c>
      <c r="P3303" s="965" t="s">
        <v>1083</v>
      </c>
      <c r="Q3303" s="1008">
        <v>38</v>
      </c>
      <c r="R3303" s="1008">
        <v>79</v>
      </c>
      <c r="S3303" s="1012">
        <v>117</v>
      </c>
      <c r="T3303" s="1010">
        <f t="shared" si="63"/>
        <v>0.3247863247863248</v>
      </c>
    </row>
    <row r="3304" spans="14:20" x14ac:dyDescent="0.35">
      <c r="N3304" s="1045"/>
      <c r="O3304" s="1013" t="s">
        <v>6642</v>
      </c>
      <c r="P3304" s="965" t="s">
        <v>1083</v>
      </c>
      <c r="Q3304" s="1008">
        <v>28</v>
      </c>
      <c r="R3304" s="1008">
        <v>45</v>
      </c>
      <c r="S3304" s="1012">
        <v>73</v>
      </c>
      <c r="T3304" s="1010">
        <f t="shared" si="63"/>
        <v>0.38356164383561642</v>
      </c>
    </row>
    <row r="3305" spans="14:20" x14ac:dyDescent="0.35">
      <c r="N3305" s="1045"/>
      <c r="O3305" s="1013" t="s">
        <v>6643</v>
      </c>
      <c r="P3305" s="965" t="s">
        <v>1083</v>
      </c>
      <c r="Q3305" s="1008">
        <v>13</v>
      </c>
      <c r="R3305" s="1008">
        <v>44</v>
      </c>
      <c r="S3305" s="1012">
        <v>57</v>
      </c>
      <c r="T3305" s="1010">
        <f t="shared" si="63"/>
        <v>0.22807017543859648</v>
      </c>
    </row>
    <row r="3306" spans="14:20" x14ac:dyDescent="0.35">
      <c r="N3306" s="1045"/>
      <c r="O3306" s="1013" t="s">
        <v>6644</v>
      </c>
      <c r="P3306" s="965" t="s">
        <v>1083</v>
      </c>
      <c r="Q3306" s="1008">
        <v>27</v>
      </c>
      <c r="R3306" s="1008">
        <v>75</v>
      </c>
      <c r="S3306" s="1012">
        <v>102</v>
      </c>
      <c r="T3306" s="1010">
        <f t="shared" si="63"/>
        <v>0.26470588235294118</v>
      </c>
    </row>
    <row r="3307" spans="14:20" x14ac:dyDescent="0.35">
      <c r="N3307" s="1045"/>
      <c r="O3307" s="1013" t="s">
        <v>6645</v>
      </c>
      <c r="P3307" s="965" t="s">
        <v>1083</v>
      </c>
      <c r="Q3307" s="1008">
        <v>0</v>
      </c>
      <c r="R3307" s="1008">
        <v>3</v>
      </c>
      <c r="S3307" s="1012">
        <v>3</v>
      </c>
      <c r="T3307" s="1010">
        <f t="shared" si="63"/>
        <v>0</v>
      </c>
    </row>
    <row r="3308" spans="14:20" x14ac:dyDescent="0.35">
      <c r="N3308" s="1045"/>
      <c r="O3308" s="1013" t="s">
        <v>6648</v>
      </c>
      <c r="P3308" s="965" t="s">
        <v>1083</v>
      </c>
      <c r="Q3308" s="1008">
        <v>24</v>
      </c>
      <c r="R3308" s="1008">
        <v>72</v>
      </c>
      <c r="S3308" s="1012">
        <v>96</v>
      </c>
      <c r="T3308" s="1010">
        <f t="shared" si="63"/>
        <v>0.25</v>
      </c>
    </row>
    <row r="3309" spans="14:20" x14ac:dyDescent="0.35">
      <c r="N3309" s="1045"/>
      <c r="O3309" s="1013" t="s">
        <v>6649</v>
      </c>
      <c r="P3309" s="965" t="s">
        <v>1083</v>
      </c>
      <c r="Q3309" s="1008">
        <v>33</v>
      </c>
      <c r="R3309" s="1008">
        <v>69</v>
      </c>
      <c r="S3309" s="1012">
        <v>102</v>
      </c>
      <c r="T3309" s="1010">
        <f t="shared" si="63"/>
        <v>0.3235294117647059</v>
      </c>
    </row>
    <row r="3310" spans="14:20" x14ac:dyDescent="0.35">
      <c r="N3310" s="1045"/>
      <c r="O3310" s="1013" t="s">
        <v>6722</v>
      </c>
      <c r="P3310" s="965" t="s">
        <v>1083</v>
      </c>
      <c r="Q3310" s="1008">
        <v>9</v>
      </c>
      <c r="R3310" s="1008">
        <v>26</v>
      </c>
      <c r="S3310" s="1012">
        <v>35</v>
      </c>
      <c r="T3310" s="1010">
        <f t="shared" si="63"/>
        <v>0.25714285714285712</v>
      </c>
    </row>
    <row r="3311" spans="14:20" x14ac:dyDescent="0.35">
      <c r="N3311" s="1045"/>
      <c r="O3311" s="1013" t="s">
        <v>6650</v>
      </c>
      <c r="P3311" s="965" t="s">
        <v>1083</v>
      </c>
      <c r="Q3311" s="1008">
        <v>85</v>
      </c>
      <c r="R3311" s="1008">
        <v>123</v>
      </c>
      <c r="S3311" s="1012">
        <v>208</v>
      </c>
      <c r="T3311" s="1010">
        <f t="shared" si="63"/>
        <v>0.40865384615384615</v>
      </c>
    </row>
    <row r="3312" spans="14:20" x14ac:dyDescent="0.35">
      <c r="N3312" s="1045"/>
      <c r="O3312" s="1013" t="s">
        <v>6653</v>
      </c>
      <c r="P3312" s="965" t="s">
        <v>1083</v>
      </c>
      <c r="Q3312" s="1008">
        <v>35</v>
      </c>
      <c r="R3312" s="1008">
        <v>61</v>
      </c>
      <c r="S3312" s="1012">
        <v>96</v>
      </c>
      <c r="T3312" s="1010">
        <f t="shared" si="63"/>
        <v>0.36458333333333331</v>
      </c>
    </row>
    <row r="3313" spans="14:20" x14ac:dyDescent="0.35">
      <c r="N3313" s="1045"/>
      <c r="O3313" s="1013" t="s">
        <v>6728</v>
      </c>
      <c r="P3313" s="965" t="s">
        <v>1083</v>
      </c>
      <c r="Q3313" s="1008">
        <v>47</v>
      </c>
      <c r="R3313" s="1008">
        <v>102</v>
      </c>
      <c r="S3313" s="1012">
        <v>149</v>
      </c>
      <c r="T3313" s="1010">
        <f t="shared" si="63"/>
        <v>0.31543624161073824</v>
      </c>
    </row>
    <row r="3314" spans="14:20" x14ac:dyDescent="0.35">
      <c r="N3314" s="1045"/>
      <c r="O3314" s="1013" t="s">
        <v>6654</v>
      </c>
      <c r="P3314" s="965" t="s">
        <v>1083</v>
      </c>
      <c r="Q3314" s="1008">
        <v>57</v>
      </c>
      <c r="R3314" s="1008">
        <v>137</v>
      </c>
      <c r="S3314" s="1012">
        <v>194</v>
      </c>
      <c r="T3314" s="1010">
        <f t="shared" si="63"/>
        <v>0.29381443298969073</v>
      </c>
    </row>
    <row r="3315" spans="14:20" x14ac:dyDescent="0.35">
      <c r="N3315" s="1045"/>
      <c r="O3315" s="1013" t="s">
        <v>6655</v>
      </c>
      <c r="P3315" s="965" t="s">
        <v>1083</v>
      </c>
      <c r="Q3315" s="1008">
        <v>48</v>
      </c>
      <c r="R3315" s="1008">
        <v>94</v>
      </c>
      <c r="S3315" s="1012">
        <v>142</v>
      </c>
      <c r="T3315" s="1010">
        <f t="shared" si="63"/>
        <v>0.3380281690140845</v>
      </c>
    </row>
    <row r="3316" spans="14:20" x14ac:dyDescent="0.35">
      <c r="N3316" s="1045"/>
      <c r="O3316" s="1013" t="s">
        <v>6656</v>
      </c>
      <c r="P3316" s="965" t="s">
        <v>1083</v>
      </c>
      <c r="Q3316" s="1008">
        <v>26</v>
      </c>
      <c r="R3316" s="1008">
        <v>56</v>
      </c>
      <c r="S3316" s="1012">
        <v>82</v>
      </c>
      <c r="T3316" s="1010">
        <f t="shared" si="63"/>
        <v>0.31707317073170732</v>
      </c>
    </row>
    <row r="3317" spans="14:20" x14ac:dyDescent="0.35">
      <c r="N3317" s="1045"/>
      <c r="O3317" s="1013" t="s">
        <v>6659</v>
      </c>
      <c r="P3317" s="965" t="s">
        <v>1083</v>
      </c>
      <c r="Q3317" s="1008">
        <v>23</v>
      </c>
      <c r="R3317" s="1008">
        <v>29</v>
      </c>
      <c r="S3317" s="1012">
        <v>52</v>
      </c>
      <c r="T3317" s="1010">
        <f t="shared" si="63"/>
        <v>0.44230769230769229</v>
      </c>
    </row>
    <row r="3318" spans="14:20" x14ac:dyDescent="0.35">
      <c r="N3318" s="1045"/>
      <c r="O3318" s="1013" t="s">
        <v>6660</v>
      </c>
      <c r="P3318" s="965" t="s">
        <v>1083</v>
      </c>
      <c r="Q3318" s="1008">
        <v>30</v>
      </c>
      <c r="R3318" s="1008">
        <v>69</v>
      </c>
      <c r="S3318" s="1012">
        <v>99</v>
      </c>
      <c r="T3318" s="1010">
        <f t="shared" si="63"/>
        <v>0.30303030303030304</v>
      </c>
    </row>
    <row r="3319" spans="14:20" x14ac:dyDescent="0.35">
      <c r="N3319" s="1045"/>
      <c r="O3319" s="1013" t="s">
        <v>6661</v>
      </c>
      <c r="P3319" s="965" t="s">
        <v>1083</v>
      </c>
      <c r="Q3319" s="1008">
        <v>66</v>
      </c>
      <c r="R3319" s="1008">
        <v>126</v>
      </c>
      <c r="S3319" s="1012">
        <v>192</v>
      </c>
      <c r="T3319" s="1010">
        <f t="shared" si="63"/>
        <v>0.34375</v>
      </c>
    </row>
    <row r="3320" spans="14:20" x14ac:dyDescent="0.35">
      <c r="N3320" s="1045"/>
      <c r="O3320" s="1013" t="s">
        <v>6662</v>
      </c>
      <c r="P3320" s="965" t="s">
        <v>1083</v>
      </c>
      <c r="Q3320" s="1008">
        <v>41</v>
      </c>
      <c r="R3320" s="1008">
        <v>118</v>
      </c>
      <c r="S3320" s="1012">
        <v>159</v>
      </c>
      <c r="T3320" s="1010">
        <f t="shared" si="63"/>
        <v>0.25786163522012578</v>
      </c>
    </row>
    <row r="3321" spans="14:20" x14ac:dyDescent="0.35">
      <c r="N3321" s="1045"/>
      <c r="O3321" s="1013" t="s">
        <v>6663</v>
      </c>
      <c r="P3321" s="965" t="s">
        <v>1083</v>
      </c>
      <c r="Q3321" s="1008">
        <v>31</v>
      </c>
      <c r="R3321" s="1008">
        <v>87</v>
      </c>
      <c r="S3321" s="1012">
        <v>118</v>
      </c>
      <c r="T3321" s="1010">
        <f t="shared" si="63"/>
        <v>0.26271186440677968</v>
      </c>
    </row>
    <row r="3322" spans="14:20" x14ac:dyDescent="0.35">
      <c r="N3322" s="1045"/>
      <c r="O3322" s="1013" t="s">
        <v>6664</v>
      </c>
      <c r="P3322" s="965" t="s">
        <v>1083</v>
      </c>
      <c r="Q3322" s="1008">
        <v>1</v>
      </c>
      <c r="R3322" s="1008">
        <v>7</v>
      </c>
      <c r="S3322" s="1012">
        <v>8</v>
      </c>
      <c r="T3322" s="1010">
        <f t="shared" si="63"/>
        <v>0.125</v>
      </c>
    </row>
    <row r="3323" spans="14:20" x14ac:dyDescent="0.35">
      <c r="N3323" s="1045"/>
      <c r="O3323" s="1013" t="s">
        <v>6734</v>
      </c>
      <c r="P3323" s="965" t="s">
        <v>1083</v>
      </c>
      <c r="Q3323" s="1008">
        <v>156</v>
      </c>
      <c r="R3323" s="1008">
        <v>190</v>
      </c>
      <c r="S3323" s="1012">
        <v>346</v>
      </c>
      <c r="T3323" s="1010">
        <f t="shared" si="63"/>
        <v>0.45086705202312138</v>
      </c>
    </row>
    <row r="3324" spans="14:20" x14ac:dyDescent="0.35">
      <c r="N3324" s="1045"/>
      <c r="O3324" s="1013" t="s">
        <v>6666</v>
      </c>
      <c r="P3324" s="965" t="s">
        <v>1083</v>
      </c>
      <c r="Q3324" s="1008">
        <v>86</v>
      </c>
      <c r="R3324" s="1008">
        <v>143</v>
      </c>
      <c r="S3324" s="1012">
        <v>229</v>
      </c>
      <c r="T3324" s="1010">
        <f t="shared" si="63"/>
        <v>0.37554585152838427</v>
      </c>
    </row>
    <row r="3325" spans="14:20" x14ac:dyDescent="0.35">
      <c r="N3325" s="1045"/>
      <c r="O3325" s="1013" t="s">
        <v>6667</v>
      </c>
      <c r="P3325" s="965" t="s">
        <v>1083</v>
      </c>
      <c r="Q3325" s="1008">
        <v>45</v>
      </c>
      <c r="R3325" s="1008">
        <v>93</v>
      </c>
      <c r="S3325" s="1012">
        <v>138</v>
      </c>
      <c r="T3325" s="1010">
        <f t="shared" si="63"/>
        <v>0.32608695652173914</v>
      </c>
    </row>
    <row r="3326" spans="14:20" x14ac:dyDescent="0.35">
      <c r="N3326" s="1045"/>
      <c r="O3326" s="1013" t="s">
        <v>6668</v>
      </c>
      <c r="P3326" s="965" t="s">
        <v>1083</v>
      </c>
      <c r="Q3326" s="1008">
        <v>118</v>
      </c>
      <c r="R3326" s="1008">
        <v>151</v>
      </c>
      <c r="S3326" s="1012">
        <v>269</v>
      </c>
      <c r="T3326" s="1010">
        <f t="shared" si="63"/>
        <v>0.43866171003717475</v>
      </c>
    </row>
    <row r="3327" spans="14:20" x14ac:dyDescent="0.35">
      <c r="N3327" s="1045"/>
      <c r="O3327" s="1013" t="s">
        <v>6670</v>
      </c>
      <c r="P3327" s="965" t="s">
        <v>1083</v>
      </c>
      <c r="Q3327" s="1008">
        <v>18</v>
      </c>
      <c r="R3327" s="1008">
        <v>41</v>
      </c>
      <c r="S3327" s="1012">
        <v>59</v>
      </c>
      <c r="T3327" s="1010">
        <f t="shared" si="63"/>
        <v>0.30508474576271188</v>
      </c>
    </row>
    <row r="3328" spans="14:20" x14ac:dyDescent="0.35">
      <c r="N3328" s="1045"/>
      <c r="O3328" s="1013" t="s">
        <v>6673</v>
      </c>
      <c r="P3328" s="965" t="s">
        <v>1083</v>
      </c>
      <c r="Q3328" s="1008">
        <v>123</v>
      </c>
      <c r="R3328" s="1008">
        <v>166</v>
      </c>
      <c r="S3328" s="1012">
        <v>289</v>
      </c>
      <c r="T3328" s="1010">
        <f t="shared" si="63"/>
        <v>0.42560553633217996</v>
      </c>
    </row>
    <row r="3329" spans="14:20" x14ac:dyDescent="0.35">
      <c r="N3329" s="1045"/>
      <c r="O3329" s="1013" t="s">
        <v>6674</v>
      </c>
      <c r="P3329" s="965" t="s">
        <v>1083</v>
      </c>
      <c r="Q3329" s="1008">
        <v>39</v>
      </c>
      <c r="R3329" s="1008">
        <v>80</v>
      </c>
      <c r="S3329" s="1012">
        <v>119</v>
      </c>
      <c r="T3329" s="1010">
        <f t="shared" si="63"/>
        <v>0.32773109243697479</v>
      </c>
    </row>
    <row r="3330" spans="14:20" x14ac:dyDescent="0.35">
      <c r="N3330" s="1045"/>
      <c r="O3330" s="1013" t="s">
        <v>6740</v>
      </c>
      <c r="P3330" s="965" t="s">
        <v>1083</v>
      </c>
      <c r="Q3330" s="1008">
        <v>61</v>
      </c>
      <c r="R3330" s="1008">
        <v>150</v>
      </c>
      <c r="S3330" s="1012">
        <v>211</v>
      </c>
      <c r="T3330" s="1010">
        <f t="shared" si="63"/>
        <v>0.2890995260663507</v>
      </c>
    </row>
    <row r="3331" spans="14:20" x14ac:dyDescent="0.35">
      <c r="N3331" s="1045"/>
      <c r="O3331" s="1013" t="s">
        <v>6676</v>
      </c>
      <c r="P3331" s="965" t="s">
        <v>1083</v>
      </c>
      <c r="Q3331" s="1008">
        <v>73</v>
      </c>
      <c r="R3331" s="1008">
        <v>136</v>
      </c>
      <c r="S3331" s="1012">
        <v>209</v>
      </c>
      <c r="T3331" s="1010">
        <f t="shared" ref="T3331:T3394" si="64">Q3331/S3331</f>
        <v>0.34928229665071769</v>
      </c>
    </row>
    <row r="3332" spans="14:20" x14ac:dyDescent="0.35">
      <c r="N3332" s="1045"/>
      <c r="O3332" s="1013" t="s">
        <v>6677</v>
      </c>
      <c r="P3332" s="965" t="s">
        <v>1083</v>
      </c>
      <c r="Q3332" s="1008">
        <v>18</v>
      </c>
      <c r="R3332" s="1008">
        <v>54</v>
      </c>
      <c r="S3332" s="1012">
        <v>72</v>
      </c>
      <c r="T3332" s="1010">
        <f t="shared" si="64"/>
        <v>0.25</v>
      </c>
    </row>
    <row r="3333" spans="14:20" x14ac:dyDescent="0.35">
      <c r="N3333" s="1045"/>
      <c r="O3333" s="1013" t="s">
        <v>6678</v>
      </c>
      <c r="P3333" s="965" t="s">
        <v>1083</v>
      </c>
      <c r="Q3333" s="1008">
        <v>0</v>
      </c>
      <c r="R3333" s="1008">
        <v>6</v>
      </c>
      <c r="S3333" s="1012">
        <v>6</v>
      </c>
      <c r="T3333" s="1010">
        <f t="shared" si="64"/>
        <v>0</v>
      </c>
    </row>
    <row r="3334" spans="14:20" x14ac:dyDescent="0.35">
      <c r="N3334" s="1045"/>
      <c r="O3334" s="1013" t="s">
        <v>6679</v>
      </c>
      <c r="P3334" s="965" t="s">
        <v>1083</v>
      </c>
      <c r="Q3334" s="1008">
        <v>0</v>
      </c>
      <c r="R3334" s="1008">
        <v>1</v>
      </c>
      <c r="S3334" s="1012">
        <v>1</v>
      </c>
      <c r="T3334" s="1010">
        <f t="shared" si="64"/>
        <v>0</v>
      </c>
    </row>
    <row r="3335" spans="14:20" x14ac:dyDescent="0.35">
      <c r="N3335" s="1045"/>
      <c r="O3335" s="1013" t="s">
        <v>6744</v>
      </c>
      <c r="P3335" s="965" t="s">
        <v>1083</v>
      </c>
      <c r="Q3335" s="1008">
        <v>48</v>
      </c>
      <c r="R3335" s="1008">
        <v>119</v>
      </c>
      <c r="S3335" s="1012">
        <v>167</v>
      </c>
      <c r="T3335" s="1010">
        <f t="shared" si="64"/>
        <v>0.28742514970059879</v>
      </c>
    </row>
    <row r="3336" spans="14:20" x14ac:dyDescent="0.35">
      <c r="N3336" s="1045"/>
      <c r="O3336" s="1013" t="s">
        <v>6599</v>
      </c>
      <c r="P3336" s="965" t="s">
        <v>1085</v>
      </c>
      <c r="Q3336" s="1008">
        <v>1</v>
      </c>
      <c r="R3336" s="1008">
        <v>0</v>
      </c>
      <c r="S3336" s="1012">
        <v>1</v>
      </c>
      <c r="T3336" s="1010">
        <f t="shared" si="64"/>
        <v>1</v>
      </c>
    </row>
    <row r="3337" spans="14:20" x14ac:dyDescent="0.35">
      <c r="N3337" s="1045"/>
      <c r="O3337" s="1013" t="s">
        <v>6600</v>
      </c>
      <c r="P3337" s="965" t="s">
        <v>1085</v>
      </c>
      <c r="Q3337" s="1008">
        <v>12</v>
      </c>
      <c r="R3337" s="1008">
        <v>39</v>
      </c>
      <c r="S3337" s="1012">
        <v>51</v>
      </c>
      <c r="T3337" s="1010">
        <f t="shared" si="64"/>
        <v>0.23529411764705882</v>
      </c>
    </row>
    <row r="3338" spans="14:20" x14ac:dyDescent="0.35">
      <c r="N3338" s="1045"/>
      <c r="O3338" s="1013" t="s">
        <v>6601</v>
      </c>
      <c r="P3338" s="965" t="s">
        <v>1085</v>
      </c>
      <c r="Q3338" s="1008">
        <v>20</v>
      </c>
      <c r="R3338" s="1008">
        <v>13</v>
      </c>
      <c r="S3338" s="1012">
        <v>33</v>
      </c>
      <c r="T3338" s="1010">
        <f t="shared" si="64"/>
        <v>0.60606060606060608</v>
      </c>
    </row>
    <row r="3339" spans="14:20" x14ac:dyDescent="0.35">
      <c r="N3339" s="1045"/>
      <c r="O3339" s="1013" t="s">
        <v>6602</v>
      </c>
      <c r="P3339" s="965" t="s">
        <v>1085</v>
      </c>
      <c r="Q3339" s="1008">
        <v>24</v>
      </c>
      <c r="R3339" s="1008">
        <v>28</v>
      </c>
      <c r="S3339" s="1012">
        <v>52</v>
      </c>
      <c r="T3339" s="1010">
        <f t="shared" si="64"/>
        <v>0.46153846153846156</v>
      </c>
    </row>
    <row r="3340" spans="14:20" x14ac:dyDescent="0.35">
      <c r="N3340" s="1045"/>
      <c r="O3340" s="1013" t="s">
        <v>6603</v>
      </c>
      <c r="P3340" s="965" t="s">
        <v>1085</v>
      </c>
      <c r="Q3340" s="1008">
        <v>48</v>
      </c>
      <c r="R3340" s="1008">
        <v>47</v>
      </c>
      <c r="S3340" s="1012">
        <v>95</v>
      </c>
      <c r="T3340" s="1010">
        <f t="shared" si="64"/>
        <v>0.50526315789473686</v>
      </c>
    </row>
    <row r="3341" spans="14:20" x14ac:dyDescent="0.35">
      <c r="N3341" s="1045"/>
      <c r="O3341" s="1013" t="s">
        <v>6604</v>
      </c>
      <c r="P3341" s="965" t="s">
        <v>1085</v>
      </c>
      <c r="Q3341" s="1008">
        <v>8</v>
      </c>
      <c r="R3341" s="1008">
        <v>20</v>
      </c>
      <c r="S3341" s="1012">
        <v>28</v>
      </c>
      <c r="T3341" s="1010">
        <f t="shared" si="64"/>
        <v>0.2857142857142857</v>
      </c>
    </row>
    <row r="3342" spans="14:20" x14ac:dyDescent="0.35">
      <c r="N3342" s="1045"/>
      <c r="O3342" s="1013" t="s">
        <v>6605</v>
      </c>
      <c r="P3342" s="965" t="s">
        <v>1085</v>
      </c>
      <c r="Q3342" s="1008">
        <v>8</v>
      </c>
      <c r="R3342" s="1008">
        <v>22</v>
      </c>
      <c r="S3342" s="1012">
        <v>30</v>
      </c>
      <c r="T3342" s="1010">
        <f t="shared" si="64"/>
        <v>0.26666666666666666</v>
      </c>
    </row>
    <row r="3343" spans="14:20" x14ac:dyDescent="0.35">
      <c r="N3343" s="1045"/>
      <c r="O3343" s="1013" t="s">
        <v>6606</v>
      </c>
      <c r="P3343" s="965" t="s">
        <v>1085</v>
      </c>
      <c r="Q3343" s="1008">
        <v>53</v>
      </c>
      <c r="R3343" s="1008">
        <v>38</v>
      </c>
      <c r="S3343" s="1012">
        <v>91</v>
      </c>
      <c r="T3343" s="1010">
        <f t="shared" si="64"/>
        <v>0.58241758241758246</v>
      </c>
    </row>
    <row r="3344" spans="14:20" x14ac:dyDescent="0.35">
      <c r="N3344" s="1045"/>
      <c r="O3344" s="1013" t="s">
        <v>6607</v>
      </c>
      <c r="P3344" s="965" t="s">
        <v>1085</v>
      </c>
      <c r="Q3344" s="1008">
        <v>31</v>
      </c>
      <c r="R3344" s="1008">
        <v>45</v>
      </c>
      <c r="S3344" s="1012">
        <v>76</v>
      </c>
      <c r="T3344" s="1010">
        <f t="shared" si="64"/>
        <v>0.40789473684210525</v>
      </c>
    </row>
    <row r="3345" spans="14:20" x14ac:dyDescent="0.35">
      <c r="N3345" s="1045"/>
      <c r="O3345" s="1013" t="s">
        <v>6608</v>
      </c>
      <c r="P3345" s="965" t="s">
        <v>1085</v>
      </c>
      <c r="Q3345" s="1008">
        <v>41</v>
      </c>
      <c r="R3345" s="1008">
        <v>37</v>
      </c>
      <c r="S3345" s="1012">
        <v>78</v>
      </c>
      <c r="T3345" s="1010">
        <f t="shared" si="64"/>
        <v>0.52564102564102566</v>
      </c>
    </row>
    <row r="3346" spans="14:20" x14ac:dyDescent="0.35">
      <c r="N3346" s="1045"/>
      <c r="O3346" s="1013" t="s">
        <v>6609</v>
      </c>
      <c r="P3346" s="965" t="s">
        <v>1085</v>
      </c>
      <c r="Q3346" s="1008">
        <v>44</v>
      </c>
      <c r="R3346" s="1008">
        <v>54</v>
      </c>
      <c r="S3346" s="1012">
        <v>98</v>
      </c>
      <c r="T3346" s="1010">
        <f t="shared" si="64"/>
        <v>0.44897959183673469</v>
      </c>
    </row>
    <row r="3347" spans="14:20" x14ac:dyDescent="0.35">
      <c r="N3347" s="1045"/>
      <c r="O3347" s="1013" t="s">
        <v>6610</v>
      </c>
      <c r="P3347" s="965" t="s">
        <v>1085</v>
      </c>
      <c r="Q3347" s="1008">
        <v>20</v>
      </c>
      <c r="R3347" s="1008">
        <v>16</v>
      </c>
      <c r="S3347" s="1012">
        <v>36</v>
      </c>
      <c r="T3347" s="1010">
        <f t="shared" si="64"/>
        <v>0.55555555555555558</v>
      </c>
    </row>
    <row r="3348" spans="14:20" x14ac:dyDescent="0.35">
      <c r="N3348" s="1045"/>
      <c r="O3348" s="1013" t="s">
        <v>6611</v>
      </c>
      <c r="P3348" s="965" t="s">
        <v>1085</v>
      </c>
      <c r="Q3348" s="1008">
        <v>29</v>
      </c>
      <c r="R3348" s="1008">
        <v>29</v>
      </c>
      <c r="S3348" s="1012">
        <v>58</v>
      </c>
      <c r="T3348" s="1010">
        <f t="shared" si="64"/>
        <v>0.5</v>
      </c>
    </row>
    <row r="3349" spans="14:20" x14ac:dyDescent="0.35">
      <c r="N3349" s="1045"/>
      <c r="O3349" s="1013" t="s">
        <v>6612</v>
      </c>
      <c r="P3349" s="965" t="s">
        <v>1085</v>
      </c>
      <c r="Q3349" s="1008">
        <v>25</v>
      </c>
      <c r="R3349" s="1008">
        <v>33</v>
      </c>
      <c r="S3349" s="1012">
        <v>58</v>
      </c>
      <c r="T3349" s="1010">
        <f t="shared" si="64"/>
        <v>0.43103448275862066</v>
      </c>
    </row>
    <row r="3350" spans="14:20" x14ac:dyDescent="0.35">
      <c r="N3350" s="1045"/>
      <c r="O3350" s="1013" t="s">
        <v>6613</v>
      </c>
      <c r="P3350" s="965" t="s">
        <v>1085</v>
      </c>
      <c r="Q3350" s="1008">
        <v>88</v>
      </c>
      <c r="R3350" s="1008">
        <v>106</v>
      </c>
      <c r="S3350" s="1012">
        <v>194</v>
      </c>
      <c r="T3350" s="1010">
        <f t="shared" si="64"/>
        <v>0.45360824742268041</v>
      </c>
    </row>
    <row r="3351" spans="14:20" x14ac:dyDescent="0.35">
      <c r="N3351" s="1045"/>
      <c r="O3351" s="1013" t="s">
        <v>6614</v>
      </c>
      <c r="P3351" s="965" t="s">
        <v>1085</v>
      </c>
      <c r="Q3351" s="1008">
        <v>27</v>
      </c>
      <c r="R3351" s="1008">
        <v>78</v>
      </c>
      <c r="S3351" s="1012">
        <v>105</v>
      </c>
      <c r="T3351" s="1010">
        <f t="shared" si="64"/>
        <v>0.25714285714285712</v>
      </c>
    </row>
    <row r="3352" spans="14:20" x14ac:dyDescent="0.35">
      <c r="N3352" s="1045"/>
      <c r="O3352" s="1013" t="s">
        <v>6615</v>
      </c>
      <c r="P3352" s="965" t="s">
        <v>1085</v>
      </c>
      <c r="Q3352" s="1008">
        <v>18</v>
      </c>
      <c r="R3352" s="1008">
        <v>27</v>
      </c>
      <c r="S3352" s="1012">
        <v>45</v>
      </c>
      <c r="T3352" s="1010">
        <f t="shared" si="64"/>
        <v>0.4</v>
      </c>
    </row>
    <row r="3353" spans="14:20" x14ac:dyDescent="0.35">
      <c r="N3353" s="1045"/>
      <c r="O3353" s="1013" t="s">
        <v>6616</v>
      </c>
      <c r="P3353" s="965" t="s">
        <v>1085</v>
      </c>
      <c r="Q3353" s="1008">
        <v>40</v>
      </c>
      <c r="R3353" s="1008">
        <v>45</v>
      </c>
      <c r="S3353" s="1012">
        <v>85</v>
      </c>
      <c r="T3353" s="1010">
        <f t="shared" si="64"/>
        <v>0.47058823529411764</v>
      </c>
    </row>
    <row r="3354" spans="14:20" x14ac:dyDescent="0.35">
      <c r="N3354" s="1045"/>
      <c r="O3354" s="1013" t="s">
        <v>6617</v>
      </c>
      <c r="P3354" s="965" t="s">
        <v>1085</v>
      </c>
      <c r="Q3354" s="1008">
        <v>15</v>
      </c>
      <c r="R3354" s="1008">
        <v>27</v>
      </c>
      <c r="S3354" s="1012">
        <v>42</v>
      </c>
      <c r="T3354" s="1010">
        <f t="shared" si="64"/>
        <v>0.35714285714285715</v>
      </c>
    </row>
    <row r="3355" spans="14:20" x14ac:dyDescent="0.35">
      <c r="N3355" s="1045"/>
      <c r="O3355" s="1013" t="s">
        <v>6618</v>
      </c>
      <c r="P3355" s="965" t="s">
        <v>1085</v>
      </c>
      <c r="Q3355" s="1008">
        <v>0</v>
      </c>
      <c r="R3355" s="1008">
        <v>1</v>
      </c>
      <c r="S3355" s="1012">
        <v>1</v>
      </c>
      <c r="T3355" s="1010">
        <f t="shared" si="64"/>
        <v>0</v>
      </c>
    </row>
    <row r="3356" spans="14:20" x14ac:dyDescent="0.35">
      <c r="N3356" s="1045"/>
      <c r="O3356" s="1013" t="s">
        <v>6620</v>
      </c>
      <c r="P3356" s="965" t="s">
        <v>1085</v>
      </c>
      <c r="Q3356" s="1008">
        <v>26</v>
      </c>
      <c r="R3356" s="1008">
        <v>33</v>
      </c>
      <c r="S3356" s="1012">
        <v>59</v>
      </c>
      <c r="T3356" s="1010">
        <f t="shared" si="64"/>
        <v>0.44067796610169491</v>
      </c>
    </row>
    <row r="3357" spans="14:20" x14ac:dyDescent="0.35">
      <c r="N3357" s="1045"/>
      <c r="O3357" s="1013" t="s">
        <v>6621</v>
      </c>
      <c r="P3357" s="965" t="s">
        <v>1085</v>
      </c>
      <c r="Q3357" s="1008">
        <v>47</v>
      </c>
      <c r="R3357" s="1008">
        <v>120</v>
      </c>
      <c r="S3357" s="1012">
        <v>167</v>
      </c>
      <c r="T3357" s="1010">
        <f t="shared" si="64"/>
        <v>0.28143712574850299</v>
      </c>
    </row>
    <row r="3358" spans="14:20" x14ac:dyDescent="0.35">
      <c r="N3358" s="1045"/>
      <c r="O3358" s="1013" t="s">
        <v>6622</v>
      </c>
      <c r="P3358" s="965" t="s">
        <v>1085</v>
      </c>
      <c r="Q3358" s="1008">
        <v>19</v>
      </c>
      <c r="R3358" s="1008">
        <v>59</v>
      </c>
      <c r="S3358" s="1012">
        <v>78</v>
      </c>
      <c r="T3358" s="1010">
        <f t="shared" si="64"/>
        <v>0.24358974358974358</v>
      </c>
    </row>
    <row r="3359" spans="14:20" x14ac:dyDescent="0.35">
      <c r="N3359" s="1045"/>
      <c r="O3359" s="1013" t="s">
        <v>6623</v>
      </c>
      <c r="P3359" s="965" t="s">
        <v>1085</v>
      </c>
      <c r="Q3359" s="1008">
        <v>22</v>
      </c>
      <c r="R3359" s="1008">
        <v>44</v>
      </c>
      <c r="S3359" s="1012">
        <v>66</v>
      </c>
      <c r="T3359" s="1010">
        <f t="shared" si="64"/>
        <v>0.33333333333333331</v>
      </c>
    </row>
    <row r="3360" spans="14:20" x14ac:dyDescent="0.35">
      <c r="N3360" s="1045"/>
      <c r="O3360" s="1013" t="s">
        <v>6624</v>
      </c>
      <c r="P3360" s="965" t="s">
        <v>1085</v>
      </c>
      <c r="Q3360" s="1008">
        <v>8</v>
      </c>
      <c r="R3360" s="1008">
        <v>18</v>
      </c>
      <c r="S3360" s="1012">
        <v>26</v>
      </c>
      <c r="T3360" s="1010">
        <f t="shared" si="64"/>
        <v>0.30769230769230771</v>
      </c>
    </row>
    <row r="3361" spans="14:20" x14ac:dyDescent="0.35">
      <c r="N3361" s="1045"/>
      <c r="O3361" s="1013" t="s">
        <v>6625</v>
      </c>
      <c r="P3361" s="965" t="s">
        <v>1085</v>
      </c>
      <c r="Q3361" s="1008">
        <v>33</v>
      </c>
      <c r="R3361" s="1008">
        <v>40</v>
      </c>
      <c r="S3361" s="1012">
        <v>73</v>
      </c>
      <c r="T3361" s="1010">
        <f t="shared" si="64"/>
        <v>0.45205479452054792</v>
      </c>
    </row>
    <row r="3362" spans="14:20" x14ac:dyDescent="0.35">
      <c r="N3362" s="1045"/>
      <c r="O3362" s="1013" t="s">
        <v>6626</v>
      </c>
      <c r="P3362" s="965" t="s">
        <v>1085</v>
      </c>
      <c r="Q3362" s="1008">
        <v>25</v>
      </c>
      <c r="R3362" s="1008">
        <v>63</v>
      </c>
      <c r="S3362" s="1012">
        <v>88</v>
      </c>
      <c r="T3362" s="1010">
        <f t="shared" si="64"/>
        <v>0.28409090909090912</v>
      </c>
    </row>
    <row r="3363" spans="14:20" x14ac:dyDescent="0.35">
      <c r="N3363" s="1045"/>
      <c r="O3363" s="1013" t="s">
        <v>6628</v>
      </c>
      <c r="P3363" s="965" t="s">
        <v>1085</v>
      </c>
      <c r="Q3363" s="1008">
        <v>62</v>
      </c>
      <c r="R3363" s="1008">
        <v>42</v>
      </c>
      <c r="S3363" s="1012">
        <v>104</v>
      </c>
      <c r="T3363" s="1010">
        <f t="shared" si="64"/>
        <v>0.59615384615384615</v>
      </c>
    </row>
    <row r="3364" spans="14:20" x14ac:dyDescent="0.35">
      <c r="N3364" s="1045"/>
      <c r="O3364" s="1013" t="s">
        <v>6629</v>
      </c>
      <c r="P3364" s="965" t="s">
        <v>1085</v>
      </c>
      <c r="Q3364" s="1008">
        <v>25</v>
      </c>
      <c r="R3364" s="1008">
        <v>13</v>
      </c>
      <c r="S3364" s="1012">
        <v>38</v>
      </c>
      <c r="T3364" s="1010">
        <f t="shared" si="64"/>
        <v>0.65789473684210531</v>
      </c>
    </row>
    <row r="3365" spans="14:20" x14ac:dyDescent="0.35">
      <c r="N3365" s="1045"/>
      <c r="O3365" s="1013" t="s">
        <v>6630</v>
      </c>
      <c r="P3365" s="965" t="s">
        <v>1085</v>
      </c>
      <c r="Q3365" s="1008">
        <v>35</v>
      </c>
      <c r="R3365" s="1008">
        <v>41</v>
      </c>
      <c r="S3365" s="1012">
        <v>76</v>
      </c>
      <c r="T3365" s="1010">
        <f t="shared" si="64"/>
        <v>0.46052631578947367</v>
      </c>
    </row>
    <row r="3366" spans="14:20" x14ac:dyDescent="0.35">
      <c r="N3366" s="1045"/>
      <c r="O3366" s="1013" t="s">
        <v>6631</v>
      </c>
      <c r="P3366" s="965" t="s">
        <v>1085</v>
      </c>
      <c r="Q3366" s="1008">
        <v>14</v>
      </c>
      <c r="R3366" s="1008">
        <v>29</v>
      </c>
      <c r="S3366" s="1012">
        <v>43</v>
      </c>
      <c r="T3366" s="1010">
        <f t="shared" si="64"/>
        <v>0.32558139534883723</v>
      </c>
    </row>
    <row r="3367" spans="14:20" x14ac:dyDescent="0.35">
      <c r="N3367" s="1045"/>
      <c r="O3367" s="1013" t="s">
        <v>6632</v>
      </c>
      <c r="P3367" s="965" t="s">
        <v>1085</v>
      </c>
      <c r="Q3367" s="1008">
        <v>8</v>
      </c>
      <c r="R3367" s="1008">
        <v>9</v>
      </c>
      <c r="S3367" s="1012">
        <v>17</v>
      </c>
      <c r="T3367" s="1010">
        <f t="shared" si="64"/>
        <v>0.47058823529411764</v>
      </c>
    </row>
    <row r="3368" spans="14:20" x14ac:dyDescent="0.35">
      <c r="N3368" s="1045"/>
      <c r="O3368" s="1013" t="s">
        <v>6633</v>
      </c>
      <c r="P3368" s="965" t="s">
        <v>1085</v>
      </c>
      <c r="Q3368" s="1008">
        <v>30</v>
      </c>
      <c r="R3368" s="1008">
        <v>55</v>
      </c>
      <c r="S3368" s="1012">
        <v>85</v>
      </c>
      <c r="T3368" s="1010">
        <f t="shared" si="64"/>
        <v>0.35294117647058826</v>
      </c>
    </row>
    <row r="3369" spans="14:20" x14ac:dyDescent="0.35">
      <c r="N3369" s="1045"/>
      <c r="O3369" s="1013" t="s">
        <v>6634</v>
      </c>
      <c r="P3369" s="965" t="s">
        <v>1085</v>
      </c>
      <c r="Q3369" s="1008">
        <v>6</v>
      </c>
      <c r="R3369" s="1008">
        <v>25</v>
      </c>
      <c r="S3369" s="1012">
        <v>31</v>
      </c>
      <c r="T3369" s="1010">
        <f t="shared" si="64"/>
        <v>0.19354838709677419</v>
      </c>
    </row>
    <row r="3370" spans="14:20" x14ac:dyDescent="0.35">
      <c r="N3370" s="1045"/>
      <c r="O3370" s="1013" t="s">
        <v>6635</v>
      </c>
      <c r="P3370" s="965" t="s">
        <v>1085</v>
      </c>
      <c r="Q3370" s="1008">
        <v>7</v>
      </c>
      <c r="R3370" s="1008">
        <v>8</v>
      </c>
      <c r="S3370" s="1012">
        <v>15</v>
      </c>
      <c r="T3370" s="1010">
        <f t="shared" si="64"/>
        <v>0.46666666666666667</v>
      </c>
    </row>
    <row r="3371" spans="14:20" x14ac:dyDescent="0.35">
      <c r="N3371" s="1045"/>
      <c r="O3371" s="1013" t="s">
        <v>6636</v>
      </c>
      <c r="P3371" s="965" t="s">
        <v>1085</v>
      </c>
      <c r="Q3371" s="1008">
        <v>25</v>
      </c>
      <c r="R3371" s="1008">
        <v>35</v>
      </c>
      <c r="S3371" s="1012">
        <v>60</v>
      </c>
      <c r="T3371" s="1010">
        <f t="shared" si="64"/>
        <v>0.41666666666666669</v>
      </c>
    </row>
    <row r="3372" spans="14:20" x14ac:dyDescent="0.35">
      <c r="N3372" s="1045"/>
      <c r="O3372" s="1013" t="s">
        <v>6637</v>
      </c>
      <c r="P3372" s="965" t="s">
        <v>1085</v>
      </c>
      <c r="Q3372" s="1008">
        <v>62</v>
      </c>
      <c r="R3372" s="1008">
        <v>76</v>
      </c>
      <c r="S3372" s="1012">
        <v>138</v>
      </c>
      <c r="T3372" s="1010">
        <f t="shared" si="64"/>
        <v>0.44927536231884058</v>
      </c>
    </row>
    <row r="3373" spans="14:20" x14ac:dyDescent="0.35">
      <c r="N3373" s="1045"/>
      <c r="O3373" s="1013" t="s">
        <v>6638</v>
      </c>
      <c r="P3373" s="965" t="s">
        <v>1085</v>
      </c>
      <c r="Q3373" s="1008">
        <v>36</v>
      </c>
      <c r="R3373" s="1008">
        <v>33</v>
      </c>
      <c r="S3373" s="1012">
        <v>69</v>
      </c>
      <c r="T3373" s="1010">
        <f t="shared" si="64"/>
        <v>0.52173913043478259</v>
      </c>
    </row>
    <row r="3374" spans="14:20" x14ac:dyDescent="0.35">
      <c r="N3374" s="1045"/>
      <c r="O3374" s="1013" t="s">
        <v>6639</v>
      </c>
      <c r="P3374" s="965" t="s">
        <v>1085</v>
      </c>
      <c r="Q3374" s="1008">
        <v>4</v>
      </c>
      <c r="R3374" s="1008">
        <v>24</v>
      </c>
      <c r="S3374" s="1012">
        <v>28</v>
      </c>
      <c r="T3374" s="1010">
        <f t="shared" si="64"/>
        <v>0.14285714285714285</v>
      </c>
    </row>
    <row r="3375" spans="14:20" x14ac:dyDescent="0.35">
      <c r="N3375" s="1045"/>
      <c r="O3375" s="1013" t="s">
        <v>6640</v>
      </c>
      <c r="P3375" s="965" t="s">
        <v>1085</v>
      </c>
      <c r="Q3375" s="1008">
        <v>37</v>
      </c>
      <c r="R3375" s="1008">
        <v>34</v>
      </c>
      <c r="S3375" s="1012">
        <v>71</v>
      </c>
      <c r="T3375" s="1010">
        <f t="shared" si="64"/>
        <v>0.52112676056338025</v>
      </c>
    </row>
    <row r="3376" spans="14:20" x14ac:dyDescent="0.35">
      <c r="N3376" s="1045"/>
      <c r="O3376" s="1013" t="s">
        <v>6641</v>
      </c>
      <c r="P3376" s="965" t="s">
        <v>1085</v>
      </c>
      <c r="Q3376" s="1008">
        <v>5</v>
      </c>
      <c r="R3376" s="1008">
        <v>26</v>
      </c>
      <c r="S3376" s="1012">
        <v>31</v>
      </c>
      <c r="T3376" s="1010">
        <f t="shared" si="64"/>
        <v>0.16129032258064516</v>
      </c>
    </row>
    <row r="3377" spans="14:20" x14ac:dyDescent="0.35">
      <c r="N3377" s="1045"/>
      <c r="O3377" s="1013" t="s">
        <v>6642</v>
      </c>
      <c r="P3377" s="965" t="s">
        <v>1085</v>
      </c>
      <c r="Q3377" s="1008">
        <v>19</v>
      </c>
      <c r="R3377" s="1008">
        <v>33</v>
      </c>
      <c r="S3377" s="1012">
        <v>52</v>
      </c>
      <c r="T3377" s="1010">
        <f t="shared" si="64"/>
        <v>0.36538461538461536</v>
      </c>
    </row>
    <row r="3378" spans="14:20" x14ac:dyDescent="0.35">
      <c r="N3378" s="1045"/>
      <c r="O3378" s="1013" t="s">
        <v>6643</v>
      </c>
      <c r="P3378" s="965" t="s">
        <v>1085</v>
      </c>
      <c r="Q3378" s="1008">
        <v>16</v>
      </c>
      <c r="R3378" s="1008">
        <v>34</v>
      </c>
      <c r="S3378" s="1012">
        <v>50</v>
      </c>
      <c r="T3378" s="1010">
        <f t="shared" si="64"/>
        <v>0.32</v>
      </c>
    </row>
    <row r="3379" spans="14:20" x14ac:dyDescent="0.35">
      <c r="N3379" s="1045"/>
      <c r="O3379" s="1013" t="s">
        <v>6644</v>
      </c>
      <c r="P3379" s="965" t="s">
        <v>1085</v>
      </c>
      <c r="Q3379" s="1008">
        <v>33</v>
      </c>
      <c r="R3379" s="1008">
        <v>25</v>
      </c>
      <c r="S3379" s="1012">
        <v>58</v>
      </c>
      <c r="T3379" s="1010">
        <f t="shared" si="64"/>
        <v>0.56896551724137934</v>
      </c>
    </row>
    <row r="3380" spans="14:20" x14ac:dyDescent="0.35">
      <c r="N3380" s="1045"/>
      <c r="O3380" s="1013" t="s">
        <v>6645</v>
      </c>
      <c r="P3380" s="965" t="s">
        <v>1085</v>
      </c>
      <c r="Q3380" s="1008">
        <v>0</v>
      </c>
      <c r="R3380" s="1008">
        <v>1</v>
      </c>
      <c r="S3380" s="1012">
        <v>1</v>
      </c>
      <c r="T3380" s="1010">
        <f t="shared" si="64"/>
        <v>0</v>
      </c>
    </row>
    <row r="3381" spans="14:20" x14ac:dyDescent="0.35">
      <c r="N3381" s="1045"/>
      <c r="O3381" s="1013" t="s">
        <v>6647</v>
      </c>
      <c r="P3381" s="965" t="s">
        <v>1085</v>
      </c>
      <c r="Q3381" s="1008">
        <v>94</v>
      </c>
      <c r="R3381" s="1008">
        <v>109</v>
      </c>
      <c r="S3381" s="1012">
        <v>203</v>
      </c>
      <c r="T3381" s="1010">
        <f t="shared" si="64"/>
        <v>0.46305418719211822</v>
      </c>
    </row>
    <row r="3382" spans="14:20" x14ac:dyDescent="0.35">
      <c r="N3382" s="1045"/>
      <c r="O3382" s="1013" t="s">
        <v>6761</v>
      </c>
      <c r="P3382" s="965" t="s">
        <v>1085</v>
      </c>
      <c r="Q3382" s="1008">
        <v>9</v>
      </c>
      <c r="R3382" s="1008">
        <v>16</v>
      </c>
      <c r="S3382" s="1012">
        <v>25</v>
      </c>
      <c r="T3382" s="1010">
        <f t="shared" si="64"/>
        <v>0.36</v>
      </c>
    </row>
    <row r="3383" spans="14:20" x14ac:dyDescent="0.35">
      <c r="N3383" s="1045"/>
      <c r="O3383" s="1013" t="s">
        <v>6648</v>
      </c>
      <c r="P3383" s="965" t="s">
        <v>1085</v>
      </c>
      <c r="Q3383" s="1008">
        <v>27</v>
      </c>
      <c r="R3383" s="1008">
        <v>39</v>
      </c>
      <c r="S3383" s="1012">
        <v>66</v>
      </c>
      <c r="T3383" s="1010">
        <f t="shared" si="64"/>
        <v>0.40909090909090912</v>
      </c>
    </row>
    <row r="3384" spans="14:20" x14ac:dyDescent="0.35">
      <c r="N3384" s="1045"/>
      <c r="O3384" s="1013" t="s">
        <v>6649</v>
      </c>
      <c r="P3384" s="965" t="s">
        <v>1085</v>
      </c>
      <c r="Q3384" s="1008">
        <v>40</v>
      </c>
      <c r="R3384" s="1008">
        <v>38</v>
      </c>
      <c r="S3384" s="1012">
        <v>78</v>
      </c>
      <c r="T3384" s="1010">
        <f t="shared" si="64"/>
        <v>0.51282051282051277</v>
      </c>
    </row>
    <row r="3385" spans="14:20" x14ac:dyDescent="0.35">
      <c r="N3385" s="1045"/>
      <c r="O3385" s="1013" t="s">
        <v>6650</v>
      </c>
      <c r="P3385" s="965" t="s">
        <v>1085</v>
      </c>
      <c r="Q3385" s="1008">
        <v>89</v>
      </c>
      <c r="R3385" s="1008">
        <v>81</v>
      </c>
      <c r="S3385" s="1012">
        <v>170</v>
      </c>
      <c r="T3385" s="1010">
        <f t="shared" si="64"/>
        <v>0.52352941176470591</v>
      </c>
    </row>
    <row r="3386" spans="14:20" x14ac:dyDescent="0.35">
      <c r="N3386" s="1045"/>
      <c r="O3386" s="1013" t="s">
        <v>6653</v>
      </c>
      <c r="P3386" s="965" t="s">
        <v>1085</v>
      </c>
      <c r="Q3386" s="1008">
        <v>38</v>
      </c>
      <c r="R3386" s="1008">
        <v>28</v>
      </c>
      <c r="S3386" s="1012">
        <v>66</v>
      </c>
      <c r="T3386" s="1010">
        <f t="shared" si="64"/>
        <v>0.5757575757575758</v>
      </c>
    </row>
    <row r="3387" spans="14:20" x14ac:dyDescent="0.35">
      <c r="N3387" s="1045"/>
      <c r="O3387" s="1013" t="s">
        <v>6654</v>
      </c>
      <c r="P3387" s="965" t="s">
        <v>1085</v>
      </c>
      <c r="Q3387" s="1008">
        <v>62</v>
      </c>
      <c r="R3387" s="1008">
        <v>95</v>
      </c>
      <c r="S3387" s="1012">
        <v>157</v>
      </c>
      <c r="T3387" s="1010">
        <f t="shared" si="64"/>
        <v>0.39490445859872614</v>
      </c>
    </row>
    <row r="3388" spans="14:20" x14ac:dyDescent="0.35">
      <c r="N3388" s="1045"/>
      <c r="O3388" s="1013" t="s">
        <v>6655</v>
      </c>
      <c r="P3388" s="965" t="s">
        <v>1085</v>
      </c>
      <c r="Q3388" s="1008">
        <v>58</v>
      </c>
      <c r="R3388" s="1008">
        <v>55</v>
      </c>
      <c r="S3388" s="1012">
        <v>113</v>
      </c>
      <c r="T3388" s="1010">
        <f t="shared" si="64"/>
        <v>0.51327433628318586</v>
      </c>
    </row>
    <row r="3389" spans="14:20" x14ac:dyDescent="0.35">
      <c r="N3389" s="1045"/>
      <c r="O3389" s="1013" t="s">
        <v>6656</v>
      </c>
      <c r="P3389" s="965" t="s">
        <v>1085</v>
      </c>
      <c r="Q3389" s="1008">
        <v>8</v>
      </c>
      <c r="R3389" s="1008">
        <v>19</v>
      </c>
      <c r="S3389" s="1012">
        <v>27</v>
      </c>
      <c r="T3389" s="1010">
        <f t="shared" si="64"/>
        <v>0.29629629629629628</v>
      </c>
    </row>
    <row r="3390" spans="14:20" x14ac:dyDescent="0.35">
      <c r="N3390" s="1045"/>
      <c r="O3390" s="1013" t="s">
        <v>6657</v>
      </c>
      <c r="P3390" s="965" t="s">
        <v>1085</v>
      </c>
      <c r="Q3390" s="1008">
        <v>37</v>
      </c>
      <c r="R3390" s="1008">
        <v>92</v>
      </c>
      <c r="S3390" s="1012">
        <v>129</v>
      </c>
      <c r="T3390" s="1010">
        <f t="shared" si="64"/>
        <v>0.2868217054263566</v>
      </c>
    </row>
    <row r="3391" spans="14:20" x14ac:dyDescent="0.35">
      <c r="N3391" s="1045"/>
      <c r="O3391" s="1013" t="s">
        <v>6659</v>
      </c>
      <c r="P3391" s="965" t="s">
        <v>1085</v>
      </c>
      <c r="Q3391" s="1008">
        <v>14</v>
      </c>
      <c r="R3391" s="1008">
        <v>8</v>
      </c>
      <c r="S3391" s="1012">
        <v>22</v>
      </c>
      <c r="T3391" s="1010">
        <f t="shared" si="64"/>
        <v>0.63636363636363635</v>
      </c>
    </row>
    <row r="3392" spans="14:20" x14ac:dyDescent="0.35">
      <c r="N3392" s="1045"/>
      <c r="O3392" s="1013" t="s">
        <v>6660</v>
      </c>
      <c r="P3392" s="965" t="s">
        <v>1085</v>
      </c>
      <c r="Q3392" s="1008">
        <v>27</v>
      </c>
      <c r="R3392" s="1008">
        <v>43</v>
      </c>
      <c r="S3392" s="1012">
        <v>70</v>
      </c>
      <c r="T3392" s="1010">
        <f t="shared" si="64"/>
        <v>0.38571428571428573</v>
      </c>
    </row>
    <row r="3393" spans="14:20" x14ac:dyDescent="0.35">
      <c r="N3393" s="1045"/>
      <c r="O3393" s="1013" t="s">
        <v>6661</v>
      </c>
      <c r="P3393" s="965" t="s">
        <v>1085</v>
      </c>
      <c r="Q3393" s="1008">
        <v>95</v>
      </c>
      <c r="R3393" s="1008">
        <v>125</v>
      </c>
      <c r="S3393" s="1012">
        <v>220</v>
      </c>
      <c r="T3393" s="1010">
        <f t="shared" si="64"/>
        <v>0.43181818181818182</v>
      </c>
    </row>
    <row r="3394" spans="14:20" x14ac:dyDescent="0.35">
      <c r="N3394" s="1045"/>
      <c r="O3394" s="1013" t="s">
        <v>6662</v>
      </c>
      <c r="P3394" s="965" t="s">
        <v>1085</v>
      </c>
      <c r="Q3394" s="1008">
        <v>40</v>
      </c>
      <c r="R3394" s="1008">
        <v>81</v>
      </c>
      <c r="S3394" s="1012">
        <v>121</v>
      </c>
      <c r="T3394" s="1010">
        <f t="shared" si="64"/>
        <v>0.33057851239669422</v>
      </c>
    </row>
    <row r="3395" spans="14:20" x14ac:dyDescent="0.35">
      <c r="N3395" s="1045"/>
      <c r="O3395" s="1013" t="s">
        <v>6663</v>
      </c>
      <c r="P3395" s="965" t="s">
        <v>1085</v>
      </c>
      <c r="Q3395" s="1008">
        <v>28</v>
      </c>
      <c r="R3395" s="1008">
        <v>51</v>
      </c>
      <c r="S3395" s="1012">
        <v>79</v>
      </c>
      <c r="T3395" s="1010">
        <f t="shared" ref="T3395:T3458" si="65">Q3395/S3395</f>
        <v>0.35443037974683544</v>
      </c>
    </row>
    <row r="3396" spans="14:20" x14ac:dyDescent="0.35">
      <c r="N3396" s="1045"/>
      <c r="O3396" s="1013" t="s">
        <v>6664</v>
      </c>
      <c r="P3396" s="965" t="s">
        <v>1085</v>
      </c>
      <c r="Q3396" s="1008">
        <v>4</v>
      </c>
      <c r="R3396" s="1008">
        <v>5</v>
      </c>
      <c r="S3396" s="1012">
        <v>9</v>
      </c>
      <c r="T3396" s="1010">
        <f t="shared" si="65"/>
        <v>0.44444444444444442</v>
      </c>
    </row>
    <row r="3397" spans="14:20" x14ac:dyDescent="0.35">
      <c r="N3397" s="1045"/>
      <c r="O3397" s="1013" t="s">
        <v>6666</v>
      </c>
      <c r="P3397" s="965" t="s">
        <v>1085</v>
      </c>
      <c r="Q3397" s="1008">
        <v>117</v>
      </c>
      <c r="R3397" s="1008">
        <v>106</v>
      </c>
      <c r="S3397" s="1012">
        <v>223</v>
      </c>
      <c r="T3397" s="1010">
        <f t="shared" si="65"/>
        <v>0.5246636771300448</v>
      </c>
    </row>
    <row r="3398" spans="14:20" x14ac:dyDescent="0.35">
      <c r="N3398" s="1045"/>
      <c r="O3398" s="1013" t="s">
        <v>6667</v>
      </c>
      <c r="P3398" s="965" t="s">
        <v>1085</v>
      </c>
      <c r="Q3398" s="1008">
        <v>48</v>
      </c>
      <c r="R3398" s="1008">
        <v>35</v>
      </c>
      <c r="S3398" s="1012">
        <v>83</v>
      </c>
      <c r="T3398" s="1010">
        <f t="shared" si="65"/>
        <v>0.57831325301204817</v>
      </c>
    </row>
    <row r="3399" spans="14:20" x14ac:dyDescent="0.35">
      <c r="N3399" s="1045"/>
      <c r="O3399" s="1013" t="s">
        <v>6668</v>
      </c>
      <c r="P3399" s="965" t="s">
        <v>1085</v>
      </c>
      <c r="Q3399" s="1008">
        <v>85</v>
      </c>
      <c r="R3399" s="1008">
        <v>73</v>
      </c>
      <c r="S3399" s="1012">
        <v>158</v>
      </c>
      <c r="T3399" s="1010">
        <f t="shared" si="65"/>
        <v>0.53797468354430378</v>
      </c>
    </row>
    <row r="3400" spans="14:20" x14ac:dyDescent="0.35">
      <c r="N3400" s="1045"/>
      <c r="O3400" s="1013" t="s">
        <v>6669</v>
      </c>
      <c r="P3400" s="965" t="s">
        <v>1085</v>
      </c>
      <c r="Q3400" s="1008">
        <v>13</v>
      </c>
      <c r="R3400" s="1008">
        <v>18</v>
      </c>
      <c r="S3400" s="1012">
        <v>31</v>
      </c>
      <c r="T3400" s="1010">
        <f t="shared" si="65"/>
        <v>0.41935483870967744</v>
      </c>
    </row>
    <row r="3401" spans="14:20" x14ac:dyDescent="0.35">
      <c r="N3401" s="1045"/>
      <c r="O3401" s="1013" t="s">
        <v>6670</v>
      </c>
      <c r="P3401" s="965" t="s">
        <v>1085</v>
      </c>
      <c r="Q3401" s="1008">
        <v>18</v>
      </c>
      <c r="R3401" s="1008">
        <v>26</v>
      </c>
      <c r="S3401" s="1012">
        <v>44</v>
      </c>
      <c r="T3401" s="1010">
        <f t="shared" si="65"/>
        <v>0.40909090909090912</v>
      </c>
    </row>
    <row r="3402" spans="14:20" x14ac:dyDescent="0.35">
      <c r="N3402" s="1045"/>
      <c r="O3402" s="1013" t="s">
        <v>6671</v>
      </c>
      <c r="P3402" s="965" t="s">
        <v>1085</v>
      </c>
      <c r="Q3402" s="1008">
        <v>66</v>
      </c>
      <c r="R3402" s="1008">
        <v>96</v>
      </c>
      <c r="S3402" s="1012">
        <v>162</v>
      </c>
      <c r="T3402" s="1010">
        <f t="shared" si="65"/>
        <v>0.40740740740740738</v>
      </c>
    </row>
    <row r="3403" spans="14:20" x14ac:dyDescent="0.35">
      <c r="N3403" s="1045"/>
      <c r="O3403" s="1013" t="s">
        <v>6672</v>
      </c>
      <c r="P3403" s="965" t="s">
        <v>1085</v>
      </c>
      <c r="Q3403" s="1008">
        <v>50</v>
      </c>
      <c r="R3403" s="1008">
        <v>51</v>
      </c>
      <c r="S3403" s="1012">
        <v>101</v>
      </c>
      <c r="T3403" s="1010">
        <f t="shared" si="65"/>
        <v>0.49504950495049505</v>
      </c>
    </row>
    <row r="3404" spans="14:20" x14ac:dyDescent="0.35">
      <c r="N3404" s="1045"/>
      <c r="O3404" s="1013" t="s">
        <v>6673</v>
      </c>
      <c r="P3404" s="965" t="s">
        <v>1085</v>
      </c>
      <c r="Q3404" s="1008">
        <v>107</v>
      </c>
      <c r="R3404" s="1008">
        <v>90</v>
      </c>
      <c r="S3404" s="1012">
        <v>197</v>
      </c>
      <c r="T3404" s="1010">
        <f t="shared" si="65"/>
        <v>0.54314720812182737</v>
      </c>
    </row>
    <row r="3405" spans="14:20" x14ac:dyDescent="0.35">
      <c r="N3405" s="1045"/>
      <c r="O3405" s="1013" t="s">
        <v>6674</v>
      </c>
      <c r="P3405" s="965" t="s">
        <v>1085</v>
      </c>
      <c r="Q3405" s="1008">
        <v>60</v>
      </c>
      <c r="R3405" s="1008">
        <v>62</v>
      </c>
      <c r="S3405" s="1012">
        <v>122</v>
      </c>
      <c r="T3405" s="1010">
        <f t="shared" si="65"/>
        <v>0.49180327868852458</v>
      </c>
    </row>
    <row r="3406" spans="14:20" x14ac:dyDescent="0.35">
      <c r="N3406" s="1045"/>
      <c r="O3406" s="1013" t="s">
        <v>6676</v>
      </c>
      <c r="P3406" s="965" t="s">
        <v>1085</v>
      </c>
      <c r="Q3406" s="1008">
        <v>70</v>
      </c>
      <c r="R3406" s="1008">
        <v>89</v>
      </c>
      <c r="S3406" s="1012">
        <v>159</v>
      </c>
      <c r="T3406" s="1010">
        <f t="shared" si="65"/>
        <v>0.44025157232704404</v>
      </c>
    </row>
    <row r="3407" spans="14:20" x14ac:dyDescent="0.35">
      <c r="N3407" s="1045"/>
      <c r="O3407" s="1013" t="s">
        <v>6677</v>
      </c>
      <c r="P3407" s="965" t="s">
        <v>1085</v>
      </c>
      <c r="Q3407" s="1008">
        <v>5</v>
      </c>
      <c r="R3407" s="1008">
        <v>17</v>
      </c>
      <c r="S3407" s="1012">
        <v>22</v>
      </c>
      <c r="T3407" s="1010">
        <f t="shared" si="65"/>
        <v>0.22727272727272727</v>
      </c>
    </row>
    <row r="3408" spans="14:20" x14ac:dyDescent="0.35">
      <c r="N3408" s="1045"/>
      <c r="O3408" s="1013" t="s">
        <v>6678</v>
      </c>
      <c r="P3408" s="965" t="s">
        <v>1085</v>
      </c>
      <c r="Q3408" s="1008">
        <v>3</v>
      </c>
      <c r="R3408" s="1008">
        <v>5</v>
      </c>
      <c r="S3408" s="1012">
        <v>8</v>
      </c>
      <c r="T3408" s="1010">
        <f t="shared" si="65"/>
        <v>0.375</v>
      </c>
    </row>
    <row r="3409" spans="14:20" x14ac:dyDescent="0.35">
      <c r="N3409" s="1045"/>
      <c r="O3409" s="1013" t="s">
        <v>6770</v>
      </c>
      <c r="P3409" s="965" t="s">
        <v>1085</v>
      </c>
      <c r="Q3409" s="1008">
        <v>0</v>
      </c>
      <c r="R3409" s="1008">
        <v>1</v>
      </c>
      <c r="S3409" s="1012">
        <v>1</v>
      </c>
      <c r="T3409" s="1010">
        <f t="shared" si="65"/>
        <v>0</v>
      </c>
    </row>
    <row r="3410" spans="14:20" x14ac:dyDescent="0.35">
      <c r="N3410" s="1045"/>
      <c r="O3410" s="1013" t="s">
        <v>6682</v>
      </c>
      <c r="P3410" s="965" t="s">
        <v>1085</v>
      </c>
      <c r="Q3410" s="1008">
        <v>0</v>
      </c>
      <c r="R3410" s="1008">
        <v>1</v>
      </c>
      <c r="S3410" s="1012">
        <v>1</v>
      </c>
      <c r="T3410" s="1010">
        <f t="shared" si="65"/>
        <v>0</v>
      </c>
    </row>
    <row r="3411" spans="14:20" x14ac:dyDescent="0.35">
      <c r="N3411" s="1045"/>
      <c r="O3411" s="1013" t="s">
        <v>6747</v>
      </c>
      <c r="P3411" s="965" t="s">
        <v>1085</v>
      </c>
      <c r="Q3411" s="1008">
        <v>2</v>
      </c>
      <c r="R3411" s="1008">
        <v>15</v>
      </c>
      <c r="S3411" s="1012">
        <v>17</v>
      </c>
      <c r="T3411" s="1010">
        <f t="shared" si="65"/>
        <v>0.11764705882352941</v>
      </c>
    </row>
    <row r="3412" spans="14:20" x14ac:dyDescent="0.35">
      <c r="N3412" s="1045"/>
      <c r="O3412" s="1013" t="s">
        <v>6685</v>
      </c>
      <c r="P3412" s="965" t="s">
        <v>1085</v>
      </c>
      <c r="Q3412" s="1008">
        <v>41</v>
      </c>
      <c r="R3412" s="1008">
        <v>32</v>
      </c>
      <c r="S3412" s="1012">
        <v>73</v>
      </c>
      <c r="T3412" s="1010">
        <f t="shared" si="65"/>
        <v>0.56164383561643838</v>
      </c>
    </row>
    <row r="3413" spans="14:20" x14ac:dyDescent="0.35">
      <c r="N3413" s="1045"/>
      <c r="O3413" s="1013" t="s">
        <v>6686</v>
      </c>
      <c r="P3413" s="965" t="s">
        <v>1085</v>
      </c>
      <c r="Q3413" s="1008">
        <v>16</v>
      </c>
      <c r="R3413" s="1008">
        <v>22</v>
      </c>
      <c r="S3413" s="1012">
        <v>38</v>
      </c>
      <c r="T3413" s="1010">
        <f t="shared" si="65"/>
        <v>0.42105263157894735</v>
      </c>
    </row>
    <row r="3414" spans="14:20" x14ac:dyDescent="0.35">
      <c r="N3414" s="1045"/>
      <c r="O3414" s="1013" t="s">
        <v>6687</v>
      </c>
      <c r="P3414" s="965" t="s">
        <v>1085</v>
      </c>
      <c r="Q3414" s="1008">
        <v>14</v>
      </c>
      <c r="R3414" s="1008">
        <v>34</v>
      </c>
      <c r="S3414" s="1012">
        <v>48</v>
      </c>
      <c r="T3414" s="1010">
        <f t="shared" si="65"/>
        <v>0.29166666666666669</v>
      </c>
    </row>
    <row r="3415" spans="14:20" x14ac:dyDescent="0.35">
      <c r="N3415" s="1045"/>
      <c r="O3415" s="1013" t="s">
        <v>6688</v>
      </c>
      <c r="P3415" s="965" t="s">
        <v>1085</v>
      </c>
      <c r="Q3415" s="1008">
        <v>12</v>
      </c>
      <c r="R3415" s="1008">
        <v>48</v>
      </c>
      <c r="S3415" s="1012">
        <v>60</v>
      </c>
      <c r="T3415" s="1010">
        <f t="shared" si="65"/>
        <v>0.2</v>
      </c>
    </row>
    <row r="3416" spans="14:20" x14ac:dyDescent="0.35">
      <c r="N3416" s="1045"/>
      <c r="O3416" s="1013" t="s">
        <v>6689</v>
      </c>
      <c r="P3416" s="965" t="s">
        <v>1085</v>
      </c>
      <c r="Q3416" s="1008">
        <v>6</v>
      </c>
      <c r="R3416" s="1008">
        <v>105</v>
      </c>
      <c r="S3416" s="1012">
        <v>111</v>
      </c>
      <c r="T3416" s="1010">
        <f t="shared" si="65"/>
        <v>5.4054054054054057E-2</v>
      </c>
    </row>
    <row r="3417" spans="14:20" x14ac:dyDescent="0.35">
      <c r="N3417" s="1045"/>
      <c r="O3417" s="1013" t="s">
        <v>6690</v>
      </c>
      <c r="P3417" s="965" t="s">
        <v>1085</v>
      </c>
      <c r="Q3417" s="1008">
        <v>7</v>
      </c>
      <c r="R3417" s="1008">
        <v>9</v>
      </c>
      <c r="S3417" s="1012">
        <v>16</v>
      </c>
      <c r="T3417" s="1010">
        <f t="shared" si="65"/>
        <v>0.4375</v>
      </c>
    </row>
    <row r="3418" spans="14:20" x14ac:dyDescent="0.35">
      <c r="N3418" s="1045"/>
      <c r="O3418" s="1013" t="s">
        <v>6748</v>
      </c>
      <c r="P3418" s="965" t="s">
        <v>1085</v>
      </c>
      <c r="Q3418" s="1008">
        <v>8</v>
      </c>
      <c r="R3418" s="1008">
        <v>21</v>
      </c>
      <c r="S3418" s="1012">
        <v>29</v>
      </c>
      <c r="T3418" s="1010">
        <f t="shared" si="65"/>
        <v>0.27586206896551724</v>
      </c>
    </row>
    <row r="3419" spans="14:20" x14ac:dyDescent="0.35">
      <c r="N3419" s="1045"/>
      <c r="O3419" s="1013" t="s">
        <v>6691</v>
      </c>
      <c r="P3419" s="965" t="s">
        <v>1085</v>
      </c>
      <c r="Q3419" s="1008">
        <v>38</v>
      </c>
      <c r="R3419" s="1008">
        <v>43</v>
      </c>
      <c r="S3419" s="1012">
        <v>81</v>
      </c>
      <c r="T3419" s="1010">
        <f t="shared" si="65"/>
        <v>0.46913580246913578</v>
      </c>
    </row>
    <row r="3420" spans="14:20" x14ac:dyDescent="0.35">
      <c r="N3420" s="1045"/>
      <c r="O3420" s="1013" t="s">
        <v>6692</v>
      </c>
      <c r="P3420" s="965" t="s">
        <v>1085</v>
      </c>
      <c r="Q3420" s="1008">
        <v>40</v>
      </c>
      <c r="R3420" s="1008">
        <v>29</v>
      </c>
      <c r="S3420" s="1012">
        <v>69</v>
      </c>
      <c r="T3420" s="1010">
        <f t="shared" si="65"/>
        <v>0.57971014492753625</v>
      </c>
    </row>
    <row r="3421" spans="14:20" x14ac:dyDescent="0.35">
      <c r="N3421" s="1045"/>
      <c r="O3421" s="1013" t="s">
        <v>6766</v>
      </c>
      <c r="P3421" s="965" t="s">
        <v>1085</v>
      </c>
      <c r="Q3421" s="1008">
        <v>1</v>
      </c>
      <c r="R3421" s="1008">
        <v>0</v>
      </c>
      <c r="S3421" s="1012">
        <v>1</v>
      </c>
      <c r="T3421" s="1010">
        <f t="shared" si="65"/>
        <v>1</v>
      </c>
    </row>
    <row r="3422" spans="14:20" x14ac:dyDescent="0.35">
      <c r="N3422" s="1045"/>
      <c r="O3422" s="1013" t="s">
        <v>6694</v>
      </c>
      <c r="P3422" s="965" t="s">
        <v>1085</v>
      </c>
      <c r="Q3422" s="1008">
        <v>35</v>
      </c>
      <c r="R3422" s="1008">
        <v>49</v>
      </c>
      <c r="S3422" s="1012">
        <v>84</v>
      </c>
      <c r="T3422" s="1010">
        <f t="shared" si="65"/>
        <v>0.41666666666666669</v>
      </c>
    </row>
    <row r="3423" spans="14:20" x14ac:dyDescent="0.35">
      <c r="N3423" s="1045"/>
      <c r="O3423" s="1013" t="s">
        <v>6695</v>
      </c>
      <c r="P3423" s="965" t="s">
        <v>1085</v>
      </c>
      <c r="Q3423" s="1008">
        <v>119</v>
      </c>
      <c r="R3423" s="1008">
        <v>204</v>
      </c>
      <c r="S3423" s="1012">
        <v>323</v>
      </c>
      <c r="T3423" s="1010">
        <f t="shared" si="65"/>
        <v>0.36842105263157893</v>
      </c>
    </row>
    <row r="3424" spans="14:20" x14ac:dyDescent="0.35">
      <c r="N3424" s="1045"/>
      <c r="O3424" s="1013" t="s">
        <v>6696</v>
      </c>
      <c r="P3424" s="965" t="s">
        <v>1085</v>
      </c>
      <c r="Q3424" s="1008">
        <v>2</v>
      </c>
      <c r="R3424" s="1008">
        <v>54</v>
      </c>
      <c r="S3424" s="1012">
        <v>56</v>
      </c>
      <c r="T3424" s="1010">
        <f t="shared" si="65"/>
        <v>3.5714285714285712E-2</v>
      </c>
    </row>
    <row r="3425" spans="14:20" x14ac:dyDescent="0.35">
      <c r="N3425" s="1045"/>
      <c r="O3425" s="1013" t="s">
        <v>6697</v>
      </c>
      <c r="P3425" s="965" t="s">
        <v>1085</v>
      </c>
      <c r="Q3425" s="1008">
        <v>28</v>
      </c>
      <c r="R3425" s="1008">
        <v>25</v>
      </c>
      <c r="S3425" s="1012">
        <v>53</v>
      </c>
      <c r="T3425" s="1010">
        <f t="shared" si="65"/>
        <v>0.52830188679245282</v>
      </c>
    </row>
    <row r="3426" spans="14:20" x14ac:dyDescent="0.35">
      <c r="N3426" s="1045"/>
      <c r="O3426" s="1013" t="s">
        <v>6698</v>
      </c>
      <c r="P3426" s="965" t="s">
        <v>1085</v>
      </c>
      <c r="Q3426" s="1008">
        <v>16</v>
      </c>
      <c r="R3426" s="1008">
        <v>31</v>
      </c>
      <c r="S3426" s="1012">
        <v>47</v>
      </c>
      <c r="T3426" s="1010">
        <f t="shared" si="65"/>
        <v>0.34042553191489361</v>
      </c>
    </row>
    <row r="3427" spans="14:20" x14ac:dyDescent="0.35">
      <c r="N3427" s="1045"/>
      <c r="O3427" s="1013" t="s">
        <v>6699</v>
      </c>
      <c r="P3427" s="965" t="s">
        <v>1085</v>
      </c>
      <c r="Q3427" s="1008">
        <v>11</v>
      </c>
      <c r="R3427" s="1008">
        <v>35</v>
      </c>
      <c r="S3427" s="1012">
        <v>46</v>
      </c>
      <c r="T3427" s="1010">
        <f t="shared" si="65"/>
        <v>0.2391304347826087</v>
      </c>
    </row>
    <row r="3428" spans="14:20" x14ac:dyDescent="0.35">
      <c r="N3428" s="1045"/>
      <c r="O3428" s="1013" t="s">
        <v>6700</v>
      </c>
      <c r="P3428" s="965" t="s">
        <v>1085</v>
      </c>
      <c r="Q3428" s="1008">
        <v>29</v>
      </c>
      <c r="R3428" s="1008">
        <v>29</v>
      </c>
      <c r="S3428" s="1012">
        <v>58</v>
      </c>
      <c r="T3428" s="1010">
        <f t="shared" si="65"/>
        <v>0.5</v>
      </c>
    </row>
    <row r="3429" spans="14:20" x14ac:dyDescent="0.35">
      <c r="N3429" s="1045"/>
      <c r="O3429" s="1013" t="s">
        <v>6701</v>
      </c>
      <c r="P3429" s="965" t="s">
        <v>1085</v>
      </c>
      <c r="Q3429" s="1008">
        <v>28</v>
      </c>
      <c r="R3429" s="1008">
        <v>48</v>
      </c>
      <c r="S3429" s="1012">
        <v>76</v>
      </c>
      <c r="T3429" s="1010">
        <f t="shared" si="65"/>
        <v>0.36842105263157893</v>
      </c>
    </row>
    <row r="3430" spans="14:20" x14ac:dyDescent="0.35">
      <c r="N3430" s="1045"/>
      <c r="O3430" s="1013" t="s">
        <v>6702</v>
      </c>
      <c r="P3430" s="965" t="s">
        <v>1085</v>
      </c>
      <c r="Q3430" s="1008">
        <v>48</v>
      </c>
      <c r="R3430" s="1008">
        <v>34</v>
      </c>
      <c r="S3430" s="1012">
        <v>82</v>
      </c>
      <c r="T3430" s="1010">
        <f t="shared" si="65"/>
        <v>0.58536585365853655</v>
      </c>
    </row>
    <row r="3431" spans="14:20" x14ac:dyDescent="0.35">
      <c r="N3431" s="1045"/>
      <c r="O3431" s="1013" t="s">
        <v>6703</v>
      </c>
      <c r="P3431" s="965" t="s">
        <v>1085</v>
      </c>
      <c r="Q3431" s="1008">
        <v>57</v>
      </c>
      <c r="R3431" s="1008">
        <v>80</v>
      </c>
      <c r="S3431" s="1012">
        <v>137</v>
      </c>
      <c r="T3431" s="1010">
        <f t="shared" si="65"/>
        <v>0.41605839416058393</v>
      </c>
    </row>
    <row r="3432" spans="14:20" x14ac:dyDescent="0.35">
      <c r="N3432" s="1045"/>
      <c r="O3432" s="1013" t="s">
        <v>6704</v>
      </c>
      <c r="P3432" s="965" t="s">
        <v>1085</v>
      </c>
      <c r="Q3432" s="1008">
        <v>78</v>
      </c>
      <c r="R3432" s="1008">
        <v>76</v>
      </c>
      <c r="S3432" s="1012">
        <v>154</v>
      </c>
      <c r="T3432" s="1010">
        <f t="shared" si="65"/>
        <v>0.50649350649350644</v>
      </c>
    </row>
    <row r="3433" spans="14:20" x14ac:dyDescent="0.35">
      <c r="N3433" s="1045"/>
      <c r="O3433" s="1013" t="s">
        <v>6705</v>
      </c>
      <c r="P3433" s="965" t="s">
        <v>1085</v>
      </c>
      <c r="Q3433" s="1008">
        <v>29</v>
      </c>
      <c r="R3433" s="1008">
        <v>92</v>
      </c>
      <c r="S3433" s="1012">
        <v>121</v>
      </c>
      <c r="T3433" s="1010">
        <f t="shared" si="65"/>
        <v>0.23966942148760331</v>
      </c>
    </row>
    <row r="3434" spans="14:20" x14ac:dyDescent="0.35">
      <c r="N3434" s="1045"/>
      <c r="O3434" s="1013" t="s">
        <v>6751</v>
      </c>
      <c r="P3434" s="965" t="s">
        <v>1085</v>
      </c>
      <c r="Q3434" s="1008">
        <v>12</v>
      </c>
      <c r="R3434" s="1008">
        <v>36</v>
      </c>
      <c r="S3434" s="1012">
        <v>48</v>
      </c>
      <c r="T3434" s="1010">
        <f t="shared" si="65"/>
        <v>0.25</v>
      </c>
    </row>
    <row r="3435" spans="14:20" x14ac:dyDescent="0.35">
      <c r="N3435" s="1045"/>
      <c r="O3435" s="1013" t="s">
        <v>6706</v>
      </c>
      <c r="P3435" s="965" t="s">
        <v>1085</v>
      </c>
      <c r="Q3435" s="1008">
        <v>93</v>
      </c>
      <c r="R3435" s="1008">
        <v>99</v>
      </c>
      <c r="S3435" s="1012">
        <v>192</v>
      </c>
      <c r="T3435" s="1010">
        <f t="shared" si="65"/>
        <v>0.484375</v>
      </c>
    </row>
    <row r="3436" spans="14:20" x14ac:dyDescent="0.35">
      <c r="N3436" s="1045"/>
      <c r="O3436" s="1013" t="s">
        <v>6707</v>
      </c>
      <c r="P3436" s="965" t="s">
        <v>1085</v>
      </c>
      <c r="Q3436" s="1008">
        <v>36</v>
      </c>
      <c r="R3436" s="1008">
        <v>105</v>
      </c>
      <c r="S3436" s="1012">
        <v>141</v>
      </c>
      <c r="T3436" s="1010">
        <f t="shared" si="65"/>
        <v>0.25531914893617019</v>
      </c>
    </row>
    <row r="3437" spans="14:20" x14ac:dyDescent="0.35">
      <c r="N3437" s="1045"/>
      <c r="O3437" s="1013" t="s">
        <v>6708</v>
      </c>
      <c r="P3437" s="965" t="s">
        <v>1085</v>
      </c>
      <c r="Q3437" s="1008">
        <v>2</v>
      </c>
      <c r="R3437" s="1008">
        <v>7</v>
      </c>
      <c r="S3437" s="1012">
        <v>9</v>
      </c>
      <c r="T3437" s="1010">
        <f t="shared" si="65"/>
        <v>0.22222222222222221</v>
      </c>
    </row>
    <row r="3438" spans="14:20" x14ac:dyDescent="0.35">
      <c r="N3438" s="1045"/>
      <c r="O3438" s="1013" t="s">
        <v>6709</v>
      </c>
      <c r="P3438" s="965" t="s">
        <v>1085</v>
      </c>
      <c r="Q3438" s="1008">
        <v>75</v>
      </c>
      <c r="R3438" s="1008">
        <v>75</v>
      </c>
      <c r="S3438" s="1012">
        <v>150</v>
      </c>
      <c r="T3438" s="1010">
        <f t="shared" si="65"/>
        <v>0.5</v>
      </c>
    </row>
    <row r="3439" spans="14:20" x14ac:dyDescent="0.35">
      <c r="N3439" s="1045"/>
      <c r="O3439" s="1013" t="s">
        <v>6752</v>
      </c>
      <c r="P3439" s="965" t="s">
        <v>1085</v>
      </c>
      <c r="Q3439" s="1008">
        <v>23</v>
      </c>
      <c r="R3439" s="1008">
        <v>16</v>
      </c>
      <c r="S3439" s="1012">
        <v>39</v>
      </c>
      <c r="T3439" s="1010">
        <f t="shared" si="65"/>
        <v>0.58974358974358976</v>
      </c>
    </row>
    <row r="3440" spans="14:20" x14ac:dyDescent="0.35">
      <c r="N3440" s="1045"/>
      <c r="O3440" s="1013" t="s">
        <v>6753</v>
      </c>
      <c r="P3440" s="965" t="s">
        <v>1085</v>
      </c>
      <c r="Q3440" s="1008">
        <v>65</v>
      </c>
      <c r="R3440" s="1008">
        <v>111</v>
      </c>
      <c r="S3440" s="1012">
        <v>176</v>
      </c>
      <c r="T3440" s="1010">
        <f t="shared" si="65"/>
        <v>0.36931818181818182</v>
      </c>
    </row>
    <row r="3441" spans="14:20" x14ac:dyDescent="0.35">
      <c r="N3441" s="1045"/>
      <c r="O3441" s="1013" t="s">
        <v>6710</v>
      </c>
      <c r="P3441" s="965" t="s">
        <v>1085</v>
      </c>
      <c r="Q3441" s="1008">
        <v>8</v>
      </c>
      <c r="R3441" s="1008">
        <v>35</v>
      </c>
      <c r="S3441" s="1012">
        <v>43</v>
      </c>
      <c r="T3441" s="1010">
        <f t="shared" si="65"/>
        <v>0.18604651162790697</v>
      </c>
    </row>
    <row r="3442" spans="14:20" x14ac:dyDescent="0.35">
      <c r="N3442" s="1045"/>
      <c r="O3442" s="1013" t="s">
        <v>6711</v>
      </c>
      <c r="P3442" s="965" t="s">
        <v>1085</v>
      </c>
      <c r="Q3442" s="1008">
        <v>39</v>
      </c>
      <c r="R3442" s="1008">
        <v>41</v>
      </c>
      <c r="S3442" s="1012">
        <v>80</v>
      </c>
      <c r="T3442" s="1010">
        <f t="shared" si="65"/>
        <v>0.48749999999999999</v>
      </c>
    </row>
    <row r="3443" spans="14:20" x14ac:dyDescent="0.35">
      <c r="N3443" s="1045"/>
      <c r="O3443" s="1013" t="s">
        <v>6754</v>
      </c>
      <c r="P3443" s="965" t="s">
        <v>1085</v>
      </c>
      <c r="Q3443" s="1008">
        <v>6</v>
      </c>
      <c r="R3443" s="1008">
        <v>24</v>
      </c>
      <c r="S3443" s="1012">
        <v>30</v>
      </c>
      <c r="T3443" s="1010">
        <f t="shared" si="65"/>
        <v>0.2</v>
      </c>
    </row>
    <row r="3444" spans="14:20" x14ac:dyDescent="0.35">
      <c r="N3444" s="1045"/>
      <c r="O3444" s="1013" t="s">
        <v>6755</v>
      </c>
      <c r="P3444" s="965" t="s">
        <v>1085</v>
      </c>
      <c r="Q3444" s="1008">
        <v>10</v>
      </c>
      <c r="R3444" s="1008">
        <v>15</v>
      </c>
      <c r="S3444" s="1012">
        <v>25</v>
      </c>
      <c r="T3444" s="1010">
        <f t="shared" si="65"/>
        <v>0.4</v>
      </c>
    </row>
    <row r="3445" spans="14:20" x14ac:dyDescent="0.35">
      <c r="N3445" s="1045"/>
      <c r="O3445" s="1013" t="s">
        <v>6713</v>
      </c>
      <c r="P3445" s="965" t="s">
        <v>1085</v>
      </c>
      <c r="Q3445" s="1008">
        <v>3</v>
      </c>
      <c r="R3445" s="1008">
        <v>15</v>
      </c>
      <c r="S3445" s="1012">
        <v>18</v>
      </c>
      <c r="T3445" s="1010">
        <f t="shared" si="65"/>
        <v>0.16666666666666666</v>
      </c>
    </row>
    <row r="3446" spans="14:20" x14ac:dyDescent="0.35">
      <c r="N3446" s="1045"/>
      <c r="O3446" s="1013" t="s">
        <v>6756</v>
      </c>
      <c r="P3446" s="965" t="s">
        <v>1085</v>
      </c>
      <c r="Q3446" s="1008">
        <v>133</v>
      </c>
      <c r="R3446" s="1008">
        <v>82</v>
      </c>
      <c r="S3446" s="1012">
        <v>215</v>
      </c>
      <c r="T3446" s="1010">
        <f t="shared" si="65"/>
        <v>0.61860465116279073</v>
      </c>
    </row>
    <row r="3447" spans="14:20" x14ac:dyDescent="0.35">
      <c r="N3447" s="1045"/>
      <c r="O3447" s="1013" t="s">
        <v>6714</v>
      </c>
      <c r="P3447" s="965" t="s">
        <v>1085</v>
      </c>
      <c r="Q3447" s="1008">
        <v>48</v>
      </c>
      <c r="R3447" s="1008">
        <v>67</v>
      </c>
      <c r="S3447" s="1012">
        <v>115</v>
      </c>
      <c r="T3447" s="1010">
        <f t="shared" si="65"/>
        <v>0.41739130434782606</v>
      </c>
    </row>
    <row r="3448" spans="14:20" x14ac:dyDescent="0.35">
      <c r="N3448" s="1045"/>
      <c r="O3448" s="1013" t="s">
        <v>6715</v>
      </c>
      <c r="P3448" s="965" t="s">
        <v>1085</v>
      </c>
      <c r="Q3448" s="1008">
        <v>38</v>
      </c>
      <c r="R3448" s="1008">
        <v>40</v>
      </c>
      <c r="S3448" s="1012">
        <v>78</v>
      </c>
      <c r="T3448" s="1010">
        <f t="shared" si="65"/>
        <v>0.48717948717948717</v>
      </c>
    </row>
    <row r="3449" spans="14:20" x14ac:dyDescent="0.35">
      <c r="N3449" s="1045"/>
      <c r="O3449" s="1013" t="s">
        <v>6757</v>
      </c>
      <c r="P3449" s="965" t="s">
        <v>1085</v>
      </c>
      <c r="Q3449" s="1008">
        <v>39</v>
      </c>
      <c r="R3449" s="1008">
        <v>54</v>
      </c>
      <c r="S3449" s="1012">
        <v>93</v>
      </c>
      <c r="T3449" s="1010">
        <f t="shared" si="65"/>
        <v>0.41935483870967744</v>
      </c>
    </row>
    <row r="3450" spans="14:20" x14ac:dyDescent="0.35">
      <c r="N3450" s="1045"/>
      <c r="O3450" s="1013" t="s">
        <v>6716</v>
      </c>
      <c r="P3450" s="965" t="s">
        <v>1085</v>
      </c>
      <c r="Q3450" s="1008">
        <v>43</v>
      </c>
      <c r="R3450" s="1008">
        <v>54</v>
      </c>
      <c r="S3450" s="1012">
        <v>97</v>
      </c>
      <c r="T3450" s="1010">
        <f t="shared" si="65"/>
        <v>0.44329896907216493</v>
      </c>
    </row>
    <row r="3451" spans="14:20" x14ac:dyDescent="0.35">
      <c r="N3451" s="1045"/>
      <c r="O3451" s="1013" t="s">
        <v>6717</v>
      </c>
      <c r="P3451" s="965" t="s">
        <v>1085</v>
      </c>
      <c r="Q3451" s="1008">
        <v>46</v>
      </c>
      <c r="R3451" s="1008">
        <v>35</v>
      </c>
      <c r="S3451" s="1012">
        <v>81</v>
      </c>
      <c r="T3451" s="1010">
        <f t="shared" si="65"/>
        <v>0.5679012345679012</v>
      </c>
    </row>
    <row r="3452" spans="14:20" x14ac:dyDescent="0.35">
      <c r="N3452" s="1045"/>
      <c r="O3452" s="1013" t="s">
        <v>6718</v>
      </c>
      <c r="P3452" s="965" t="s">
        <v>1085</v>
      </c>
      <c r="Q3452" s="1008">
        <v>61</v>
      </c>
      <c r="R3452" s="1008">
        <v>74</v>
      </c>
      <c r="S3452" s="1012">
        <v>135</v>
      </c>
      <c r="T3452" s="1010">
        <f t="shared" si="65"/>
        <v>0.45185185185185184</v>
      </c>
    </row>
    <row r="3453" spans="14:20" x14ac:dyDescent="0.35">
      <c r="N3453" s="1045"/>
      <c r="O3453" s="1013" t="s">
        <v>6719</v>
      </c>
      <c r="P3453" s="965" t="s">
        <v>1085</v>
      </c>
      <c r="Q3453" s="1008">
        <v>15</v>
      </c>
      <c r="R3453" s="1008">
        <v>5</v>
      </c>
      <c r="S3453" s="1012">
        <v>20</v>
      </c>
      <c r="T3453" s="1010">
        <f t="shared" si="65"/>
        <v>0.75</v>
      </c>
    </row>
    <row r="3454" spans="14:20" x14ac:dyDescent="0.35">
      <c r="N3454" s="1045"/>
      <c r="O3454" s="1013" t="s">
        <v>6720</v>
      </c>
      <c r="P3454" s="965" t="s">
        <v>1085</v>
      </c>
      <c r="Q3454" s="1008">
        <v>33</v>
      </c>
      <c r="R3454" s="1008">
        <v>22</v>
      </c>
      <c r="S3454" s="1012">
        <v>55</v>
      </c>
      <c r="T3454" s="1010">
        <f t="shared" si="65"/>
        <v>0.6</v>
      </c>
    </row>
    <row r="3455" spans="14:20" x14ac:dyDescent="0.35">
      <c r="N3455" s="1045"/>
      <c r="O3455" s="1013" t="s">
        <v>6721</v>
      </c>
      <c r="P3455" s="965" t="s">
        <v>1085</v>
      </c>
      <c r="Q3455" s="1008">
        <v>19</v>
      </c>
      <c r="R3455" s="1008">
        <v>8</v>
      </c>
      <c r="S3455" s="1012">
        <v>27</v>
      </c>
      <c r="T3455" s="1010">
        <f t="shared" si="65"/>
        <v>0.70370370370370372</v>
      </c>
    </row>
    <row r="3456" spans="14:20" x14ac:dyDescent="0.35">
      <c r="N3456" s="1045"/>
      <c r="O3456" s="1013" t="s">
        <v>6758</v>
      </c>
      <c r="P3456" s="965" t="s">
        <v>1085</v>
      </c>
      <c r="Q3456" s="1008">
        <v>59</v>
      </c>
      <c r="R3456" s="1008">
        <v>51</v>
      </c>
      <c r="S3456" s="1012">
        <v>110</v>
      </c>
      <c r="T3456" s="1010">
        <f t="shared" si="65"/>
        <v>0.53636363636363638</v>
      </c>
    </row>
    <row r="3457" spans="14:20" x14ac:dyDescent="0.35">
      <c r="N3457" s="1045"/>
      <c r="O3457" s="1013" t="s">
        <v>6759</v>
      </c>
      <c r="P3457" s="965" t="s">
        <v>1085</v>
      </c>
      <c r="Q3457" s="1008">
        <v>25</v>
      </c>
      <c r="R3457" s="1008">
        <v>31</v>
      </c>
      <c r="S3457" s="1012">
        <v>56</v>
      </c>
      <c r="T3457" s="1010">
        <f t="shared" si="65"/>
        <v>0.44642857142857145</v>
      </c>
    </row>
    <row r="3458" spans="14:20" x14ac:dyDescent="0.35">
      <c r="N3458" s="1045"/>
      <c r="O3458" s="1013" t="s">
        <v>6760</v>
      </c>
      <c r="P3458" s="965" t="s">
        <v>1085</v>
      </c>
      <c r="Q3458" s="1008">
        <v>21</v>
      </c>
      <c r="R3458" s="1008">
        <v>37</v>
      </c>
      <c r="S3458" s="1012">
        <v>58</v>
      </c>
      <c r="T3458" s="1010">
        <f t="shared" si="65"/>
        <v>0.36206896551724138</v>
      </c>
    </row>
    <row r="3459" spans="14:20" x14ac:dyDescent="0.35">
      <c r="N3459" s="1045"/>
      <c r="O3459" s="1013" t="s">
        <v>6722</v>
      </c>
      <c r="P3459" s="965" t="s">
        <v>1085</v>
      </c>
      <c r="Q3459" s="1008">
        <v>9</v>
      </c>
      <c r="R3459" s="1008">
        <v>20</v>
      </c>
      <c r="S3459" s="1012">
        <v>29</v>
      </c>
      <c r="T3459" s="1010">
        <f t="shared" ref="T3459:T3522" si="66">Q3459/S3459</f>
        <v>0.31034482758620691</v>
      </c>
    </row>
    <row r="3460" spans="14:20" x14ac:dyDescent="0.35">
      <c r="N3460" s="1045"/>
      <c r="O3460" s="1013" t="s">
        <v>6723</v>
      </c>
      <c r="P3460" s="965" t="s">
        <v>1085</v>
      </c>
      <c r="Q3460" s="1008">
        <v>14</v>
      </c>
      <c r="R3460" s="1008">
        <v>26</v>
      </c>
      <c r="S3460" s="1012">
        <v>40</v>
      </c>
      <c r="T3460" s="1010">
        <f t="shared" si="66"/>
        <v>0.35</v>
      </c>
    </row>
    <row r="3461" spans="14:20" x14ac:dyDescent="0.35">
      <c r="N3461" s="1045"/>
      <c r="O3461" s="1013" t="s">
        <v>6724</v>
      </c>
      <c r="P3461" s="965" t="s">
        <v>1085</v>
      </c>
      <c r="Q3461" s="1008">
        <v>19</v>
      </c>
      <c r="R3461" s="1008">
        <v>53</v>
      </c>
      <c r="S3461" s="1012">
        <v>72</v>
      </c>
      <c r="T3461" s="1010">
        <f t="shared" si="66"/>
        <v>0.2638888888888889</v>
      </c>
    </row>
    <row r="3462" spans="14:20" x14ac:dyDescent="0.35">
      <c r="N3462" s="1045"/>
      <c r="O3462" s="1013" t="s">
        <v>6762</v>
      </c>
      <c r="P3462" s="965" t="s">
        <v>1085</v>
      </c>
      <c r="Q3462" s="1008">
        <v>35</v>
      </c>
      <c r="R3462" s="1008">
        <v>33</v>
      </c>
      <c r="S3462" s="1012">
        <v>68</v>
      </c>
      <c r="T3462" s="1010">
        <f t="shared" si="66"/>
        <v>0.51470588235294112</v>
      </c>
    </row>
    <row r="3463" spans="14:20" x14ac:dyDescent="0.35">
      <c r="N3463" s="1045"/>
      <c r="O3463" s="1013" t="s">
        <v>6725</v>
      </c>
      <c r="P3463" s="965" t="s">
        <v>1085</v>
      </c>
      <c r="Q3463" s="1008">
        <v>15</v>
      </c>
      <c r="R3463" s="1008">
        <v>27</v>
      </c>
      <c r="S3463" s="1012">
        <v>42</v>
      </c>
      <c r="T3463" s="1010">
        <f t="shared" si="66"/>
        <v>0.35714285714285715</v>
      </c>
    </row>
    <row r="3464" spans="14:20" x14ac:dyDescent="0.35">
      <c r="N3464" s="1045"/>
      <c r="O3464" s="1013" t="s">
        <v>6726</v>
      </c>
      <c r="P3464" s="965" t="s">
        <v>1085</v>
      </c>
      <c r="Q3464" s="1008">
        <v>4</v>
      </c>
      <c r="R3464" s="1008">
        <v>7</v>
      </c>
      <c r="S3464" s="1012">
        <v>11</v>
      </c>
      <c r="T3464" s="1010">
        <f t="shared" si="66"/>
        <v>0.36363636363636365</v>
      </c>
    </row>
    <row r="3465" spans="14:20" x14ac:dyDescent="0.35">
      <c r="N3465" s="1045"/>
      <c r="O3465" s="1013" t="s">
        <v>6727</v>
      </c>
      <c r="P3465" s="965" t="s">
        <v>1085</v>
      </c>
      <c r="Q3465" s="1008">
        <v>0</v>
      </c>
      <c r="R3465" s="1008">
        <v>1</v>
      </c>
      <c r="S3465" s="1012">
        <v>1</v>
      </c>
      <c r="T3465" s="1010">
        <f t="shared" si="66"/>
        <v>0</v>
      </c>
    </row>
    <row r="3466" spans="14:20" x14ac:dyDescent="0.35">
      <c r="N3466" s="1045"/>
      <c r="O3466" s="1013" t="s">
        <v>6728</v>
      </c>
      <c r="P3466" s="965" t="s">
        <v>1085</v>
      </c>
      <c r="Q3466" s="1008">
        <v>36</v>
      </c>
      <c r="R3466" s="1008">
        <v>70</v>
      </c>
      <c r="S3466" s="1012">
        <v>106</v>
      </c>
      <c r="T3466" s="1010">
        <f t="shared" si="66"/>
        <v>0.33962264150943394</v>
      </c>
    </row>
    <row r="3467" spans="14:20" x14ac:dyDescent="0.35">
      <c r="N3467" s="1045"/>
      <c r="O3467" s="1013" t="s">
        <v>6729</v>
      </c>
      <c r="P3467" s="965" t="s">
        <v>1085</v>
      </c>
      <c r="Q3467" s="1008">
        <v>71</v>
      </c>
      <c r="R3467" s="1008">
        <v>133</v>
      </c>
      <c r="S3467" s="1012">
        <v>204</v>
      </c>
      <c r="T3467" s="1010">
        <f t="shared" si="66"/>
        <v>0.34803921568627449</v>
      </c>
    </row>
    <row r="3468" spans="14:20" x14ac:dyDescent="0.35">
      <c r="N3468" s="1045"/>
      <c r="O3468" s="1013" t="s">
        <v>6730</v>
      </c>
      <c r="P3468" s="965" t="s">
        <v>1085</v>
      </c>
      <c r="Q3468" s="1008">
        <v>6</v>
      </c>
      <c r="R3468" s="1008">
        <v>6</v>
      </c>
      <c r="S3468" s="1012">
        <v>12</v>
      </c>
      <c r="T3468" s="1010">
        <f t="shared" si="66"/>
        <v>0.5</v>
      </c>
    </row>
    <row r="3469" spans="14:20" x14ac:dyDescent="0.35">
      <c r="N3469" s="1045"/>
      <c r="O3469" s="1013" t="s">
        <v>6731</v>
      </c>
      <c r="P3469" s="965" t="s">
        <v>1085</v>
      </c>
      <c r="Q3469" s="1008">
        <v>54</v>
      </c>
      <c r="R3469" s="1008">
        <v>47</v>
      </c>
      <c r="S3469" s="1012">
        <v>101</v>
      </c>
      <c r="T3469" s="1010">
        <f t="shared" si="66"/>
        <v>0.53465346534653468</v>
      </c>
    </row>
    <row r="3470" spans="14:20" x14ac:dyDescent="0.35">
      <c r="N3470" s="1045"/>
      <c r="O3470" s="1013" t="s">
        <v>6732</v>
      </c>
      <c r="P3470" s="965" t="s">
        <v>1085</v>
      </c>
      <c r="Q3470" s="1008">
        <v>25</v>
      </c>
      <c r="R3470" s="1008">
        <v>19</v>
      </c>
      <c r="S3470" s="1012">
        <v>44</v>
      </c>
      <c r="T3470" s="1010">
        <f t="shared" si="66"/>
        <v>0.56818181818181823</v>
      </c>
    </row>
    <row r="3471" spans="14:20" x14ac:dyDescent="0.35">
      <c r="N3471" s="1045"/>
      <c r="O3471" s="1013" t="s">
        <v>6733</v>
      </c>
      <c r="P3471" s="965" t="s">
        <v>1085</v>
      </c>
      <c r="Q3471" s="1008">
        <v>66</v>
      </c>
      <c r="R3471" s="1008">
        <v>87</v>
      </c>
      <c r="S3471" s="1012">
        <v>153</v>
      </c>
      <c r="T3471" s="1010">
        <f t="shared" si="66"/>
        <v>0.43137254901960786</v>
      </c>
    </row>
    <row r="3472" spans="14:20" x14ac:dyDescent="0.35">
      <c r="N3472" s="1045"/>
      <c r="O3472" s="1013" t="s">
        <v>6734</v>
      </c>
      <c r="P3472" s="965" t="s">
        <v>1085</v>
      </c>
      <c r="Q3472" s="1008">
        <v>107</v>
      </c>
      <c r="R3472" s="1008">
        <v>104</v>
      </c>
      <c r="S3472" s="1012">
        <v>211</v>
      </c>
      <c r="T3472" s="1010">
        <f t="shared" si="66"/>
        <v>0.50710900473933651</v>
      </c>
    </row>
    <row r="3473" spans="14:20" x14ac:dyDescent="0.35">
      <c r="N3473" s="1045"/>
      <c r="O3473" s="1013" t="s">
        <v>6735</v>
      </c>
      <c r="P3473" s="965" t="s">
        <v>1085</v>
      </c>
      <c r="Q3473" s="1008">
        <v>23</v>
      </c>
      <c r="R3473" s="1008">
        <v>38</v>
      </c>
      <c r="S3473" s="1012">
        <v>61</v>
      </c>
      <c r="T3473" s="1010">
        <f t="shared" si="66"/>
        <v>0.37704918032786883</v>
      </c>
    </row>
    <row r="3474" spans="14:20" x14ac:dyDescent="0.35">
      <c r="N3474" s="1045"/>
      <c r="O3474" s="1013" t="s">
        <v>6736</v>
      </c>
      <c r="P3474" s="965" t="s">
        <v>1085</v>
      </c>
      <c r="Q3474" s="1008">
        <v>33</v>
      </c>
      <c r="R3474" s="1008">
        <v>45</v>
      </c>
      <c r="S3474" s="1012">
        <v>78</v>
      </c>
      <c r="T3474" s="1010">
        <f t="shared" si="66"/>
        <v>0.42307692307692307</v>
      </c>
    </row>
    <row r="3475" spans="14:20" x14ac:dyDescent="0.35">
      <c r="N3475" s="1045"/>
      <c r="O3475" s="1013" t="s">
        <v>6737</v>
      </c>
      <c r="P3475" s="965" t="s">
        <v>1085</v>
      </c>
      <c r="Q3475" s="1008">
        <v>38</v>
      </c>
      <c r="R3475" s="1008">
        <v>53</v>
      </c>
      <c r="S3475" s="1012">
        <v>91</v>
      </c>
      <c r="T3475" s="1010">
        <f t="shared" si="66"/>
        <v>0.4175824175824176</v>
      </c>
    </row>
    <row r="3476" spans="14:20" x14ac:dyDescent="0.35">
      <c r="N3476" s="1045"/>
      <c r="O3476" s="1013" t="s">
        <v>6763</v>
      </c>
      <c r="P3476" s="965" t="s">
        <v>1085</v>
      </c>
      <c r="Q3476" s="1008">
        <v>69</v>
      </c>
      <c r="R3476" s="1008">
        <v>74</v>
      </c>
      <c r="S3476" s="1012">
        <v>143</v>
      </c>
      <c r="T3476" s="1010">
        <f t="shared" si="66"/>
        <v>0.4825174825174825</v>
      </c>
    </row>
    <row r="3477" spans="14:20" x14ac:dyDescent="0.35">
      <c r="N3477" s="1045"/>
      <c r="O3477" s="1013" t="s">
        <v>6738</v>
      </c>
      <c r="P3477" s="965" t="s">
        <v>1085</v>
      </c>
      <c r="Q3477" s="1008">
        <v>36</v>
      </c>
      <c r="R3477" s="1008">
        <v>41</v>
      </c>
      <c r="S3477" s="1012">
        <v>77</v>
      </c>
      <c r="T3477" s="1010">
        <f t="shared" si="66"/>
        <v>0.46753246753246752</v>
      </c>
    </row>
    <row r="3478" spans="14:20" x14ac:dyDescent="0.35">
      <c r="N3478" s="1045"/>
      <c r="O3478" s="1013" t="s">
        <v>6739</v>
      </c>
      <c r="P3478" s="965" t="s">
        <v>1085</v>
      </c>
      <c r="Q3478" s="1008">
        <v>30</v>
      </c>
      <c r="R3478" s="1008">
        <v>33</v>
      </c>
      <c r="S3478" s="1012">
        <v>63</v>
      </c>
      <c r="T3478" s="1010">
        <f t="shared" si="66"/>
        <v>0.47619047619047616</v>
      </c>
    </row>
    <row r="3479" spans="14:20" x14ac:dyDescent="0.35">
      <c r="N3479" s="1045"/>
      <c r="O3479" s="1013" t="s">
        <v>6764</v>
      </c>
      <c r="P3479" s="965" t="s">
        <v>1085</v>
      </c>
      <c r="Q3479" s="1008">
        <v>10</v>
      </c>
      <c r="R3479" s="1008">
        <v>27</v>
      </c>
      <c r="S3479" s="1012">
        <v>37</v>
      </c>
      <c r="T3479" s="1010">
        <f t="shared" si="66"/>
        <v>0.27027027027027029</v>
      </c>
    </row>
    <row r="3480" spans="14:20" x14ac:dyDescent="0.35">
      <c r="N3480" s="1045"/>
      <c r="O3480" s="1013" t="s">
        <v>6740</v>
      </c>
      <c r="P3480" s="965" t="s">
        <v>1085</v>
      </c>
      <c r="Q3480" s="1008">
        <v>48</v>
      </c>
      <c r="R3480" s="1008">
        <v>90</v>
      </c>
      <c r="S3480" s="1012">
        <v>138</v>
      </c>
      <c r="T3480" s="1010">
        <f t="shared" si="66"/>
        <v>0.34782608695652173</v>
      </c>
    </row>
    <row r="3481" spans="14:20" x14ac:dyDescent="0.35">
      <c r="N3481" s="1045"/>
      <c r="O3481" s="1013" t="s">
        <v>6741</v>
      </c>
      <c r="P3481" s="965" t="s">
        <v>1085</v>
      </c>
      <c r="Q3481" s="1008">
        <v>100</v>
      </c>
      <c r="R3481" s="1008">
        <v>81</v>
      </c>
      <c r="S3481" s="1012">
        <v>181</v>
      </c>
      <c r="T3481" s="1010">
        <f t="shared" si="66"/>
        <v>0.5524861878453039</v>
      </c>
    </row>
    <row r="3482" spans="14:20" x14ac:dyDescent="0.35">
      <c r="N3482" s="1045"/>
      <c r="O3482" s="1013" t="s">
        <v>6742</v>
      </c>
      <c r="P3482" s="965" t="s">
        <v>1085</v>
      </c>
      <c r="Q3482" s="1008">
        <v>38</v>
      </c>
      <c r="R3482" s="1008">
        <v>127</v>
      </c>
      <c r="S3482" s="1012">
        <v>165</v>
      </c>
      <c r="T3482" s="1010">
        <f t="shared" si="66"/>
        <v>0.23030303030303031</v>
      </c>
    </row>
    <row r="3483" spans="14:20" x14ac:dyDescent="0.35">
      <c r="N3483" s="1045"/>
      <c r="O3483" s="1013" t="s">
        <v>6765</v>
      </c>
      <c r="P3483" s="965" t="s">
        <v>1085</v>
      </c>
      <c r="Q3483" s="1008">
        <v>6</v>
      </c>
      <c r="R3483" s="1008">
        <v>14</v>
      </c>
      <c r="S3483" s="1012">
        <v>20</v>
      </c>
      <c r="T3483" s="1010">
        <f t="shared" si="66"/>
        <v>0.3</v>
      </c>
    </row>
    <row r="3484" spans="14:20" x14ac:dyDescent="0.35">
      <c r="N3484" s="1045"/>
      <c r="O3484" s="1013" t="s">
        <v>6744</v>
      </c>
      <c r="P3484" s="965" t="s">
        <v>1085</v>
      </c>
      <c r="Q3484" s="1008">
        <v>37</v>
      </c>
      <c r="R3484" s="1008">
        <v>56</v>
      </c>
      <c r="S3484" s="1012">
        <v>93</v>
      </c>
      <c r="T3484" s="1010">
        <f t="shared" si="66"/>
        <v>0.39784946236559138</v>
      </c>
    </row>
    <row r="3485" spans="14:20" x14ac:dyDescent="0.35">
      <c r="N3485" s="1045"/>
      <c r="O3485" s="1013" t="s">
        <v>6682</v>
      </c>
      <c r="P3485" s="965" t="s">
        <v>1139</v>
      </c>
      <c r="Q3485" s="1008">
        <v>0</v>
      </c>
      <c r="R3485" s="1008">
        <v>9</v>
      </c>
      <c r="S3485" s="1012">
        <v>9</v>
      </c>
      <c r="T3485" s="1010">
        <f t="shared" si="66"/>
        <v>0</v>
      </c>
    </row>
    <row r="3486" spans="14:20" x14ac:dyDescent="0.35">
      <c r="N3486" s="1045"/>
      <c r="O3486" s="1013" t="s">
        <v>6683</v>
      </c>
      <c r="P3486" s="965" t="s">
        <v>1139</v>
      </c>
      <c r="Q3486" s="1008">
        <v>0</v>
      </c>
      <c r="R3486" s="1008">
        <v>5</v>
      </c>
      <c r="S3486" s="1012">
        <v>5</v>
      </c>
      <c r="T3486" s="1010">
        <f t="shared" si="66"/>
        <v>0</v>
      </c>
    </row>
    <row r="3487" spans="14:20" x14ac:dyDescent="0.35">
      <c r="N3487" s="1045"/>
      <c r="O3487" s="1013" t="s">
        <v>6596</v>
      </c>
      <c r="P3487" s="965" t="s">
        <v>1139</v>
      </c>
      <c r="Q3487" s="1008">
        <v>0</v>
      </c>
      <c r="R3487" s="1008">
        <v>5</v>
      </c>
      <c r="S3487" s="1012">
        <v>5</v>
      </c>
      <c r="T3487" s="1010">
        <f t="shared" si="66"/>
        <v>0</v>
      </c>
    </row>
    <row r="3488" spans="14:20" x14ac:dyDescent="0.35">
      <c r="N3488" s="1045"/>
      <c r="O3488" s="1013" t="s">
        <v>6685</v>
      </c>
      <c r="P3488" s="965" t="s">
        <v>1139</v>
      </c>
      <c r="Q3488" s="1008">
        <v>71</v>
      </c>
      <c r="R3488" s="1008">
        <v>245</v>
      </c>
      <c r="S3488" s="1012">
        <v>316</v>
      </c>
      <c r="T3488" s="1010">
        <f t="shared" si="66"/>
        <v>0.22468354430379747</v>
      </c>
    </row>
    <row r="3489" spans="14:20" x14ac:dyDescent="0.35">
      <c r="N3489" s="1045"/>
      <c r="O3489" s="1013" t="s">
        <v>6688</v>
      </c>
      <c r="P3489" s="965" t="s">
        <v>1139</v>
      </c>
      <c r="Q3489" s="1008">
        <v>5</v>
      </c>
      <c r="R3489" s="1008">
        <v>88</v>
      </c>
      <c r="S3489" s="1012">
        <v>93</v>
      </c>
      <c r="T3489" s="1010">
        <f t="shared" si="66"/>
        <v>5.3763440860215055E-2</v>
      </c>
    </row>
    <row r="3490" spans="14:20" x14ac:dyDescent="0.35">
      <c r="N3490" s="1045"/>
      <c r="O3490" s="1013" t="s">
        <v>6601</v>
      </c>
      <c r="P3490" s="965" t="s">
        <v>1139</v>
      </c>
      <c r="Q3490" s="1008">
        <v>12</v>
      </c>
      <c r="R3490" s="1008">
        <v>111</v>
      </c>
      <c r="S3490" s="1012">
        <v>123</v>
      </c>
      <c r="T3490" s="1010">
        <f t="shared" si="66"/>
        <v>9.7560975609756101E-2</v>
      </c>
    </row>
    <row r="3491" spans="14:20" x14ac:dyDescent="0.35">
      <c r="N3491" s="1045"/>
      <c r="O3491" s="1013" t="s">
        <v>6602</v>
      </c>
      <c r="P3491" s="965" t="s">
        <v>1139</v>
      </c>
      <c r="Q3491" s="1008">
        <v>17</v>
      </c>
      <c r="R3491" s="1008">
        <v>138</v>
      </c>
      <c r="S3491" s="1012">
        <v>155</v>
      </c>
      <c r="T3491" s="1010">
        <f t="shared" si="66"/>
        <v>0.10967741935483871</v>
      </c>
    </row>
    <row r="3492" spans="14:20" x14ac:dyDescent="0.35">
      <c r="N3492" s="1045"/>
      <c r="O3492" s="1013" t="s">
        <v>6689</v>
      </c>
      <c r="P3492" s="965" t="s">
        <v>1139</v>
      </c>
      <c r="Q3492" s="1008">
        <v>14</v>
      </c>
      <c r="R3492" s="1008">
        <v>134</v>
      </c>
      <c r="S3492" s="1012">
        <v>148</v>
      </c>
      <c r="T3492" s="1010">
        <f t="shared" si="66"/>
        <v>9.45945945945946E-2</v>
      </c>
    </row>
    <row r="3493" spans="14:20" x14ac:dyDescent="0.35">
      <c r="N3493" s="1045"/>
      <c r="O3493" s="1013" t="s">
        <v>6606</v>
      </c>
      <c r="P3493" s="965" t="s">
        <v>1139</v>
      </c>
      <c r="Q3493" s="1008">
        <v>13</v>
      </c>
      <c r="R3493" s="1008">
        <v>90</v>
      </c>
      <c r="S3493" s="1012">
        <v>103</v>
      </c>
      <c r="T3493" s="1010">
        <f t="shared" si="66"/>
        <v>0.12621359223300971</v>
      </c>
    </row>
    <row r="3494" spans="14:20" x14ac:dyDescent="0.35">
      <c r="N3494" s="1045"/>
      <c r="O3494" s="1013" t="s">
        <v>6608</v>
      </c>
      <c r="P3494" s="965" t="s">
        <v>1139</v>
      </c>
      <c r="Q3494" s="1008">
        <v>54</v>
      </c>
      <c r="R3494" s="1008">
        <v>146</v>
      </c>
      <c r="S3494" s="1012">
        <v>200</v>
      </c>
      <c r="T3494" s="1010">
        <f t="shared" si="66"/>
        <v>0.27</v>
      </c>
    </row>
    <row r="3495" spans="14:20" x14ac:dyDescent="0.35">
      <c r="N3495" s="1045"/>
      <c r="O3495" s="1013" t="s">
        <v>6693</v>
      </c>
      <c r="P3495" s="965" t="s">
        <v>1139</v>
      </c>
      <c r="Q3495" s="1008">
        <v>4</v>
      </c>
      <c r="R3495" s="1008">
        <v>59</v>
      </c>
      <c r="S3495" s="1012">
        <v>63</v>
      </c>
      <c r="T3495" s="1010">
        <f t="shared" si="66"/>
        <v>6.3492063492063489E-2</v>
      </c>
    </row>
    <row r="3496" spans="14:20" x14ac:dyDescent="0.35">
      <c r="N3496" s="1045"/>
      <c r="O3496" s="1013" t="s">
        <v>6610</v>
      </c>
      <c r="P3496" s="965" t="s">
        <v>1139</v>
      </c>
      <c r="Q3496" s="1008">
        <v>7</v>
      </c>
      <c r="R3496" s="1008">
        <v>87</v>
      </c>
      <c r="S3496" s="1012">
        <v>94</v>
      </c>
      <c r="T3496" s="1010">
        <f t="shared" si="66"/>
        <v>7.4468085106382975E-2</v>
      </c>
    </row>
    <row r="3497" spans="14:20" x14ac:dyDescent="0.35">
      <c r="N3497" s="1045"/>
      <c r="O3497" s="1013" t="s">
        <v>6611</v>
      </c>
      <c r="P3497" s="965" t="s">
        <v>1139</v>
      </c>
      <c r="Q3497" s="1008">
        <v>20</v>
      </c>
      <c r="R3497" s="1008">
        <v>97</v>
      </c>
      <c r="S3497" s="1012">
        <v>117</v>
      </c>
      <c r="T3497" s="1010">
        <f t="shared" si="66"/>
        <v>0.17094017094017094</v>
      </c>
    </row>
    <row r="3498" spans="14:20" x14ac:dyDescent="0.35">
      <c r="N3498" s="1045"/>
      <c r="O3498" s="1013" t="s">
        <v>6695</v>
      </c>
      <c r="P3498" s="965" t="s">
        <v>1139</v>
      </c>
      <c r="Q3498" s="1008">
        <v>22</v>
      </c>
      <c r="R3498" s="1008">
        <v>164</v>
      </c>
      <c r="S3498" s="1012">
        <v>186</v>
      </c>
      <c r="T3498" s="1010">
        <f t="shared" si="66"/>
        <v>0.11827956989247312</v>
      </c>
    </row>
    <row r="3499" spans="14:20" x14ac:dyDescent="0.35">
      <c r="N3499" s="1045"/>
      <c r="O3499" s="1013" t="s">
        <v>6697</v>
      </c>
      <c r="P3499" s="965" t="s">
        <v>1139</v>
      </c>
      <c r="Q3499" s="1008">
        <v>18</v>
      </c>
      <c r="R3499" s="1008">
        <v>114</v>
      </c>
      <c r="S3499" s="1012">
        <v>132</v>
      </c>
      <c r="T3499" s="1010">
        <f t="shared" si="66"/>
        <v>0.13636363636363635</v>
      </c>
    </row>
    <row r="3500" spans="14:20" x14ac:dyDescent="0.35">
      <c r="N3500" s="1045"/>
      <c r="O3500" s="1013" t="s">
        <v>6698</v>
      </c>
      <c r="P3500" s="965" t="s">
        <v>1139</v>
      </c>
      <c r="Q3500" s="1008">
        <v>17</v>
      </c>
      <c r="R3500" s="1008">
        <v>90</v>
      </c>
      <c r="S3500" s="1012">
        <v>107</v>
      </c>
      <c r="T3500" s="1010">
        <f t="shared" si="66"/>
        <v>0.15887850467289719</v>
      </c>
    </row>
    <row r="3501" spans="14:20" x14ac:dyDescent="0.35">
      <c r="N3501" s="1045"/>
      <c r="O3501" s="1013" t="s">
        <v>6699</v>
      </c>
      <c r="P3501" s="965" t="s">
        <v>1139</v>
      </c>
      <c r="Q3501" s="1008">
        <v>17</v>
      </c>
      <c r="R3501" s="1008">
        <v>74</v>
      </c>
      <c r="S3501" s="1012">
        <v>91</v>
      </c>
      <c r="T3501" s="1010">
        <f t="shared" si="66"/>
        <v>0.18681318681318682</v>
      </c>
    </row>
    <row r="3502" spans="14:20" x14ac:dyDescent="0.35">
      <c r="N3502" s="1045"/>
      <c r="O3502" s="1013" t="s">
        <v>6615</v>
      </c>
      <c r="P3502" s="965" t="s">
        <v>1139</v>
      </c>
      <c r="Q3502" s="1008">
        <v>10</v>
      </c>
      <c r="R3502" s="1008">
        <v>84</v>
      </c>
      <c r="S3502" s="1012">
        <v>94</v>
      </c>
      <c r="T3502" s="1010">
        <f t="shared" si="66"/>
        <v>0.10638297872340426</v>
      </c>
    </row>
    <row r="3503" spans="14:20" x14ac:dyDescent="0.35">
      <c r="N3503" s="1045"/>
      <c r="O3503" s="1013" t="s">
        <v>6617</v>
      </c>
      <c r="P3503" s="965" t="s">
        <v>1139</v>
      </c>
      <c r="Q3503" s="1008">
        <v>4</v>
      </c>
      <c r="R3503" s="1008">
        <v>91</v>
      </c>
      <c r="S3503" s="1012">
        <v>95</v>
      </c>
      <c r="T3503" s="1010">
        <f t="shared" si="66"/>
        <v>4.2105263157894736E-2</v>
      </c>
    </row>
    <row r="3504" spans="14:20" x14ac:dyDescent="0.35">
      <c r="N3504" s="1045"/>
      <c r="O3504" s="1013" t="s">
        <v>6703</v>
      </c>
      <c r="P3504" s="965" t="s">
        <v>1139</v>
      </c>
      <c r="Q3504" s="1008">
        <v>20</v>
      </c>
      <c r="R3504" s="1008">
        <v>146</v>
      </c>
      <c r="S3504" s="1012">
        <v>166</v>
      </c>
      <c r="T3504" s="1010">
        <f t="shared" si="66"/>
        <v>0.12048192771084337</v>
      </c>
    </row>
    <row r="3505" spans="14:20" x14ac:dyDescent="0.35">
      <c r="N3505" s="1045"/>
      <c r="O3505" s="1013" t="s">
        <v>6618</v>
      </c>
      <c r="P3505" s="965" t="s">
        <v>1139</v>
      </c>
      <c r="Q3505" s="1008">
        <v>1</v>
      </c>
      <c r="R3505" s="1008">
        <v>17</v>
      </c>
      <c r="S3505" s="1012">
        <v>18</v>
      </c>
      <c r="T3505" s="1010">
        <f t="shared" si="66"/>
        <v>5.5555555555555552E-2</v>
      </c>
    </row>
    <row r="3506" spans="14:20" x14ac:dyDescent="0.35">
      <c r="N3506" s="1045"/>
      <c r="O3506" s="1013" t="s">
        <v>6620</v>
      </c>
      <c r="P3506" s="965" t="s">
        <v>1139</v>
      </c>
      <c r="Q3506" s="1008">
        <v>21</v>
      </c>
      <c r="R3506" s="1008">
        <v>261</v>
      </c>
      <c r="S3506" s="1012">
        <v>282</v>
      </c>
      <c r="T3506" s="1010">
        <f t="shared" si="66"/>
        <v>7.4468085106382975E-2</v>
      </c>
    </row>
    <row r="3507" spans="14:20" x14ac:dyDescent="0.35">
      <c r="N3507" s="1045"/>
      <c r="O3507" s="1013" t="s">
        <v>6621</v>
      </c>
      <c r="P3507" s="965" t="s">
        <v>1139</v>
      </c>
      <c r="Q3507" s="1008">
        <v>12</v>
      </c>
      <c r="R3507" s="1008">
        <v>91</v>
      </c>
      <c r="S3507" s="1012">
        <v>103</v>
      </c>
      <c r="T3507" s="1010">
        <f t="shared" si="66"/>
        <v>0.11650485436893204</v>
      </c>
    </row>
    <row r="3508" spans="14:20" x14ac:dyDescent="0.35">
      <c r="N3508" s="1045"/>
      <c r="O3508" s="1013" t="s">
        <v>6622</v>
      </c>
      <c r="P3508" s="965" t="s">
        <v>1139</v>
      </c>
      <c r="Q3508" s="1008">
        <v>11</v>
      </c>
      <c r="R3508" s="1008">
        <v>102</v>
      </c>
      <c r="S3508" s="1012">
        <v>113</v>
      </c>
      <c r="T3508" s="1010">
        <f t="shared" si="66"/>
        <v>9.7345132743362831E-2</v>
      </c>
    </row>
    <row r="3509" spans="14:20" x14ac:dyDescent="0.35">
      <c r="N3509" s="1045"/>
      <c r="O3509" s="1013" t="s">
        <v>6704</v>
      </c>
      <c r="P3509" s="965" t="s">
        <v>1139</v>
      </c>
      <c r="Q3509" s="1008">
        <v>18</v>
      </c>
      <c r="R3509" s="1008">
        <v>149</v>
      </c>
      <c r="S3509" s="1012">
        <v>167</v>
      </c>
      <c r="T3509" s="1010">
        <f t="shared" si="66"/>
        <v>0.10778443113772455</v>
      </c>
    </row>
    <row r="3510" spans="14:20" x14ac:dyDescent="0.35">
      <c r="N3510" s="1045"/>
      <c r="O3510" s="1013" t="s">
        <v>6623</v>
      </c>
      <c r="P3510" s="965" t="s">
        <v>1139</v>
      </c>
      <c r="Q3510" s="1008">
        <v>19</v>
      </c>
      <c r="R3510" s="1008">
        <v>82</v>
      </c>
      <c r="S3510" s="1012">
        <v>101</v>
      </c>
      <c r="T3510" s="1010">
        <f t="shared" si="66"/>
        <v>0.18811881188118812</v>
      </c>
    </row>
    <row r="3511" spans="14:20" x14ac:dyDescent="0.35">
      <c r="N3511" s="1045"/>
      <c r="O3511" s="1013" t="s">
        <v>6624</v>
      </c>
      <c r="P3511" s="965" t="s">
        <v>1139</v>
      </c>
      <c r="Q3511" s="1008">
        <v>5</v>
      </c>
      <c r="R3511" s="1008">
        <v>82</v>
      </c>
      <c r="S3511" s="1012">
        <v>87</v>
      </c>
      <c r="T3511" s="1010">
        <f t="shared" si="66"/>
        <v>5.7471264367816091E-2</v>
      </c>
    </row>
    <row r="3512" spans="14:20" x14ac:dyDescent="0.35">
      <c r="N3512" s="1045"/>
      <c r="O3512" s="1013" t="s">
        <v>6625</v>
      </c>
      <c r="P3512" s="965" t="s">
        <v>1139</v>
      </c>
      <c r="Q3512" s="1008">
        <v>17</v>
      </c>
      <c r="R3512" s="1008">
        <v>132</v>
      </c>
      <c r="S3512" s="1012">
        <v>149</v>
      </c>
      <c r="T3512" s="1010">
        <f t="shared" si="66"/>
        <v>0.11409395973154363</v>
      </c>
    </row>
    <row r="3513" spans="14:20" x14ac:dyDescent="0.35">
      <c r="N3513" s="1045"/>
      <c r="O3513" s="1013" t="s">
        <v>6626</v>
      </c>
      <c r="P3513" s="965" t="s">
        <v>1139</v>
      </c>
      <c r="Q3513" s="1008">
        <v>11</v>
      </c>
      <c r="R3513" s="1008">
        <v>135</v>
      </c>
      <c r="S3513" s="1012">
        <v>146</v>
      </c>
      <c r="T3513" s="1010">
        <f t="shared" si="66"/>
        <v>7.5342465753424653E-2</v>
      </c>
    </row>
    <row r="3514" spans="14:20" x14ac:dyDescent="0.35">
      <c r="N3514" s="1045"/>
      <c r="O3514" s="1013" t="s">
        <v>6706</v>
      </c>
      <c r="P3514" s="965" t="s">
        <v>1139</v>
      </c>
      <c r="Q3514" s="1008">
        <v>35</v>
      </c>
      <c r="R3514" s="1008">
        <v>294</v>
      </c>
      <c r="S3514" s="1012">
        <v>329</v>
      </c>
      <c r="T3514" s="1010">
        <f t="shared" si="66"/>
        <v>0.10638297872340426</v>
      </c>
    </row>
    <row r="3515" spans="14:20" x14ac:dyDescent="0.35">
      <c r="N3515" s="1045"/>
      <c r="O3515" s="1013" t="s">
        <v>6630</v>
      </c>
      <c r="P3515" s="965" t="s">
        <v>1139</v>
      </c>
      <c r="Q3515" s="1008">
        <v>22</v>
      </c>
      <c r="R3515" s="1008">
        <v>168</v>
      </c>
      <c r="S3515" s="1012">
        <v>190</v>
      </c>
      <c r="T3515" s="1010">
        <f t="shared" si="66"/>
        <v>0.11578947368421053</v>
      </c>
    </row>
    <row r="3516" spans="14:20" x14ac:dyDescent="0.35">
      <c r="N3516" s="1045"/>
      <c r="O3516" s="1013" t="s">
        <v>6631</v>
      </c>
      <c r="P3516" s="965" t="s">
        <v>1139</v>
      </c>
      <c r="Q3516" s="1008">
        <v>15</v>
      </c>
      <c r="R3516" s="1008">
        <v>109</v>
      </c>
      <c r="S3516" s="1012">
        <v>124</v>
      </c>
      <c r="T3516" s="1010">
        <f t="shared" si="66"/>
        <v>0.12096774193548387</v>
      </c>
    </row>
    <row r="3517" spans="14:20" x14ac:dyDescent="0.35">
      <c r="N3517" s="1045"/>
      <c r="O3517" s="1013" t="s">
        <v>6632</v>
      </c>
      <c r="P3517" s="965" t="s">
        <v>1139</v>
      </c>
      <c r="Q3517" s="1008">
        <v>16</v>
      </c>
      <c r="R3517" s="1008">
        <v>108</v>
      </c>
      <c r="S3517" s="1012">
        <v>124</v>
      </c>
      <c r="T3517" s="1010">
        <f t="shared" si="66"/>
        <v>0.12903225806451613</v>
      </c>
    </row>
    <row r="3518" spans="14:20" x14ac:dyDescent="0.35">
      <c r="N3518" s="1045"/>
      <c r="O3518" s="1013" t="s">
        <v>6707</v>
      </c>
      <c r="P3518" s="965" t="s">
        <v>1139</v>
      </c>
      <c r="Q3518" s="1008">
        <v>19</v>
      </c>
      <c r="R3518" s="1008">
        <v>121</v>
      </c>
      <c r="S3518" s="1012">
        <v>140</v>
      </c>
      <c r="T3518" s="1010">
        <f t="shared" si="66"/>
        <v>0.1357142857142857</v>
      </c>
    </row>
    <row r="3519" spans="14:20" x14ac:dyDescent="0.35">
      <c r="N3519" s="1045"/>
      <c r="O3519" s="1013" t="s">
        <v>6708</v>
      </c>
      <c r="P3519" s="965" t="s">
        <v>1139</v>
      </c>
      <c r="Q3519" s="1008">
        <v>16</v>
      </c>
      <c r="R3519" s="1008">
        <v>95</v>
      </c>
      <c r="S3519" s="1012">
        <v>111</v>
      </c>
      <c r="T3519" s="1010">
        <f t="shared" si="66"/>
        <v>0.14414414414414414</v>
      </c>
    </row>
    <row r="3520" spans="14:20" x14ac:dyDescent="0.35">
      <c r="N3520" s="1045"/>
      <c r="O3520" s="1013" t="s">
        <v>6634</v>
      </c>
      <c r="P3520" s="965" t="s">
        <v>1139</v>
      </c>
      <c r="Q3520" s="1008">
        <v>8</v>
      </c>
      <c r="R3520" s="1008">
        <v>74</v>
      </c>
      <c r="S3520" s="1012">
        <v>82</v>
      </c>
      <c r="T3520" s="1010">
        <f t="shared" si="66"/>
        <v>9.7560975609756101E-2</v>
      </c>
    </row>
    <row r="3521" spans="14:20" x14ac:dyDescent="0.35">
      <c r="N3521" s="1045"/>
      <c r="O3521" s="1013" t="s">
        <v>6635</v>
      </c>
      <c r="P3521" s="965" t="s">
        <v>1139</v>
      </c>
      <c r="Q3521" s="1008">
        <v>0</v>
      </c>
      <c r="R3521" s="1008">
        <v>37</v>
      </c>
      <c r="S3521" s="1012">
        <v>37</v>
      </c>
      <c r="T3521" s="1010">
        <f t="shared" si="66"/>
        <v>0</v>
      </c>
    </row>
    <row r="3522" spans="14:20" x14ac:dyDescent="0.35">
      <c r="N3522" s="1045"/>
      <c r="O3522" s="1013" t="s">
        <v>6709</v>
      </c>
      <c r="P3522" s="965" t="s">
        <v>1139</v>
      </c>
      <c r="Q3522" s="1008">
        <v>23</v>
      </c>
      <c r="R3522" s="1008">
        <v>224</v>
      </c>
      <c r="S3522" s="1012">
        <v>247</v>
      </c>
      <c r="T3522" s="1010">
        <f t="shared" si="66"/>
        <v>9.3117408906882596E-2</v>
      </c>
    </row>
    <row r="3523" spans="14:20" x14ac:dyDescent="0.35">
      <c r="N3523" s="1045"/>
      <c r="O3523" s="1013" t="s">
        <v>6710</v>
      </c>
      <c r="P3523" s="965" t="s">
        <v>1139</v>
      </c>
      <c r="Q3523" s="1008">
        <v>4</v>
      </c>
      <c r="R3523" s="1008">
        <v>57</v>
      </c>
      <c r="S3523" s="1012">
        <v>61</v>
      </c>
      <c r="T3523" s="1010">
        <f t="shared" ref="T3523:T3586" si="67">Q3523/S3523</f>
        <v>6.5573770491803282E-2</v>
      </c>
    </row>
    <row r="3524" spans="14:20" x14ac:dyDescent="0.35">
      <c r="N3524" s="1045"/>
      <c r="O3524" s="1013" t="s">
        <v>6711</v>
      </c>
      <c r="P3524" s="965" t="s">
        <v>1139</v>
      </c>
      <c r="Q3524" s="1008">
        <v>8</v>
      </c>
      <c r="R3524" s="1008">
        <v>57</v>
      </c>
      <c r="S3524" s="1012">
        <v>65</v>
      </c>
      <c r="T3524" s="1010">
        <f t="shared" si="67"/>
        <v>0.12307692307692308</v>
      </c>
    </row>
    <row r="3525" spans="14:20" x14ac:dyDescent="0.35">
      <c r="N3525" s="1045"/>
      <c r="O3525" s="1013" t="s">
        <v>6638</v>
      </c>
      <c r="P3525" s="965" t="s">
        <v>1139</v>
      </c>
      <c r="Q3525" s="1008">
        <v>21</v>
      </c>
      <c r="R3525" s="1008">
        <v>234</v>
      </c>
      <c r="S3525" s="1012">
        <v>255</v>
      </c>
      <c r="T3525" s="1010">
        <f t="shared" si="67"/>
        <v>8.2352941176470587E-2</v>
      </c>
    </row>
    <row r="3526" spans="14:20" x14ac:dyDescent="0.35">
      <c r="N3526" s="1045"/>
      <c r="O3526" s="1013" t="s">
        <v>6639</v>
      </c>
      <c r="P3526" s="965" t="s">
        <v>1139</v>
      </c>
      <c r="Q3526" s="1008">
        <v>14</v>
      </c>
      <c r="R3526" s="1008">
        <v>62</v>
      </c>
      <c r="S3526" s="1012">
        <v>76</v>
      </c>
      <c r="T3526" s="1010">
        <f t="shared" si="67"/>
        <v>0.18421052631578946</v>
      </c>
    </row>
    <row r="3527" spans="14:20" x14ac:dyDescent="0.35">
      <c r="N3527" s="1045"/>
      <c r="O3527" s="1013" t="s">
        <v>6713</v>
      </c>
      <c r="P3527" s="965" t="s">
        <v>1139</v>
      </c>
      <c r="Q3527" s="1008">
        <v>5</v>
      </c>
      <c r="R3527" s="1008">
        <v>157</v>
      </c>
      <c r="S3527" s="1012">
        <v>162</v>
      </c>
      <c r="T3527" s="1010">
        <f t="shared" si="67"/>
        <v>3.0864197530864196E-2</v>
      </c>
    </row>
    <row r="3528" spans="14:20" x14ac:dyDescent="0.35">
      <c r="N3528" s="1045"/>
      <c r="O3528" s="1013" t="s">
        <v>6641</v>
      </c>
      <c r="P3528" s="965" t="s">
        <v>1139</v>
      </c>
      <c r="Q3528" s="1008">
        <v>9</v>
      </c>
      <c r="R3528" s="1008">
        <v>68</v>
      </c>
      <c r="S3528" s="1012">
        <v>77</v>
      </c>
      <c r="T3528" s="1010">
        <f t="shared" si="67"/>
        <v>0.11688311688311688</v>
      </c>
    </row>
    <row r="3529" spans="14:20" x14ac:dyDescent="0.35">
      <c r="N3529" s="1045"/>
      <c r="O3529" s="1013" t="s">
        <v>6715</v>
      </c>
      <c r="P3529" s="965" t="s">
        <v>1139</v>
      </c>
      <c r="Q3529" s="1008">
        <v>26</v>
      </c>
      <c r="R3529" s="1008">
        <v>108</v>
      </c>
      <c r="S3529" s="1012">
        <v>134</v>
      </c>
      <c r="T3529" s="1010">
        <f t="shared" si="67"/>
        <v>0.19402985074626866</v>
      </c>
    </row>
    <row r="3530" spans="14:20" x14ac:dyDescent="0.35">
      <c r="N3530" s="1045"/>
      <c r="O3530" s="1013" t="s">
        <v>6717</v>
      </c>
      <c r="P3530" s="965" t="s">
        <v>1139</v>
      </c>
      <c r="Q3530" s="1008">
        <v>18</v>
      </c>
      <c r="R3530" s="1008">
        <v>95</v>
      </c>
      <c r="S3530" s="1012">
        <v>113</v>
      </c>
      <c r="T3530" s="1010">
        <f t="shared" si="67"/>
        <v>0.15929203539823009</v>
      </c>
    </row>
    <row r="3531" spans="14:20" x14ac:dyDescent="0.35">
      <c r="N3531" s="1045"/>
      <c r="O3531" s="1013" t="s">
        <v>6643</v>
      </c>
      <c r="P3531" s="965" t="s">
        <v>1139</v>
      </c>
      <c r="Q3531" s="1008">
        <v>13</v>
      </c>
      <c r="R3531" s="1008">
        <v>77</v>
      </c>
      <c r="S3531" s="1012">
        <v>90</v>
      </c>
      <c r="T3531" s="1010">
        <f t="shared" si="67"/>
        <v>0.14444444444444443</v>
      </c>
    </row>
    <row r="3532" spans="14:20" x14ac:dyDescent="0.35">
      <c r="N3532" s="1045"/>
      <c r="O3532" s="1013" t="s">
        <v>6718</v>
      </c>
      <c r="P3532" s="965" t="s">
        <v>1139</v>
      </c>
      <c r="Q3532" s="1008">
        <v>9</v>
      </c>
      <c r="R3532" s="1008">
        <v>131</v>
      </c>
      <c r="S3532" s="1012">
        <v>140</v>
      </c>
      <c r="T3532" s="1010">
        <f t="shared" si="67"/>
        <v>6.4285714285714279E-2</v>
      </c>
    </row>
    <row r="3533" spans="14:20" x14ac:dyDescent="0.35">
      <c r="N3533" s="1045"/>
      <c r="O3533" s="1013" t="s">
        <v>6645</v>
      </c>
      <c r="P3533" s="965" t="s">
        <v>1139</v>
      </c>
      <c r="Q3533" s="1008">
        <v>1</v>
      </c>
      <c r="R3533" s="1008">
        <v>10</v>
      </c>
      <c r="S3533" s="1012">
        <v>11</v>
      </c>
      <c r="T3533" s="1010">
        <f t="shared" si="67"/>
        <v>9.0909090909090912E-2</v>
      </c>
    </row>
    <row r="3534" spans="14:20" x14ac:dyDescent="0.35">
      <c r="N3534" s="1045"/>
      <c r="O3534" s="1013" t="s">
        <v>6646</v>
      </c>
      <c r="P3534" s="965" t="s">
        <v>1139</v>
      </c>
      <c r="Q3534" s="1008">
        <v>1</v>
      </c>
      <c r="R3534" s="1008">
        <v>14</v>
      </c>
      <c r="S3534" s="1012">
        <v>15</v>
      </c>
      <c r="T3534" s="1010">
        <f t="shared" si="67"/>
        <v>6.6666666666666666E-2</v>
      </c>
    </row>
    <row r="3535" spans="14:20" x14ac:dyDescent="0.35">
      <c r="N3535" s="1045"/>
      <c r="O3535" s="1013" t="s">
        <v>6648</v>
      </c>
      <c r="P3535" s="965" t="s">
        <v>1139</v>
      </c>
      <c r="Q3535" s="1008">
        <v>12</v>
      </c>
      <c r="R3535" s="1008">
        <v>68</v>
      </c>
      <c r="S3535" s="1012">
        <v>80</v>
      </c>
      <c r="T3535" s="1010">
        <f t="shared" si="67"/>
        <v>0.15</v>
      </c>
    </row>
    <row r="3536" spans="14:20" x14ac:dyDescent="0.35">
      <c r="N3536" s="1045"/>
      <c r="O3536" s="1013" t="s">
        <v>6649</v>
      </c>
      <c r="P3536" s="965" t="s">
        <v>1139</v>
      </c>
      <c r="Q3536" s="1008">
        <v>15</v>
      </c>
      <c r="R3536" s="1008">
        <v>96</v>
      </c>
      <c r="S3536" s="1012">
        <v>111</v>
      </c>
      <c r="T3536" s="1010">
        <f t="shared" si="67"/>
        <v>0.13513513513513514</v>
      </c>
    </row>
    <row r="3537" spans="14:20" x14ac:dyDescent="0.35">
      <c r="N3537" s="1045"/>
      <c r="O3537" s="1013" t="s">
        <v>6722</v>
      </c>
      <c r="P3537" s="965" t="s">
        <v>1139</v>
      </c>
      <c r="Q3537" s="1008">
        <v>10</v>
      </c>
      <c r="R3537" s="1008">
        <v>67</v>
      </c>
      <c r="S3537" s="1012">
        <v>77</v>
      </c>
      <c r="T3537" s="1010">
        <f t="shared" si="67"/>
        <v>0.12987012987012986</v>
      </c>
    </row>
    <row r="3538" spans="14:20" x14ac:dyDescent="0.35">
      <c r="N3538" s="1045"/>
      <c r="O3538" s="1013" t="s">
        <v>6650</v>
      </c>
      <c r="P3538" s="965" t="s">
        <v>1139</v>
      </c>
      <c r="Q3538" s="1008">
        <v>54</v>
      </c>
      <c r="R3538" s="1008">
        <v>353</v>
      </c>
      <c r="S3538" s="1012">
        <v>407</v>
      </c>
      <c r="T3538" s="1010">
        <f t="shared" si="67"/>
        <v>0.13267813267813267</v>
      </c>
    </row>
    <row r="3539" spans="14:20" x14ac:dyDescent="0.35">
      <c r="N3539" s="1045"/>
      <c r="O3539" s="1013" t="s">
        <v>6723</v>
      </c>
      <c r="P3539" s="965" t="s">
        <v>1139</v>
      </c>
      <c r="Q3539" s="1008">
        <v>15</v>
      </c>
      <c r="R3539" s="1008">
        <v>130</v>
      </c>
      <c r="S3539" s="1012">
        <v>145</v>
      </c>
      <c r="T3539" s="1010">
        <f t="shared" si="67"/>
        <v>0.10344827586206896</v>
      </c>
    </row>
    <row r="3540" spans="14:20" x14ac:dyDescent="0.35">
      <c r="N3540" s="1045"/>
      <c r="O3540" s="1013" t="s">
        <v>6724</v>
      </c>
      <c r="P3540" s="965" t="s">
        <v>1139</v>
      </c>
      <c r="Q3540" s="1008">
        <v>20</v>
      </c>
      <c r="R3540" s="1008">
        <v>250</v>
      </c>
      <c r="S3540" s="1012">
        <v>270</v>
      </c>
      <c r="T3540" s="1010">
        <f t="shared" si="67"/>
        <v>7.407407407407407E-2</v>
      </c>
    </row>
    <row r="3541" spans="14:20" x14ac:dyDescent="0.35">
      <c r="N3541" s="1045"/>
      <c r="O3541" s="1013" t="s">
        <v>6726</v>
      </c>
      <c r="P3541" s="965" t="s">
        <v>1139</v>
      </c>
      <c r="Q3541" s="1008">
        <v>10</v>
      </c>
      <c r="R3541" s="1008">
        <v>78</v>
      </c>
      <c r="S3541" s="1012">
        <v>88</v>
      </c>
      <c r="T3541" s="1010">
        <f t="shared" si="67"/>
        <v>0.11363636363636363</v>
      </c>
    </row>
    <row r="3542" spans="14:20" x14ac:dyDescent="0.35">
      <c r="N3542" s="1045"/>
      <c r="O3542" s="1013" t="s">
        <v>6652</v>
      </c>
      <c r="P3542" s="965" t="s">
        <v>1139</v>
      </c>
      <c r="Q3542" s="1008">
        <v>0</v>
      </c>
      <c r="R3542" s="1008">
        <v>12</v>
      </c>
      <c r="S3542" s="1012">
        <v>12</v>
      </c>
      <c r="T3542" s="1010">
        <f t="shared" si="67"/>
        <v>0</v>
      </c>
    </row>
    <row r="3543" spans="14:20" x14ac:dyDescent="0.35">
      <c r="N3543" s="1045"/>
      <c r="O3543" s="1013" t="s">
        <v>6728</v>
      </c>
      <c r="P3543" s="965" t="s">
        <v>1139</v>
      </c>
      <c r="Q3543" s="1008">
        <v>24</v>
      </c>
      <c r="R3543" s="1008">
        <v>158</v>
      </c>
      <c r="S3543" s="1012">
        <v>182</v>
      </c>
      <c r="T3543" s="1010">
        <f t="shared" si="67"/>
        <v>0.13186813186813187</v>
      </c>
    </row>
    <row r="3544" spans="14:20" x14ac:dyDescent="0.35">
      <c r="N3544" s="1045"/>
      <c r="O3544" s="1013" t="s">
        <v>6655</v>
      </c>
      <c r="P3544" s="965" t="s">
        <v>1139</v>
      </c>
      <c r="Q3544" s="1008">
        <v>67</v>
      </c>
      <c r="R3544" s="1008">
        <v>199</v>
      </c>
      <c r="S3544" s="1012">
        <v>266</v>
      </c>
      <c r="T3544" s="1010">
        <f t="shared" si="67"/>
        <v>0.25187969924812031</v>
      </c>
    </row>
    <row r="3545" spans="14:20" x14ac:dyDescent="0.35">
      <c r="N3545" s="1045"/>
      <c r="O3545" s="1013" t="s">
        <v>6731</v>
      </c>
      <c r="P3545" s="965" t="s">
        <v>1139</v>
      </c>
      <c r="Q3545" s="1008">
        <v>43</v>
      </c>
      <c r="R3545" s="1008">
        <v>204</v>
      </c>
      <c r="S3545" s="1012">
        <v>247</v>
      </c>
      <c r="T3545" s="1010">
        <f t="shared" si="67"/>
        <v>0.17408906882591094</v>
      </c>
    </row>
    <row r="3546" spans="14:20" x14ac:dyDescent="0.35">
      <c r="N3546" s="1045"/>
      <c r="O3546" s="1013" t="s">
        <v>6732</v>
      </c>
      <c r="P3546" s="965" t="s">
        <v>1139</v>
      </c>
      <c r="Q3546" s="1008">
        <v>17</v>
      </c>
      <c r="R3546" s="1008">
        <v>124</v>
      </c>
      <c r="S3546" s="1012">
        <v>141</v>
      </c>
      <c r="T3546" s="1010">
        <f t="shared" si="67"/>
        <v>0.12056737588652482</v>
      </c>
    </row>
    <row r="3547" spans="14:20" x14ac:dyDescent="0.35">
      <c r="N3547" s="1045"/>
      <c r="O3547" s="1013" t="s">
        <v>6659</v>
      </c>
      <c r="P3547" s="965" t="s">
        <v>1139</v>
      </c>
      <c r="Q3547" s="1008">
        <v>34</v>
      </c>
      <c r="R3547" s="1008">
        <v>78</v>
      </c>
      <c r="S3547" s="1012">
        <v>112</v>
      </c>
      <c r="T3547" s="1010">
        <f t="shared" si="67"/>
        <v>0.30357142857142855</v>
      </c>
    </row>
    <row r="3548" spans="14:20" x14ac:dyDescent="0.35">
      <c r="N3548" s="1045"/>
      <c r="O3548" s="1013" t="s">
        <v>6662</v>
      </c>
      <c r="P3548" s="965" t="s">
        <v>1139</v>
      </c>
      <c r="Q3548" s="1008">
        <v>23</v>
      </c>
      <c r="R3548" s="1008">
        <v>145</v>
      </c>
      <c r="S3548" s="1012">
        <v>168</v>
      </c>
      <c r="T3548" s="1010">
        <f t="shared" si="67"/>
        <v>0.13690476190476192</v>
      </c>
    </row>
    <row r="3549" spans="14:20" x14ac:dyDescent="0.35">
      <c r="N3549" s="1045"/>
      <c r="O3549" s="1013" t="s">
        <v>6665</v>
      </c>
      <c r="P3549" s="965" t="s">
        <v>1139</v>
      </c>
      <c r="Q3549" s="1008">
        <v>0</v>
      </c>
      <c r="R3549" s="1008">
        <v>1</v>
      </c>
      <c r="S3549" s="1012">
        <v>1</v>
      </c>
      <c r="T3549" s="1010">
        <f t="shared" si="67"/>
        <v>0</v>
      </c>
    </row>
    <row r="3550" spans="14:20" x14ac:dyDescent="0.35">
      <c r="N3550" s="1045"/>
      <c r="O3550" s="1013" t="s">
        <v>6734</v>
      </c>
      <c r="P3550" s="965" t="s">
        <v>1139</v>
      </c>
      <c r="Q3550" s="1008">
        <v>59</v>
      </c>
      <c r="R3550" s="1008">
        <v>234</v>
      </c>
      <c r="S3550" s="1012">
        <v>293</v>
      </c>
      <c r="T3550" s="1010">
        <f t="shared" si="67"/>
        <v>0.20136518771331058</v>
      </c>
    </row>
    <row r="3551" spans="14:20" x14ac:dyDescent="0.35">
      <c r="N3551" s="1045"/>
      <c r="O3551" s="1013" t="s">
        <v>6668</v>
      </c>
      <c r="P3551" s="965" t="s">
        <v>1139</v>
      </c>
      <c r="Q3551" s="1008">
        <v>42</v>
      </c>
      <c r="R3551" s="1008">
        <v>309</v>
      </c>
      <c r="S3551" s="1012">
        <v>351</v>
      </c>
      <c r="T3551" s="1010">
        <f t="shared" si="67"/>
        <v>0.11965811965811966</v>
      </c>
    </row>
    <row r="3552" spans="14:20" x14ac:dyDescent="0.35">
      <c r="N3552" s="1045"/>
      <c r="O3552" s="1013" t="s">
        <v>6670</v>
      </c>
      <c r="P3552" s="965" t="s">
        <v>1139</v>
      </c>
      <c r="Q3552" s="1008">
        <v>22</v>
      </c>
      <c r="R3552" s="1008">
        <v>141</v>
      </c>
      <c r="S3552" s="1012">
        <v>163</v>
      </c>
      <c r="T3552" s="1010">
        <f t="shared" si="67"/>
        <v>0.13496932515337423</v>
      </c>
    </row>
    <row r="3553" spans="14:20" x14ac:dyDescent="0.35">
      <c r="N3553" s="1045"/>
      <c r="O3553" s="1013" t="s">
        <v>6736</v>
      </c>
      <c r="P3553" s="965" t="s">
        <v>1139</v>
      </c>
      <c r="Q3553" s="1008">
        <v>18</v>
      </c>
      <c r="R3553" s="1008">
        <v>87</v>
      </c>
      <c r="S3553" s="1012">
        <v>105</v>
      </c>
      <c r="T3553" s="1010">
        <f t="shared" si="67"/>
        <v>0.17142857142857143</v>
      </c>
    </row>
    <row r="3554" spans="14:20" x14ac:dyDescent="0.35">
      <c r="N3554" s="1045"/>
      <c r="O3554" s="1013" t="s">
        <v>6737</v>
      </c>
      <c r="P3554" s="965" t="s">
        <v>1139</v>
      </c>
      <c r="Q3554" s="1008">
        <v>11</v>
      </c>
      <c r="R3554" s="1008">
        <v>150</v>
      </c>
      <c r="S3554" s="1012">
        <v>161</v>
      </c>
      <c r="T3554" s="1010">
        <f t="shared" si="67"/>
        <v>6.8322981366459631E-2</v>
      </c>
    </row>
    <row r="3555" spans="14:20" x14ac:dyDescent="0.35">
      <c r="N3555" s="1045"/>
      <c r="O3555" s="1013" t="s">
        <v>6673</v>
      </c>
      <c r="P3555" s="965" t="s">
        <v>1139</v>
      </c>
      <c r="Q3555" s="1008">
        <v>78</v>
      </c>
      <c r="R3555" s="1008">
        <v>240</v>
      </c>
      <c r="S3555" s="1012">
        <v>318</v>
      </c>
      <c r="T3555" s="1010">
        <f t="shared" si="67"/>
        <v>0.24528301886792453</v>
      </c>
    </row>
    <row r="3556" spans="14:20" x14ac:dyDescent="0.35">
      <c r="N3556" s="1045"/>
      <c r="O3556" s="1013" t="s">
        <v>6674</v>
      </c>
      <c r="P3556" s="965" t="s">
        <v>1139</v>
      </c>
      <c r="Q3556" s="1008">
        <v>16</v>
      </c>
      <c r="R3556" s="1008">
        <v>93</v>
      </c>
      <c r="S3556" s="1012">
        <v>109</v>
      </c>
      <c r="T3556" s="1010">
        <f t="shared" si="67"/>
        <v>0.14678899082568808</v>
      </c>
    </row>
    <row r="3557" spans="14:20" x14ac:dyDescent="0.35">
      <c r="N3557" s="1045"/>
      <c r="O3557" s="1013" t="s">
        <v>6738</v>
      </c>
      <c r="P3557" s="965" t="s">
        <v>1139</v>
      </c>
      <c r="Q3557" s="1008">
        <v>24</v>
      </c>
      <c r="R3557" s="1008">
        <v>106</v>
      </c>
      <c r="S3557" s="1012">
        <v>130</v>
      </c>
      <c r="T3557" s="1010">
        <f t="shared" si="67"/>
        <v>0.18461538461538463</v>
      </c>
    </row>
    <row r="3558" spans="14:20" x14ac:dyDescent="0.35">
      <c r="N3558" s="1045"/>
      <c r="O3558" s="1013" t="s">
        <v>6740</v>
      </c>
      <c r="P3558" s="965" t="s">
        <v>1139</v>
      </c>
      <c r="Q3558" s="1008">
        <v>14</v>
      </c>
      <c r="R3558" s="1008">
        <v>95</v>
      </c>
      <c r="S3558" s="1012">
        <v>109</v>
      </c>
      <c r="T3558" s="1010">
        <f t="shared" si="67"/>
        <v>0.12844036697247707</v>
      </c>
    </row>
    <row r="3559" spans="14:20" x14ac:dyDescent="0.35">
      <c r="N3559" s="1045"/>
      <c r="O3559" s="1013" t="s">
        <v>6743</v>
      </c>
      <c r="P3559" s="965" t="s">
        <v>1139</v>
      </c>
      <c r="Q3559" s="1008">
        <v>0</v>
      </c>
      <c r="R3559" s="1008">
        <v>9</v>
      </c>
      <c r="S3559" s="1012">
        <v>9</v>
      </c>
      <c r="T3559" s="1010">
        <f t="shared" si="67"/>
        <v>0</v>
      </c>
    </row>
    <row r="3560" spans="14:20" x14ac:dyDescent="0.35">
      <c r="N3560" s="1045"/>
      <c r="O3560" s="1013" t="s">
        <v>6679</v>
      </c>
      <c r="P3560" s="965" t="s">
        <v>1139</v>
      </c>
      <c r="Q3560" s="1008">
        <v>0</v>
      </c>
      <c r="R3560" s="1008">
        <v>7</v>
      </c>
      <c r="S3560" s="1012">
        <v>7</v>
      </c>
      <c r="T3560" s="1010">
        <f t="shared" si="67"/>
        <v>0</v>
      </c>
    </row>
    <row r="3561" spans="14:20" x14ac:dyDescent="0.35">
      <c r="N3561" s="1045"/>
      <c r="O3561" s="1013" t="s">
        <v>6744</v>
      </c>
      <c r="P3561" s="965" t="s">
        <v>1139</v>
      </c>
      <c r="Q3561" s="1008">
        <v>19</v>
      </c>
      <c r="R3561" s="1008">
        <v>172</v>
      </c>
      <c r="S3561" s="1012">
        <v>191</v>
      </c>
      <c r="T3561" s="1010">
        <f t="shared" si="67"/>
        <v>9.947643979057591E-2</v>
      </c>
    </row>
    <row r="3562" spans="14:20" x14ac:dyDescent="0.35">
      <c r="N3562" s="1045"/>
      <c r="O3562" s="1013" t="s">
        <v>6770</v>
      </c>
      <c r="P3562" s="965" t="s">
        <v>1139</v>
      </c>
      <c r="Q3562" s="1008">
        <v>0</v>
      </c>
      <c r="R3562" s="1008">
        <v>1</v>
      </c>
      <c r="S3562" s="1012">
        <v>1</v>
      </c>
      <c r="T3562" s="1010">
        <f t="shared" si="67"/>
        <v>0</v>
      </c>
    </row>
    <row r="3563" spans="14:20" x14ac:dyDescent="0.35">
      <c r="N3563" s="1045"/>
      <c r="O3563" s="1013" t="s">
        <v>6745</v>
      </c>
      <c r="P3563" s="965" t="s">
        <v>1139</v>
      </c>
      <c r="Q3563" s="1008">
        <v>0</v>
      </c>
      <c r="R3563" s="1008">
        <v>3</v>
      </c>
      <c r="S3563" s="1012">
        <v>3</v>
      </c>
      <c r="T3563" s="1010">
        <f t="shared" si="67"/>
        <v>0</v>
      </c>
    </row>
    <row r="3564" spans="14:20" x14ac:dyDescent="0.35">
      <c r="N3564" s="1045"/>
      <c r="O3564" s="1013" t="s">
        <v>6780</v>
      </c>
      <c r="P3564" s="965" t="s">
        <v>1139</v>
      </c>
      <c r="Q3564" s="1008">
        <v>0</v>
      </c>
      <c r="R3564" s="1008">
        <v>1</v>
      </c>
      <c r="S3564" s="1012">
        <v>1</v>
      </c>
      <c r="T3564" s="1010">
        <f t="shared" si="67"/>
        <v>0</v>
      </c>
    </row>
    <row r="3565" spans="14:20" x14ac:dyDescent="0.35">
      <c r="N3565" s="1045"/>
      <c r="O3565" s="1013" t="s">
        <v>6680</v>
      </c>
      <c r="P3565" s="965" t="s">
        <v>1139</v>
      </c>
      <c r="Q3565" s="1008">
        <v>0</v>
      </c>
      <c r="R3565" s="1008">
        <v>2</v>
      </c>
      <c r="S3565" s="1012">
        <v>2</v>
      </c>
      <c r="T3565" s="1010">
        <f t="shared" si="67"/>
        <v>0</v>
      </c>
    </row>
    <row r="3566" spans="14:20" x14ac:dyDescent="0.35">
      <c r="N3566" s="1045"/>
      <c r="O3566" s="1013" t="s">
        <v>6594</v>
      </c>
      <c r="P3566" s="965" t="s">
        <v>1139</v>
      </c>
      <c r="Q3566" s="1008">
        <v>0</v>
      </c>
      <c r="R3566" s="1008">
        <v>3</v>
      </c>
      <c r="S3566" s="1012">
        <v>3</v>
      </c>
      <c r="T3566" s="1010">
        <f t="shared" si="67"/>
        <v>0</v>
      </c>
    </row>
    <row r="3567" spans="14:20" x14ac:dyDescent="0.35">
      <c r="N3567" s="1045"/>
      <c r="O3567" s="1013" t="s">
        <v>6746</v>
      </c>
      <c r="P3567" s="965" t="s">
        <v>1139</v>
      </c>
      <c r="Q3567" s="1008">
        <v>0</v>
      </c>
      <c r="R3567" s="1008">
        <v>1</v>
      </c>
      <c r="S3567" s="1012">
        <v>1</v>
      </c>
      <c r="T3567" s="1010">
        <f t="shared" si="67"/>
        <v>0</v>
      </c>
    </row>
    <row r="3568" spans="14:20" x14ac:dyDescent="0.35">
      <c r="N3568" s="1045"/>
      <c r="O3568" s="1013" t="s">
        <v>6747</v>
      </c>
      <c r="P3568" s="965" t="s">
        <v>1139</v>
      </c>
      <c r="Q3568" s="1008">
        <v>4</v>
      </c>
      <c r="R3568" s="1008">
        <v>38</v>
      </c>
      <c r="S3568" s="1012">
        <v>42</v>
      </c>
      <c r="T3568" s="1010">
        <f t="shared" si="67"/>
        <v>9.5238095238095233E-2</v>
      </c>
    </row>
    <row r="3569" spans="14:20" x14ac:dyDescent="0.35">
      <c r="N3569" s="1045"/>
      <c r="O3569" s="1013" t="s">
        <v>6598</v>
      </c>
      <c r="P3569" s="965" t="s">
        <v>1139</v>
      </c>
      <c r="Q3569" s="1008">
        <v>0</v>
      </c>
      <c r="R3569" s="1008">
        <v>16</v>
      </c>
      <c r="S3569" s="1012">
        <v>16</v>
      </c>
      <c r="T3569" s="1010">
        <f t="shared" si="67"/>
        <v>0</v>
      </c>
    </row>
    <row r="3570" spans="14:20" x14ac:dyDescent="0.35">
      <c r="N3570" s="1045"/>
      <c r="O3570" s="1013" t="s">
        <v>6599</v>
      </c>
      <c r="P3570" s="965" t="s">
        <v>1139</v>
      </c>
      <c r="Q3570" s="1008">
        <v>0</v>
      </c>
      <c r="R3570" s="1008">
        <v>17</v>
      </c>
      <c r="S3570" s="1012">
        <v>17</v>
      </c>
      <c r="T3570" s="1010">
        <f t="shared" si="67"/>
        <v>0</v>
      </c>
    </row>
    <row r="3571" spans="14:20" x14ac:dyDescent="0.35">
      <c r="N3571" s="1045"/>
      <c r="O3571" s="1013" t="s">
        <v>6686</v>
      </c>
      <c r="P3571" s="965" t="s">
        <v>1139</v>
      </c>
      <c r="Q3571" s="1008">
        <v>34</v>
      </c>
      <c r="R3571" s="1008">
        <v>168</v>
      </c>
      <c r="S3571" s="1012">
        <v>202</v>
      </c>
      <c r="T3571" s="1010">
        <f t="shared" si="67"/>
        <v>0.16831683168316833</v>
      </c>
    </row>
    <row r="3572" spans="14:20" x14ac:dyDescent="0.35">
      <c r="N3572" s="1045"/>
      <c r="O3572" s="1013" t="s">
        <v>6600</v>
      </c>
      <c r="P3572" s="965" t="s">
        <v>1139</v>
      </c>
      <c r="Q3572" s="1008">
        <v>7</v>
      </c>
      <c r="R3572" s="1008">
        <v>69</v>
      </c>
      <c r="S3572" s="1012">
        <v>76</v>
      </c>
      <c r="T3572" s="1010">
        <f t="shared" si="67"/>
        <v>9.2105263157894732E-2</v>
      </c>
    </row>
    <row r="3573" spans="14:20" x14ac:dyDescent="0.35">
      <c r="N3573" s="1045"/>
      <c r="O3573" s="1013" t="s">
        <v>6687</v>
      </c>
      <c r="P3573" s="965" t="s">
        <v>1139</v>
      </c>
      <c r="Q3573" s="1008">
        <v>13</v>
      </c>
      <c r="R3573" s="1008">
        <v>68</v>
      </c>
      <c r="S3573" s="1012">
        <v>81</v>
      </c>
      <c r="T3573" s="1010">
        <f t="shared" si="67"/>
        <v>0.16049382716049382</v>
      </c>
    </row>
    <row r="3574" spans="14:20" x14ac:dyDescent="0.35">
      <c r="N3574" s="1045"/>
      <c r="O3574" s="1013" t="s">
        <v>6603</v>
      </c>
      <c r="P3574" s="965" t="s">
        <v>1139</v>
      </c>
      <c r="Q3574" s="1008">
        <v>31</v>
      </c>
      <c r="R3574" s="1008">
        <v>126</v>
      </c>
      <c r="S3574" s="1012">
        <v>157</v>
      </c>
      <c r="T3574" s="1010">
        <f t="shared" si="67"/>
        <v>0.19745222929936307</v>
      </c>
    </row>
    <row r="3575" spans="14:20" x14ac:dyDescent="0.35">
      <c r="N3575" s="1045"/>
      <c r="O3575" s="1013" t="s">
        <v>6690</v>
      </c>
      <c r="P3575" s="965" t="s">
        <v>1139</v>
      </c>
      <c r="Q3575" s="1008">
        <v>18</v>
      </c>
      <c r="R3575" s="1008">
        <v>96</v>
      </c>
      <c r="S3575" s="1012">
        <v>114</v>
      </c>
      <c r="T3575" s="1010">
        <f t="shared" si="67"/>
        <v>0.15789473684210525</v>
      </c>
    </row>
    <row r="3576" spans="14:20" x14ac:dyDescent="0.35">
      <c r="N3576" s="1045"/>
      <c r="O3576" s="1013" t="s">
        <v>6604</v>
      </c>
      <c r="P3576" s="965" t="s">
        <v>1139</v>
      </c>
      <c r="Q3576" s="1008">
        <v>33</v>
      </c>
      <c r="R3576" s="1008">
        <v>88</v>
      </c>
      <c r="S3576" s="1012">
        <v>121</v>
      </c>
      <c r="T3576" s="1010">
        <f t="shared" si="67"/>
        <v>0.27272727272727271</v>
      </c>
    </row>
    <row r="3577" spans="14:20" x14ac:dyDescent="0.35">
      <c r="N3577" s="1045"/>
      <c r="O3577" s="1013" t="s">
        <v>6748</v>
      </c>
      <c r="P3577" s="965" t="s">
        <v>1139</v>
      </c>
      <c r="Q3577" s="1008">
        <v>28</v>
      </c>
      <c r="R3577" s="1008">
        <v>94</v>
      </c>
      <c r="S3577" s="1012">
        <v>122</v>
      </c>
      <c r="T3577" s="1010">
        <f t="shared" si="67"/>
        <v>0.22950819672131148</v>
      </c>
    </row>
    <row r="3578" spans="14:20" x14ac:dyDescent="0.35">
      <c r="N3578" s="1045"/>
      <c r="O3578" s="1013" t="s">
        <v>6781</v>
      </c>
      <c r="P3578" s="965" t="s">
        <v>1139</v>
      </c>
      <c r="Q3578" s="1008">
        <v>0</v>
      </c>
      <c r="R3578" s="1008">
        <v>3</v>
      </c>
      <c r="S3578" s="1012">
        <v>3</v>
      </c>
      <c r="T3578" s="1010">
        <f t="shared" si="67"/>
        <v>0</v>
      </c>
    </row>
    <row r="3579" spans="14:20" x14ac:dyDescent="0.35">
      <c r="N3579" s="1045"/>
      <c r="O3579" s="1013" t="s">
        <v>6605</v>
      </c>
      <c r="P3579" s="965" t="s">
        <v>1139</v>
      </c>
      <c r="Q3579" s="1008">
        <v>5</v>
      </c>
      <c r="R3579" s="1008">
        <v>63</v>
      </c>
      <c r="S3579" s="1012">
        <v>68</v>
      </c>
      <c r="T3579" s="1010">
        <f t="shared" si="67"/>
        <v>7.3529411764705885E-2</v>
      </c>
    </row>
    <row r="3580" spans="14:20" x14ac:dyDescent="0.35">
      <c r="N3580" s="1045"/>
      <c r="O3580" s="1013" t="s">
        <v>6607</v>
      </c>
      <c r="P3580" s="965" t="s">
        <v>1139</v>
      </c>
      <c r="Q3580" s="1008">
        <v>7</v>
      </c>
      <c r="R3580" s="1008">
        <v>68</v>
      </c>
      <c r="S3580" s="1012">
        <v>75</v>
      </c>
      <c r="T3580" s="1010">
        <f t="shared" si="67"/>
        <v>9.3333333333333338E-2</v>
      </c>
    </row>
    <row r="3581" spans="14:20" x14ac:dyDescent="0.35">
      <c r="N3581" s="1045"/>
      <c r="O3581" s="1013" t="s">
        <v>6691</v>
      </c>
      <c r="P3581" s="965" t="s">
        <v>1139</v>
      </c>
      <c r="Q3581" s="1008">
        <v>8</v>
      </c>
      <c r="R3581" s="1008">
        <v>72</v>
      </c>
      <c r="S3581" s="1012">
        <v>80</v>
      </c>
      <c r="T3581" s="1010">
        <f t="shared" si="67"/>
        <v>0.1</v>
      </c>
    </row>
    <row r="3582" spans="14:20" x14ac:dyDescent="0.35">
      <c r="N3582" s="1045"/>
      <c r="O3582" s="1013" t="s">
        <v>6692</v>
      </c>
      <c r="P3582" s="965" t="s">
        <v>1139</v>
      </c>
      <c r="Q3582" s="1008">
        <v>28</v>
      </c>
      <c r="R3582" s="1008">
        <v>157</v>
      </c>
      <c r="S3582" s="1012">
        <v>185</v>
      </c>
      <c r="T3582" s="1010">
        <f t="shared" si="67"/>
        <v>0.15135135135135136</v>
      </c>
    </row>
    <row r="3583" spans="14:20" x14ac:dyDescent="0.35">
      <c r="N3583" s="1045"/>
      <c r="O3583" s="1013" t="s">
        <v>6609</v>
      </c>
      <c r="P3583" s="965" t="s">
        <v>1139</v>
      </c>
      <c r="Q3583" s="1008">
        <v>27</v>
      </c>
      <c r="R3583" s="1008">
        <v>113</v>
      </c>
      <c r="S3583" s="1012">
        <v>140</v>
      </c>
      <c r="T3583" s="1010">
        <f t="shared" si="67"/>
        <v>0.19285714285714287</v>
      </c>
    </row>
    <row r="3584" spans="14:20" x14ac:dyDescent="0.35">
      <c r="N3584" s="1045"/>
      <c r="O3584" s="1013" t="s">
        <v>6694</v>
      </c>
      <c r="P3584" s="965" t="s">
        <v>1139</v>
      </c>
      <c r="Q3584" s="1008">
        <v>3</v>
      </c>
      <c r="R3584" s="1008">
        <v>67</v>
      </c>
      <c r="S3584" s="1012">
        <v>70</v>
      </c>
      <c r="T3584" s="1010">
        <f t="shared" si="67"/>
        <v>4.2857142857142858E-2</v>
      </c>
    </row>
    <row r="3585" spans="14:20" x14ac:dyDescent="0.35">
      <c r="N3585" s="1045"/>
      <c r="O3585" s="1013" t="s">
        <v>6612</v>
      </c>
      <c r="P3585" s="965" t="s">
        <v>1139</v>
      </c>
      <c r="Q3585" s="1008">
        <v>10</v>
      </c>
      <c r="R3585" s="1008">
        <v>59</v>
      </c>
      <c r="S3585" s="1012">
        <v>69</v>
      </c>
      <c r="T3585" s="1010">
        <f t="shared" si="67"/>
        <v>0.14492753623188406</v>
      </c>
    </row>
    <row r="3586" spans="14:20" x14ac:dyDescent="0.35">
      <c r="N3586" s="1045"/>
      <c r="O3586" s="1013" t="s">
        <v>6696</v>
      </c>
      <c r="P3586" s="965" t="s">
        <v>1139</v>
      </c>
      <c r="Q3586" s="1008">
        <v>4</v>
      </c>
      <c r="R3586" s="1008">
        <v>98</v>
      </c>
      <c r="S3586" s="1012">
        <v>102</v>
      </c>
      <c r="T3586" s="1010">
        <f t="shared" si="67"/>
        <v>3.9215686274509803E-2</v>
      </c>
    </row>
    <row r="3587" spans="14:20" x14ac:dyDescent="0.35">
      <c r="N3587" s="1045"/>
      <c r="O3587" s="1013" t="s">
        <v>6613</v>
      </c>
      <c r="P3587" s="965" t="s">
        <v>1139</v>
      </c>
      <c r="Q3587" s="1008">
        <v>9</v>
      </c>
      <c r="R3587" s="1008">
        <v>84</v>
      </c>
      <c r="S3587" s="1012">
        <v>93</v>
      </c>
      <c r="T3587" s="1010">
        <f t="shared" ref="T3587:T3650" si="68">Q3587/S3587</f>
        <v>9.6774193548387094E-2</v>
      </c>
    </row>
    <row r="3588" spans="14:20" x14ac:dyDescent="0.35">
      <c r="N3588" s="1045"/>
      <c r="O3588" s="1013" t="s">
        <v>6614</v>
      </c>
      <c r="P3588" s="965" t="s">
        <v>1139</v>
      </c>
      <c r="Q3588" s="1008">
        <v>5</v>
      </c>
      <c r="R3588" s="1008">
        <v>104</v>
      </c>
      <c r="S3588" s="1012">
        <v>109</v>
      </c>
      <c r="T3588" s="1010">
        <f t="shared" si="68"/>
        <v>4.5871559633027525E-2</v>
      </c>
    </row>
    <row r="3589" spans="14:20" x14ac:dyDescent="0.35">
      <c r="N3589" s="1045"/>
      <c r="O3589" s="1013" t="s">
        <v>6700</v>
      </c>
      <c r="P3589" s="965" t="s">
        <v>1139</v>
      </c>
      <c r="Q3589" s="1008">
        <v>24</v>
      </c>
      <c r="R3589" s="1008">
        <v>122</v>
      </c>
      <c r="S3589" s="1012">
        <v>146</v>
      </c>
      <c r="T3589" s="1010">
        <f t="shared" si="68"/>
        <v>0.16438356164383561</v>
      </c>
    </row>
    <row r="3590" spans="14:20" x14ac:dyDescent="0.35">
      <c r="N3590" s="1045"/>
      <c r="O3590" s="1013" t="s">
        <v>6701</v>
      </c>
      <c r="P3590" s="965" t="s">
        <v>1139</v>
      </c>
      <c r="Q3590" s="1008">
        <v>33</v>
      </c>
      <c r="R3590" s="1008">
        <v>106</v>
      </c>
      <c r="S3590" s="1012">
        <v>139</v>
      </c>
      <c r="T3590" s="1010">
        <f t="shared" si="68"/>
        <v>0.23741007194244604</v>
      </c>
    </row>
    <row r="3591" spans="14:20" x14ac:dyDescent="0.35">
      <c r="N3591" s="1045"/>
      <c r="O3591" s="1013" t="s">
        <v>6749</v>
      </c>
      <c r="P3591" s="965" t="s">
        <v>1139</v>
      </c>
      <c r="Q3591" s="1008">
        <v>1</v>
      </c>
      <c r="R3591" s="1008">
        <v>16</v>
      </c>
      <c r="S3591" s="1012">
        <v>17</v>
      </c>
      <c r="T3591" s="1010">
        <f t="shared" si="68"/>
        <v>5.8823529411764705E-2</v>
      </c>
    </row>
    <row r="3592" spans="14:20" x14ac:dyDescent="0.35">
      <c r="N3592" s="1045"/>
      <c r="O3592" s="1013" t="s">
        <v>6616</v>
      </c>
      <c r="P3592" s="965" t="s">
        <v>1139</v>
      </c>
      <c r="Q3592" s="1008">
        <v>17</v>
      </c>
      <c r="R3592" s="1008">
        <v>101</v>
      </c>
      <c r="S3592" s="1012">
        <v>118</v>
      </c>
      <c r="T3592" s="1010">
        <f t="shared" si="68"/>
        <v>0.1440677966101695</v>
      </c>
    </row>
    <row r="3593" spans="14:20" x14ac:dyDescent="0.35">
      <c r="N3593" s="1045"/>
      <c r="O3593" s="1013" t="s">
        <v>6702</v>
      </c>
      <c r="P3593" s="965" t="s">
        <v>1139</v>
      </c>
      <c r="Q3593" s="1008">
        <v>19</v>
      </c>
      <c r="R3593" s="1008">
        <v>97</v>
      </c>
      <c r="S3593" s="1012">
        <v>116</v>
      </c>
      <c r="T3593" s="1010">
        <f t="shared" si="68"/>
        <v>0.16379310344827586</v>
      </c>
    </row>
    <row r="3594" spans="14:20" x14ac:dyDescent="0.35">
      <c r="N3594" s="1045"/>
      <c r="O3594" s="1013" t="s">
        <v>6705</v>
      </c>
      <c r="P3594" s="965" t="s">
        <v>1139</v>
      </c>
      <c r="Q3594" s="1008">
        <v>9</v>
      </c>
      <c r="R3594" s="1008">
        <v>113</v>
      </c>
      <c r="S3594" s="1012">
        <v>122</v>
      </c>
      <c r="T3594" s="1010">
        <f t="shared" si="68"/>
        <v>7.3770491803278687E-2</v>
      </c>
    </row>
    <row r="3595" spans="14:20" x14ac:dyDescent="0.35">
      <c r="N3595" s="1045"/>
      <c r="O3595" s="1013" t="s">
        <v>6751</v>
      </c>
      <c r="P3595" s="965" t="s">
        <v>1139</v>
      </c>
      <c r="Q3595" s="1008">
        <v>10</v>
      </c>
      <c r="R3595" s="1008">
        <v>98</v>
      </c>
      <c r="S3595" s="1012">
        <v>108</v>
      </c>
      <c r="T3595" s="1010">
        <f t="shared" si="68"/>
        <v>9.2592592592592587E-2</v>
      </c>
    </row>
    <row r="3596" spans="14:20" x14ac:dyDescent="0.35">
      <c r="N3596" s="1045"/>
      <c r="O3596" s="1013" t="s">
        <v>6627</v>
      </c>
      <c r="P3596" s="965" t="s">
        <v>1139</v>
      </c>
      <c r="Q3596" s="1008">
        <v>0</v>
      </c>
      <c r="R3596" s="1008">
        <v>7</v>
      </c>
      <c r="S3596" s="1012">
        <v>7</v>
      </c>
      <c r="T3596" s="1010">
        <f t="shared" si="68"/>
        <v>0</v>
      </c>
    </row>
    <row r="3597" spans="14:20" x14ac:dyDescent="0.35">
      <c r="N3597" s="1045"/>
      <c r="O3597" s="1013" t="s">
        <v>6628</v>
      </c>
      <c r="P3597" s="965" t="s">
        <v>1139</v>
      </c>
      <c r="Q3597" s="1008">
        <v>35</v>
      </c>
      <c r="R3597" s="1008">
        <v>125</v>
      </c>
      <c r="S3597" s="1012">
        <v>160</v>
      </c>
      <c r="T3597" s="1010">
        <f t="shared" si="68"/>
        <v>0.21875</v>
      </c>
    </row>
    <row r="3598" spans="14:20" x14ac:dyDescent="0.35">
      <c r="N3598" s="1045"/>
      <c r="O3598" s="1013" t="s">
        <v>6629</v>
      </c>
      <c r="P3598" s="965" t="s">
        <v>1139</v>
      </c>
      <c r="Q3598" s="1008">
        <v>16</v>
      </c>
      <c r="R3598" s="1008">
        <v>147</v>
      </c>
      <c r="S3598" s="1012">
        <v>163</v>
      </c>
      <c r="T3598" s="1010">
        <f t="shared" si="68"/>
        <v>9.815950920245399E-2</v>
      </c>
    </row>
    <row r="3599" spans="14:20" x14ac:dyDescent="0.35">
      <c r="N3599" s="1045"/>
      <c r="O3599" s="1013" t="s">
        <v>6633</v>
      </c>
      <c r="P3599" s="965" t="s">
        <v>1139</v>
      </c>
      <c r="Q3599" s="1008">
        <v>17</v>
      </c>
      <c r="R3599" s="1008">
        <v>158</v>
      </c>
      <c r="S3599" s="1012">
        <v>175</v>
      </c>
      <c r="T3599" s="1010">
        <f t="shared" si="68"/>
        <v>9.7142857142857142E-2</v>
      </c>
    </row>
    <row r="3600" spans="14:20" x14ac:dyDescent="0.35">
      <c r="N3600" s="1045"/>
      <c r="O3600" s="1013" t="s">
        <v>6752</v>
      </c>
      <c r="P3600" s="965" t="s">
        <v>1139</v>
      </c>
      <c r="Q3600" s="1008">
        <v>24</v>
      </c>
      <c r="R3600" s="1008">
        <v>99</v>
      </c>
      <c r="S3600" s="1012">
        <v>123</v>
      </c>
      <c r="T3600" s="1010">
        <f t="shared" si="68"/>
        <v>0.1951219512195122</v>
      </c>
    </row>
    <row r="3601" spans="14:20" x14ac:dyDescent="0.35">
      <c r="N3601" s="1045"/>
      <c r="O3601" s="1013" t="s">
        <v>6753</v>
      </c>
      <c r="P3601" s="965" t="s">
        <v>1139</v>
      </c>
      <c r="Q3601" s="1008">
        <v>4</v>
      </c>
      <c r="R3601" s="1008">
        <v>34</v>
      </c>
      <c r="S3601" s="1012">
        <v>38</v>
      </c>
      <c r="T3601" s="1010">
        <f t="shared" si="68"/>
        <v>0.10526315789473684</v>
      </c>
    </row>
    <row r="3602" spans="14:20" x14ac:dyDescent="0.35">
      <c r="N3602" s="1045"/>
      <c r="O3602" s="1013" t="s">
        <v>6754</v>
      </c>
      <c r="P3602" s="965" t="s">
        <v>1139</v>
      </c>
      <c r="Q3602" s="1008">
        <v>25</v>
      </c>
      <c r="R3602" s="1008">
        <v>170</v>
      </c>
      <c r="S3602" s="1012">
        <v>195</v>
      </c>
      <c r="T3602" s="1010">
        <f t="shared" si="68"/>
        <v>0.12820512820512819</v>
      </c>
    </row>
    <row r="3603" spans="14:20" x14ac:dyDescent="0.35">
      <c r="N3603" s="1045"/>
      <c r="O3603" s="1013" t="s">
        <v>6636</v>
      </c>
      <c r="P3603" s="965" t="s">
        <v>1139</v>
      </c>
      <c r="Q3603" s="1008">
        <v>10</v>
      </c>
      <c r="R3603" s="1008">
        <v>132</v>
      </c>
      <c r="S3603" s="1012">
        <v>142</v>
      </c>
      <c r="T3603" s="1010">
        <f t="shared" si="68"/>
        <v>7.0422535211267609E-2</v>
      </c>
    </row>
    <row r="3604" spans="14:20" x14ac:dyDescent="0.35">
      <c r="N3604" s="1045"/>
      <c r="O3604" s="1013" t="s">
        <v>6637</v>
      </c>
      <c r="P3604" s="965" t="s">
        <v>1139</v>
      </c>
      <c r="Q3604" s="1008">
        <v>17</v>
      </c>
      <c r="R3604" s="1008">
        <v>169</v>
      </c>
      <c r="S3604" s="1012">
        <v>186</v>
      </c>
      <c r="T3604" s="1010">
        <f t="shared" si="68"/>
        <v>9.1397849462365593E-2</v>
      </c>
    </row>
    <row r="3605" spans="14:20" x14ac:dyDescent="0.35">
      <c r="N3605" s="1045"/>
      <c r="O3605" s="1013" t="s">
        <v>6755</v>
      </c>
      <c r="P3605" s="965" t="s">
        <v>1139</v>
      </c>
      <c r="Q3605" s="1008">
        <v>24</v>
      </c>
      <c r="R3605" s="1008">
        <v>128</v>
      </c>
      <c r="S3605" s="1012">
        <v>152</v>
      </c>
      <c r="T3605" s="1010">
        <f t="shared" si="68"/>
        <v>0.15789473684210525</v>
      </c>
    </row>
    <row r="3606" spans="14:20" x14ac:dyDescent="0.35">
      <c r="N3606" s="1045"/>
      <c r="O3606" s="1013" t="s">
        <v>6640</v>
      </c>
      <c r="P3606" s="965" t="s">
        <v>1139</v>
      </c>
      <c r="Q3606" s="1008">
        <v>5</v>
      </c>
      <c r="R3606" s="1008">
        <v>65</v>
      </c>
      <c r="S3606" s="1012">
        <v>70</v>
      </c>
      <c r="T3606" s="1010">
        <f t="shared" si="68"/>
        <v>7.1428571428571425E-2</v>
      </c>
    </row>
    <row r="3607" spans="14:20" x14ac:dyDescent="0.35">
      <c r="N3607" s="1045"/>
      <c r="O3607" s="1013" t="s">
        <v>6756</v>
      </c>
      <c r="P3607" s="965" t="s">
        <v>1139</v>
      </c>
      <c r="Q3607" s="1008">
        <v>18</v>
      </c>
      <c r="R3607" s="1008">
        <v>194</v>
      </c>
      <c r="S3607" s="1012">
        <v>212</v>
      </c>
      <c r="T3607" s="1010">
        <f t="shared" si="68"/>
        <v>8.4905660377358486E-2</v>
      </c>
    </row>
    <row r="3608" spans="14:20" x14ac:dyDescent="0.35">
      <c r="N3608" s="1045"/>
      <c r="O3608" s="1013" t="s">
        <v>6714</v>
      </c>
      <c r="P3608" s="965" t="s">
        <v>1139</v>
      </c>
      <c r="Q3608" s="1008">
        <v>32</v>
      </c>
      <c r="R3608" s="1008">
        <v>129</v>
      </c>
      <c r="S3608" s="1012">
        <v>161</v>
      </c>
      <c r="T3608" s="1010">
        <f t="shared" si="68"/>
        <v>0.19875776397515527</v>
      </c>
    </row>
    <row r="3609" spans="14:20" x14ac:dyDescent="0.35">
      <c r="N3609" s="1045"/>
      <c r="O3609" s="1013" t="s">
        <v>6757</v>
      </c>
      <c r="P3609" s="965" t="s">
        <v>1139</v>
      </c>
      <c r="Q3609" s="1008">
        <v>12</v>
      </c>
      <c r="R3609" s="1008">
        <v>135</v>
      </c>
      <c r="S3609" s="1012">
        <v>147</v>
      </c>
      <c r="T3609" s="1010">
        <f t="shared" si="68"/>
        <v>8.1632653061224483E-2</v>
      </c>
    </row>
    <row r="3610" spans="14:20" x14ac:dyDescent="0.35">
      <c r="N3610" s="1045"/>
      <c r="O3610" s="1013" t="s">
        <v>6716</v>
      </c>
      <c r="P3610" s="965" t="s">
        <v>1139</v>
      </c>
      <c r="Q3610" s="1008">
        <v>18</v>
      </c>
      <c r="R3610" s="1008">
        <v>105</v>
      </c>
      <c r="S3610" s="1012">
        <v>123</v>
      </c>
      <c r="T3610" s="1010">
        <f t="shared" si="68"/>
        <v>0.14634146341463414</v>
      </c>
    </row>
    <row r="3611" spans="14:20" x14ac:dyDescent="0.35">
      <c r="N3611" s="1045"/>
      <c r="O3611" s="1013" t="s">
        <v>6642</v>
      </c>
      <c r="P3611" s="965" t="s">
        <v>1139</v>
      </c>
      <c r="Q3611" s="1008">
        <v>17</v>
      </c>
      <c r="R3611" s="1008">
        <v>125</v>
      </c>
      <c r="S3611" s="1012">
        <v>142</v>
      </c>
      <c r="T3611" s="1010">
        <f t="shared" si="68"/>
        <v>0.11971830985915492</v>
      </c>
    </row>
    <row r="3612" spans="14:20" x14ac:dyDescent="0.35">
      <c r="N3612" s="1045"/>
      <c r="O3612" s="1013" t="s">
        <v>6644</v>
      </c>
      <c r="P3612" s="965" t="s">
        <v>1139</v>
      </c>
      <c r="Q3612" s="1008">
        <v>40</v>
      </c>
      <c r="R3612" s="1008">
        <v>155</v>
      </c>
      <c r="S3612" s="1012">
        <v>195</v>
      </c>
      <c r="T3612" s="1010">
        <f t="shared" si="68"/>
        <v>0.20512820512820512</v>
      </c>
    </row>
    <row r="3613" spans="14:20" x14ac:dyDescent="0.35">
      <c r="N3613" s="1045"/>
      <c r="O3613" s="1013" t="s">
        <v>6719</v>
      </c>
      <c r="P3613" s="965" t="s">
        <v>1139</v>
      </c>
      <c r="Q3613" s="1008">
        <v>14</v>
      </c>
      <c r="R3613" s="1008">
        <v>89</v>
      </c>
      <c r="S3613" s="1012">
        <v>103</v>
      </c>
      <c r="T3613" s="1010">
        <f t="shared" si="68"/>
        <v>0.13592233009708737</v>
      </c>
    </row>
    <row r="3614" spans="14:20" x14ac:dyDescent="0.35">
      <c r="N3614" s="1045"/>
      <c r="O3614" s="1013" t="s">
        <v>6720</v>
      </c>
      <c r="P3614" s="965" t="s">
        <v>1139</v>
      </c>
      <c r="Q3614" s="1008">
        <v>21</v>
      </c>
      <c r="R3614" s="1008">
        <v>102</v>
      </c>
      <c r="S3614" s="1012">
        <v>123</v>
      </c>
      <c r="T3614" s="1010">
        <f t="shared" si="68"/>
        <v>0.17073170731707318</v>
      </c>
    </row>
    <row r="3615" spans="14:20" x14ac:dyDescent="0.35">
      <c r="N3615" s="1045"/>
      <c r="O3615" s="1013" t="s">
        <v>6721</v>
      </c>
      <c r="P3615" s="965" t="s">
        <v>1139</v>
      </c>
      <c r="Q3615" s="1008">
        <v>7</v>
      </c>
      <c r="R3615" s="1008">
        <v>53</v>
      </c>
      <c r="S3615" s="1012">
        <v>60</v>
      </c>
      <c r="T3615" s="1010">
        <f t="shared" si="68"/>
        <v>0.11666666666666667</v>
      </c>
    </row>
    <row r="3616" spans="14:20" x14ac:dyDescent="0.35">
      <c r="N3616" s="1045"/>
      <c r="O3616" s="1013" t="s">
        <v>6758</v>
      </c>
      <c r="P3616" s="965" t="s">
        <v>1139</v>
      </c>
      <c r="Q3616" s="1008">
        <v>19</v>
      </c>
      <c r="R3616" s="1008">
        <v>180</v>
      </c>
      <c r="S3616" s="1012">
        <v>199</v>
      </c>
      <c r="T3616" s="1010">
        <f t="shared" si="68"/>
        <v>9.5477386934673364E-2</v>
      </c>
    </row>
    <row r="3617" spans="14:20" x14ac:dyDescent="0.35">
      <c r="N3617" s="1045"/>
      <c r="O3617" s="1013" t="s">
        <v>6759</v>
      </c>
      <c r="P3617" s="965" t="s">
        <v>1139</v>
      </c>
      <c r="Q3617" s="1008">
        <v>11</v>
      </c>
      <c r="R3617" s="1008">
        <v>81</v>
      </c>
      <c r="S3617" s="1012">
        <v>92</v>
      </c>
      <c r="T3617" s="1010">
        <f t="shared" si="68"/>
        <v>0.11956521739130435</v>
      </c>
    </row>
    <row r="3618" spans="14:20" x14ac:dyDescent="0.35">
      <c r="N3618" s="1045"/>
      <c r="O3618" s="1013" t="s">
        <v>6647</v>
      </c>
      <c r="P3618" s="965" t="s">
        <v>1139</v>
      </c>
      <c r="Q3618" s="1008">
        <v>37</v>
      </c>
      <c r="R3618" s="1008">
        <v>157</v>
      </c>
      <c r="S3618" s="1012">
        <v>194</v>
      </c>
      <c r="T3618" s="1010">
        <f t="shared" si="68"/>
        <v>0.19072164948453607</v>
      </c>
    </row>
    <row r="3619" spans="14:20" x14ac:dyDescent="0.35">
      <c r="N3619" s="1045"/>
      <c r="O3619" s="1013" t="s">
        <v>6760</v>
      </c>
      <c r="P3619" s="965" t="s">
        <v>1139</v>
      </c>
      <c r="Q3619" s="1008">
        <v>8</v>
      </c>
      <c r="R3619" s="1008">
        <v>108</v>
      </c>
      <c r="S3619" s="1012">
        <v>116</v>
      </c>
      <c r="T3619" s="1010">
        <f t="shared" si="68"/>
        <v>6.8965517241379309E-2</v>
      </c>
    </row>
    <row r="3620" spans="14:20" x14ac:dyDescent="0.35">
      <c r="N3620" s="1045"/>
      <c r="O3620" s="1013" t="s">
        <v>6761</v>
      </c>
      <c r="P3620" s="965" t="s">
        <v>1139</v>
      </c>
      <c r="Q3620" s="1008">
        <v>6</v>
      </c>
      <c r="R3620" s="1008">
        <v>39</v>
      </c>
      <c r="S3620" s="1012">
        <v>45</v>
      </c>
      <c r="T3620" s="1010">
        <f t="shared" si="68"/>
        <v>0.13333333333333333</v>
      </c>
    </row>
    <row r="3621" spans="14:20" x14ac:dyDescent="0.35">
      <c r="N3621" s="1045"/>
      <c r="O3621" s="1013" t="s">
        <v>6762</v>
      </c>
      <c r="P3621" s="965" t="s">
        <v>1139</v>
      </c>
      <c r="Q3621" s="1008">
        <v>9</v>
      </c>
      <c r="R3621" s="1008">
        <v>106</v>
      </c>
      <c r="S3621" s="1012">
        <v>115</v>
      </c>
      <c r="T3621" s="1010">
        <f t="shared" si="68"/>
        <v>7.8260869565217397E-2</v>
      </c>
    </row>
    <row r="3622" spans="14:20" x14ac:dyDescent="0.35">
      <c r="N3622" s="1045"/>
      <c r="O3622" s="1013" t="s">
        <v>6725</v>
      </c>
      <c r="P3622" s="965" t="s">
        <v>1139</v>
      </c>
      <c r="Q3622" s="1008">
        <v>26</v>
      </c>
      <c r="R3622" s="1008">
        <v>244</v>
      </c>
      <c r="S3622" s="1012">
        <v>270</v>
      </c>
      <c r="T3622" s="1010">
        <f t="shared" si="68"/>
        <v>9.6296296296296297E-2</v>
      </c>
    </row>
    <row r="3623" spans="14:20" x14ac:dyDescent="0.35">
      <c r="N3623" s="1045"/>
      <c r="O3623" s="1013" t="s">
        <v>6653</v>
      </c>
      <c r="P3623" s="965" t="s">
        <v>1139</v>
      </c>
      <c r="Q3623" s="1008">
        <v>23</v>
      </c>
      <c r="R3623" s="1008">
        <v>187</v>
      </c>
      <c r="S3623" s="1012">
        <v>210</v>
      </c>
      <c r="T3623" s="1010">
        <f t="shared" si="68"/>
        <v>0.10952380952380952</v>
      </c>
    </row>
    <row r="3624" spans="14:20" x14ac:dyDescent="0.35">
      <c r="N3624" s="1045"/>
      <c r="O3624" s="1013" t="s">
        <v>6729</v>
      </c>
      <c r="P3624" s="965" t="s">
        <v>1139</v>
      </c>
      <c r="Q3624" s="1008">
        <v>25</v>
      </c>
      <c r="R3624" s="1008">
        <v>200</v>
      </c>
      <c r="S3624" s="1012">
        <v>225</v>
      </c>
      <c r="T3624" s="1010">
        <f t="shared" si="68"/>
        <v>0.1111111111111111</v>
      </c>
    </row>
    <row r="3625" spans="14:20" x14ac:dyDescent="0.35">
      <c r="N3625" s="1045"/>
      <c r="O3625" s="1013" t="s">
        <v>6654</v>
      </c>
      <c r="P3625" s="965" t="s">
        <v>1139</v>
      </c>
      <c r="Q3625" s="1008">
        <v>19</v>
      </c>
      <c r="R3625" s="1008">
        <v>196</v>
      </c>
      <c r="S3625" s="1012">
        <v>215</v>
      </c>
      <c r="T3625" s="1010">
        <f t="shared" si="68"/>
        <v>8.8372093023255813E-2</v>
      </c>
    </row>
    <row r="3626" spans="14:20" x14ac:dyDescent="0.35">
      <c r="N3626" s="1045"/>
      <c r="O3626" s="1013" t="s">
        <v>6730</v>
      </c>
      <c r="P3626" s="965" t="s">
        <v>1139</v>
      </c>
      <c r="Q3626" s="1008">
        <v>6</v>
      </c>
      <c r="R3626" s="1008">
        <v>82</v>
      </c>
      <c r="S3626" s="1012">
        <v>88</v>
      </c>
      <c r="T3626" s="1010">
        <f t="shared" si="68"/>
        <v>6.8181818181818177E-2</v>
      </c>
    </row>
    <row r="3627" spans="14:20" x14ac:dyDescent="0.35">
      <c r="N3627" s="1045"/>
      <c r="O3627" s="1013" t="s">
        <v>6656</v>
      </c>
      <c r="P3627" s="965" t="s">
        <v>1139</v>
      </c>
      <c r="Q3627" s="1008">
        <v>19</v>
      </c>
      <c r="R3627" s="1008">
        <v>121</v>
      </c>
      <c r="S3627" s="1012">
        <v>140</v>
      </c>
      <c r="T3627" s="1010">
        <f t="shared" si="68"/>
        <v>0.1357142857142857</v>
      </c>
    </row>
    <row r="3628" spans="14:20" x14ac:dyDescent="0.35">
      <c r="N3628" s="1045"/>
      <c r="O3628" s="1013" t="s">
        <v>6657</v>
      </c>
      <c r="P3628" s="965" t="s">
        <v>1139</v>
      </c>
      <c r="Q3628" s="1008">
        <v>15</v>
      </c>
      <c r="R3628" s="1008">
        <v>113</v>
      </c>
      <c r="S3628" s="1012">
        <v>128</v>
      </c>
      <c r="T3628" s="1010">
        <f t="shared" si="68"/>
        <v>0.1171875</v>
      </c>
    </row>
    <row r="3629" spans="14:20" x14ac:dyDescent="0.35">
      <c r="N3629" s="1045"/>
      <c r="O3629" s="1013" t="s">
        <v>6660</v>
      </c>
      <c r="P3629" s="965" t="s">
        <v>1139</v>
      </c>
      <c r="Q3629" s="1008">
        <v>21</v>
      </c>
      <c r="R3629" s="1008">
        <v>109</v>
      </c>
      <c r="S3629" s="1012">
        <v>130</v>
      </c>
      <c r="T3629" s="1010">
        <f t="shared" si="68"/>
        <v>0.16153846153846155</v>
      </c>
    </row>
    <row r="3630" spans="14:20" x14ac:dyDescent="0.35">
      <c r="N3630" s="1045"/>
      <c r="O3630" s="1013" t="s">
        <v>6661</v>
      </c>
      <c r="P3630" s="965" t="s">
        <v>1139</v>
      </c>
      <c r="Q3630" s="1008">
        <v>35</v>
      </c>
      <c r="R3630" s="1008">
        <v>194</v>
      </c>
      <c r="S3630" s="1012">
        <v>229</v>
      </c>
      <c r="T3630" s="1010">
        <f t="shared" si="68"/>
        <v>0.15283842794759825</v>
      </c>
    </row>
    <row r="3631" spans="14:20" x14ac:dyDescent="0.35">
      <c r="N3631" s="1045"/>
      <c r="O3631" s="1013" t="s">
        <v>6663</v>
      </c>
      <c r="P3631" s="965" t="s">
        <v>1139</v>
      </c>
      <c r="Q3631" s="1008">
        <v>13</v>
      </c>
      <c r="R3631" s="1008">
        <v>93</v>
      </c>
      <c r="S3631" s="1012">
        <v>106</v>
      </c>
      <c r="T3631" s="1010">
        <f t="shared" si="68"/>
        <v>0.12264150943396226</v>
      </c>
    </row>
    <row r="3632" spans="14:20" x14ac:dyDescent="0.35">
      <c r="N3632" s="1045"/>
      <c r="O3632" s="1013" t="s">
        <v>6664</v>
      </c>
      <c r="P3632" s="965" t="s">
        <v>1139</v>
      </c>
      <c r="Q3632" s="1008">
        <v>0</v>
      </c>
      <c r="R3632" s="1008">
        <v>16</v>
      </c>
      <c r="S3632" s="1012">
        <v>16</v>
      </c>
      <c r="T3632" s="1010">
        <f t="shared" si="68"/>
        <v>0</v>
      </c>
    </row>
    <row r="3633" spans="14:20" x14ac:dyDescent="0.35">
      <c r="N3633" s="1045"/>
      <c r="O3633" s="1013" t="s">
        <v>6733</v>
      </c>
      <c r="P3633" s="965" t="s">
        <v>1139</v>
      </c>
      <c r="Q3633" s="1008">
        <v>19</v>
      </c>
      <c r="R3633" s="1008">
        <v>123</v>
      </c>
      <c r="S3633" s="1012">
        <v>142</v>
      </c>
      <c r="T3633" s="1010">
        <f t="shared" si="68"/>
        <v>0.13380281690140844</v>
      </c>
    </row>
    <row r="3634" spans="14:20" x14ac:dyDescent="0.35">
      <c r="N3634" s="1045"/>
      <c r="O3634" s="1013" t="s">
        <v>6666</v>
      </c>
      <c r="P3634" s="965" t="s">
        <v>1139</v>
      </c>
      <c r="Q3634" s="1008">
        <v>22</v>
      </c>
      <c r="R3634" s="1008">
        <v>174</v>
      </c>
      <c r="S3634" s="1012">
        <v>196</v>
      </c>
      <c r="T3634" s="1010">
        <f t="shared" si="68"/>
        <v>0.11224489795918367</v>
      </c>
    </row>
    <row r="3635" spans="14:20" x14ac:dyDescent="0.35">
      <c r="N3635" s="1045"/>
      <c r="O3635" s="1013" t="s">
        <v>6667</v>
      </c>
      <c r="P3635" s="965" t="s">
        <v>1139</v>
      </c>
      <c r="Q3635" s="1008">
        <v>0</v>
      </c>
      <c r="R3635" s="1008">
        <v>1</v>
      </c>
      <c r="S3635" s="1012">
        <v>1</v>
      </c>
      <c r="T3635" s="1010">
        <f t="shared" si="68"/>
        <v>0</v>
      </c>
    </row>
    <row r="3636" spans="14:20" x14ac:dyDescent="0.35">
      <c r="N3636" s="1045"/>
      <c r="O3636" s="1013" t="s">
        <v>6735</v>
      </c>
      <c r="P3636" s="965" t="s">
        <v>1139</v>
      </c>
      <c r="Q3636" s="1008">
        <v>18</v>
      </c>
      <c r="R3636" s="1008">
        <v>112</v>
      </c>
      <c r="S3636" s="1012">
        <v>130</v>
      </c>
      <c r="T3636" s="1010">
        <f t="shared" si="68"/>
        <v>0.13846153846153847</v>
      </c>
    </row>
    <row r="3637" spans="14:20" x14ac:dyDescent="0.35">
      <c r="N3637" s="1045"/>
      <c r="O3637" s="1013" t="s">
        <v>6669</v>
      </c>
      <c r="P3637" s="965" t="s">
        <v>1139</v>
      </c>
      <c r="Q3637" s="1008">
        <v>26</v>
      </c>
      <c r="R3637" s="1008">
        <v>111</v>
      </c>
      <c r="S3637" s="1012">
        <v>137</v>
      </c>
      <c r="T3637" s="1010">
        <f t="shared" si="68"/>
        <v>0.18978102189781021</v>
      </c>
    </row>
    <row r="3638" spans="14:20" x14ac:dyDescent="0.35">
      <c r="N3638" s="1045"/>
      <c r="O3638" s="1013" t="s">
        <v>6671</v>
      </c>
      <c r="P3638" s="965" t="s">
        <v>1139</v>
      </c>
      <c r="Q3638" s="1008">
        <v>9</v>
      </c>
      <c r="R3638" s="1008">
        <v>123</v>
      </c>
      <c r="S3638" s="1012">
        <v>132</v>
      </c>
      <c r="T3638" s="1010">
        <f t="shared" si="68"/>
        <v>6.8181818181818177E-2</v>
      </c>
    </row>
    <row r="3639" spans="14:20" x14ac:dyDescent="0.35">
      <c r="N3639" s="1045"/>
      <c r="O3639" s="1013" t="s">
        <v>6672</v>
      </c>
      <c r="P3639" s="965" t="s">
        <v>1139</v>
      </c>
      <c r="Q3639" s="1008">
        <v>21</v>
      </c>
      <c r="R3639" s="1008">
        <v>117</v>
      </c>
      <c r="S3639" s="1012">
        <v>138</v>
      </c>
      <c r="T3639" s="1010">
        <f t="shared" si="68"/>
        <v>0.15217391304347827</v>
      </c>
    </row>
    <row r="3640" spans="14:20" x14ac:dyDescent="0.35">
      <c r="N3640" s="1045"/>
      <c r="O3640" s="1013" t="s">
        <v>6763</v>
      </c>
      <c r="P3640" s="965" t="s">
        <v>1139</v>
      </c>
      <c r="Q3640" s="1008">
        <v>20</v>
      </c>
      <c r="R3640" s="1008">
        <v>188</v>
      </c>
      <c r="S3640" s="1012">
        <v>208</v>
      </c>
      <c r="T3640" s="1010">
        <f t="shared" si="68"/>
        <v>9.6153846153846159E-2</v>
      </c>
    </row>
    <row r="3641" spans="14:20" x14ac:dyDescent="0.35">
      <c r="N3641" s="1045"/>
      <c r="O3641" s="1013" t="s">
        <v>6739</v>
      </c>
      <c r="P3641" s="965" t="s">
        <v>1139</v>
      </c>
      <c r="Q3641" s="1008">
        <v>19</v>
      </c>
      <c r="R3641" s="1008">
        <v>143</v>
      </c>
      <c r="S3641" s="1012">
        <v>162</v>
      </c>
      <c r="T3641" s="1010">
        <f t="shared" si="68"/>
        <v>0.11728395061728394</v>
      </c>
    </row>
    <row r="3642" spans="14:20" x14ac:dyDescent="0.35">
      <c r="N3642" s="1045"/>
      <c r="O3642" s="1013" t="s">
        <v>6764</v>
      </c>
      <c r="P3642" s="965" t="s">
        <v>1139</v>
      </c>
      <c r="Q3642" s="1008">
        <v>16</v>
      </c>
      <c r="R3642" s="1008">
        <v>134</v>
      </c>
      <c r="S3642" s="1012">
        <v>150</v>
      </c>
      <c r="T3642" s="1010">
        <f t="shared" si="68"/>
        <v>0.10666666666666667</v>
      </c>
    </row>
    <row r="3643" spans="14:20" x14ac:dyDescent="0.35">
      <c r="N3643" s="1045"/>
      <c r="O3643" s="1013" t="s">
        <v>6676</v>
      </c>
      <c r="P3643" s="965" t="s">
        <v>1139</v>
      </c>
      <c r="Q3643" s="1008">
        <v>29</v>
      </c>
      <c r="R3643" s="1008">
        <v>201</v>
      </c>
      <c r="S3643" s="1012">
        <v>230</v>
      </c>
      <c r="T3643" s="1010">
        <f t="shared" si="68"/>
        <v>0.12608695652173912</v>
      </c>
    </row>
    <row r="3644" spans="14:20" x14ac:dyDescent="0.35">
      <c r="N3644" s="1045"/>
      <c r="O3644" s="1013" t="s">
        <v>6677</v>
      </c>
      <c r="P3644" s="965" t="s">
        <v>1139</v>
      </c>
      <c r="Q3644" s="1008">
        <v>14</v>
      </c>
      <c r="R3644" s="1008">
        <v>83</v>
      </c>
      <c r="S3644" s="1012">
        <v>97</v>
      </c>
      <c r="T3644" s="1010">
        <f t="shared" si="68"/>
        <v>0.14432989690721648</v>
      </c>
    </row>
    <row r="3645" spans="14:20" x14ac:dyDescent="0.35">
      <c r="N3645" s="1045"/>
      <c r="O3645" s="1013" t="s">
        <v>6741</v>
      </c>
      <c r="P3645" s="965" t="s">
        <v>1139</v>
      </c>
      <c r="Q3645" s="1008">
        <v>36</v>
      </c>
      <c r="R3645" s="1008">
        <v>201</v>
      </c>
      <c r="S3645" s="1012">
        <v>237</v>
      </c>
      <c r="T3645" s="1010">
        <f t="shared" si="68"/>
        <v>0.15189873417721519</v>
      </c>
    </row>
    <row r="3646" spans="14:20" x14ac:dyDescent="0.35">
      <c r="N3646" s="1045"/>
      <c r="O3646" s="1013" t="s">
        <v>6742</v>
      </c>
      <c r="P3646" s="965" t="s">
        <v>1139</v>
      </c>
      <c r="Q3646" s="1008">
        <v>21</v>
      </c>
      <c r="R3646" s="1008">
        <v>139</v>
      </c>
      <c r="S3646" s="1012">
        <v>160</v>
      </c>
      <c r="T3646" s="1010">
        <f t="shared" si="68"/>
        <v>0.13125000000000001</v>
      </c>
    </row>
    <row r="3647" spans="14:20" x14ac:dyDescent="0.35">
      <c r="N3647" s="1045"/>
      <c r="O3647" s="1013" t="s">
        <v>6678</v>
      </c>
      <c r="P3647" s="965" t="s">
        <v>1139</v>
      </c>
      <c r="Q3647" s="1008">
        <v>1</v>
      </c>
      <c r="R3647" s="1008">
        <v>9</v>
      </c>
      <c r="S3647" s="1012">
        <v>10</v>
      </c>
      <c r="T3647" s="1010">
        <f t="shared" si="68"/>
        <v>0.1</v>
      </c>
    </row>
    <row r="3648" spans="14:20" x14ac:dyDescent="0.35">
      <c r="N3648" s="1045"/>
      <c r="O3648" s="1013" t="s">
        <v>6765</v>
      </c>
      <c r="P3648" s="965" t="s">
        <v>1139</v>
      </c>
      <c r="Q3648" s="1008">
        <v>37</v>
      </c>
      <c r="R3648" s="1008">
        <v>179</v>
      </c>
      <c r="S3648" s="1012">
        <v>216</v>
      </c>
      <c r="T3648" s="1010">
        <f t="shared" si="68"/>
        <v>0.17129629629629631</v>
      </c>
    </row>
    <row r="3649" spans="14:20" x14ac:dyDescent="0.35">
      <c r="N3649" s="1045"/>
      <c r="O3649" s="1013" t="s">
        <v>6682</v>
      </c>
      <c r="P3649" s="965" t="s">
        <v>1140</v>
      </c>
      <c r="Q3649" s="1008">
        <v>1</v>
      </c>
      <c r="R3649" s="1008">
        <v>4</v>
      </c>
      <c r="S3649" s="1012">
        <v>5</v>
      </c>
      <c r="T3649" s="1010">
        <f t="shared" si="68"/>
        <v>0.2</v>
      </c>
    </row>
    <row r="3650" spans="14:20" x14ac:dyDescent="0.35">
      <c r="N3650" s="1045"/>
      <c r="O3650" s="1013" t="s">
        <v>6683</v>
      </c>
      <c r="P3650" s="965" t="s">
        <v>1140</v>
      </c>
      <c r="Q3650" s="1008">
        <v>0</v>
      </c>
      <c r="R3650" s="1008">
        <v>2</v>
      </c>
      <c r="S3650" s="1012">
        <v>2</v>
      </c>
      <c r="T3650" s="1010">
        <f t="shared" si="68"/>
        <v>0</v>
      </c>
    </row>
    <row r="3651" spans="14:20" x14ac:dyDescent="0.35">
      <c r="N3651" s="1045"/>
      <c r="O3651" s="1013" t="s">
        <v>6596</v>
      </c>
      <c r="P3651" s="965" t="s">
        <v>1140</v>
      </c>
      <c r="Q3651" s="1008">
        <v>0</v>
      </c>
      <c r="R3651" s="1008">
        <v>1</v>
      </c>
      <c r="S3651" s="1012">
        <v>1</v>
      </c>
      <c r="T3651" s="1010">
        <f t="shared" ref="T3651:T3714" si="69">Q3651/S3651</f>
        <v>0</v>
      </c>
    </row>
    <row r="3652" spans="14:20" x14ac:dyDescent="0.35">
      <c r="N3652" s="1045"/>
      <c r="O3652" s="1013" t="s">
        <v>6684</v>
      </c>
      <c r="P3652" s="965" t="s">
        <v>1140</v>
      </c>
      <c r="Q3652" s="1008">
        <v>0</v>
      </c>
      <c r="R3652" s="1008">
        <v>2</v>
      </c>
      <c r="S3652" s="1012">
        <v>2</v>
      </c>
      <c r="T3652" s="1010">
        <f t="shared" si="69"/>
        <v>0</v>
      </c>
    </row>
    <row r="3653" spans="14:20" x14ac:dyDescent="0.35">
      <c r="N3653" s="1045"/>
      <c r="O3653" s="1013" t="s">
        <v>6685</v>
      </c>
      <c r="P3653" s="965" t="s">
        <v>1140</v>
      </c>
      <c r="Q3653" s="1008">
        <v>282</v>
      </c>
      <c r="R3653" s="1008">
        <v>374</v>
      </c>
      <c r="S3653" s="1012">
        <v>656</v>
      </c>
      <c r="T3653" s="1010">
        <f t="shared" si="69"/>
        <v>0.4298780487804878</v>
      </c>
    </row>
    <row r="3654" spans="14:20" x14ac:dyDescent="0.35">
      <c r="N3654" s="1045"/>
      <c r="O3654" s="1013" t="s">
        <v>6688</v>
      </c>
      <c r="P3654" s="965" t="s">
        <v>1140</v>
      </c>
      <c r="Q3654" s="1008">
        <v>27</v>
      </c>
      <c r="R3654" s="1008">
        <v>81</v>
      </c>
      <c r="S3654" s="1012">
        <v>108</v>
      </c>
      <c r="T3654" s="1010">
        <f t="shared" si="69"/>
        <v>0.25</v>
      </c>
    </row>
    <row r="3655" spans="14:20" x14ac:dyDescent="0.35">
      <c r="N3655" s="1045"/>
      <c r="O3655" s="1013" t="s">
        <v>6601</v>
      </c>
      <c r="P3655" s="965" t="s">
        <v>1140</v>
      </c>
      <c r="Q3655" s="1008">
        <v>45</v>
      </c>
      <c r="R3655" s="1008">
        <v>133</v>
      </c>
      <c r="S3655" s="1012">
        <v>178</v>
      </c>
      <c r="T3655" s="1010">
        <f t="shared" si="69"/>
        <v>0.25280898876404495</v>
      </c>
    </row>
    <row r="3656" spans="14:20" x14ac:dyDescent="0.35">
      <c r="N3656" s="1045"/>
      <c r="O3656" s="1013" t="s">
        <v>6689</v>
      </c>
      <c r="P3656" s="965" t="s">
        <v>1140</v>
      </c>
      <c r="Q3656" s="1008">
        <v>21</v>
      </c>
      <c r="R3656" s="1008">
        <v>182</v>
      </c>
      <c r="S3656" s="1012">
        <v>203</v>
      </c>
      <c r="T3656" s="1010">
        <f t="shared" si="69"/>
        <v>0.10344827586206896</v>
      </c>
    </row>
    <row r="3657" spans="14:20" x14ac:dyDescent="0.35">
      <c r="N3657" s="1045"/>
      <c r="O3657" s="1013" t="s">
        <v>6691</v>
      </c>
      <c r="P3657" s="965" t="s">
        <v>1140</v>
      </c>
      <c r="Q3657" s="1008">
        <v>33</v>
      </c>
      <c r="R3657" s="1008">
        <v>140</v>
      </c>
      <c r="S3657" s="1012">
        <v>173</v>
      </c>
      <c r="T3657" s="1010">
        <f t="shared" si="69"/>
        <v>0.19075144508670519</v>
      </c>
    </row>
    <row r="3658" spans="14:20" x14ac:dyDescent="0.35">
      <c r="N3658" s="1045"/>
      <c r="O3658" s="1013" t="s">
        <v>6608</v>
      </c>
      <c r="P3658" s="965" t="s">
        <v>1140</v>
      </c>
      <c r="Q3658" s="1008">
        <v>122</v>
      </c>
      <c r="R3658" s="1008">
        <v>127</v>
      </c>
      <c r="S3658" s="1012">
        <v>249</v>
      </c>
      <c r="T3658" s="1010">
        <f t="shared" si="69"/>
        <v>0.48995983935742971</v>
      </c>
    </row>
    <row r="3659" spans="14:20" x14ac:dyDescent="0.35">
      <c r="N3659" s="1045"/>
      <c r="O3659" s="1013" t="s">
        <v>6693</v>
      </c>
      <c r="P3659" s="965" t="s">
        <v>1140</v>
      </c>
      <c r="Q3659" s="1008">
        <v>3</v>
      </c>
      <c r="R3659" s="1008">
        <v>20</v>
      </c>
      <c r="S3659" s="1012">
        <v>23</v>
      </c>
      <c r="T3659" s="1010">
        <f t="shared" si="69"/>
        <v>0.13043478260869565</v>
      </c>
    </row>
    <row r="3660" spans="14:20" x14ac:dyDescent="0.35">
      <c r="N3660" s="1045"/>
      <c r="O3660" s="1013" t="s">
        <v>6695</v>
      </c>
      <c r="P3660" s="965" t="s">
        <v>1140</v>
      </c>
      <c r="Q3660" s="1008">
        <v>67</v>
      </c>
      <c r="R3660" s="1008">
        <v>264</v>
      </c>
      <c r="S3660" s="1012">
        <v>331</v>
      </c>
      <c r="T3660" s="1010">
        <f t="shared" si="69"/>
        <v>0.20241691842900303</v>
      </c>
    </row>
    <row r="3661" spans="14:20" x14ac:dyDescent="0.35">
      <c r="N3661" s="1045"/>
      <c r="O3661" s="1013" t="s">
        <v>6697</v>
      </c>
      <c r="P3661" s="965" t="s">
        <v>1140</v>
      </c>
      <c r="Q3661" s="1008">
        <v>40</v>
      </c>
      <c r="R3661" s="1008">
        <v>128</v>
      </c>
      <c r="S3661" s="1012">
        <v>168</v>
      </c>
      <c r="T3661" s="1010">
        <f t="shared" si="69"/>
        <v>0.23809523809523808</v>
      </c>
    </row>
    <row r="3662" spans="14:20" x14ac:dyDescent="0.35">
      <c r="N3662" s="1045"/>
      <c r="O3662" s="1013" t="s">
        <v>6698</v>
      </c>
      <c r="P3662" s="965" t="s">
        <v>1140</v>
      </c>
      <c r="Q3662" s="1008">
        <v>58</v>
      </c>
      <c r="R3662" s="1008">
        <v>141</v>
      </c>
      <c r="S3662" s="1012">
        <v>199</v>
      </c>
      <c r="T3662" s="1010">
        <f t="shared" si="69"/>
        <v>0.29145728643216079</v>
      </c>
    </row>
    <row r="3663" spans="14:20" x14ac:dyDescent="0.35">
      <c r="N3663" s="1045"/>
      <c r="O3663" s="1013" t="s">
        <v>6699</v>
      </c>
      <c r="P3663" s="965" t="s">
        <v>1140</v>
      </c>
      <c r="Q3663" s="1008">
        <v>44</v>
      </c>
      <c r="R3663" s="1008">
        <v>91</v>
      </c>
      <c r="S3663" s="1012">
        <v>135</v>
      </c>
      <c r="T3663" s="1010">
        <f t="shared" si="69"/>
        <v>0.32592592592592595</v>
      </c>
    </row>
    <row r="3664" spans="14:20" x14ac:dyDescent="0.35">
      <c r="N3664" s="1045"/>
      <c r="O3664" s="1013" t="s">
        <v>6615</v>
      </c>
      <c r="P3664" s="965" t="s">
        <v>1140</v>
      </c>
      <c r="Q3664" s="1008">
        <v>33</v>
      </c>
      <c r="R3664" s="1008">
        <v>124</v>
      </c>
      <c r="S3664" s="1012">
        <v>157</v>
      </c>
      <c r="T3664" s="1010">
        <f t="shared" si="69"/>
        <v>0.21019108280254778</v>
      </c>
    </row>
    <row r="3665" spans="14:20" x14ac:dyDescent="0.35">
      <c r="N3665" s="1045"/>
      <c r="O3665" s="1013" t="s">
        <v>6703</v>
      </c>
      <c r="P3665" s="965" t="s">
        <v>1140</v>
      </c>
      <c r="Q3665" s="1008">
        <v>81</v>
      </c>
      <c r="R3665" s="1008">
        <v>208</v>
      </c>
      <c r="S3665" s="1012">
        <v>289</v>
      </c>
      <c r="T3665" s="1010">
        <f t="shared" si="69"/>
        <v>0.28027681660899656</v>
      </c>
    </row>
    <row r="3666" spans="14:20" x14ac:dyDescent="0.35">
      <c r="N3666" s="1045"/>
      <c r="O3666" s="1013" t="s">
        <v>6618</v>
      </c>
      <c r="P3666" s="965" t="s">
        <v>1140</v>
      </c>
      <c r="Q3666" s="1008">
        <v>0</v>
      </c>
      <c r="R3666" s="1008">
        <v>6</v>
      </c>
      <c r="S3666" s="1012">
        <v>6</v>
      </c>
      <c r="T3666" s="1010">
        <f t="shared" si="69"/>
        <v>0</v>
      </c>
    </row>
    <row r="3667" spans="14:20" x14ac:dyDescent="0.35">
      <c r="N3667" s="1045"/>
      <c r="O3667" s="1013" t="s">
        <v>6621</v>
      </c>
      <c r="P3667" s="965" t="s">
        <v>1140</v>
      </c>
      <c r="Q3667" s="1008">
        <v>45</v>
      </c>
      <c r="R3667" s="1008">
        <v>113</v>
      </c>
      <c r="S3667" s="1012">
        <v>158</v>
      </c>
      <c r="T3667" s="1010">
        <f t="shared" si="69"/>
        <v>0.2848101265822785</v>
      </c>
    </row>
    <row r="3668" spans="14:20" x14ac:dyDescent="0.35">
      <c r="N3668" s="1045"/>
      <c r="O3668" s="1013" t="s">
        <v>6704</v>
      </c>
      <c r="P3668" s="965" t="s">
        <v>1140</v>
      </c>
      <c r="Q3668" s="1008">
        <v>49</v>
      </c>
      <c r="R3668" s="1008">
        <v>149</v>
      </c>
      <c r="S3668" s="1012">
        <v>198</v>
      </c>
      <c r="T3668" s="1010">
        <f t="shared" si="69"/>
        <v>0.24747474747474749</v>
      </c>
    </row>
    <row r="3669" spans="14:20" x14ac:dyDescent="0.35">
      <c r="N3669" s="1045"/>
      <c r="O3669" s="1013" t="s">
        <v>6623</v>
      </c>
      <c r="P3669" s="965" t="s">
        <v>1140</v>
      </c>
      <c r="Q3669" s="1008">
        <v>56</v>
      </c>
      <c r="R3669" s="1008">
        <v>120</v>
      </c>
      <c r="S3669" s="1012">
        <v>176</v>
      </c>
      <c r="T3669" s="1010">
        <f t="shared" si="69"/>
        <v>0.31818181818181818</v>
      </c>
    </row>
    <row r="3670" spans="14:20" x14ac:dyDescent="0.35">
      <c r="N3670" s="1045"/>
      <c r="O3670" s="1013" t="s">
        <v>6705</v>
      </c>
      <c r="P3670" s="965" t="s">
        <v>1140</v>
      </c>
      <c r="Q3670" s="1008">
        <v>31</v>
      </c>
      <c r="R3670" s="1008">
        <v>146</v>
      </c>
      <c r="S3670" s="1012">
        <v>177</v>
      </c>
      <c r="T3670" s="1010">
        <f t="shared" si="69"/>
        <v>0.1751412429378531</v>
      </c>
    </row>
    <row r="3671" spans="14:20" x14ac:dyDescent="0.35">
      <c r="N3671" s="1045"/>
      <c r="O3671" s="1013" t="s">
        <v>6624</v>
      </c>
      <c r="P3671" s="965" t="s">
        <v>1140</v>
      </c>
      <c r="Q3671" s="1008">
        <v>12</v>
      </c>
      <c r="R3671" s="1008">
        <v>85</v>
      </c>
      <c r="S3671" s="1012">
        <v>97</v>
      </c>
      <c r="T3671" s="1010">
        <f t="shared" si="69"/>
        <v>0.12371134020618557</v>
      </c>
    </row>
    <row r="3672" spans="14:20" x14ac:dyDescent="0.35">
      <c r="N3672" s="1045"/>
      <c r="O3672" s="1013" t="s">
        <v>6625</v>
      </c>
      <c r="P3672" s="965" t="s">
        <v>1140</v>
      </c>
      <c r="Q3672" s="1008">
        <v>57</v>
      </c>
      <c r="R3672" s="1008">
        <v>141</v>
      </c>
      <c r="S3672" s="1012">
        <v>198</v>
      </c>
      <c r="T3672" s="1010">
        <f t="shared" si="69"/>
        <v>0.2878787878787879</v>
      </c>
    </row>
    <row r="3673" spans="14:20" x14ac:dyDescent="0.35">
      <c r="N3673" s="1045"/>
      <c r="O3673" s="1013" t="s">
        <v>6626</v>
      </c>
      <c r="P3673" s="965" t="s">
        <v>1140</v>
      </c>
      <c r="Q3673" s="1008">
        <v>66</v>
      </c>
      <c r="R3673" s="1008">
        <v>155</v>
      </c>
      <c r="S3673" s="1012">
        <v>221</v>
      </c>
      <c r="T3673" s="1010">
        <f t="shared" si="69"/>
        <v>0.29864253393665158</v>
      </c>
    </row>
    <row r="3674" spans="14:20" x14ac:dyDescent="0.35">
      <c r="N3674" s="1045"/>
      <c r="O3674" s="1013" t="s">
        <v>6706</v>
      </c>
      <c r="P3674" s="965" t="s">
        <v>1140</v>
      </c>
      <c r="Q3674" s="1008">
        <v>100</v>
      </c>
      <c r="R3674" s="1008">
        <v>361</v>
      </c>
      <c r="S3674" s="1012">
        <v>461</v>
      </c>
      <c r="T3674" s="1010">
        <f t="shared" si="69"/>
        <v>0.21691973969631237</v>
      </c>
    </row>
    <row r="3675" spans="14:20" x14ac:dyDescent="0.35">
      <c r="N3675" s="1045"/>
      <c r="O3675" s="1013" t="s">
        <v>6630</v>
      </c>
      <c r="P3675" s="965" t="s">
        <v>1140</v>
      </c>
      <c r="Q3675" s="1008">
        <v>70</v>
      </c>
      <c r="R3675" s="1008">
        <v>167</v>
      </c>
      <c r="S3675" s="1012">
        <v>237</v>
      </c>
      <c r="T3675" s="1010">
        <f t="shared" si="69"/>
        <v>0.29535864978902954</v>
      </c>
    </row>
    <row r="3676" spans="14:20" x14ac:dyDescent="0.35">
      <c r="N3676" s="1045"/>
      <c r="O3676" s="1013" t="s">
        <v>6631</v>
      </c>
      <c r="P3676" s="965" t="s">
        <v>1140</v>
      </c>
      <c r="Q3676" s="1008">
        <v>67</v>
      </c>
      <c r="R3676" s="1008">
        <v>137</v>
      </c>
      <c r="S3676" s="1012">
        <v>204</v>
      </c>
      <c r="T3676" s="1010">
        <f t="shared" si="69"/>
        <v>0.32843137254901961</v>
      </c>
    </row>
    <row r="3677" spans="14:20" x14ac:dyDescent="0.35">
      <c r="N3677" s="1045"/>
      <c r="O3677" s="1013" t="s">
        <v>6632</v>
      </c>
      <c r="P3677" s="965" t="s">
        <v>1140</v>
      </c>
      <c r="Q3677" s="1008">
        <v>119</v>
      </c>
      <c r="R3677" s="1008">
        <v>192</v>
      </c>
      <c r="S3677" s="1012">
        <v>311</v>
      </c>
      <c r="T3677" s="1010">
        <f t="shared" si="69"/>
        <v>0.38263665594855306</v>
      </c>
    </row>
    <row r="3678" spans="14:20" x14ac:dyDescent="0.35">
      <c r="N3678" s="1045"/>
      <c r="O3678" s="1013" t="s">
        <v>6707</v>
      </c>
      <c r="P3678" s="965" t="s">
        <v>1140</v>
      </c>
      <c r="Q3678" s="1008">
        <v>104</v>
      </c>
      <c r="R3678" s="1008">
        <v>216</v>
      </c>
      <c r="S3678" s="1012">
        <v>320</v>
      </c>
      <c r="T3678" s="1010">
        <f t="shared" si="69"/>
        <v>0.32500000000000001</v>
      </c>
    </row>
    <row r="3679" spans="14:20" x14ac:dyDescent="0.35">
      <c r="N3679" s="1045"/>
      <c r="O3679" s="1013" t="s">
        <v>6708</v>
      </c>
      <c r="P3679" s="965" t="s">
        <v>1140</v>
      </c>
      <c r="Q3679" s="1008">
        <v>46</v>
      </c>
      <c r="R3679" s="1008">
        <v>116</v>
      </c>
      <c r="S3679" s="1012">
        <v>162</v>
      </c>
      <c r="T3679" s="1010">
        <f t="shared" si="69"/>
        <v>0.2839506172839506</v>
      </c>
    </row>
    <row r="3680" spans="14:20" x14ac:dyDescent="0.35">
      <c r="N3680" s="1045"/>
      <c r="O3680" s="1013" t="s">
        <v>6634</v>
      </c>
      <c r="P3680" s="965" t="s">
        <v>1140</v>
      </c>
      <c r="Q3680" s="1008">
        <v>34</v>
      </c>
      <c r="R3680" s="1008">
        <v>82</v>
      </c>
      <c r="S3680" s="1012">
        <v>116</v>
      </c>
      <c r="T3680" s="1010">
        <f t="shared" si="69"/>
        <v>0.29310344827586204</v>
      </c>
    </row>
    <row r="3681" spans="14:20" x14ac:dyDescent="0.35">
      <c r="N3681" s="1045"/>
      <c r="O3681" s="1013" t="s">
        <v>6709</v>
      </c>
      <c r="P3681" s="965" t="s">
        <v>1140</v>
      </c>
      <c r="Q3681" s="1008">
        <v>168</v>
      </c>
      <c r="R3681" s="1008">
        <v>261</v>
      </c>
      <c r="S3681" s="1012">
        <v>429</v>
      </c>
      <c r="T3681" s="1010">
        <f t="shared" si="69"/>
        <v>0.39160839160839161</v>
      </c>
    </row>
    <row r="3682" spans="14:20" x14ac:dyDescent="0.35">
      <c r="N3682" s="1045"/>
      <c r="O3682" s="1013" t="s">
        <v>6710</v>
      </c>
      <c r="P3682" s="965" t="s">
        <v>1140</v>
      </c>
      <c r="Q3682" s="1008">
        <v>17</v>
      </c>
      <c r="R3682" s="1008">
        <v>80</v>
      </c>
      <c r="S3682" s="1012">
        <v>97</v>
      </c>
      <c r="T3682" s="1010">
        <f t="shared" si="69"/>
        <v>0.17525773195876287</v>
      </c>
    </row>
    <row r="3683" spans="14:20" x14ac:dyDescent="0.35">
      <c r="N3683" s="1045"/>
      <c r="O3683" s="1013" t="s">
        <v>6711</v>
      </c>
      <c r="P3683" s="965" t="s">
        <v>1140</v>
      </c>
      <c r="Q3683" s="1008">
        <v>49</v>
      </c>
      <c r="R3683" s="1008">
        <v>107</v>
      </c>
      <c r="S3683" s="1012">
        <v>156</v>
      </c>
      <c r="T3683" s="1010">
        <f t="shared" si="69"/>
        <v>0.3141025641025641</v>
      </c>
    </row>
    <row r="3684" spans="14:20" x14ac:dyDescent="0.35">
      <c r="N3684" s="1045"/>
      <c r="O3684" s="1013" t="s">
        <v>6638</v>
      </c>
      <c r="P3684" s="965" t="s">
        <v>1140</v>
      </c>
      <c r="Q3684" s="1008">
        <v>81</v>
      </c>
      <c r="R3684" s="1008">
        <v>242</v>
      </c>
      <c r="S3684" s="1012">
        <v>323</v>
      </c>
      <c r="T3684" s="1010">
        <f t="shared" si="69"/>
        <v>0.25077399380804954</v>
      </c>
    </row>
    <row r="3685" spans="14:20" x14ac:dyDescent="0.35">
      <c r="N3685" s="1045"/>
      <c r="O3685" s="1013" t="s">
        <v>6639</v>
      </c>
      <c r="P3685" s="965" t="s">
        <v>1140</v>
      </c>
      <c r="Q3685" s="1008">
        <v>101</v>
      </c>
      <c r="R3685" s="1008">
        <v>114</v>
      </c>
      <c r="S3685" s="1012">
        <v>215</v>
      </c>
      <c r="T3685" s="1010">
        <f t="shared" si="69"/>
        <v>0.4697674418604651</v>
      </c>
    </row>
    <row r="3686" spans="14:20" x14ac:dyDescent="0.35">
      <c r="N3686" s="1045"/>
      <c r="O3686" s="1013" t="s">
        <v>6712</v>
      </c>
      <c r="P3686" s="965" t="s">
        <v>1140</v>
      </c>
      <c r="Q3686" s="1008">
        <v>0</v>
      </c>
      <c r="R3686" s="1008">
        <v>1</v>
      </c>
      <c r="S3686" s="1012">
        <v>1</v>
      </c>
      <c r="T3686" s="1010">
        <f t="shared" si="69"/>
        <v>0</v>
      </c>
    </row>
    <row r="3687" spans="14:20" x14ac:dyDescent="0.35">
      <c r="N3687" s="1045"/>
      <c r="O3687" s="1013" t="s">
        <v>6713</v>
      </c>
      <c r="P3687" s="965" t="s">
        <v>1140</v>
      </c>
      <c r="Q3687" s="1008">
        <v>14</v>
      </c>
      <c r="R3687" s="1008">
        <v>162</v>
      </c>
      <c r="S3687" s="1012">
        <v>176</v>
      </c>
      <c r="T3687" s="1010">
        <f t="shared" si="69"/>
        <v>7.9545454545454544E-2</v>
      </c>
    </row>
    <row r="3688" spans="14:20" x14ac:dyDescent="0.35">
      <c r="N3688" s="1045"/>
      <c r="O3688" s="1013" t="s">
        <v>6714</v>
      </c>
      <c r="P3688" s="965" t="s">
        <v>1140</v>
      </c>
      <c r="Q3688" s="1008">
        <v>85</v>
      </c>
      <c r="R3688" s="1008">
        <v>171</v>
      </c>
      <c r="S3688" s="1012">
        <v>256</v>
      </c>
      <c r="T3688" s="1010">
        <f t="shared" si="69"/>
        <v>0.33203125</v>
      </c>
    </row>
    <row r="3689" spans="14:20" x14ac:dyDescent="0.35">
      <c r="N3689" s="1045"/>
      <c r="O3689" s="1013" t="s">
        <v>6715</v>
      </c>
      <c r="P3689" s="965" t="s">
        <v>1140</v>
      </c>
      <c r="Q3689" s="1008">
        <v>59</v>
      </c>
      <c r="R3689" s="1008">
        <v>116</v>
      </c>
      <c r="S3689" s="1012">
        <v>175</v>
      </c>
      <c r="T3689" s="1010">
        <f t="shared" si="69"/>
        <v>0.33714285714285713</v>
      </c>
    </row>
    <row r="3690" spans="14:20" x14ac:dyDescent="0.35">
      <c r="N3690" s="1045"/>
      <c r="O3690" s="1013" t="s">
        <v>6716</v>
      </c>
      <c r="P3690" s="965" t="s">
        <v>1140</v>
      </c>
      <c r="Q3690" s="1008">
        <v>35</v>
      </c>
      <c r="R3690" s="1008">
        <v>113</v>
      </c>
      <c r="S3690" s="1012">
        <v>148</v>
      </c>
      <c r="T3690" s="1010">
        <f t="shared" si="69"/>
        <v>0.23648648648648649</v>
      </c>
    </row>
    <row r="3691" spans="14:20" x14ac:dyDescent="0.35">
      <c r="N3691" s="1045"/>
      <c r="O3691" s="1013" t="s">
        <v>6717</v>
      </c>
      <c r="P3691" s="965" t="s">
        <v>1140</v>
      </c>
      <c r="Q3691" s="1008">
        <v>61</v>
      </c>
      <c r="R3691" s="1008">
        <v>134</v>
      </c>
      <c r="S3691" s="1012">
        <v>195</v>
      </c>
      <c r="T3691" s="1010">
        <f t="shared" si="69"/>
        <v>0.31282051282051282</v>
      </c>
    </row>
    <row r="3692" spans="14:20" x14ac:dyDescent="0.35">
      <c r="N3692" s="1045"/>
      <c r="O3692" s="1013" t="s">
        <v>6643</v>
      </c>
      <c r="P3692" s="965" t="s">
        <v>1140</v>
      </c>
      <c r="Q3692" s="1008">
        <v>54</v>
      </c>
      <c r="R3692" s="1008">
        <v>132</v>
      </c>
      <c r="S3692" s="1012">
        <v>186</v>
      </c>
      <c r="T3692" s="1010">
        <f t="shared" si="69"/>
        <v>0.29032258064516131</v>
      </c>
    </row>
    <row r="3693" spans="14:20" x14ac:dyDescent="0.35">
      <c r="N3693" s="1045"/>
      <c r="O3693" s="1013" t="s">
        <v>6718</v>
      </c>
      <c r="P3693" s="965" t="s">
        <v>1140</v>
      </c>
      <c r="Q3693" s="1008">
        <v>47</v>
      </c>
      <c r="R3693" s="1008">
        <v>190</v>
      </c>
      <c r="S3693" s="1012">
        <v>237</v>
      </c>
      <c r="T3693" s="1010">
        <f t="shared" si="69"/>
        <v>0.19831223628691982</v>
      </c>
    </row>
    <row r="3694" spans="14:20" x14ac:dyDescent="0.35">
      <c r="N3694" s="1045"/>
      <c r="O3694" s="1013" t="s">
        <v>6645</v>
      </c>
      <c r="P3694" s="965" t="s">
        <v>1140</v>
      </c>
      <c r="Q3694" s="1008">
        <v>0</v>
      </c>
      <c r="R3694" s="1008">
        <v>17</v>
      </c>
      <c r="S3694" s="1012">
        <v>17</v>
      </c>
      <c r="T3694" s="1010">
        <f t="shared" si="69"/>
        <v>0</v>
      </c>
    </row>
    <row r="3695" spans="14:20" x14ac:dyDescent="0.35">
      <c r="N3695" s="1045"/>
      <c r="O3695" s="1013" t="s">
        <v>6721</v>
      </c>
      <c r="P3695" s="965" t="s">
        <v>1140</v>
      </c>
      <c r="Q3695" s="1008">
        <v>33</v>
      </c>
      <c r="R3695" s="1008">
        <v>61</v>
      </c>
      <c r="S3695" s="1012">
        <v>94</v>
      </c>
      <c r="T3695" s="1010">
        <f t="shared" si="69"/>
        <v>0.35106382978723405</v>
      </c>
    </row>
    <row r="3696" spans="14:20" x14ac:dyDescent="0.35">
      <c r="N3696" s="1045"/>
      <c r="O3696" s="1013" t="s">
        <v>6648</v>
      </c>
      <c r="P3696" s="965" t="s">
        <v>1140</v>
      </c>
      <c r="Q3696" s="1008">
        <v>28</v>
      </c>
      <c r="R3696" s="1008">
        <v>73</v>
      </c>
      <c r="S3696" s="1012">
        <v>101</v>
      </c>
      <c r="T3696" s="1010">
        <f t="shared" si="69"/>
        <v>0.27722772277227725</v>
      </c>
    </row>
    <row r="3697" spans="14:20" x14ac:dyDescent="0.35">
      <c r="N3697" s="1045"/>
      <c r="O3697" s="1013" t="s">
        <v>6722</v>
      </c>
      <c r="P3697" s="965" t="s">
        <v>1140</v>
      </c>
      <c r="Q3697" s="1008">
        <v>40</v>
      </c>
      <c r="R3697" s="1008">
        <v>134</v>
      </c>
      <c r="S3697" s="1012">
        <v>174</v>
      </c>
      <c r="T3697" s="1010">
        <f t="shared" si="69"/>
        <v>0.22988505747126436</v>
      </c>
    </row>
    <row r="3698" spans="14:20" x14ac:dyDescent="0.35">
      <c r="N3698" s="1045"/>
      <c r="O3698" s="1013" t="s">
        <v>6650</v>
      </c>
      <c r="P3698" s="965" t="s">
        <v>1140</v>
      </c>
      <c r="Q3698" s="1008">
        <v>154</v>
      </c>
      <c r="R3698" s="1008">
        <v>375</v>
      </c>
      <c r="S3698" s="1012">
        <v>529</v>
      </c>
      <c r="T3698" s="1010">
        <f t="shared" si="69"/>
        <v>0.29111531190926276</v>
      </c>
    </row>
    <row r="3699" spans="14:20" x14ac:dyDescent="0.35">
      <c r="N3699" s="1045"/>
      <c r="O3699" s="1013" t="s">
        <v>6723</v>
      </c>
      <c r="P3699" s="965" t="s">
        <v>1140</v>
      </c>
      <c r="Q3699" s="1008">
        <v>65</v>
      </c>
      <c r="R3699" s="1008">
        <v>144</v>
      </c>
      <c r="S3699" s="1012">
        <v>209</v>
      </c>
      <c r="T3699" s="1010">
        <f t="shared" si="69"/>
        <v>0.31100478468899523</v>
      </c>
    </row>
    <row r="3700" spans="14:20" x14ac:dyDescent="0.35">
      <c r="N3700" s="1045"/>
      <c r="O3700" s="1013" t="s">
        <v>6724</v>
      </c>
      <c r="P3700" s="965" t="s">
        <v>1140</v>
      </c>
      <c r="Q3700" s="1008">
        <v>46</v>
      </c>
      <c r="R3700" s="1008">
        <v>276</v>
      </c>
      <c r="S3700" s="1012">
        <v>322</v>
      </c>
      <c r="T3700" s="1010">
        <f t="shared" si="69"/>
        <v>0.14285714285714285</v>
      </c>
    </row>
    <row r="3701" spans="14:20" x14ac:dyDescent="0.35">
      <c r="N3701" s="1045"/>
      <c r="O3701" s="1013" t="s">
        <v>6726</v>
      </c>
      <c r="P3701" s="965" t="s">
        <v>1140</v>
      </c>
      <c r="Q3701" s="1008">
        <v>21</v>
      </c>
      <c r="R3701" s="1008">
        <v>118</v>
      </c>
      <c r="S3701" s="1012">
        <v>139</v>
      </c>
      <c r="T3701" s="1010">
        <f t="shared" si="69"/>
        <v>0.15107913669064749</v>
      </c>
    </row>
    <row r="3702" spans="14:20" x14ac:dyDescent="0.35">
      <c r="N3702" s="1045"/>
      <c r="O3702" s="1013" t="s">
        <v>6652</v>
      </c>
      <c r="P3702" s="965" t="s">
        <v>1140</v>
      </c>
      <c r="Q3702" s="1008">
        <v>0</v>
      </c>
      <c r="R3702" s="1008">
        <v>2</v>
      </c>
      <c r="S3702" s="1012">
        <v>2</v>
      </c>
      <c r="T3702" s="1010">
        <f t="shared" si="69"/>
        <v>0</v>
      </c>
    </row>
    <row r="3703" spans="14:20" x14ac:dyDescent="0.35">
      <c r="N3703" s="1045"/>
      <c r="O3703" s="1013" t="s">
        <v>6728</v>
      </c>
      <c r="P3703" s="965" t="s">
        <v>1140</v>
      </c>
      <c r="Q3703" s="1008">
        <v>57</v>
      </c>
      <c r="R3703" s="1008">
        <v>196</v>
      </c>
      <c r="S3703" s="1012">
        <v>253</v>
      </c>
      <c r="T3703" s="1010">
        <f t="shared" si="69"/>
        <v>0.22529644268774704</v>
      </c>
    </row>
    <row r="3704" spans="14:20" x14ac:dyDescent="0.35">
      <c r="N3704" s="1045"/>
      <c r="O3704" s="1013" t="s">
        <v>6655</v>
      </c>
      <c r="P3704" s="965" t="s">
        <v>1140</v>
      </c>
      <c r="Q3704" s="1008">
        <v>121</v>
      </c>
      <c r="R3704" s="1008">
        <v>260</v>
      </c>
      <c r="S3704" s="1012">
        <v>381</v>
      </c>
      <c r="T3704" s="1010">
        <f t="shared" si="69"/>
        <v>0.31758530183727035</v>
      </c>
    </row>
    <row r="3705" spans="14:20" x14ac:dyDescent="0.35">
      <c r="N3705" s="1045"/>
      <c r="O3705" s="1013" t="s">
        <v>6730</v>
      </c>
      <c r="P3705" s="965" t="s">
        <v>1140</v>
      </c>
      <c r="Q3705" s="1008">
        <v>33</v>
      </c>
      <c r="R3705" s="1008">
        <v>91</v>
      </c>
      <c r="S3705" s="1012">
        <v>124</v>
      </c>
      <c r="T3705" s="1010">
        <f t="shared" si="69"/>
        <v>0.2661290322580645</v>
      </c>
    </row>
    <row r="3706" spans="14:20" x14ac:dyDescent="0.35">
      <c r="N3706" s="1045"/>
      <c r="O3706" s="1013" t="s">
        <v>6731</v>
      </c>
      <c r="P3706" s="965" t="s">
        <v>1140</v>
      </c>
      <c r="Q3706" s="1008">
        <v>108</v>
      </c>
      <c r="R3706" s="1008">
        <v>263</v>
      </c>
      <c r="S3706" s="1012">
        <v>371</v>
      </c>
      <c r="T3706" s="1010">
        <f t="shared" si="69"/>
        <v>0.29110512129380056</v>
      </c>
    </row>
    <row r="3707" spans="14:20" x14ac:dyDescent="0.35">
      <c r="N3707" s="1045"/>
      <c r="O3707" s="1013" t="s">
        <v>6732</v>
      </c>
      <c r="P3707" s="965" t="s">
        <v>1140</v>
      </c>
      <c r="Q3707" s="1008">
        <v>80</v>
      </c>
      <c r="R3707" s="1008">
        <v>112</v>
      </c>
      <c r="S3707" s="1012">
        <v>192</v>
      </c>
      <c r="T3707" s="1010">
        <f t="shared" si="69"/>
        <v>0.41666666666666669</v>
      </c>
    </row>
    <row r="3708" spans="14:20" x14ac:dyDescent="0.35">
      <c r="N3708" s="1045"/>
      <c r="O3708" s="1013" t="s">
        <v>6659</v>
      </c>
      <c r="P3708" s="965" t="s">
        <v>1140</v>
      </c>
      <c r="Q3708" s="1008">
        <v>107</v>
      </c>
      <c r="R3708" s="1008">
        <v>116</v>
      </c>
      <c r="S3708" s="1012">
        <v>223</v>
      </c>
      <c r="T3708" s="1010">
        <f t="shared" si="69"/>
        <v>0.47982062780269058</v>
      </c>
    </row>
    <row r="3709" spans="14:20" x14ac:dyDescent="0.35">
      <c r="N3709" s="1045"/>
      <c r="O3709" s="1013" t="s">
        <v>6662</v>
      </c>
      <c r="P3709" s="965" t="s">
        <v>1140</v>
      </c>
      <c r="Q3709" s="1008">
        <v>91</v>
      </c>
      <c r="R3709" s="1008">
        <v>210</v>
      </c>
      <c r="S3709" s="1012">
        <v>301</v>
      </c>
      <c r="T3709" s="1010">
        <f t="shared" si="69"/>
        <v>0.30232558139534882</v>
      </c>
    </row>
    <row r="3710" spans="14:20" x14ac:dyDescent="0.35">
      <c r="N3710" s="1045"/>
      <c r="O3710" s="1013" t="s">
        <v>6734</v>
      </c>
      <c r="P3710" s="965" t="s">
        <v>1140</v>
      </c>
      <c r="Q3710" s="1008">
        <v>195</v>
      </c>
      <c r="R3710" s="1008">
        <v>349</v>
      </c>
      <c r="S3710" s="1012">
        <v>544</v>
      </c>
      <c r="T3710" s="1010">
        <f t="shared" si="69"/>
        <v>0.35845588235294118</v>
      </c>
    </row>
    <row r="3711" spans="14:20" x14ac:dyDescent="0.35">
      <c r="N3711" s="1045"/>
      <c r="O3711" s="1013" t="s">
        <v>6668</v>
      </c>
      <c r="P3711" s="965" t="s">
        <v>1140</v>
      </c>
      <c r="Q3711" s="1008">
        <v>179</v>
      </c>
      <c r="R3711" s="1008">
        <v>479</v>
      </c>
      <c r="S3711" s="1012">
        <v>658</v>
      </c>
      <c r="T3711" s="1010">
        <f t="shared" si="69"/>
        <v>0.27203647416413373</v>
      </c>
    </row>
    <row r="3712" spans="14:20" x14ac:dyDescent="0.35">
      <c r="N3712" s="1045"/>
      <c r="O3712" s="1013" t="s">
        <v>6735</v>
      </c>
      <c r="P3712" s="965" t="s">
        <v>1140</v>
      </c>
      <c r="Q3712" s="1008">
        <v>77</v>
      </c>
      <c r="R3712" s="1008">
        <v>146</v>
      </c>
      <c r="S3712" s="1012">
        <v>223</v>
      </c>
      <c r="T3712" s="1010">
        <f t="shared" si="69"/>
        <v>0.3452914798206278</v>
      </c>
    </row>
    <row r="3713" spans="14:20" x14ac:dyDescent="0.35">
      <c r="N3713" s="1045"/>
      <c r="O3713" s="1013" t="s">
        <v>6670</v>
      </c>
      <c r="P3713" s="965" t="s">
        <v>1140</v>
      </c>
      <c r="Q3713" s="1008">
        <v>93</v>
      </c>
      <c r="R3713" s="1008">
        <v>144</v>
      </c>
      <c r="S3713" s="1012">
        <v>237</v>
      </c>
      <c r="T3713" s="1010">
        <f t="shared" si="69"/>
        <v>0.39240506329113922</v>
      </c>
    </row>
    <row r="3714" spans="14:20" x14ac:dyDescent="0.35">
      <c r="N3714" s="1045"/>
      <c r="O3714" s="1013" t="s">
        <v>6769</v>
      </c>
      <c r="P3714" s="965" t="s">
        <v>1140</v>
      </c>
      <c r="Q3714" s="1008">
        <v>0</v>
      </c>
      <c r="R3714" s="1008">
        <v>1</v>
      </c>
      <c r="S3714" s="1012">
        <v>1</v>
      </c>
      <c r="T3714" s="1010">
        <f t="shared" si="69"/>
        <v>0</v>
      </c>
    </row>
    <row r="3715" spans="14:20" x14ac:dyDescent="0.35">
      <c r="N3715" s="1045"/>
      <c r="O3715" s="1013" t="s">
        <v>6736</v>
      </c>
      <c r="P3715" s="965" t="s">
        <v>1140</v>
      </c>
      <c r="Q3715" s="1008">
        <v>68</v>
      </c>
      <c r="R3715" s="1008">
        <v>105</v>
      </c>
      <c r="S3715" s="1012">
        <v>173</v>
      </c>
      <c r="T3715" s="1010">
        <f t="shared" ref="T3715:T3778" si="70">Q3715/S3715</f>
        <v>0.39306358381502893</v>
      </c>
    </row>
    <row r="3716" spans="14:20" x14ac:dyDescent="0.35">
      <c r="N3716" s="1045"/>
      <c r="O3716" s="1013" t="s">
        <v>6737</v>
      </c>
      <c r="P3716" s="965" t="s">
        <v>1140</v>
      </c>
      <c r="Q3716" s="1008">
        <v>46</v>
      </c>
      <c r="R3716" s="1008">
        <v>186</v>
      </c>
      <c r="S3716" s="1012">
        <v>232</v>
      </c>
      <c r="T3716" s="1010">
        <f t="shared" si="70"/>
        <v>0.19827586206896552</v>
      </c>
    </row>
    <row r="3717" spans="14:20" x14ac:dyDescent="0.35">
      <c r="N3717" s="1045"/>
      <c r="O3717" s="1013" t="s">
        <v>6673</v>
      </c>
      <c r="P3717" s="965" t="s">
        <v>1140</v>
      </c>
      <c r="Q3717" s="1008">
        <v>134</v>
      </c>
      <c r="R3717" s="1008">
        <v>279</v>
      </c>
      <c r="S3717" s="1012">
        <v>413</v>
      </c>
      <c r="T3717" s="1010">
        <f t="shared" si="70"/>
        <v>0.32445520581113801</v>
      </c>
    </row>
    <row r="3718" spans="14:20" x14ac:dyDescent="0.35">
      <c r="N3718" s="1045"/>
      <c r="O3718" s="1013" t="s">
        <v>6674</v>
      </c>
      <c r="P3718" s="965" t="s">
        <v>1140</v>
      </c>
      <c r="Q3718" s="1008">
        <v>50</v>
      </c>
      <c r="R3718" s="1008">
        <v>116</v>
      </c>
      <c r="S3718" s="1012">
        <v>166</v>
      </c>
      <c r="T3718" s="1010">
        <f t="shared" si="70"/>
        <v>0.30120481927710846</v>
      </c>
    </row>
    <row r="3719" spans="14:20" x14ac:dyDescent="0.35">
      <c r="N3719" s="1045"/>
      <c r="O3719" s="1013" t="s">
        <v>6738</v>
      </c>
      <c r="P3719" s="965" t="s">
        <v>1140</v>
      </c>
      <c r="Q3719" s="1008">
        <v>69</v>
      </c>
      <c r="R3719" s="1008">
        <v>145</v>
      </c>
      <c r="S3719" s="1012">
        <v>214</v>
      </c>
      <c r="T3719" s="1010">
        <f t="shared" si="70"/>
        <v>0.32242990654205606</v>
      </c>
    </row>
    <row r="3720" spans="14:20" x14ac:dyDescent="0.35">
      <c r="N3720" s="1045"/>
      <c r="O3720" s="1013" t="s">
        <v>6740</v>
      </c>
      <c r="P3720" s="965" t="s">
        <v>1140</v>
      </c>
      <c r="Q3720" s="1008">
        <v>37</v>
      </c>
      <c r="R3720" s="1008">
        <v>133</v>
      </c>
      <c r="S3720" s="1012">
        <v>170</v>
      </c>
      <c r="T3720" s="1010">
        <f t="shared" si="70"/>
        <v>0.21764705882352942</v>
      </c>
    </row>
    <row r="3721" spans="14:20" x14ac:dyDescent="0.35">
      <c r="N3721" s="1045"/>
      <c r="O3721" s="1013" t="s">
        <v>6741</v>
      </c>
      <c r="P3721" s="965" t="s">
        <v>1140</v>
      </c>
      <c r="Q3721" s="1008">
        <v>142</v>
      </c>
      <c r="R3721" s="1008">
        <v>302</v>
      </c>
      <c r="S3721" s="1012">
        <v>444</v>
      </c>
      <c r="T3721" s="1010">
        <f t="shared" si="70"/>
        <v>0.31981981981981983</v>
      </c>
    </row>
    <row r="3722" spans="14:20" x14ac:dyDescent="0.35">
      <c r="N3722" s="1045"/>
      <c r="O3722" s="1013" t="s">
        <v>6743</v>
      </c>
      <c r="P3722" s="965" t="s">
        <v>1140</v>
      </c>
      <c r="Q3722" s="1008">
        <v>0</v>
      </c>
      <c r="R3722" s="1008">
        <v>3</v>
      </c>
      <c r="S3722" s="1012">
        <v>3</v>
      </c>
      <c r="T3722" s="1010">
        <f t="shared" si="70"/>
        <v>0</v>
      </c>
    </row>
    <row r="3723" spans="14:20" x14ac:dyDescent="0.35">
      <c r="N3723" s="1045"/>
      <c r="O3723" s="1013" t="s">
        <v>6679</v>
      </c>
      <c r="P3723" s="965" t="s">
        <v>1140</v>
      </c>
      <c r="Q3723" s="1008">
        <v>0</v>
      </c>
      <c r="R3723" s="1008">
        <v>4</v>
      </c>
      <c r="S3723" s="1012">
        <v>4</v>
      </c>
      <c r="T3723" s="1010">
        <f t="shared" si="70"/>
        <v>0</v>
      </c>
    </row>
    <row r="3724" spans="14:20" x14ac:dyDescent="0.35">
      <c r="N3724" s="1045"/>
      <c r="O3724" s="1013" t="s">
        <v>6744</v>
      </c>
      <c r="P3724" s="965" t="s">
        <v>1140</v>
      </c>
      <c r="Q3724" s="1008">
        <v>60</v>
      </c>
      <c r="R3724" s="1008">
        <v>162</v>
      </c>
      <c r="S3724" s="1012">
        <v>222</v>
      </c>
      <c r="T3724" s="1010">
        <f t="shared" si="70"/>
        <v>0.27027027027027029</v>
      </c>
    </row>
    <row r="3725" spans="14:20" x14ac:dyDescent="0.35">
      <c r="N3725" s="1045"/>
      <c r="O3725" s="1013" t="s">
        <v>6770</v>
      </c>
      <c r="P3725" s="965" t="s">
        <v>1140</v>
      </c>
      <c r="Q3725" s="1008">
        <v>0</v>
      </c>
      <c r="R3725" s="1008">
        <v>1</v>
      </c>
      <c r="S3725" s="1012">
        <v>1</v>
      </c>
      <c r="T3725" s="1010">
        <f t="shared" si="70"/>
        <v>0</v>
      </c>
    </row>
    <row r="3726" spans="14:20" x14ac:dyDescent="0.35">
      <c r="N3726" s="1045"/>
      <c r="O3726" s="1013" t="s">
        <v>6745</v>
      </c>
      <c r="P3726" s="965" t="s">
        <v>1140</v>
      </c>
      <c r="Q3726" s="1008">
        <v>0</v>
      </c>
      <c r="R3726" s="1008">
        <v>2</v>
      </c>
      <c r="S3726" s="1012">
        <v>2</v>
      </c>
      <c r="T3726" s="1010">
        <f t="shared" si="70"/>
        <v>0</v>
      </c>
    </row>
    <row r="3727" spans="14:20" x14ac:dyDescent="0.35">
      <c r="N3727" s="1045"/>
      <c r="O3727" s="1013" t="s">
        <v>6747</v>
      </c>
      <c r="P3727" s="965" t="s">
        <v>1140</v>
      </c>
      <c r="Q3727" s="1008">
        <v>2</v>
      </c>
      <c r="R3727" s="1008">
        <v>25</v>
      </c>
      <c r="S3727" s="1012">
        <v>27</v>
      </c>
      <c r="T3727" s="1010">
        <f t="shared" si="70"/>
        <v>7.407407407407407E-2</v>
      </c>
    </row>
    <row r="3728" spans="14:20" x14ac:dyDescent="0.35">
      <c r="N3728" s="1045"/>
      <c r="O3728" s="1013" t="s">
        <v>6598</v>
      </c>
      <c r="P3728" s="965" t="s">
        <v>1140</v>
      </c>
      <c r="Q3728" s="1008">
        <v>1</v>
      </c>
      <c r="R3728" s="1008">
        <v>6</v>
      </c>
      <c r="S3728" s="1012">
        <v>7</v>
      </c>
      <c r="T3728" s="1010">
        <f t="shared" si="70"/>
        <v>0.14285714285714285</v>
      </c>
    </row>
    <row r="3729" spans="14:20" x14ac:dyDescent="0.35">
      <c r="N3729" s="1045"/>
      <c r="O3729" s="1013" t="s">
        <v>6599</v>
      </c>
      <c r="P3729" s="965" t="s">
        <v>1140</v>
      </c>
      <c r="Q3729" s="1008">
        <v>0</v>
      </c>
      <c r="R3729" s="1008">
        <v>5</v>
      </c>
      <c r="S3729" s="1012">
        <v>5</v>
      </c>
      <c r="T3729" s="1010">
        <f t="shared" si="70"/>
        <v>0</v>
      </c>
    </row>
    <row r="3730" spans="14:20" x14ac:dyDescent="0.35">
      <c r="N3730" s="1045"/>
      <c r="O3730" s="1013" t="s">
        <v>6686</v>
      </c>
      <c r="P3730" s="965" t="s">
        <v>1140</v>
      </c>
      <c r="Q3730" s="1008">
        <v>146</v>
      </c>
      <c r="R3730" s="1008">
        <v>214</v>
      </c>
      <c r="S3730" s="1012">
        <v>360</v>
      </c>
      <c r="T3730" s="1010">
        <f t="shared" si="70"/>
        <v>0.40555555555555556</v>
      </c>
    </row>
    <row r="3731" spans="14:20" x14ac:dyDescent="0.35">
      <c r="N3731" s="1045"/>
      <c r="O3731" s="1013" t="s">
        <v>6600</v>
      </c>
      <c r="P3731" s="965" t="s">
        <v>1140</v>
      </c>
      <c r="Q3731" s="1008">
        <v>44</v>
      </c>
      <c r="R3731" s="1008">
        <v>114</v>
      </c>
      <c r="S3731" s="1012">
        <v>158</v>
      </c>
      <c r="T3731" s="1010">
        <f t="shared" si="70"/>
        <v>0.27848101265822783</v>
      </c>
    </row>
    <row r="3732" spans="14:20" x14ac:dyDescent="0.35">
      <c r="N3732" s="1045"/>
      <c r="O3732" s="1013" t="s">
        <v>6687</v>
      </c>
      <c r="P3732" s="965" t="s">
        <v>1140</v>
      </c>
      <c r="Q3732" s="1008">
        <v>23</v>
      </c>
      <c r="R3732" s="1008">
        <v>56</v>
      </c>
      <c r="S3732" s="1012">
        <v>79</v>
      </c>
      <c r="T3732" s="1010">
        <f t="shared" si="70"/>
        <v>0.29113924050632911</v>
      </c>
    </row>
    <row r="3733" spans="14:20" x14ac:dyDescent="0.35">
      <c r="N3733" s="1045"/>
      <c r="O3733" s="1013" t="s">
        <v>6602</v>
      </c>
      <c r="P3733" s="965" t="s">
        <v>1140</v>
      </c>
      <c r="Q3733" s="1008">
        <v>36</v>
      </c>
      <c r="R3733" s="1008">
        <v>123</v>
      </c>
      <c r="S3733" s="1012">
        <v>159</v>
      </c>
      <c r="T3733" s="1010">
        <f t="shared" si="70"/>
        <v>0.22641509433962265</v>
      </c>
    </row>
    <row r="3734" spans="14:20" x14ac:dyDescent="0.35">
      <c r="N3734" s="1045"/>
      <c r="O3734" s="1013" t="s">
        <v>6603</v>
      </c>
      <c r="P3734" s="965" t="s">
        <v>1140</v>
      </c>
      <c r="Q3734" s="1008">
        <v>96</v>
      </c>
      <c r="R3734" s="1008">
        <v>127</v>
      </c>
      <c r="S3734" s="1012">
        <v>223</v>
      </c>
      <c r="T3734" s="1010">
        <f t="shared" si="70"/>
        <v>0.43049327354260092</v>
      </c>
    </row>
    <row r="3735" spans="14:20" x14ac:dyDescent="0.35">
      <c r="N3735" s="1045"/>
      <c r="O3735" s="1013" t="s">
        <v>6690</v>
      </c>
      <c r="P3735" s="965" t="s">
        <v>1140</v>
      </c>
      <c r="Q3735" s="1008">
        <v>35</v>
      </c>
      <c r="R3735" s="1008">
        <v>91</v>
      </c>
      <c r="S3735" s="1012">
        <v>126</v>
      </c>
      <c r="T3735" s="1010">
        <f t="shared" si="70"/>
        <v>0.27777777777777779</v>
      </c>
    </row>
    <row r="3736" spans="14:20" x14ac:dyDescent="0.35">
      <c r="N3736" s="1045"/>
      <c r="O3736" s="1013" t="s">
        <v>6604</v>
      </c>
      <c r="P3736" s="965" t="s">
        <v>1140</v>
      </c>
      <c r="Q3736" s="1008">
        <v>151</v>
      </c>
      <c r="R3736" s="1008">
        <v>136</v>
      </c>
      <c r="S3736" s="1012">
        <v>287</v>
      </c>
      <c r="T3736" s="1010">
        <f t="shared" si="70"/>
        <v>0.52613240418118468</v>
      </c>
    </row>
    <row r="3737" spans="14:20" x14ac:dyDescent="0.35">
      <c r="N3737" s="1045"/>
      <c r="O3737" s="1013" t="s">
        <v>6748</v>
      </c>
      <c r="P3737" s="965" t="s">
        <v>1140</v>
      </c>
      <c r="Q3737" s="1008">
        <v>95</v>
      </c>
      <c r="R3737" s="1008">
        <v>150</v>
      </c>
      <c r="S3737" s="1012">
        <v>245</v>
      </c>
      <c r="T3737" s="1010">
        <f t="shared" si="70"/>
        <v>0.38775510204081631</v>
      </c>
    </row>
    <row r="3738" spans="14:20" x14ac:dyDescent="0.35">
      <c r="N3738" s="1045"/>
      <c r="O3738" s="1013" t="s">
        <v>6781</v>
      </c>
      <c r="P3738" s="965" t="s">
        <v>1140</v>
      </c>
      <c r="Q3738" s="1008">
        <v>0</v>
      </c>
      <c r="R3738" s="1008">
        <v>1</v>
      </c>
      <c r="S3738" s="1012">
        <v>1</v>
      </c>
      <c r="T3738" s="1010">
        <f t="shared" si="70"/>
        <v>0</v>
      </c>
    </row>
    <row r="3739" spans="14:20" x14ac:dyDescent="0.35">
      <c r="N3739" s="1045"/>
      <c r="O3739" s="1013" t="s">
        <v>6605</v>
      </c>
      <c r="P3739" s="965" t="s">
        <v>1140</v>
      </c>
      <c r="Q3739" s="1008">
        <v>18</v>
      </c>
      <c r="R3739" s="1008">
        <v>68</v>
      </c>
      <c r="S3739" s="1012">
        <v>86</v>
      </c>
      <c r="T3739" s="1010">
        <f t="shared" si="70"/>
        <v>0.20930232558139536</v>
      </c>
    </row>
    <row r="3740" spans="14:20" x14ac:dyDescent="0.35">
      <c r="N3740" s="1045"/>
      <c r="O3740" s="1013" t="s">
        <v>6606</v>
      </c>
      <c r="P3740" s="965" t="s">
        <v>1140</v>
      </c>
      <c r="Q3740" s="1008">
        <v>38</v>
      </c>
      <c r="R3740" s="1008">
        <v>106</v>
      </c>
      <c r="S3740" s="1012">
        <v>144</v>
      </c>
      <c r="T3740" s="1010">
        <f t="shared" si="70"/>
        <v>0.2638888888888889</v>
      </c>
    </row>
    <row r="3741" spans="14:20" x14ac:dyDescent="0.35">
      <c r="N3741" s="1045"/>
      <c r="O3741" s="1013" t="s">
        <v>6607</v>
      </c>
      <c r="P3741" s="965" t="s">
        <v>1140</v>
      </c>
      <c r="Q3741" s="1008">
        <v>28</v>
      </c>
      <c r="R3741" s="1008">
        <v>70</v>
      </c>
      <c r="S3741" s="1012">
        <v>98</v>
      </c>
      <c r="T3741" s="1010">
        <f t="shared" si="70"/>
        <v>0.2857142857142857</v>
      </c>
    </row>
    <row r="3742" spans="14:20" x14ac:dyDescent="0.35">
      <c r="N3742" s="1045"/>
      <c r="O3742" s="1013" t="s">
        <v>6692</v>
      </c>
      <c r="P3742" s="965" t="s">
        <v>1140</v>
      </c>
      <c r="Q3742" s="1008">
        <v>101</v>
      </c>
      <c r="R3742" s="1008">
        <v>174</v>
      </c>
      <c r="S3742" s="1012">
        <v>275</v>
      </c>
      <c r="T3742" s="1010">
        <f t="shared" si="70"/>
        <v>0.36727272727272725</v>
      </c>
    </row>
    <row r="3743" spans="14:20" x14ac:dyDescent="0.35">
      <c r="N3743" s="1045"/>
      <c r="O3743" s="1013" t="s">
        <v>6609</v>
      </c>
      <c r="P3743" s="965" t="s">
        <v>1140</v>
      </c>
      <c r="Q3743" s="1008">
        <v>134</v>
      </c>
      <c r="R3743" s="1008">
        <v>129</v>
      </c>
      <c r="S3743" s="1012">
        <v>263</v>
      </c>
      <c r="T3743" s="1010">
        <f t="shared" si="70"/>
        <v>0.50950570342205326</v>
      </c>
    </row>
    <row r="3744" spans="14:20" x14ac:dyDescent="0.35">
      <c r="N3744" s="1045"/>
      <c r="O3744" s="1013" t="s">
        <v>6694</v>
      </c>
      <c r="P3744" s="965" t="s">
        <v>1140</v>
      </c>
      <c r="Q3744" s="1008">
        <v>13</v>
      </c>
      <c r="R3744" s="1008">
        <v>80</v>
      </c>
      <c r="S3744" s="1012">
        <v>93</v>
      </c>
      <c r="T3744" s="1010">
        <f t="shared" si="70"/>
        <v>0.13978494623655913</v>
      </c>
    </row>
    <row r="3745" spans="14:20" x14ac:dyDescent="0.35">
      <c r="N3745" s="1045"/>
      <c r="O3745" s="1013" t="s">
        <v>6610</v>
      </c>
      <c r="P3745" s="965" t="s">
        <v>1140</v>
      </c>
      <c r="Q3745" s="1008">
        <v>42</v>
      </c>
      <c r="R3745" s="1008">
        <v>111</v>
      </c>
      <c r="S3745" s="1012">
        <v>153</v>
      </c>
      <c r="T3745" s="1010">
        <f t="shared" si="70"/>
        <v>0.27450980392156865</v>
      </c>
    </row>
    <row r="3746" spans="14:20" x14ac:dyDescent="0.35">
      <c r="N3746" s="1045"/>
      <c r="O3746" s="1013" t="s">
        <v>6611</v>
      </c>
      <c r="P3746" s="965" t="s">
        <v>1140</v>
      </c>
      <c r="Q3746" s="1008">
        <v>77</v>
      </c>
      <c r="R3746" s="1008">
        <v>127</v>
      </c>
      <c r="S3746" s="1012">
        <v>204</v>
      </c>
      <c r="T3746" s="1010">
        <f t="shared" si="70"/>
        <v>0.37745098039215685</v>
      </c>
    </row>
    <row r="3747" spans="14:20" x14ac:dyDescent="0.35">
      <c r="N3747" s="1045"/>
      <c r="O3747" s="1013" t="s">
        <v>6612</v>
      </c>
      <c r="P3747" s="965" t="s">
        <v>1140</v>
      </c>
      <c r="Q3747" s="1008">
        <v>27</v>
      </c>
      <c r="R3747" s="1008">
        <v>53</v>
      </c>
      <c r="S3747" s="1012">
        <v>80</v>
      </c>
      <c r="T3747" s="1010">
        <f t="shared" si="70"/>
        <v>0.33750000000000002</v>
      </c>
    </row>
    <row r="3748" spans="14:20" x14ac:dyDescent="0.35">
      <c r="N3748" s="1045"/>
      <c r="O3748" s="1013" t="s">
        <v>6696</v>
      </c>
      <c r="P3748" s="965" t="s">
        <v>1140</v>
      </c>
      <c r="Q3748" s="1008">
        <v>11</v>
      </c>
      <c r="R3748" s="1008">
        <v>106</v>
      </c>
      <c r="S3748" s="1012">
        <v>117</v>
      </c>
      <c r="T3748" s="1010">
        <f t="shared" si="70"/>
        <v>9.4017094017094016E-2</v>
      </c>
    </row>
    <row r="3749" spans="14:20" x14ac:dyDescent="0.35">
      <c r="N3749" s="1045"/>
      <c r="O3749" s="1013" t="s">
        <v>6613</v>
      </c>
      <c r="P3749" s="965" t="s">
        <v>1140</v>
      </c>
      <c r="Q3749" s="1008">
        <v>26</v>
      </c>
      <c r="R3749" s="1008">
        <v>108</v>
      </c>
      <c r="S3749" s="1012">
        <v>134</v>
      </c>
      <c r="T3749" s="1010">
        <f t="shared" si="70"/>
        <v>0.19402985074626866</v>
      </c>
    </row>
    <row r="3750" spans="14:20" x14ac:dyDescent="0.35">
      <c r="N3750" s="1045"/>
      <c r="O3750" s="1013" t="s">
        <v>6614</v>
      </c>
      <c r="P3750" s="965" t="s">
        <v>1140</v>
      </c>
      <c r="Q3750" s="1008">
        <v>30</v>
      </c>
      <c r="R3750" s="1008">
        <v>99</v>
      </c>
      <c r="S3750" s="1012">
        <v>129</v>
      </c>
      <c r="T3750" s="1010">
        <f t="shared" si="70"/>
        <v>0.23255813953488372</v>
      </c>
    </row>
    <row r="3751" spans="14:20" x14ac:dyDescent="0.35">
      <c r="N3751" s="1045"/>
      <c r="O3751" s="1013" t="s">
        <v>6700</v>
      </c>
      <c r="P3751" s="965" t="s">
        <v>1140</v>
      </c>
      <c r="Q3751" s="1008">
        <v>62</v>
      </c>
      <c r="R3751" s="1008">
        <v>177</v>
      </c>
      <c r="S3751" s="1012">
        <v>239</v>
      </c>
      <c r="T3751" s="1010">
        <f t="shared" si="70"/>
        <v>0.2594142259414226</v>
      </c>
    </row>
    <row r="3752" spans="14:20" x14ac:dyDescent="0.35">
      <c r="N3752" s="1045"/>
      <c r="O3752" s="1013" t="s">
        <v>6701</v>
      </c>
      <c r="P3752" s="965" t="s">
        <v>1140</v>
      </c>
      <c r="Q3752" s="1008">
        <v>100</v>
      </c>
      <c r="R3752" s="1008">
        <v>164</v>
      </c>
      <c r="S3752" s="1012">
        <v>264</v>
      </c>
      <c r="T3752" s="1010">
        <f t="shared" si="70"/>
        <v>0.37878787878787878</v>
      </c>
    </row>
    <row r="3753" spans="14:20" x14ac:dyDescent="0.35">
      <c r="N3753" s="1045"/>
      <c r="O3753" s="1013" t="s">
        <v>6749</v>
      </c>
      <c r="P3753" s="965" t="s">
        <v>1140</v>
      </c>
      <c r="Q3753" s="1008">
        <v>0</v>
      </c>
      <c r="R3753" s="1008">
        <v>1</v>
      </c>
      <c r="S3753" s="1012">
        <v>1</v>
      </c>
      <c r="T3753" s="1010">
        <f t="shared" si="70"/>
        <v>0</v>
      </c>
    </row>
    <row r="3754" spans="14:20" x14ac:dyDescent="0.35">
      <c r="N3754" s="1045"/>
      <c r="O3754" s="1013" t="s">
        <v>6616</v>
      </c>
      <c r="P3754" s="965" t="s">
        <v>1140</v>
      </c>
      <c r="Q3754" s="1008">
        <v>49</v>
      </c>
      <c r="R3754" s="1008">
        <v>157</v>
      </c>
      <c r="S3754" s="1012">
        <v>206</v>
      </c>
      <c r="T3754" s="1010">
        <f t="shared" si="70"/>
        <v>0.23786407766990292</v>
      </c>
    </row>
    <row r="3755" spans="14:20" x14ac:dyDescent="0.35">
      <c r="N3755" s="1045"/>
      <c r="O3755" s="1013" t="s">
        <v>6617</v>
      </c>
      <c r="P3755" s="965" t="s">
        <v>1140</v>
      </c>
      <c r="Q3755" s="1008">
        <v>14</v>
      </c>
      <c r="R3755" s="1008">
        <v>72</v>
      </c>
      <c r="S3755" s="1012">
        <v>86</v>
      </c>
      <c r="T3755" s="1010">
        <f t="shared" si="70"/>
        <v>0.16279069767441862</v>
      </c>
    </row>
    <row r="3756" spans="14:20" x14ac:dyDescent="0.35">
      <c r="N3756" s="1045"/>
      <c r="O3756" s="1013" t="s">
        <v>6702</v>
      </c>
      <c r="P3756" s="965" t="s">
        <v>1140</v>
      </c>
      <c r="Q3756" s="1008">
        <v>46</v>
      </c>
      <c r="R3756" s="1008">
        <v>104</v>
      </c>
      <c r="S3756" s="1012">
        <v>150</v>
      </c>
      <c r="T3756" s="1010">
        <f t="shared" si="70"/>
        <v>0.30666666666666664</v>
      </c>
    </row>
    <row r="3757" spans="14:20" x14ac:dyDescent="0.35">
      <c r="N3757" s="1045"/>
      <c r="O3757" s="1013" t="s">
        <v>6620</v>
      </c>
      <c r="P3757" s="965" t="s">
        <v>1140</v>
      </c>
      <c r="Q3757" s="1008">
        <v>77</v>
      </c>
      <c r="R3757" s="1008">
        <v>275</v>
      </c>
      <c r="S3757" s="1012">
        <v>352</v>
      </c>
      <c r="T3757" s="1010">
        <f t="shared" si="70"/>
        <v>0.21875</v>
      </c>
    </row>
    <row r="3758" spans="14:20" x14ac:dyDescent="0.35">
      <c r="N3758" s="1045"/>
      <c r="O3758" s="1013" t="s">
        <v>6622</v>
      </c>
      <c r="P3758" s="965" t="s">
        <v>1140</v>
      </c>
      <c r="Q3758" s="1008">
        <v>31</v>
      </c>
      <c r="R3758" s="1008">
        <v>150</v>
      </c>
      <c r="S3758" s="1012">
        <v>181</v>
      </c>
      <c r="T3758" s="1010">
        <f t="shared" si="70"/>
        <v>0.17127071823204421</v>
      </c>
    </row>
    <row r="3759" spans="14:20" x14ac:dyDescent="0.35">
      <c r="N3759" s="1045"/>
      <c r="O3759" s="1013" t="s">
        <v>6751</v>
      </c>
      <c r="P3759" s="965" t="s">
        <v>1140</v>
      </c>
      <c r="Q3759" s="1008">
        <v>31</v>
      </c>
      <c r="R3759" s="1008">
        <v>93</v>
      </c>
      <c r="S3759" s="1012">
        <v>124</v>
      </c>
      <c r="T3759" s="1010">
        <f t="shared" si="70"/>
        <v>0.25</v>
      </c>
    </row>
    <row r="3760" spans="14:20" x14ac:dyDescent="0.35">
      <c r="N3760" s="1045"/>
      <c r="O3760" s="1013" t="s">
        <v>6627</v>
      </c>
      <c r="P3760" s="965" t="s">
        <v>1140</v>
      </c>
      <c r="Q3760" s="1008">
        <v>0</v>
      </c>
      <c r="R3760" s="1008">
        <v>4</v>
      </c>
      <c r="S3760" s="1012">
        <v>4</v>
      </c>
      <c r="T3760" s="1010">
        <f t="shared" si="70"/>
        <v>0</v>
      </c>
    </row>
    <row r="3761" spans="14:20" x14ac:dyDescent="0.35">
      <c r="N3761" s="1045"/>
      <c r="O3761" s="1013" t="s">
        <v>6628</v>
      </c>
      <c r="P3761" s="965" t="s">
        <v>1140</v>
      </c>
      <c r="Q3761" s="1008">
        <v>81</v>
      </c>
      <c r="R3761" s="1008">
        <v>142</v>
      </c>
      <c r="S3761" s="1012">
        <v>223</v>
      </c>
      <c r="T3761" s="1010">
        <f t="shared" si="70"/>
        <v>0.3632286995515695</v>
      </c>
    </row>
    <row r="3762" spans="14:20" x14ac:dyDescent="0.35">
      <c r="N3762" s="1045"/>
      <c r="O3762" s="1013" t="s">
        <v>6629</v>
      </c>
      <c r="P3762" s="965" t="s">
        <v>1140</v>
      </c>
      <c r="Q3762" s="1008">
        <v>78</v>
      </c>
      <c r="R3762" s="1008">
        <v>177</v>
      </c>
      <c r="S3762" s="1012">
        <v>255</v>
      </c>
      <c r="T3762" s="1010">
        <f t="shared" si="70"/>
        <v>0.30588235294117649</v>
      </c>
    </row>
    <row r="3763" spans="14:20" x14ac:dyDescent="0.35">
      <c r="N3763" s="1045"/>
      <c r="O3763" s="1013" t="s">
        <v>6633</v>
      </c>
      <c r="P3763" s="965" t="s">
        <v>1140</v>
      </c>
      <c r="Q3763" s="1008">
        <v>56</v>
      </c>
      <c r="R3763" s="1008">
        <v>190</v>
      </c>
      <c r="S3763" s="1012">
        <v>246</v>
      </c>
      <c r="T3763" s="1010">
        <f t="shared" si="70"/>
        <v>0.22764227642276422</v>
      </c>
    </row>
    <row r="3764" spans="14:20" x14ac:dyDescent="0.35">
      <c r="N3764" s="1045"/>
      <c r="O3764" s="1013" t="s">
        <v>6635</v>
      </c>
      <c r="P3764" s="965" t="s">
        <v>1140</v>
      </c>
      <c r="Q3764" s="1008">
        <v>7</v>
      </c>
      <c r="R3764" s="1008">
        <v>52</v>
      </c>
      <c r="S3764" s="1012">
        <v>59</v>
      </c>
      <c r="T3764" s="1010">
        <f t="shared" si="70"/>
        <v>0.11864406779661017</v>
      </c>
    </row>
    <row r="3765" spans="14:20" x14ac:dyDescent="0.35">
      <c r="N3765" s="1045"/>
      <c r="O3765" s="1013" t="s">
        <v>6752</v>
      </c>
      <c r="P3765" s="965" t="s">
        <v>1140</v>
      </c>
      <c r="Q3765" s="1008">
        <v>39</v>
      </c>
      <c r="R3765" s="1008">
        <v>109</v>
      </c>
      <c r="S3765" s="1012">
        <v>148</v>
      </c>
      <c r="T3765" s="1010">
        <f t="shared" si="70"/>
        <v>0.26351351351351349</v>
      </c>
    </row>
    <row r="3766" spans="14:20" x14ac:dyDescent="0.35">
      <c r="N3766" s="1045"/>
      <c r="O3766" s="1013" t="s">
        <v>6753</v>
      </c>
      <c r="P3766" s="965" t="s">
        <v>1140</v>
      </c>
      <c r="Q3766" s="1008">
        <v>10</v>
      </c>
      <c r="R3766" s="1008">
        <v>72</v>
      </c>
      <c r="S3766" s="1012">
        <v>82</v>
      </c>
      <c r="T3766" s="1010">
        <f t="shared" si="70"/>
        <v>0.12195121951219512</v>
      </c>
    </row>
    <row r="3767" spans="14:20" x14ac:dyDescent="0.35">
      <c r="N3767" s="1045"/>
      <c r="O3767" s="1013" t="s">
        <v>6754</v>
      </c>
      <c r="P3767" s="965" t="s">
        <v>1140</v>
      </c>
      <c r="Q3767" s="1008">
        <v>64</v>
      </c>
      <c r="R3767" s="1008">
        <v>151</v>
      </c>
      <c r="S3767" s="1012">
        <v>215</v>
      </c>
      <c r="T3767" s="1010">
        <f t="shared" si="70"/>
        <v>0.29767441860465116</v>
      </c>
    </row>
    <row r="3768" spans="14:20" x14ac:dyDescent="0.35">
      <c r="N3768" s="1045"/>
      <c r="O3768" s="1013" t="s">
        <v>6636</v>
      </c>
      <c r="P3768" s="965" t="s">
        <v>1140</v>
      </c>
      <c r="Q3768" s="1008">
        <v>27</v>
      </c>
      <c r="R3768" s="1008">
        <v>119</v>
      </c>
      <c r="S3768" s="1012">
        <v>146</v>
      </c>
      <c r="T3768" s="1010">
        <f t="shared" si="70"/>
        <v>0.18493150684931506</v>
      </c>
    </row>
    <row r="3769" spans="14:20" x14ac:dyDescent="0.35">
      <c r="N3769" s="1045"/>
      <c r="O3769" s="1013" t="s">
        <v>6637</v>
      </c>
      <c r="P3769" s="965" t="s">
        <v>1140</v>
      </c>
      <c r="Q3769" s="1008">
        <v>49</v>
      </c>
      <c r="R3769" s="1008">
        <v>165</v>
      </c>
      <c r="S3769" s="1012">
        <v>214</v>
      </c>
      <c r="T3769" s="1010">
        <f t="shared" si="70"/>
        <v>0.22897196261682243</v>
      </c>
    </row>
    <row r="3770" spans="14:20" x14ac:dyDescent="0.35">
      <c r="N3770" s="1045"/>
      <c r="O3770" s="1013" t="s">
        <v>6755</v>
      </c>
      <c r="P3770" s="965" t="s">
        <v>1140</v>
      </c>
      <c r="Q3770" s="1008">
        <v>58</v>
      </c>
      <c r="R3770" s="1008">
        <v>141</v>
      </c>
      <c r="S3770" s="1012">
        <v>199</v>
      </c>
      <c r="T3770" s="1010">
        <f t="shared" si="70"/>
        <v>0.29145728643216079</v>
      </c>
    </row>
    <row r="3771" spans="14:20" x14ac:dyDescent="0.35">
      <c r="N3771" s="1045"/>
      <c r="O3771" s="1013" t="s">
        <v>6640</v>
      </c>
      <c r="P3771" s="965" t="s">
        <v>1140</v>
      </c>
      <c r="Q3771" s="1008">
        <v>31</v>
      </c>
      <c r="R3771" s="1008">
        <v>94</v>
      </c>
      <c r="S3771" s="1012">
        <v>125</v>
      </c>
      <c r="T3771" s="1010">
        <f t="shared" si="70"/>
        <v>0.248</v>
      </c>
    </row>
    <row r="3772" spans="14:20" x14ac:dyDescent="0.35">
      <c r="N3772" s="1045"/>
      <c r="O3772" s="1013" t="s">
        <v>6641</v>
      </c>
      <c r="P3772" s="965" t="s">
        <v>1140</v>
      </c>
      <c r="Q3772" s="1008">
        <v>11</v>
      </c>
      <c r="R3772" s="1008">
        <v>81</v>
      </c>
      <c r="S3772" s="1012">
        <v>92</v>
      </c>
      <c r="T3772" s="1010">
        <f t="shared" si="70"/>
        <v>0.11956521739130435</v>
      </c>
    </row>
    <row r="3773" spans="14:20" x14ac:dyDescent="0.35">
      <c r="N3773" s="1045"/>
      <c r="O3773" s="1013" t="s">
        <v>6771</v>
      </c>
      <c r="P3773" s="965" t="s">
        <v>1140</v>
      </c>
      <c r="Q3773" s="1008">
        <v>1</v>
      </c>
      <c r="R3773" s="1008">
        <v>6</v>
      </c>
      <c r="S3773" s="1012">
        <v>7</v>
      </c>
      <c r="T3773" s="1010">
        <f t="shared" si="70"/>
        <v>0.14285714285714285</v>
      </c>
    </row>
    <row r="3774" spans="14:20" x14ac:dyDescent="0.35">
      <c r="N3774" s="1045"/>
      <c r="O3774" s="1013" t="s">
        <v>6756</v>
      </c>
      <c r="P3774" s="965" t="s">
        <v>1140</v>
      </c>
      <c r="Q3774" s="1008">
        <v>85</v>
      </c>
      <c r="R3774" s="1008">
        <v>246</v>
      </c>
      <c r="S3774" s="1012">
        <v>331</v>
      </c>
      <c r="T3774" s="1010">
        <f t="shared" si="70"/>
        <v>0.25679758308157102</v>
      </c>
    </row>
    <row r="3775" spans="14:20" x14ac:dyDescent="0.35">
      <c r="N3775" s="1045"/>
      <c r="O3775" s="1013" t="s">
        <v>6757</v>
      </c>
      <c r="P3775" s="965" t="s">
        <v>1140</v>
      </c>
      <c r="Q3775" s="1008">
        <v>45</v>
      </c>
      <c r="R3775" s="1008">
        <v>126</v>
      </c>
      <c r="S3775" s="1012">
        <v>171</v>
      </c>
      <c r="T3775" s="1010">
        <f t="shared" si="70"/>
        <v>0.26315789473684209</v>
      </c>
    </row>
    <row r="3776" spans="14:20" x14ac:dyDescent="0.35">
      <c r="N3776" s="1045"/>
      <c r="O3776" s="1013" t="s">
        <v>6642</v>
      </c>
      <c r="P3776" s="965" t="s">
        <v>1140</v>
      </c>
      <c r="Q3776" s="1008">
        <v>71</v>
      </c>
      <c r="R3776" s="1008">
        <v>160</v>
      </c>
      <c r="S3776" s="1012">
        <v>231</v>
      </c>
      <c r="T3776" s="1010">
        <f t="shared" si="70"/>
        <v>0.30735930735930733</v>
      </c>
    </row>
    <row r="3777" spans="14:20" x14ac:dyDescent="0.35">
      <c r="N3777" s="1045"/>
      <c r="O3777" s="1013" t="s">
        <v>6644</v>
      </c>
      <c r="P3777" s="965" t="s">
        <v>1140</v>
      </c>
      <c r="Q3777" s="1008">
        <v>159</v>
      </c>
      <c r="R3777" s="1008">
        <v>174</v>
      </c>
      <c r="S3777" s="1012">
        <v>333</v>
      </c>
      <c r="T3777" s="1010">
        <f t="shared" si="70"/>
        <v>0.47747747747747749</v>
      </c>
    </row>
    <row r="3778" spans="14:20" x14ac:dyDescent="0.35">
      <c r="N3778" s="1045"/>
      <c r="O3778" s="1013" t="s">
        <v>6719</v>
      </c>
      <c r="P3778" s="965" t="s">
        <v>1140</v>
      </c>
      <c r="Q3778" s="1008">
        <v>36</v>
      </c>
      <c r="R3778" s="1008">
        <v>108</v>
      </c>
      <c r="S3778" s="1012">
        <v>144</v>
      </c>
      <c r="T3778" s="1010">
        <f t="shared" si="70"/>
        <v>0.25</v>
      </c>
    </row>
    <row r="3779" spans="14:20" x14ac:dyDescent="0.35">
      <c r="N3779" s="1045"/>
      <c r="O3779" s="1013" t="s">
        <v>6720</v>
      </c>
      <c r="P3779" s="965" t="s">
        <v>1140</v>
      </c>
      <c r="Q3779" s="1008">
        <v>66</v>
      </c>
      <c r="R3779" s="1008">
        <v>118</v>
      </c>
      <c r="S3779" s="1012">
        <v>184</v>
      </c>
      <c r="T3779" s="1010">
        <f t="shared" ref="T3779:T3842" si="71">Q3779/S3779</f>
        <v>0.35869565217391303</v>
      </c>
    </row>
    <row r="3780" spans="14:20" x14ac:dyDescent="0.35">
      <c r="N3780" s="1045"/>
      <c r="O3780" s="1013" t="s">
        <v>6758</v>
      </c>
      <c r="P3780" s="965" t="s">
        <v>1140</v>
      </c>
      <c r="Q3780" s="1008">
        <v>75</v>
      </c>
      <c r="R3780" s="1008">
        <v>179</v>
      </c>
      <c r="S3780" s="1012">
        <v>254</v>
      </c>
      <c r="T3780" s="1010">
        <f t="shared" si="71"/>
        <v>0.29527559055118108</v>
      </c>
    </row>
    <row r="3781" spans="14:20" x14ac:dyDescent="0.35">
      <c r="N3781" s="1045"/>
      <c r="O3781" s="1013" t="s">
        <v>6759</v>
      </c>
      <c r="P3781" s="965" t="s">
        <v>1140</v>
      </c>
      <c r="Q3781" s="1008">
        <v>35</v>
      </c>
      <c r="R3781" s="1008">
        <v>97</v>
      </c>
      <c r="S3781" s="1012">
        <v>132</v>
      </c>
      <c r="T3781" s="1010">
        <f t="shared" si="71"/>
        <v>0.26515151515151514</v>
      </c>
    </row>
    <row r="3782" spans="14:20" x14ac:dyDescent="0.35">
      <c r="N3782" s="1045"/>
      <c r="O3782" s="1013" t="s">
        <v>6646</v>
      </c>
      <c r="P3782" s="965" t="s">
        <v>1140</v>
      </c>
      <c r="Q3782" s="1008">
        <v>0</v>
      </c>
      <c r="R3782" s="1008">
        <v>7</v>
      </c>
      <c r="S3782" s="1012">
        <v>7</v>
      </c>
      <c r="T3782" s="1010">
        <f t="shared" si="71"/>
        <v>0</v>
      </c>
    </row>
    <row r="3783" spans="14:20" x14ac:dyDescent="0.35">
      <c r="N3783" s="1045"/>
      <c r="O3783" s="1013" t="s">
        <v>6647</v>
      </c>
      <c r="P3783" s="965" t="s">
        <v>1140</v>
      </c>
      <c r="Q3783" s="1008">
        <v>183</v>
      </c>
      <c r="R3783" s="1008">
        <v>175</v>
      </c>
      <c r="S3783" s="1012">
        <v>358</v>
      </c>
      <c r="T3783" s="1010">
        <f t="shared" si="71"/>
        <v>0.51117318435754189</v>
      </c>
    </row>
    <row r="3784" spans="14:20" x14ac:dyDescent="0.35">
      <c r="N3784" s="1045"/>
      <c r="O3784" s="1013" t="s">
        <v>6760</v>
      </c>
      <c r="P3784" s="965" t="s">
        <v>1140</v>
      </c>
      <c r="Q3784" s="1008">
        <v>32</v>
      </c>
      <c r="R3784" s="1008">
        <v>96</v>
      </c>
      <c r="S3784" s="1012">
        <v>128</v>
      </c>
      <c r="T3784" s="1010">
        <f t="shared" si="71"/>
        <v>0.25</v>
      </c>
    </row>
    <row r="3785" spans="14:20" x14ac:dyDescent="0.35">
      <c r="N3785" s="1045"/>
      <c r="O3785" s="1013" t="s">
        <v>6761</v>
      </c>
      <c r="P3785" s="965" t="s">
        <v>1140</v>
      </c>
      <c r="Q3785" s="1008">
        <v>36</v>
      </c>
      <c r="R3785" s="1008">
        <v>97</v>
      </c>
      <c r="S3785" s="1012">
        <v>133</v>
      </c>
      <c r="T3785" s="1010">
        <f t="shared" si="71"/>
        <v>0.27067669172932329</v>
      </c>
    </row>
    <row r="3786" spans="14:20" x14ac:dyDescent="0.35">
      <c r="N3786" s="1045"/>
      <c r="O3786" s="1013" t="s">
        <v>6649</v>
      </c>
      <c r="P3786" s="965" t="s">
        <v>1140</v>
      </c>
      <c r="Q3786" s="1008">
        <v>41</v>
      </c>
      <c r="R3786" s="1008">
        <v>133</v>
      </c>
      <c r="S3786" s="1012">
        <v>174</v>
      </c>
      <c r="T3786" s="1010">
        <f t="shared" si="71"/>
        <v>0.23563218390804597</v>
      </c>
    </row>
    <row r="3787" spans="14:20" x14ac:dyDescent="0.35">
      <c r="N3787" s="1045"/>
      <c r="O3787" s="1013" t="s">
        <v>6762</v>
      </c>
      <c r="P3787" s="965" t="s">
        <v>1140</v>
      </c>
      <c r="Q3787" s="1008">
        <v>45</v>
      </c>
      <c r="R3787" s="1008">
        <v>104</v>
      </c>
      <c r="S3787" s="1012">
        <v>149</v>
      </c>
      <c r="T3787" s="1010">
        <f t="shared" si="71"/>
        <v>0.30201342281879195</v>
      </c>
    </row>
    <row r="3788" spans="14:20" x14ac:dyDescent="0.35">
      <c r="N3788" s="1045"/>
      <c r="O3788" s="1013" t="s">
        <v>6725</v>
      </c>
      <c r="P3788" s="965" t="s">
        <v>1140</v>
      </c>
      <c r="Q3788" s="1008">
        <v>70</v>
      </c>
      <c r="R3788" s="1008">
        <v>238</v>
      </c>
      <c r="S3788" s="1012">
        <v>308</v>
      </c>
      <c r="T3788" s="1010">
        <f t="shared" si="71"/>
        <v>0.22727272727272727</v>
      </c>
    </row>
    <row r="3789" spans="14:20" x14ac:dyDescent="0.35">
      <c r="N3789" s="1045"/>
      <c r="O3789" s="1013" t="s">
        <v>6653</v>
      </c>
      <c r="P3789" s="965" t="s">
        <v>1140</v>
      </c>
      <c r="Q3789" s="1008">
        <v>86</v>
      </c>
      <c r="R3789" s="1008">
        <v>251</v>
      </c>
      <c r="S3789" s="1012">
        <v>337</v>
      </c>
      <c r="T3789" s="1010">
        <f t="shared" si="71"/>
        <v>0.25519287833827892</v>
      </c>
    </row>
    <row r="3790" spans="14:20" x14ac:dyDescent="0.35">
      <c r="N3790" s="1045"/>
      <c r="O3790" s="1013" t="s">
        <v>6729</v>
      </c>
      <c r="P3790" s="965" t="s">
        <v>1140</v>
      </c>
      <c r="Q3790" s="1008">
        <v>74</v>
      </c>
      <c r="R3790" s="1008">
        <v>217</v>
      </c>
      <c r="S3790" s="1012">
        <v>291</v>
      </c>
      <c r="T3790" s="1010">
        <f t="shared" si="71"/>
        <v>0.25429553264604809</v>
      </c>
    </row>
    <row r="3791" spans="14:20" x14ac:dyDescent="0.35">
      <c r="N3791" s="1045"/>
      <c r="O3791" s="1013" t="s">
        <v>6654</v>
      </c>
      <c r="P3791" s="965" t="s">
        <v>1140</v>
      </c>
      <c r="Q3791" s="1008">
        <v>89</v>
      </c>
      <c r="R3791" s="1008">
        <v>239</v>
      </c>
      <c r="S3791" s="1012">
        <v>328</v>
      </c>
      <c r="T3791" s="1010">
        <f t="shared" si="71"/>
        <v>0.27134146341463417</v>
      </c>
    </row>
    <row r="3792" spans="14:20" x14ac:dyDescent="0.35">
      <c r="N3792" s="1045"/>
      <c r="O3792" s="1013" t="s">
        <v>6656</v>
      </c>
      <c r="P3792" s="965" t="s">
        <v>1140</v>
      </c>
      <c r="Q3792" s="1008">
        <v>38</v>
      </c>
      <c r="R3792" s="1008">
        <v>151</v>
      </c>
      <c r="S3792" s="1012">
        <v>189</v>
      </c>
      <c r="T3792" s="1010">
        <f t="shared" si="71"/>
        <v>0.20105820105820105</v>
      </c>
    </row>
    <row r="3793" spans="14:20" x14ac:dyDescent="0.35">
      <c r="N3793" s="1045"/>
      <c r="O3793" s="1013" t="s">
        <v>6657</v>
      </c>
      <c r="P3793" s="965" t="s">
        <v>1140</v>
      </c>
      <c r="Q3793" s="1008">
        <v>62</v>
      </c>
      <c r="R3793" s="1008">
        <v>153</v>
      </c>
      <c r="S3793" s="1012">
        <v>215</v>
      </c>
      <c r="T3793" s="1010">
        <f t="shared" si="71"/>
        <v>0.28837209302325584</v>
      </c>
    </row>
    <row r="3794" spans="14:20" x14ac:dyDescent="0.35">
      <c r="N3794" s="1045"/>
      <c r="O3794" s="1013" t="s">
        <v>6660</v>
      </c>
      <c r="P3794" s="965" t="s">
        <v>1140</v>
      </c>
      <c r="Q3794" s="1008">
        <v>82</v>
      </c>
      <c r="R3794" s="1008">
        <v>118</v>
      </c>
      <c r="S3794" s="1012">
        <v>200</v>
      </c>
      <c r="T3794" s="1010">
        <f t="shared" si="71"/>
        <v>0.41</v>
      </c>
    </row>
    <row r="3795" spans="14:20" x14ac:dyDescent="0.35">
      <c r="N3795" s="1045"/>
      <c r="O3795" s="1013" t="s">
        <v>6661</v>
      </c>
      <c r="P3795" s="965" t="s">
        <v>1140</v>
      </c>
      <c r="Q3795" s="1008">
        <v>138</v>
      </c>
      <c r="R3795" s="1008">
        <v>259</v>
      </c>
      <c r="S3795" s="1012">
        <v>397</v>
      </c>
      <c r="T3795" s="1010">
        <f t="shared" si="71"/>
        <v>0.34760705289672544</v>
      </c>
    </row>
    <row r="3796" spans="14:20" x14ac:dyDescent="0.35">
      <c r="N3796" s="1045"/>
      <c r="O3796" s="1013" t="s">
        <v>6663</v>
      </c>
      <c r="P3796" s="965" t="s">
        <v>1140</v>
      </c>
      <c r="Q3796" s="1008">
        <v>30</v>
      </c>
      <c r="R3796" s="1008">
        <v>116</v>
      </c>
      <c r="S3796" s="1012">
        <v>146</v>
      </c>
      <c r="T3796" s="1010">
        <f t="shared" si="71"/>
        <v>0.20547945205479451</v>
      </c>
    </row>
    <row r="3797" spans="14:20" x14ac:dyDescent="0.35">
      <c r="N3797" s="1045"/>
      <c r="O3797" s="1013" t="s">
        <v>6664</v>
      </c>
      <c r="P3797" s="965" t="s">
        <v>1140</v>
      </c>
      <c r="Q3797" s="1008">
        <v>3</v>
      </c>
      <c r="R3797" s="1008">
        <v>11</v>
      </c>
      <c r="S3797" s="1012">
        <v>14</v>
      </c>
      <c r="T3797" s="1010">
        <f t="shared" si="71"/>
        <v>0.21428571428571427</v>
      </c>
    </row>
    <row r="3798" spans="14:20" x14ac:dyDescent="0.35">
      <c r="N3798" s="1045"/>
      <c r="O3798" s="1013" t="s">
        <v>6733</v>
      </c>
      <c r="P3798" s="965" t="s">
        <v>1140</v>
      </c>
      <c r="Q3798" s="1008">
        <v>123</v>
      </c>
      <c r="R3798" s="1008">
        <v>270</v>
      </c>
      <c r="S3798" s="1012">
        <v>393</v>
      </c>
      <c r="T3798" s="1010">
        <f t="shared" si="71"/>
        <v>0.31297709923664124</v>
      </c>
    </row>
    <row r="3799" spans="14:20" x14ac:dyDescent="0.35">
      <c r="N3799" s="1045"/>
      <c r="O3799" s="1013" t="s">
        <v>6666</v>
      </c>
      <c r="P3799" s="965" t="s">
        <v>1140</v>
      </c>
      <c r="Q3799" s="1008">
        <v>62</v>
      </c>
      <c r="R3799" s="1008">
        <v>222</v>
      </c>
      <c r="S3799" s="1012">
        <v>284</v>
      </c>
      <c r="T3799" s="1010">
        <f t="shared" si="71"/>
        <v>0.21830985915492956</v>
      </c>
    </row>
    <row r="3800" spans="14:20" x14ac:dyDescent="0.35">
      <c r="N3800" s="1045"/>
      <c r="O3800" s="1013" t="s">
        <v>6667</v>
      </c>
      <c r="P3800" s="965" t="s">
        <v>1140</v>
      </c>
      <c r="Q3800" s="1008">
        <v>0</v>
      </c>
      <c r="R3800" s="1008">
        <v>1</v>
      </c>
      <c r="S3800" s="1012">
        <v>1</v>
      </c>
      <c r="T3800" s="1010">
        <f t="shared" si="71"/>
        <v>0</v>
      </c>
    </row>
    <row r="3801" spans="14:20" x14ac:dyDescent="0.35">
      <c r="N3801" s="1045"/>
      <c r="O3801" s="1013" t="s">
        <v>6669</v>
      </c>
      <c r="P3801" s="965" t="s">
        <v>1140</v>
      </c>
      <c r="Q3801" s="1008">
        <v>93</v>
      </c>
      <c r="R3801" s="1008">
        <v>144</v>
      </c>
      <c r="S3801" s="1012">
        <v>237</v>
      </c>
      <c r="T3801" s="1010">
        <f t="shared" si="71"/>
        <v>0.39240506329113922</v>
      </c>
    </row>
    <row r="3802" spans="14:20" x14ac:dyDescent="0.35">
      <c r="N3802" s="1045"/>
      <c r="O3802" s="1013" t="s">
        <v>6671</v>
      </c>
      <c r="P3802" s="965" t="s">
        <v>1140</v>
      </c>
      <c r="Q3802" s="1008">
        <v>53</v>
      </c>
      <c r="R3802" s="1008">
        <v>162</v>
      </c>
      <c r="S3802" s="1012">
        <v>215</v>
      </c>
      <c r="T3802" s="1010">
        <f t="shared" si="71"/>
        <v>0.24651162790697675</v>
      </c>
    </row>
    <row r="3803" spans="14:20" x14ac:dyDescent="0.35">
      <c r="N3803" s="1045"/>
      <c r="O3803" s="1013" t="s">
        <v>6672</v>
      </c>
      <c r="P3803" s="965" t="s">
        <v>1140</v>
      </c>
      <c r="Q3803" s="1008">
        <v>33</v>
      </c>
      <c r="R3803" s="1008">
        <v>155</v>
      </c>
      <c r="S3803" s="1012">
        <v>188</v>
      </c>
      <c r="T3803" s="1010">
        <f t="shared" si="71"/>
        <v>0.17553191489361702</v>
      </c>
    </row>
    <row r="3804" spans="14:20" x14ac:dyDescent="0.35">
      <c r="N3804" s="1045"/>
      <c r="O3804" s="1013" t="s">
        <v>6763</v>
      </c>
      <c r="P3804" s="965" t="s">
        <v>1140</v>
      </c>
      <c r="Q3804" s="1008">
        <v>60</v>
      </c>
      <c r="R3804" s="1008">
        <v>234</v>
      </c>
      <c r="S3804" s="1012">
        <v>294</v>
      </c>
      <c r="T3804" s="1010">
        <f t="shared" si="71"/>
        <v>0.20408163265306123</v>
      </c>
    </row>
    <row r="3805" spans="14:20" x14ac:dyDescent="0.35">
      <c r="N3805" s="1045"/>
      <c r="O3805" s="1013" t="s">
        <v>6675</v>
      </c>
      <c r="P3805" s="965" t="s">
        <v>1140</v>
      </c>
      <c r="Q3805" s="1008">
        <v>0</v>
      </c>
      <c r="R3805" s="1008">
        <v>1</v>
      </c>
      <c r="S3805" s="1012">
        <v>1</v>
      </c>
      <c r="T3805" s="1010">
        <f t="shared" si="71"/>
        <v>0</v>
      </c>
    </row>
    <row r="3806" spans="14:20" x14ac:dyDescent="0.35">
      <c r="N3806" s="1045"/>
      <c r="O3806" s="1013" t="s">
        <v>6739</v>
      </c>
      <c r="P3806" s="965" t="s">
        <v>1140</v>
      </c>
      <c r="Q3806" s="1008">
        <v>93</v>
      </c>
      <c r="R3806" s="1008">
        <v>189</v>
      </c>
      <c r="S3806" s="1012">
        <v>282</v>
      </c>
      <c r="T3806" s="1010">
        <f t="shared" si="71"/>
        <v>0.32978723404255317</v>
      </c>
    </row>
    <row r="3807" spans="14:20" x14ac:dyDescent="0.35">
      <c r="N3807" s="1045"/>
      <c r="O3807" s="1013" t="s">
        <v>6764</v>
      </c>
      <c r="P3807" s="965" t="s">
        <v>1140</v>
      </c>
      <c r="Q3807" s="1008">
        <v>50</v>
      </c>
      <c r="R3807" s="1008">
        <v>142</v>
      </c>
      <c r="S3807" s="1012">
        <v>192</v>
      </c>
      <c r="T3807" s="1010">
        <f t="shared" si="71"/>
        <v>0.26041666666666669</v>
      </c>
    </row>
    <row r="3808" spans="14:20" x14ac:dyDescent="0.35">
      <c r="N3808" s="1045"/>
      <c r="O3808" s="1013" t="s">
        <v>6676</v>
      </c>
      <c r="P3808" s="965" t="s">
        <v>1140</v>
      </c>
      <c r="Q3808" s="1008">
        <v>128</v>
      </c>
      <c r="R3808" s="1008">
        <v>242</v>
      </c>
      <c r="S3808" s="1012">
        <v>370</v>
      </c>
      <c r="T3808" s="1010">
        <f t="shared" si="71"/>
        <v>0.34594594594594597</v>
      </c>
    </row>
    <row r="3809" spans="14:20" x14ac:dyDescent="0.35">
      <c r="N3809" s="1045"/>
      <c r="O3809" s="1013" t="s">
        <v>6677</v>
      </c>
      <c r="P3809" s="965" t="s">
        <v>1140</v>
      </c>
      <c r="Q3809" s="1008">
        <v>71</v>
      </c>
      <c r="R3809" s="1008">
        <v>134</v>
      </c>
      <c r="S3809" s="1012">
        <v>205</v>
      </c>
      <c r="T3809" s="1010">
        <f t="shared" si="71"/>
        <v>0.34634146341463412</v>
      </c>
    </row>
    <row r="3810" spans="14:20" x14ac:dyDescent="0.35">
      <c r="N3810" s="1045"/>
      <c r="O3810" s="1013" t="s">
        <v>6742</v>
      </c>
      <c r="P3810" s="965" t="s">
        <v>1140</v>
      </c>
      <c r="Q3810" s="1008">
        <v>66</v>
      </c>
      <c r="R3810" s="1008">
        <v>188</v>
      </c>
      <c r="S3810" s="1012">
        <v>254</v>
      </c>
      <c r="T3810" s="1010">
        <f t="shared" si="71"/>
        <v>0.25984251968503935</v>
      </c>
    </row>
    <row r="3811" spans="14:20" x14ac:dyDescent="0.35">
      <c r="N3811" s="1045"/>
      <c r="O3811" s="1013" t="s">
        <v>6678</v>
      </c>
      <c r="P3811" s="965" t="s">
        <v>1140</v>
      </c>
      <c r="Q3811" s="1008">
        <v>2</v>
      </c>
      <c r="R3811" s="1008">
        <v>10</v>
      </c>
      <c r="S3811" s="1012">
        <v>12</v>
      </c>
      <c r="T3811" s="1010">
        <f t="shared" si="71"/>
        <v>0.16666666666666666</v>
      </c>
    </row>
    <row r="3812" spans="14:20" x14ac:dyDescent="0.35">
      <c r="N3812" s="1045"/>
      <c r="O3812" s="1013" t="s">
        <v>6765</v>
      </c>
      <c r="P3812" s="965" t="s">
        <v>1140</v>
      </c>
      <c r="Q3812" s="1008">
        <v>122</v>
      </c>
      <c r="R3812" s="1008">
        <v>218</v>
      </c>
      <c r="S3812" s="1012">
        <v>340</v>
      </c>
      <c r="T3812" s="1010">
        <f t="shared" si="71"/>
        <v>0.35882352941176471</v>
      </c>
    </row>
    <row r="3813" spans="14:20" x14ac:dyDescent="0.35">
      <c r="N3813" s="1045"/>
      <c r="O3813" s="1013" t="s">
        <v>6682</v>
      </c>
      <c r="P3813" s="965" t="s">
        <v>1156</v>
      </c>
      <c r="Q3813" s="1008">
        <v>0</v>
      </c>
      <c r="R3813" s="1008">
        <v>12</v>
      </c>
      <c r="S3813" s="1012">
        <v>12</v>
      </c>
      <c r="T3813" s="1010">
        <f t="shared" si="71"/>
        <v>0</v>
      </c>
    </row>
    <row r="3814" spans="14:20" x14ac:dyDescent="0.35">
      <c r="N3814" s="1045"/>
      <c r="O3814" s="1013" t="s">
        <v>6683</v>
      </c>
      <c r="P3814" s="965" t="s">
        <v>1156</v>
      </c>
      <c r="Q3814" s="1008">
        <v>0</v>
      </c>
      <c r="R3814" s="1008">
        <v>1</v>
      </c>
      <c r="S3814" s="1012">
        <v>1</v>
      </c>
      <c r="T3814" s="1010">
        <f t="shared" si="71"/>
        <v>0</v>
      </c>
    </row>
    <row r="3815" spans="14:20" x14ac:dyDescent="0.35">
      <c r="N3815" s="1045"/>
      <c r="O3815" s="1013" t="s">
        <v>6595</v>
      </c>
      <c r="P3815" s="965" t="s">
        <v>1156</v>
      </c>
      <c r="Q3815" s="1008">
        <v>0</v>
      </c>
      <c r="R3815" s="1008">
        <v>4</v>
      </c>
      <c r="S3815" s="1012">
        <v>4</v>
      </c>
      <c r="T3815" s="1010">
        <f t="shared" si="71"/>
        <v>0</v>
      </c>
    </row>
    <row r="3816" spans="14:20" x14ac:dyDescent="0.35">
      <c r="N3816" s="1045"/>
      <c r="O3816" s="1013" t="s">
        <v>6596</v>
      </c>
      <c r="P3816" s="965" t="s">
        <v>1156</v>
      </c>
      <c r="Q3816" s="1008">
        <v>0</v>
      </c>
      <c r="R3816" s="1008">
        <v>1</v>
      </c>
      <c r="S3816" s="1012">
        <v>1</v>
      </c>
      <c r="T3816" s="1010">
        <f t="shared" si="71"/>
        <v>0</v>
      </c>
    </row>
    <row r="3817" spans="14:20" x14ac:dyDescent="0.35">
      <c r="N3817" s="1045"/>
      <c r="O3817" s="1013" t="s">
        <v>6598</v>
      </c>
      <c r="P3817" s="965" t="s">
        <v>1156</v>
      </c>
      <c r="Q3817" s="1008">
        <v>0</v>
      </c>
      <c r="R3817" s="1008">
        <v>9</v>
      </c>
      <c r="S3817" s="1012">
        <v>9</v>
      </c>
      <c r="T3817" s="1010">
        <f t="shared" si="71"/>
        <v>0</v>
      </c>
    </row>
    <row r="3818" spans="14:20" x14ac:dyDescent="0.35">
      <c r="N3818" s="1045"/>
      <c r="O3818" s="1013" t="s">
        <v>6685</v>
      </c>
      <c r="P3818" s="965" t="s">
        <v>1156</v>
      </c>
      <c r="Q3818" s="1008">
        <v>134</v>
      </c>
      <c r="R3818" s="1008">
        <v>245</v>
      </c>
      <c r="S3818" s="1012">
        <v>379</v>
      </c>
      <c r="T3818" s="1010">
        <f t="shared" si="71"/>
        <v>0.35356200527704484</v>
      </c>
    </row>
    <row r="3819" spans="14:20" x14ac:dyDescent="0.35">
      <c r="N3819" s="1045"/>
      <c r="O3819" s="1013" t="s">
        <v>6599</v>
      </c>
      <c r="P3819" s="965" t="s">
        <v>1156</v>
      </c>
      <c r="Q3819" s="1008">
        <v>0</v>
      </c>
      <c r="R3819" s="1008">
        <v>8</v>
      </c>
      <c r="S3819" s="1012">
        <v>8</v>
      </c>
      <c r="T3819" s="1010">
        <f t="shared" si="71"/>
        <v>0</v>
      </c>
    </row>
    <row r="3820" spans="14:20" x14ac:dyDescent="0.35">
      <c r="N3820" s="1045"/>
      <c r="O3820" s="1013" t="s">
        <v>6601</v>
      </c>
      <c r="P3820" s="965" t="s">
        <v>1156</v>
      </c>
      <c r="Q3820" s="1008">
        <v>60</v>
      </c>
      <c r="R3820" s="1008">
        <v>96</v>
      </c>
      <c r="S3820" s="1012">
        <v>156</v>
      </c>
      <c r="T3820" s="1010">
        <f t="shared" si="71"/>
        <v>0.38461538461538464</v>
      </c>
    </row>
    <row r="3821" spans="14:20" x14ac:dyDescent="0.35">
      <c r="N3821" s="1045"/>
      <c r="O3821" s="1013" t="s">
        <v>6602</v>
      </c>
      <c r="P3821" s="965" t="s">
        <v>1156</v>
      </c>
      <c r="Q3821" s="1008">
        <v>26</v>
      </c>
      <c r="R3821" s="1008">
        <v>74</v>
      </c>
      <c r="S3821" s="1012">
        <v>100</v>
      </c>
      <c r="T3821" s="1010">
        <f t="shared" si="71"/>
        <v>0.26</v>
      </c>
    </row>
    <row r="3822" spans="14:20" x14ac:dyDescent="0.35">
      <c r="N3822" s="1045"/>
      <c r="O3822" s="1013" t="s">
        <v>6689</v>
      </c>
      <c r="P3822" s="965" t="s">
        <v>1156</v>
      </c>
      <c r="Q3822" s="1008">
        <v>15</v>
      </c>
      <c r="R3822" s="1008">
        <v>81</v>
      </c>
      <c r="S3822" s="1012">
        <v>96</v>
      </c>
      <c r="T3822" s="1010">
        <f t="shared" si="71"/>
        <v>0.15625</v>
      </c>
    </row>
    <row r="3823" spans="14:20" x14ac:dyDescent="0.35">
      <c r="N3823" s="1045"/>
      <c r="O3823" s="1013" t="s">
        <v>6691</v>
      </c>
      <c r="P3823" s="965" t="s">
        <v>1156</v>
      </c>
      <c r="Q3823" s="1008">
        <v>35</v>
      </c>
      <c r="R3823" s="1008">
        <v>87</v>
      </c>
      <c r="S3823" s="1012">
        <v>122</v>
      </c>
      <c r="T3823" s="1010">
        <f t="shared" si="71"/>
        <v>0.28688524590163933</v>
      </c>
    </row>
    <row r="3824" spans="14:20" x14ac:dyDescent="0.35">
      <c r="N3824" s="1045"/>
      <c r="O3824" s="1013" t="s">
        <v>6692</v>
      </c>
      <c r="P3824" s="965" t="s">
        <v>1156</v>
      </c>
      <c r="Q3824" s="1008">
        <v>118</v>
      </c>
      <c r="R3824" s="1008">
        <v>183</v>
      </c>
      <c r="S3824" s="1012">
        <v>301</v>
      </c>
      <c r="T3824" s="1010">
        <f t="shared" si="71"/>
        <v>0.39202657807308972</v>
      </c>
    </row>
    <row r="3825" spans="14:20" x14ac:dyDescent="0.35">
      <c r="N3825" s="1045"/>
      <c r="O3825" s="1013" t="s">
        <v>6609</v>
      </c>
      <c r="P3825" s="965" t="s">
        <v>1156</v>
      </c>
      <c r="Q3825" s="1008">
        <v>108</v>
      </c>
      <c r="R3825" s="1008">
        <v>127</v>
      </c>
      <c r="S3825" s="1012">
        <v>235</v>
      </c>
      <c r="T3825" s="1010">
        <f t="shared" si="71"/>
        <v>0.45957446808510638</v>
      </c>
    </row>
    <row r="3826" spans="14:20" x14ac:dyDescent="0.35">
      <c r="N3826" s="1045"/>
      <c r="O3826" s="1013" t="s">
        <v>6694</v>
      </c>
      <c r="P3826" s="965" t="s">
        <v>1156</v>
      </c>
      <c r="Q3826" s="1008">
        <v>20</v>
      </c>
      <c r="R3826" s="1008">
        <v>98</v>
      </c>
      <c r="S3826" s="1012">
        <v>118</v>
      </c>
      <c r="T3826" s="1010">
        <f t="shared" si="71"/>
        <v>0.16949152542372881</v>
      </c>
    </row>
    <row r="3827" spans="14:20" x14ac:dyDescent="0.35">
      <c r="N3827" s="1045"/>
      <c r="O3827" s="1013" t="s">
        <v>6610</v>
      </c>
      <c r="P3827" s="965" t="s">
        <v>1156</v>
      </c>
      <c r="Q3827" s="1008">
        <v>33</v>
      </c>
      <c r="R3827" s="1008">
        <v>64</v>
      </c>
      <c r="S3827" s="1012">
        <v>97</v>
      </c>
      <c r="T3827" s="1010">
        <f t="shared" si="71"/>
        <v>0.34020618556701032</v>
      </c>
    </row>
    <row r="3828" spans="14:20" x14ac:dyDescent="0.35">
      <c r="N3828" s="1045"/>
      <c r="O3828" s="1013" t="s">
        <v>6611</v>
      </c>
      <c r="P3828" s="965" t="s">
        <v>1156</v>
      </c>
      <c r="Q3828" s="1008">
        <v>73</v>
      </c>
      <c r="R3828" s="1008">
        <v>84</v>
      </c>
      <c r="S3828" s="1012">
        <v>157</v>
      </c>
      <c r="T3828" s="1010">
        <f t="shared" si="71"/>
        <v>0.46496815286624205</v>
      </c>
    </row>
    <row r="3829" spans="14:20" x14ac:dyDescent="0.35">
      <c r="N3829" s="1045"/>
      <c r="O3829" s="1013" t="s">
        <v>6612</v>
      </c>
      <c r="P3829" s="965" t="s">
        <v>1156</v>
      </c>
      <c r="Q3829" s="1008">
        <v>19</v>
      </c>
      <c r="R3829" s="1008">
        <v>46</v>
      </c>
      <c r="S3829" s="1012">
        <v>65</v>
      </c>
      <c r="T3829" s="1010">
        <f t="shared" si="71"/>
        <v>0.29230769230769232</v>
      </c>
    </row>
    <row r="3830" spans="14:20" x14ac:dyDescent="0.35">
      <c r="N3830" s="1045"/>
      <c r="O3830" s="1013" t="s">
        <v>6697</v>
      </c>
      <c r="P3830" s="965" t="s">
        <v>1156</v>
      </c>
      <c r="Q3830" s="1008">
        <v>51</v>
      </c>
      <c r="R3830" s="1008">
        <v>111</v>
      </c>
      <c r="S3830" s="1012">
        <v>162</v>
      </c>
      <c r="T3830" s="1010">
        <f t="shared" si="71"/>
        <v>0.31481481481481483</v>
      </c>
    </row>
    <row r="3831" spans="14:20" x14ac:dyDescent="0.35">
      <c r="N3831" s="1045"/>
      <c r="O3831" s="1013" t="s">
        <v>6614</v>
      </c>
      <c r="P3831" s="965" t="s">
        <v>1156</v>
      </c>
      <c r="Q3831" s="1008">
        <v>32</v>
      </c>
      <c r="R3831" s="1008">
        <v>85</v>
      </c>
      <c r="S3831" s="1012">
        <v>117</v>
      </c>
      <c r="T3831" s="1010">
        <f t="shared" si="71"/>
        <v>0.27350427350427353</v>
      </c>
    </row>
    <row r="3832" spans="14:20" x14ac:dyDescent="0.35">
      <c r="N3832" s="1045"/>
      <c r="O3832" s="1013" t="s">
        <v>6615</v>
      </c>
      <c r="P3832" s="965" t="s">
        <v>1156</v>
      </c>
      <c r="Q3832" s="1008">
        <v>31</v>
      </c>
      <c r="R3832" s="1008">
        <v>56</v>
      </c>
      <c r="S3832" s="1012">
        <v>87</v>
      </c>
      <c r="T3832" s="1010">
        <f t="shared" si="71"/>
        <v>0.35632183908045978</v>
      </c>
    </row>
    <row r="3833" spans="14:20" x14ac:dyDescent="0.35">
      <c r="N3833" s="1045"/>
      <c r="O3833" s="1013" t="s">
        <v>6616</v>
      </c>
      <c r="P3833" s="965" t="s">
        <v>1156</v>
      </c>
      <c r="Q3833" s="1008">
        <v>83</v>
      </c>
      <c r="R3833" s="1008">
        <v>133</v>
      </c>
      <c r="S3833" s="1012">
        <v>216</v>
      </c>
      <c r="T3833" s="1010">
        <f t="shared" si="71"/>
        <v>0.38425925925925924</v>
      </c>
    </row>
    <row r="3834" spans="14:20" x14ac:dyDescent="0.35">
      <c r="N3834" s="1045"/>
      <c r="O3834" s="1013" t="s">
        <v>6702</v>
      </c>
      <c r="P3834" s="965" t="s">
        <v>1156</v>
      </c>
      <c r="Q3834" s="1008">
        <v>84</v>
      </c>
      <c r="R3834" s="1008">
        <v>144</v>
      </c>
      <c r="S3834" s="1012">
        <v>228</v>
      </c>
      <c r="T3834" s="1010">
        <f t="shared" si="71"/>
        <v>0.36842105263157893</v>
      </c>
    </row>
    <row r="3835" spans="14:20" x14ac:dyDescent="0.35">
      <c r="N3835" s="1045"/>
      <c r="O3835" s="1013" t="s">
        <v>6705</v>
      </c>
      <c r="P3835" s="965" t="s">
        <v>1156</v>
      </c>
      <c r="Q3835" s="1008">
        <v>28</v>
      </c>
      <c r="R3835" s="1008">
        <v>91</v>
      </c>
      <c r="S3835" s="1012">
        <v>119</v>
      </c>
      <c r="T3835" s="1010">
        <f t="shared" si="71"/>
        <v>0.23529411764705882</v>
      </c>
    </row>
    <row r="3836" spans="14:20" x14ac:dyDescent="0.35">
      <c r="N3836" s="1045"/>
      <c r="O3836" s="1013" t="s">
        <v>6751</v>
      </c>
      <c r="P3836" s="965" t="s">
        <v>1156</v>
      </c>
      <c r="Q3836" s="1008">
        <v>30</v>
      </c>
      <c r="R3836" s="1008">
        <v>71</v>
      </c>
      <c r="S3836" s="1012">
        <v>101</v>
      </c>
      <c r="T3836" s="1010">
        <f t="shared" si="71"/>
        <v>0.29702970297029702</v>
      </c>
    </row>
    <row r="3837" spans="14:20" x14ac:dyDescent="0.35">
      <c r="N3837" s="1045"/>
      <c r="O3837" s="1013" t="s">
        <v>6628</v>
      </c>
      <c r="P3837" s="965" t="s">
        <v>1156</v>
      </c>
      <c r="Q3837" s="1008">
        <v>69</v>
      </c>
      <c r="R3837" s="1008">
        <v>135</v>
      </c>
      <c r="S3837" s="1012">
        <v>204</v>
      </c>
      <c r="T3837" s="1010">
        <f t="shared" si="71"/>
        <v>0.33823529411764708</v>
      </c>
    </row>
    <row r="3838" spans="14:20" x14ac:dyDescent="0.35">
      <c r="N3838" s="1045"/>
      <c r="O3838" s="1013" t="s">
        <v>6629</v>
      </c>
      <c r="P3838" s="965" t="s">
        <v>1156</v>
      </c>
      <c r="Q3838" s="1008">
        <v>94</v>
      </c>
      <c r="R3838" s="1008">
        <v>141</v>
      </c>
      <c r="S3838" s="1012">
        <v>235</v>
      </c>
      <c r="T3838" s="1010">
        <f t="shared" si="71"/>
        <v>0.4</v>
      </c>
    </row>
    <row r="3839" spans="14:20" x14ac:dyDescent="0.35">
      <c r="N3839" s="1045"/>
      <c r="O3839" s="1013" t="s">
        <v>6630</v>
      </c>
      <c r="P3839" s="965" t="s">
        <v>1156</v>
      </c>
      <c r="Q3839" s="1008">
        <v>65</v>
      </c>
      <c r="R3839" s="1008">
        <v>162</v>
      </c>
      <c r="S3839" s="1012">
        <v>227</v>
      </c>
      <c r="T3839" s="1010">
        <f t="shared" si="71"/>
        <v>0.28634361233480177</v>
      </c>
    </row>
    <row r="3840" spans="14:20" x14ac:dyDescent="0.35">
      <c r="N3840" s="1045"/>
      <c r="O3840" s="1013" t="s">
        <v>6631</v>
      </c>
      <c r="P3840" s="965" t="s">
        <v>1156</v>
      </c>
      <c r="Q3840" s="1008">
        <v>51</v>
      </c>
      <c r="R3840" s="1008">
        <v>127</v>
      </c>
      <c r="S3840" s="1012">
        <v>178</v>
      </c>
      <c r="T3840" s="1010">
        <f t="shared" si="71"/>
        <v>0.28651685393258425</v>
      </c>
    </row>
    <row r="3841" spans="14:20" x14ac:dyDescent="0.35">
      <c r="N3841" s="1045"/>
      <c r="O3841" s="1013" t="s">
        <v>6707</v>
      </c>
      <c r="P3841" s="965" t="s">
        <v>1156</v>
      </c>
      <c r="Q3841" s="1008">
        <v>61</v>
      </c>
      <c r="R3841" s="1008">
        <v>141</v>
      </c>
      <c r="S3841" s="1012">
        <v>202</v>
      </c>
      <c r="T3841" s="1010">
        <f t="shared" si="71"/>
        <v>0.30198019801980197</v>
      </c>
    </row>
    <row r="3842" spans="14:20" x14ac:dyDescent="0.35">
      <c r="N3842" s="1045"/>
      <c r="O3842" s="1013" t="s">
        <v>6752</v>
      </c>
      <c r="P3842" s="965" t="s">
        <v>1156</v>
      </c>
      <c r="Q3842" s="1008">
        <v>62</v>
      </c>
      <c r="R3842" s="1008">
        <v>93</v>
      </c>
      <c r="S3842" s="1012">
        <v>155</v>
      </c>
      <c r="T3842" s="1010">
        <f t="shared" si="71"/>
        <v>0.4</v>
      </c>
    </row>
    <row r="3843" spans="14:20" x14ac:dyDescent="0.35">
      <c r="N3843" s="1045"/>
      <c r="O3843" s="1013" t="s">
        <v>6753</v>
      </c>
      <c r="P3843" s="965" t="s">
        <v>1156</v>
      </c>
      <c r="Q3843" s="1008">
        <v>45</v>
      </c>
      <c r="R3843" s="1008">
        <v>216</v>
      </c>
      <c r="S3843" s="1012">
        <v>261</v>
      </c>
      <c r="T3843" s="1010">
        <f t="shared" ref="T3843:T3906" si="72">Q3843/S3843</f>
        <v>0.17241379310344829</v>
      </c>
    </row>
    <row r="3844" spans="14:20" x14ac:dyDescent="0.35">
      <c r="N3844" s="1045"/>
      <c r="O3844" s="1013" t="s">
        <v>6711</v>
      </c>
      <c r="P3844" s="965" t="s">
        <v>1156</v>
      </c>
      <c r="Q3844" s="1008">
        <v>79</v>
      </c>
      <c r="R3844" s="1008">
        <v>87</v>
      </c>
      <c r="S3844" s="1012">
        <v>166</v>
      </c>
      <c r="T3844" s="1010">
        <f t="shared" si="72"/>
        <v>0.4759036144578313</v>
      </c>
    </row>
    <row r="3845" spans="14:20" x14ac:dyDescent="0.35">
      <c r="N3845" s="1045"/>
      <c r="O3845" s="1013" t="s">
        <v>6754</v>
      </c>
      <c r="P3845" s="965" t="s">
        <v>1156</v>
      </c>
      <c r="Q3845" s="1008">
        <v>52</v>
      </c>
      <c r="R3845" s="1008">
        <v>111</v>
      </c>
      <c r="S3845" s="1012">
        <v>163</v>
      </c>
      <c r="T3845" s="1010">
        <f t="shared" si="72"/>
        <v>0.31901840490797545</v>
      </c>
    </row>
    <row r="3846" spans="14:20" x14ac:dyDescent="0.35">
      <c r="N3846" s="1045"/>
      <c r="O3846" s="1013" t="s">
        <v>6636</v>
      </c>
      <c r="P3846" s="965" t="s">
        <v>1156</v>
      </c>
      <c r="Q3846" s="1008">
        <v>57</v>
      </c>
      <c r="R3846" s="1008">
        <v>112</v>
      </c>
      <c r="S3846" s="1012">
        <v>169</v>
      </c>
      <c r="T3846" s="1010">
        <f t="shared" si="72"/>
        <v>0.33727810650887574</v>
      </c>
    </row>
    <row r="3847" spans="14:20" x14ac:dyDescent="0.35">
      <c r="N3847" s="1045"/>
      <c r="O3847" s="1013" t="s">
        <v>6638</v>
      </c>
      <c r="P3847" s="965" t="s">
        <v>1156</v>
      </c>
      <c r="Q3847" s="1008">
        <v>72</v>
      </c>
      <c r="R3847" s="1008">
        <v>190</v>
      </c>
      <c r="S3847" s="1012">
        <v>262</v>
      </c>
      <c r="T3847" s="1010">
        <f t="shared" si="72"/>
        <v>0.27480916030534353</v>
      </c>
    </row>
    <row r="3848" spans="14:20" x14ac:dyDescent="0.35">
      <c r="N3848" s="1045"/>
      <c r="O3848" s="1013" t="s">
        <v>6639</v>
      </c>
      <c r="P3848" s="965" t="s">
        <v>1156</v>
      </c>
      <c r="Q3848" s="1008">
        <v>36</v>
      </c>
      <c r="R3848" s="1008">
        <v>38</v>
      </c>
      <c r="S3848" s="1012">
        <v>74</v>
      </c>
      <c r="T3848" s="1010">
        <f t="shared" si="72"/>
        <v>0.48648648648648651</v>
      </c>
    </row>
    <row r="3849" spans="14:20" x14ac:dyDescent="0.35">
      <c r="N3849" s="1045"/>
      <c r="O3849" s="1013" t="s">
        <v>6712</v>
      </c>
      <c r="P3849" s="965" t="s">
        <v>1156</v>
      </c>
      <c r="Q3849" s="1008">
        <v>0</v>
      </c>
      <c r="R3849" s="1008">
        <v>1</v>
      </c>
      <c r="S3849" s="1012">
        <v>1</v>
      </c>
      <c r="T3849" s="1010">
        <f t="shared" si="72"/>
        <v>0</v>
      </c>
    </row>
    <row r="3850" spans="14:20" x14ac:dyDescent="0.35">
      <c r="N3850" s="1045"/>
      <c r="O3850" s="1013" t="s">
        <v>6640</v>
      </c>
      <c r="P3850" s="965" t="s">
        <v>1156</v>
      </c>
      <c r="Q3850" s="1008">
        <v>24</v>
      </c>
      <c r="R3850" s="1008">
        <v>67</v>
      </c>
      <c r="S3850" s="1012">
        <v>91</v>
      </c>
      <c r="T3850" s="1010">
        <f t="shared" si="72"/>
        <v>0.26373626373626374</v>
      </c>
    </row>
    <row r="3851" spans="14:20" x14ac:dyDescent="0.35">
      <c r="N3851" s="1045"/>
      <c r="O3851" s="1013" t="s">
        <v>6641</v>
      </c>
      <c r="P3851" s="965" t="s">
        <v>1156</v>
      </c>
      <c r="Q3851" s="1008">
        <v>17</v>
      </c>
      <c r="R3851" s="1008">
        <v>82</v>
      </c>
      <c r="S3851" s="1012">
        <v>99</v>
      </c>
      <c r="T3851" s="1010">
        <f t="shared" si="72"/>
        <v>0.17171717171717171</v>
      </c>
    </row>
    <row r="3852" spans="14:20" x14ac:dyDescent="0.35">
      <c r="N3852" s="1045"/>
      <c r="O3852" s="1013" t="s">
        <v>6756</v>
      </c>
      <c r="P3852" s="965" t="s">
        <v>1156</v>
      </c>
      <c r="Q3852" s="1008">
        <v>111</v>
      </c>
      <c r="R3852" s="1008">
        <v>158</v>
      </c>
      <c r="S3852" s="1012">
        <v>269</v>
      </c>
      <c r="T3852" s="1010">
        <f t="shared" si="72"/>
        <v>0.41263940520446096</v>
      </c>
    </row>
    <row r="3853" spans="14:20" x14ac:dyDescent="0.35">
      <c r="N3853" s="1045"/>
      <c r="O3853" s="1013" t="s">
        <v>6714</v>
      </c>
      <c r="P3853" s="965" t="s">
        <v>1156</v>
      </c>
      <c r="Q3853" s="1008">
        <v>63</v>
      </c>
      <c r="R3853" s="1008">
        <v>95</v>
      </c>
      <c r="S3853" s="1012">
        <v>158</v>
      </c>
      <c r="T3853" s="1010">
        <f t="shared" si="72"/>
        <v>0.39873417721518989</v>
      </c>
    </row>
    <row r="3854" spans="14:20" x14ac:dyDescent="0.35">
      <c r="N3854" s="1045"/>
      <c r="O3854" s="1013" t="s">
        <v>6757</v>
      </c>
      <c r="P3854" s="965" t="s">
        <v>1156</v>
      </c>
      <c r="Q3854" s="1008">
        <v>85</v>
      </c>
      <c r="R3854" s="1008">
        <v>137</v>
      </c>
      <c r="S3854" s="1012">
        <v>222</v>
      </c>
      <c r="T3854" s="1010">
        <f t="shared" si="72"/>
        <v>0.38288288288288286</v>
      </c>
    </row>
    <row r="3855" spans="14:20" x14ac:dyDescent="0.35">
      <c r="N3855" s="1045"/>
      <c r="O3855" s="1013" t="s">
        <v>6716</v>
      </c>
      <c r="P3855" s="965" t="s">
        <v>1156</v>
      </c>
      <c r="Q3855" s="1008">
        <v>48</v>
      </c>
      <c r="R3855" s="1008">
        <v>86</v>
      </c>
      <c r="S3855" s="1012">
        <v>134</v>
      </c>
      <c r="T3855" s="1010">
        <f t="shared" si="72"/>
        <v>0.35820895522388058</v>
      </c>
    </row>
    <row r="3856" spans="14:20" x14ac:dyDescent="0.35">
      <c r="N3856" s="1045"/>
      <c r="O3856" s="1013" t="s">
        <v>6642</v>
      </c>
      <c r="P3856" s="965" t="s">
        <v>1156</v>
      </c>
      <c r="Q3856" s="1008">
        <v>43</v>
      </c>
      <c r="R3856" s="1008">
        <v>125</v>
      </c>
      <c r="S3856" s="1012">
        <v>168</v>
      </c>
      <c r="T3856" s="1010">
        <f t="shared" si="72"/>
        <v>0.25595238095238093</v>
      </c>
    </row>
    <row r="3857" spans="14:20" x14ac:dyDescent="0.35">
      <c r="N3857" s="1045"/>
      <c r="O3857" s="1013" t="s">
        <v>6643</v>
      </c>
      <c r="P3857" s="965" t="s">
        <v>1156</v>
      </c>
      <c r="Q3857" s="1008">
        <v>54</v>
      </c>
      <c r="R3857" s="1008">
        <v>94</v>
      </c>
      <c r="S3857" s="1012">
        <v>148</v>
      </c>
      <c r="T3857" s="1010">
        <f t="shared" si="72"/>
        <v>0.36486486486486486</v>
      </c>
    </row>
    <row r="3858" spans="14:20" x14ac:dyDescent="0.35">
      <c r="N3858" s="1045"/>
      <c r="O3858" s="1013" t="s">
        <v>6644</v>
      </c>
      <c r="P3858" s="965" t="s">
        <v>1156</v>
      </c>
      <c r="Q3858" s="1008">
        <v>109</v>
      </c>
      <c r="R3858" s="1008">
        <v>140</v>
      </c>
      <c r="S3858" s="1012">
        <v>249</v>
      </c>
      <c r="T3858" s="1010">
        <f t="shared" si="72"/>
        <v>0.43775100401606426</v>
      </c>
    </row>
    <row r="3859" spans="14:20" x14ac:dyDescent="0.35">
      <c r="N3859" s="1045"/>
      <c r="O3859" s="1013" t="s">
        <v>6645</v>
      </c>
      <c r="P3859" s="965" t="s">
        <v>1156</v>
      </c>
      <c r="Q3859" s="1008">
        <v>1</v>
      </c>
      <c r="R3859" s="1008">
        <v>20</v>
      </c>
      <c r="S3859" s="1012">
        <v>21</v>
      </c>
      <c r="T3859" s="1010">
        <f t="shared" si="72"/>
        <v>4.7619047619047616E-2</v>
      </c>
    </row>
    <row r="3860" spans="14:20" x14ac:dyDescent="0.35">
      <c r="N3860" s="1045"/>
      <c r="O3860" s="1013" t="s">
        <v>6646</v>
      </c>
      <c r="P3860" s="965" t="s">
        <v>1156</v>
      </c>
      <c r="Q3860" s="1008">
        <v>0</v>
      </c>
      <c r="R3860" s="1008">
        <v>5</v>
      </c>
      <c r="S3860" s="1012">
        <v>5</v>
      </c>
      <c r="T3860" s="1010">
        <f t="shared" si="72"/>
        <v>0</v>
      </c>
    </row>
    <row r="3861" spans="14:20" x14ac:dyDescent="0.35">
      <c r="N3861" s="1045"/>
      <c r="O3861" s="1013" t="s">
        <v>6647</v>
      </c>
      <c r="P3861" s="965" t="s">
        <v>1156</v>
      </c>
      <c r="Q3861" s="1008">
        <v>145</v>
      </c>
      <c r="R3861" s="1008">
        <v>119</v>
      </c>
      <c r="S3861" s="1012">
        <v>264</v>
      </c>
      <c r="T3861" s="1010">
        <f t="shared" si="72"/>
        <v>0.5492424242424242</v>
      </c>
    </row>
    <row r="3862" spans="14:20" x14ac:dyDescent="0.35">
      <c r="N3862" s="1045"/>
      <c r="O3862" s="1013" t="s">
        <v>6760</v>
      </c>
      <c r="P3862" s="965" t="s">
        <v>1156</v>
      </c>
      <c r="Q3862" s="1008">
        <v>46</v>
      </c>
      <c r="R3862" s="1008">
        <v>148</v>
      </c>
      <c r="S3862" s="1012">
        <v>194</v>
      </c>
      <c r="T3862" s="1010">
        <f t="shared" si="72"/>
        <v>0.23711340206185566</v>
      </c>
    </row>
    <row r="3863" spans="14:20" x14ac:dyDescent="0.35">
      <c r="N3863" s="1045"/>
      <c r="O3863" s="1013" t="s">
        <v>6761</v>
      </c>
      <c r="P3863" s="965" t="s">
        <v>1156</v>
      </c>
      <c r="Q3863" s="1008">
        <v>19</v>
      </c>
      <c r="R3863" s="1008">
        <v>40</v>
      </c>
      <c r="S3863" s="1012">
        <v>59</v>
      </c>
      <c r="T3863" s="1010">
        <f t="shared" si="72"/>
        <v>0.32203389830508472</v>
      </c>
    </row>
    <row r="3864" spans="14:20" x14ac:dyDescent="0.35">
      <c r="N3864" s="1045"/>
      <c r="O3864" s="1013" t="s">
        <v>6650</v>
      </c>
      <c r="P3864" s="965" t="s">
        <v>1156</v>
      </c>
      <c r="Q3864" s="1008">
        <v>214</v>
      </c>
      <c r="R3864" s="1008">
        <v>323</v>
      </c>
      <c r="S3864" s="1012">
        <v>537</v>
      </c>
      <c r="T3864" s="1010">
        <f t="shared" si="72"/>
        <v>0.3985102420856611</v>
      </c>
    </row>
    <row r="3865" spans="14:20" x14ac:dyDescent="0.35">
      <c r="N3865" s="1045"/>
      <c r="O3865" s="1013" t="s">
        <v>6723</v>
      </c>
      <c r="P3865" s="965" t="s">
        <v>1156</v>
      </c>
      <c r="Q3865" s="1008">
        <v>52</v>
      </c>
      <c r="R3865" s="1008">
        <v>105</v>
      </c>
      <c r="S3865" s="1012">
        <v>157</v>
      </c>
      <c r="T3865" s="1010">
        <f t="shared" si="72"/>
        <v>0.33121019108280253</v>
      </c>
    </row>
    <row r="3866" spans="14:20" x14ac:dyDescent="0.35">
      <c r="N3866" s="1045"/>
      <c r="O3866" s="1013" t="s">
        <v>6724</v>
      </c>
      <c r="P3866" s="965" t="s">
        <v>1156</v>
      </c>
      <c r="Q3866" s="1008">
        <v>66</v>
      </c>
      <c r="R3866" s="1008">
        <v>182</v>
      </c>
      <c r="S3866" s="1012">
        <v>248</v>
      </c>
      <c r="T3866" s="1010">
        <f t="shared" si="72"/>
        <v>0.2661290322580645</v>
      </c>
    </row>
    <row r="3867" spans="14:20" x14ac:dyDescent="0.35">
      <c r="N3867" s="1045"/>
      <c r="O3867" s="1013" t="s">
        <v>6729</v>
      </c>
      <c r="P3867" s="965" t="s">
        <v>1156</v>
      </c>
      <c r="Q3867" s="1008">
        <v>52</v>
      </c>
      <c r="R3867" s="1008">
        <v>110</v>
      </c>
      <c r="S3867" s="1012">
        <v>162</v>
      </c>
      <c r="T3867" s="1010">
        <f t="shared" si="72"/>
        <v>0.32098765432098764</v>
      </c>
    </row>
    <row r="3868" spans="14:20" x14ac:dyDescent="0.35">
      <c r="N3868" s="1045"/>
      <c r="O3868" s="1013" t="s">
        <v>6654</v>
      </c>
      <c r="P3868" s="965" t="s">
        <v>1156</v>
      </c>
      <c r="Q3868" s="1008">
        <v>67</v>
      </c>
      <c r="R3868" s="1008">
        <v>197</v>
      </c>
      <c r="S3868" s="1012">
        <v>264</v>
      </c>
      <c r="T3868" s="1010">
        <f t="shared" si="72"/>
        <v>0.25378787878787878</v>
      </c>
    </row>
    <row r="3869" spans="14:20" x14ac:dyDescent="0.35">
      <c r="N3869" s="1045"/>
      <c r="O3869" s="1013" t="s">
        <v>6730</v>
      </c>
      <c r="P3869" s="965" t="s">
        <v>1156</v>
      </c>
      <c r="Q3869" s="1008">
        <v>30</v>
      </c>
      <c r="R3869" s="1008">
        <v>77</v>
      </c>
      <c r="S3869" s="1012">
        <v>107</v>
      </c>
      <c r="T3869" s="1010">
        <f t="shared" si="72"/>
        <v>0.28037383177570091</v>
      </c>
    </row>
    <row r="3870" spans="14:20" x14ac:dyDescent="0.35">
      <c r="N3870" s="1045"/>
      <c r="O3870" s="1013" t="s">
        <v>6656</v>
      </c>
      <c r="P3870" s="965" t="s">
        <v>1156</v>
      </c>
      <c r="Q3870" s="1008">
        <v>51</v>
      </c>
      <c r="R3870" s="1008">
        <v>138</v>
      </c>
      <c r="S3870" s="1012">
        <v>189</v>
      </c>
      <c r="T3870" s="1010">
        <f t="shared" si="72"/>
        <v>0.26984126984126983</v>
      </c>
    </row>
    <row r="3871" spans="14:20" x14ac:dyDescent="0.35">
      <c r="N3871" s="1045"/>
      <c r="O3871" s="1013" t="s">
        <v>6731</v>
      </c>
      <c r="P3871" s="965" t="s">
        <v>1156</v>
      </c>
      <c r="Q3871" s="1008">
        <v>148</v>
      </c>
      <c r="R3871" s="1008">
        <v>167</v>
      </c>
      <c r="S3871" s="1012">
        <v>315</v>
      </c>
      <c r="T3871" s="1010">
        <f t="shared" si="72"/>
        <v>0.46984126984126984</v>
      </c>
    </row>
    <row r="3872" spans="14:20" x14ac:dyDescent="0.35">
      <c r="N3872" s="1045"/>
      <c r="O3872" s="1013" t="s">
        <v>6657</v>
      </c>
      <c r="P3872" s="965" t="s">
        <v>1156</v>
      </c>
      <c r="Q3872" s="1008">
        <v>63</v>
      </c>
      <c r="R3872" s="1008">
        <v>135</v>
      </c>
      <c r="S3872" s="1012">
        <v>198</v>
      </c>
      <c r="T3872" s="1010">
        <f t="shared" si="72"/>
        <v>0.31818181818181818</v>
      </c>
    </row>
    <row r="3873" spans="14:20" x14ac:dyDescent="0.35">
      <c r="N3873" s="1045"/>
      <c r="O3873" s="1013" t="s">
        <v>6659</v>
      </c>
      <c r="P3873" s="965" t="s">
        <v>1156</v>
      </c>
      <c r="Q3873" s="1008">
        <v>66</v>
      </c>
      <c r="R3873" s="1008">
        <v>56</v>
      </c>
      <c r="S3873" s="1012">
        <v>122</v>
      </c>
      <c r="T3873" s="1010">
        <f t="shared" si="72"/>
        <v>0.54098360655737709</v>
      </c>
    </row>
    <row r="3874" spans="14:20" x14ac:dyDescent="0.35">
      <c r="N3874" s="1045"/>
      <c r="O3874" s="1013" t="s">
        <v>6660</v>
      </c>
      <c r="P3874" s="965" t="s">
        <v>1156</v>
      </c>
      <c r="Q3874" s="1008">
        <v>63</v>
      </c>
      <c r="R3874" s="1008">
        <v>92</v>
      </c>
      <c r="S3874" s="1012">
        <v>155</v>
      </c>
      <c r="T3874" s="1010">
        <f t="shared" si="72"/>
        <v>0.40645161290322579</v>
      </c>
    </row>
    <row r="3875" spans="14:20" x14ac:dyDescent="0.35">
      <c r="N3875" s="1045"/>
      <c r="O3875" s="1013" t="s">
        <v>6662</v>
      </c>
      <c r="P3875" s="965" t="s">
        <v>1156</v>
      </c>
      <c r="Q3875" s="1008">
        <v>50</v>
      </c>
      <c r="R3875" s="1008">
        <v>109</v>
      </c>
      <c r="S3875" s="1012">
        <v>159</v>
      </c>
      <c r="T3875" s="1010">
        <f t="shared" si="72"/>
        <v>0.31446540880503143</v>
      </c>
    </row>
    <row r="3876" spans="14:20" x14ac:dyDescent="0.35">
      <c r="N3876" s="1045"/>
      <c r="O3876" s="1013" t="s">
        <v>6663</v>
      </c>
      <c r="P3876" s="965" t="s">
        <v>1156</v>
      </c>
      <c r="Q3876" s="1008">
        <v>19</v>
      </c>
      <c r="R3876" s="1008">
        <v>86</v>
      </c>
      <c r="S3876" s="1012">
        <v>105</v>
      </c>
      <c r="T3876" s="1010">
        <f t="shared" si="72"/>
        <v>0.18095238095238095</v>
      </c>
    </row>
    <row r="3877" spans="14:20" x14ac:dyDescent="0.35">
      <c r="N3877" s="1045"/>
      <c r="O3877" s="1013" t="s">
        <v>6664</v>
      </c>
      <c r="P3877" s="965" t="s">
        <v>1156</v>
      </c>
      <c r="Q3877" s="1008">
        <v>0</v>
      </c>
      <c r="R3877" s="1008">
        <v>5</v>
      </c>
      <c r="S3877" s="1012">
        <v>5</v>
      </c>
      <c r="T3877" s="1010">
        <f t="shared" si="72"/>
        <v>0</v>
      </c>
    </row>
    <row r="3878" spans="14:20" x14ac:dyDescent="0.35">
      <c r="N3878" s="1045"/>
      <c r="O3878" s="1013" t="s">
        <v>6734</v>
      </c>
      <c r="P3878" s="965" t="s">
        <v>1156</v>
      </c>
      <c r="Q3878" s="1008">
        <v>163</v>
      </c>
      <c r="R3878" s="1008">
        <v>215</v>
      </c>
      <c r="S3878" s="1012">
        <v>378</v>
      </c>
      <c r="T3878" s="1010">
        <f t="shared" si="72"/>
        <v>0.43121693121693122</v>
      </c>
    </row>
    <row r="3879" spans="14:20" x14ac:dyDescent="0.35">
      <c r="N3879" s="1045"/>
      <c r="O3879" s="1013" t="s">
        <v>6666</v>
      </c>
      <c r="P3879" s="965" t="s">
        <v>1156</v>
      </c>
      <c r="Q3879" s="1008">
        <v>66</v>
      </c>
      <c r="R3879" s="1008">
        <v>190</v>
      </c>
      <c r="S3879" s="1012">
        <v>256</v>
      </c>
      <c r="T3879" s="1010">
        <f t="shared" si="72"/>
        <v>0.2578125</v>
      </c>
    </row>
    <row r="3880" spans="14:20" x14ac:dyDescent="0.35">
      <c r="N3880" s="1045"/>
      <c r="O3880" s="1013" t="s">
        <v>6668</v>
      </c>
      <c r="P3880" s="965" t="s">
        <v>1156</v>
      </c>
      <c r="Q3880" s="1008">
        <v>120</v>
      </c>
      <c r="R3880" s="1008">
        <v>322</v>
      </c>
      <c r="S3880" s="1012">
        <v>442</v>
      </c>
      <c r="T3880" s="1010">
        <f t="shared" si="72"/>
        <v>0.27149321266968324</v>
      </c>
    </row>
    <row r="3881" spans="14:20" x14ac:dyDescent="0.35">
      <c r="N3881" s="1045"/>
      <c r="O3881" s="1013" t="s">
        <v>6670</v>
      </c>
      <c r="P3881" s="965" t="s">
        <v>1156</v>
      </c>
      <c r="Q3881" s="1008">
        <v>76</v>
      </c>
      <c r="R3881" s="1008">
        <v>133</v>
      </c>
      <c r="S3881" s="1012">
        <v>209</v>
      </c>
      <c r="T3881" s="1010">
        <f t="shared" si="72"/>
        <v>0.36363636363636365</v>
      </c>
    </row>
    <row r="3882" spans="14:20" x14ac:dyDescent="0.35">
      <c r="N3882" s="1045"/>
      <c r="O3882" s="1013" t="s">
        <v>6737</v>
      </c>
      <c r="P3882" s="965" t="s">
        <v>1156</v>
      </c>
      <c r="Q3882" s="1008">
        <v>88</v>
      </c>
      <c r="R3882" s="1008">
        <v>160</v>
      </c>
      <c r="S3882" s="1012">
        <v>248</v>
      </c>
      <c r="T3882" s="1010">
        <f t="shared" si="72"/>
        <v>0.35483870967741937</v>
      </c>
    </row>
    <row r="3883" spans="14:20" x14ac:dyDescent="0.35">
      <c r="N3883" s="1045"/>
      <c r="O3883" s="1013" t="s">
        <v>6673</v>
      </c>
      <c r="P3883" s="965" t="s">
        <v>1156</v>
      </c>
      <c r="Q3883" s="1008">
        <v>152</v>
      </c>
      <c r="R3883" s="1008">
        <v>208</v>
      </c>
      <c r="S3883" s="1012">
        <v>360</v>
      </c>
      <c r="T3883" s="1010">
        <f t="shared" si="72"/>
        <v>0.42222222222222222</v>
      </c>
    </row>
    <row r="3884" spans="14:20" x14ac:dyDescent="0.35">
      <c r="N3884" s="1045"/>
      <c r="O3884" s="1013" t="s">
        <v>6674</v>
      </c>
      <c r="P3884" s="965" t="s">
        <v>1156</v>
      </c>
      <c r="Q3884" s="1008">
        <v>72</v>
      </c>
      <c r="R3884" s="1008">
        <v>144</v>
      </c>
      <c r="S3884" s="1012">
        <v>216</v>
      </c>
      <c r="T3884" s="1010">
        <f t="shared" si="72"/>
        <v>0.33333333333333331</v>
      </c>
    </row>
    <row r="3885" spans="14:20" x14ac:dyDescent="0.35">
      <c r="N3885" s="1045"/>
      <c r="O3885" s="1013" t="s">
        <v>6675</v>
      </c>
      <c r="P3885" s="965" t="s">
        <v>1156</v>
      </c>
      <c r="Q3885" s="1008">
        <v>0</v>
      </c>
      <c r="R3885" s="1008">
        <v>3</v>
      </c>
      <c r="S3885" s="1012">
        <v>3</v>
      </c>
      <c r="T3885" s="1010">
        <f t="shared" si="72"/>
        <v>0</v>
      </c>
    </row>
    <row r="3886" spans="14:20" x14ac:dyDescent="0.35">
      <c r="N3886" s="1045"/>
      <c r="O3886" s="1013" t="s">
        <v>6738</v>
      </c>
      <c r="P3886" s="965" t="s">
        <v>1156</v>
      </c>
      <c r="Q3886" s="1008">
        <v>65</v>
      </c>
      <c r="R3886" s="1008">
        <v>89</v>
      </c>
      <c r="S3886" s="1012">
        <v>154</v>
      </c>
      <c r="T3886" s="1010">
        <f t="shared" si="72"/>
        <v>0.42207792207792205</v>
      </c>
    </row>
    <row r="3887" spans="14:20" x14ac:dyDescent="0.35">
      <c r="N3887" s="1045"/>
      <c r="O3887" s="1013" t="s">
        <v>6740</v>
      </c>
      <c r="P3887" s="965" t="s">
        <v>1156</v>
      </c>
      <c r="Q3887" s="1008">
        <v>68</v>
      </c>
      <c r="R3887" s="1008">
        <v>165</v>
      </c>
      <c r="S3887" s="1012">
        <v>233</v>
      </c>
      <c r="T3887" s="1010">
        <f t="shared" si="72"/>
        <v>0.29184549356223177</v>
      </c>
    </row>
    <row r="3888" spans="14:20" x14ac:dyDescent="0.35">
      <c r="N3888" s="1045"/>
      <c r="O3888" s="1013" t="s">
        <v>6676</v>
      </c>
      <c r="P3888" s="965" t="s">
        <v>1156</v>
      </c>
      <c r="Q3888" s="1008">
        <v>103</v>
      </c>
      <c r="R3888" s="1008">
        <v>177</v>
      </c>
      <c r="S3888" s="1012">
        <v>280</v>
      </c>
      <c r="T3888" s="1010">
        <f t="shared" si="72"/>
        <v>0.36785714285714288</v>
      </c>
    </row>
    <row r="3889" spans="14:20" x14ac:dyDescent="0.35">
      <c r="N3889" s="1045"/>
      <c r="O3889" s="1013" t="s">
        <v>6743</v>
      </c>
      <c r="P3889" s="965" t="s">
        <v>1156</v>
      </c>
      <c r="Q3889" s="1008">
        <v>0</v>
      </c>
      <c r="R3889" s="1008">
        <v>6</v>
      </c>
      <c r="S3889" s="1012">
        <v>6</v>
      </c>
      <c r="T3889" s="1010">
        <f t="shared" si="72"/>
        <v>0</v>
      </c>
    </row>
    <row r="3890" spans="14:20" x14ac:dyDescent="0.35">
      <c r="N3890" s="1045"/>
      <c r="O3890" s="1013" t="s">
        <v>6765</v>
      </c>
      <c r="P3890" s="965" t="s">
        <v>1156</v>
      </c>
      <c r="Q3890" s="1008">
        <v>80</v>
      </c>
      <c r="R3890" s="1008">
        <v>108</v>
      </c>
      <c r="S3890" s="1012">
        <v>188</v>
      </c>
      <c r="T3890" s="1010">
        <f t="shared" si="72"/>
        <v>0.42553191489361702</v>
      </c>
    </row>
    <row r="3891" spans="14:20" x14ac:dyDescent="0.35">
      <c r="N3891" s="1045"/>
      <c r="O3891" s="1013" t="s">
        <v>6745</v>
      </c>
      <c r="P3891" s="965" t="s">
        <v>1156</v>
      </c>
      <c r="Q3891" s="1008">
        <v>0</v>
      </c>
      <c r="R3891" s="1008">
        <v>3</v>
      </c>
      <c r="S3891" s="1012">
        <v>3</v>
      </c>
      <c r="T3891" s="1010">
        <f t="shared" si="72"/>
        <v>0</v>
      </c>
    </row>
    <row r="3892" spans="14:20" x14ac:dyDescent="0.35">
      <c r="N3892" s="1045"/>
      <c r="O3892" s="1013" t="s">
        <v>6594</v>
      </c>
      <c r="P3892" s="965" t="s">
        <v>1156</v>
      </c>
      <c r="Q3892" s="1008">
        <v>0</v>
      </c>
      <c r="R3892" s="1008">
        <v>3</v>
      </c>
      <c r="S3892" s="1012">
        <v>3</v>
      </c>
      <c r="T3892" s="1010">
        <f t="shared" si="72"/>
        <v>0</v>
      </c>
    </row>
    <row r="3893" spans="14:20" x14ac:dyDescent="0.35">
      <c r="N3893" s="1045"/>
      <c r="O3893" s="1013" t="s">
        <v>6684</v>
      </c>
      <c r="P3893" s="965" t="s">
        <v>1156</v>
      </c>
      <c r="Q3893" s="1008">
        <v>0</v>
      </c>
      <c r="R3893" s="1008">
        <v>1</v>
      </c>
      <c r="S3893" s="1012">
        <v>1</v>
      </c>
      <c r="T3893" s="1010">
        <f t="shared" si="72"/>
        <v>0</v>
      </c>
    </row>
    <row r="3894" spans="14:20" x14ac:dyDescent="0.35">
      <c r="N3894" s="1045"/>
      <c r="O3894" s="1013" t="s">
        <v>6747</v>
      </c>
      <c r="P3894" s="965" t="s">
        <v>1156</v>
      </c>
      <c r="Q3894" s="1008">
        <v>12</v>
      </c>
      <c r="R3894" s="1008">
        <v>74</v>
      </c>
      <c r="S3894" s="1012">
        <v>86</v>
      </c>
      <c r="T3894" s="1010">
        <f t="shared" si="72"/>
        <v>0.13953488372093023</v>
      </c>
    </row>
    <row r="3895" spans="14:20" x14ac:dyDescent="0.35">
      <c r="N3895" s="1045"/>
      <c r="O3895" s="1013" t="s">
        <v>6686</v>
      </c>
      <c r="P3895" s="965" t="s">
        <v>1156</v>
      </c>
      <c r="Q3895" s="1008">
        <v>102</v>
      </c>
      <c r="R3895" s="1008">
        <v>155</v>
      </c>
      <c r="S3895" s="1012">
        <v>257</v>
      </c>
      <c r="T3895" s="1010">
        <f t="shared" si="72"/>
        <v>0.39688715953307391</v>
      </c>
    </row>
    <row r="3896" spans="14:20" x14ac:dyDescent="0.35">
      <c r="N3896" s="1045"/>
      <c r="O3896" s="1013" t="s">
        <v>6600</v>
      </c>
      <c r="P3896" s="965" t="s">
        <v>1156</v>
      </c>
      <c r="Q3896" s="1008">
        <v>41</v>
      </c>
      <c r="R3896" s="1008">
        <v>88</v>
      </c>
      <c r="S3896" s="1012">
        <v>129</v>
      </c>
      <c r="T3896" s="1010">
        <f t="shared" si="72"/>
        <v>0.31782945736434109</v>
      </c>
    </row>
    <row r="3897" spans="14:20" x14ac:dyDescent="0.35">
      <c r="N3897" s="1045"/>
      <c r="O3897" s="1013" t="s">
        <v>6687</v>
      </c>
      <c r="P3897" s="965" t="s">
        <v>1156</v>
      </c>
      <c r="Q3897" s="1008">
        <v>24</v>
      </c>
      <c r="R3897" s="1008">
        <v>53</v>
      </c>
      <c r="S3897" s="1012">
        <v>77</v>
      </c>
      <c r="T3897" s="1010">
        <f t="shared" si="72"/>
        <v>0.31168831168831168</v>
      </c>
    </row>
    <row r="3898" spans="14:20" x14ac:dyDescent="0.35">
      <c r="N3898" s="1045"/>
      <c r="O3898" s="1013" t="s">
        <v>6688</v>
      </c>
      <c r="P3898" s="965" t="s">
        <v>1156</v>
      </c>
      <c r="Q3898" s="1008">
        <v>37</v>
      </c>
      <c r="R3898" s="1008">
        <v>113</v>
      </c>
      <c r="S3898" s="1012">
        <v>150</v>
      </c>
      <c r="T3898" s="1010">
        <f t="shared" si="72"/>
        <v>0.24666666666666667</v>
      </c>
    </row>
    <row r="3899" spans="14:20" x14ac:dyDescent="0.35">
      <c r="N3899" s="1045"/>
      <c r="O3899" s="1013" t="s">
        <v>6603</v>
      </c>
      <c r="P3899" s="965" t="s">
        <v>1156</v>
      </c>
      <c r="Q3899" s="1008">
        <v>106</v>
      </c>
      <c r="R3899" s="1008">
        <v>180</v>
      </c>
      <c r="S3899" s="1012">
        <v>286</v>
      </c>
      <c r="T3899" s="1010">
        <f t="shared" si="72"/>
        <v>0.37062937062937062</v>
      </c>
    </row>
    <row r="3900" spans="14:20" x14ac:dyDescent="0.35">
      <c r="N3900" s="1045"/>
      <c r="O3900" s="1013" t="s">
        <v>6690</v>
      </c>
      <c r="P3900" s="965" t="s">
        <v>1156</v>
      </c>
      <c r="Q3900" s="1008">
        <v>9</v>
      </c>
      <c r="R3900" s="1008">
        <v>40</v>
      </c>
      <c r="S3900" s="1012">
        <v>49</v>
      </c>
      <c r="T3900" s="1010">
        <f t="shared" si="72"/>
        <v>0.18367346938775511</v>
      </c>
    </row>
    <row r="3901" spans="14:20" x14ac:dyDescent="0.35">
      <c r="N3901" s="1045"/>
      <c r="O3901" s="1013" t="s">
        <v>6604</v>
      </c>
      <c r="P3901" s="965" t="s">
        <v>1156</v>
      </c>
      <c r="Q3901" s="1008">
        <v>51</v>
      </c>
      <c r="R3901" s="1008">
        <v>60</v>
      </c>
      <c r="S3901" s="1012">
        <v>111</v>
      </c>
      <c r="T3901" s="1010">
        <f t="shared" si="72"/>
        <v>0.45945945945945948</v>
      </c>
    </row>
    <row r="3902" spans="14:20" x14ac:dyDescent="0.35">
      <c r="N3902" s="1045"/>
      <c r="O3902" s="1013" t="s">
        <v>6748</v>
      </c>
      <c r="P3902" s="965" t="s">
        <v>1156</v>
      </c>
      <c r="Q3902" s="1008">
        <v>49</v>
      </c>
      <c r="R3902" s="1008">
        <v>82</v>
      </c>
      <c r="S3902" s="1012">
        <v>131</v>
      </c>
      <c r="T3902" s="1010">
        <f t="shared" si="72"/>
        <v>0.37404580152671757</v>
      </c>
    </row>
    <row r="3903" spans="14:20" x14ac:dyDescent="0.35">
      <c r="N3903" s="1045"/>
      <c r="O3903" s="1013" t="s">
        <v>6605</v>
      </c>
      <c r="P3903" s="965" t="s">
        <v>1156</v>
      </c>
      <c r="Q3903" s="1008">
        <v>12</v>
      </c>
      <c r="R3903" s="1008">
        <v>68</v>
      </c>
      <c r="S3903" s="1012">
        <v>80</v>
      </c>
      <c r="T3903" s="1010">
        <f t="shared" si="72"/>
        <v>0.15</v>
      </c>
    </row>
    <row r="3904" spans="14:20" x14ac:dyDescent="0.35">
      <c r="N3904" s="1045"/>
      <c r="O3904" s="1013" t="s">
        <v>6606</v>
      </c>
      <c r="P3904" s="965" t="s">
        <v>1156</v>
      </c>
      <c r="Q3904" s="1008">
        <v>62</v>
      </c>
      <c r="R3904" s="1008">
        <v>101</v>
      </c>
      <c r="S3904" s="1012">
        <v>163</v>
      </c>
      <c r="T3904" s="1010">
        <f t="shared" si="72"/>
        <v>0.38036809815950923</v>
      </c>
    </row>
    <row r="3905" spans="14:20" x14ac:dyDescent="0.35">
      <c r="N3905" s="1045"/>
      <c r="O3905" s="1013" t="s">
        <v>6607</v>
      </c>
      <c r="P3905" s="965" t="s">
        <v>1156</v>
      </c>
      <c r="Q3905" s="1008">
        <v>38</v>
      </c>
      <c r="R3905" s="1008">
        <v>51</v>
      </c>
      <c r="S3905" s="1012">
        <v>89</v>
      </c>
      <c r="T3905" s="1010">
        <f t="shared" si="72"/>
        <v>0.42696629213483145</v>
      </c>
    </row>
    <row r="3906" spans="14:20" x14ac:dyDescent="0.35">
      <c r="N3906" s="1045"/>
      <c r="O3906" s="1013" t="s">
        <v>6608</v>
      </c>
      <c r="P3906" s="965" t="s">
        <v>1156</v>
      </c>
      <c r="Q3906" s="1008">
        <v>116</v>
      </c>
      <c r="R3906" s="1008">
        <v>115</v>
      </c>
      <c r="S3906" s="1012">
        <v>231</v>
      </c>
      <c r="T3906" s="1010">
        <f t="shared" si="72"/>
        <v>0.50216450216450215</v>
      </c>
    </row>
    <row r="3907" spans="14:20" x14ac:dyDescent="0.35">
      <c r="N3907" s="1045"/>
      <c r="O3907" s="1013" t="s">
        <v>6693</v>
      </c>
      <c r="P3907" s="965" t="s">
        <v>1156</v>
      </c>
      <c r="Q3907" s="1008">
        <v>0</v>
      </c>
      <c r="R3907" s="1008">
        <v>5</v>
      </c>
      <c r="S3907" s="1012">
        <v>5</v>
      </c>
      <c r="T3907" s="1010">
        <f t="shared" ref="T3907:T3970" si="73">Q3907/S3907</f>
        <v>0</v>
      </c>
    </row>
    <row r="3908" spans="14:20" x14ac:dyDescent="0.35">
      <c r="N3908" s="1045"/>
      <c r="O3908" s="1013" t="s">
        <v>6695</v>
      </c>
      <c r="P3908" s="965" t="s">
        <v>1156</v>
      </c>
      <c r="Q3908" s="1008">
        <v>59</v>
      </c>
      <c r="R3908" s="1008">
        <v>204</v>
      </c>
      <c r="S3908" s="1012">
        <v>263</v>
      </c>
      <c r="T3908" s="1010">
        <f t="shared" si="73"/>
        <v>0.22433460076045628</v>
      </c>
    </row>
    <row r="3909" spans="14:20" x14ac:dyDescent="0.35">
      <c r="N3909" s="1045"/>
      <c r="O3909" s="1013" t="s">
        <v>6696</v>
      </c>
      <c r="P3909" s="965" t="s">
        <v>1156</v>
      </c>
      <c r="Q3909" s="1008">
        <v>2</v>
      </c>
      <c r="R3909" s="1008">
        <v>59</v>
      </c>
      <c r="S3909" s="1012">
        <v>61</v>
      </c>
      <c r="T3909" s="1010">
        <f t="shared" si="73"/>
        <v>3.2786885245901641E-2</v>
      </c>
    </row>
    <row r="3910" spans="14:20" x14ac:dyDescent="0.35">
      <c r="N3910" s="1045"/>
      <c r="O3910" s="1013" t="s">
        <v>6613</v>
      </c>
      <c r="P3910" s="965" t="s">
        <v>1156</v>
      </c>
      <c r="Q3910" s="1008">
        <v>43</v>
      </c>
      <c r="R3910" s="1008">
        <v>89</v>
      </c>
      <c r="S3910" s="1012">
        <v>132</v>
      </c>
      <c r="T3910" s="1010">
        <f t="shared" si="73"/>
        <v>0.32575757575757575</v>
      </c>
    </row>
    <row r="3911" spans="14:20" x14ac:dyDescent="0.35">
      <c r="N3911" s="1045"/>
      <c r="O3911" s="1013" t="s">
        <v>6698</v>
      </c>
      <c r="P3911" s="965" t="s">
        <v>1156</v>
      </c>
      <c r="Q3911" s="1008">
        <v>56</v>
      </c>
      <c r="R3911" s="1008">
        <v>125</v>
      </c>
      <c r="S3911" s="1012">
        <v>181</v>
      </c>
      <c r="T3911" s="1010">
        <f t="shared" si="73"/>
        <v>0.30939226519337015</v>
      </c>
    </row>
    <row r="3912" spans="14:20" x14ac:dyDescent="0.35">
      <c r="N3912" s="1045"/>
      <c r="O3912" s="1013" t="s">
        <v>6699</v>
      </c>
      <c r="P3912" s="965" t="s">
        <v>1156</v>
      </c>
      <c r="Q3912" s="1008">
        <v>26</v>
      </c>
      <c r="R3912" s="1008">
        <v>49</v>
      </c>
      <c r="S3912" s="1012">
        <v>75</v>
      </c>
      <c r="T3912" s="1010">
        <f t="shared" si="73"/>
        <v>0.34666666666666668</v>
      </c>
    </row>
    <row r="3913" spans="14:20" x14ac:dyDescent="0.35">
      <c r="N3913" s="1045"/>
      <c r="O3913" s="1013" t="s">
        <v>6700</v>
      </c>
      <c r="P3913" s="965" t="s">
        <v>1156</v>
      </c>
      <c r="Q3913" s="1008">
        <v>39</v>
      </c>
      <c r="R3913" s="1008">
        <v>114</v>
      </c>
      <c r="S3913" s="1012">
        <v>153</v>
      </c>
      <c r="T3913" s="1010">
        <f t="shared" si="73"/>
        <v>0.25490196078431371</v>
      </c>
    </row>
    <row r="3914" spans="14:20" x14ac:dyDescent="0.35">
      <c r="N3914" s="1045"/>
      <c r="O3914" s="1013" t="s">
        <v>6701</v>
      </c>
      <c r="P3914" s="965" t="s">
        <v>1156</v>
      </c>
      <c r="Q3914" s="1008">
        <v>67</v>
      </c>
      <c r="R3914" s="1008">
        <v>105</v>
      </c>
      <c r="S3914" s="1012">
        <v>172</v>
      </c>
      <c r="T3914" s="1010">
        <f t="shared" si="73"/>
        <v>0.38953488372093026</v>
      </c>
    </row>
    <row r="3915" spans="14:20" x14ac:dyDescent="0.35">
      <c r="N3915" s="1045"/>
      <c r="O3915" s="1013" t="s">
        <v>6749</v>
      </c>
      <c r="P3915" s="965" t="s">
        <v>1156</v>
      </c>
      <c r="Q3915" s="1008">
        <v>0</v>
      </c>
      <c r="R3915" s="1008">
        <v>5</v>
      </c>
      <c r="S3915" s="1012">
        <v>5</v>
      </c>
      <c r="T3915" s="1010">
        <f t="shared" si="73"/>
        <v>0</v>
      </c>
    </row>
    <row r="3916" spans="14:20" x14ac:dyDescent="0.35">
      <c r="N3916" s="1045"/>
      <c r="O3916" s="1013" t="s">
        <v>6617</v>
      </c>
      <c r="P3916" s="965" t="s">
        <v>1156</v>
      </c>
      <c r="Q3916" s="1008">
        <v>9</v>
      </c>
      <c r="R3916" s="1008">
        <v>26</v>
      </c>
      <c r="S3916" s="1012">
        <v>35</v>
      </c>
      <c r="T3916" s="1010">
        <f t="shared" si="73"/>
        <v>0.25714285714285712</v>
      </c>
    </row>
    <row r="3917" spans="14:20" x14ac:dyDescent="0.35">
      <c r="N3917" s="1045"/>
      <c r="O3917" s="1013" t="s">
        <v>6703</v>
      </c>
      <c r="P3917" s="965" t="s">
        <v>1156</v>
      </c>
      <c r="Q3917" s="1008">
        <v>79</v>
      </c>
      <c r="R3917" s="1008">
        <v>157</v>
      </c>
      <c r="S3917" s="1012">
        <v>236</v>
      </c>
      <c r="T3917" s="1010">
        <f t="shared" si="73"/>
        <v>0.3347457627118644</v>
      </c>
    </row>
    <row r="3918" spans="14:20" x14ac:dyDescent="0.35">
      <c r="N3918" s="1045"/>
      <c r="O3918" s="1013" t="s">
        <v>6620</v>
      </c>
      <c r="P3918" s="965" t="s">
        <v>1156</v>
      </c>
      <c r="Q3918" s="1008">
        <v>67</v>
      </c>
      <c r="R3918" s="1008">
        <v>148</v>
      </c>
      <c r="S3918" s="1012">
        <v>215</v>
      </c>
      <c r="T3918" s="1010">
        <f t="shared" si="73"/>
        <v>0.3116279069767442</v>
      </c>
    </row>
    <row r="3919" spans="14:20" x14ac:dyDescent="0.35">
      <c r="N3919" s="1045"/>
      <c r="O3919" s="1013" t="s">
        <v>6621</v>
      </c>
      <c r="P3919" s="965" t="s">
        <v>1156</v>
      </c>
      <c r="Q3919" s="1008">
        <v>34</v>
      </c>
      <c r="R3919" s="1008">
        <v>96</v>
      </c>
      <c r="S3919" s="1012">
        <v>130</v>
      </c>
      <c r="T3919" s="1010">
        <f t="shared" si="73"/>
        <v>0.26153846153846155</v>
      </c>
    </row>
    <row r="3920" spans="14:20" x14ac:dyDescent="0.35">
      <c r="N3920" s="1045"/>
      <c r="O3920" s="1013" t="s">
        <v>6622</v>
      </c>
      <c r="P3920" s="965" t="s">
        <v>1156</v>
      </c>
      <c r="Q3920" s="1008">
        <v>34</v>
      </c>
      <c r="R3920" s="1008">
        <v>90</v>
      </c>
      <c r="S3920" s="1012">
        <v>124</v>
      </c>
      <c r="T3920" s="1010">
        <f t="shared" si="73"/>
        <v>0.27419354838709675</v>
      </c>
    </row>
    <row r="3921" spans="14:20" x14ac:dyDescent="0.35">
      <c r="N3921" s="1045"/>
      <c r="O3921" s="1013" t="s">
        <v>6704</v>
      </c>
      <c r="P3921" s="965" t="s">
        <v>1156</v>
      </c>
      <c r="Q3921" s="1008">
        <v>65</v>
      </c>
      <c r="R3921" s="1008">
        <v>117</v>
      </c>
      <c r="S3921" s="1012">
        <v>182</v>
      </c>
      <c r="T3921" s="1010">
        <f t="shared" si="73"/>
        <v>0.35714285714285715</v>
      </c>
    </row>
    <row r="3922" spans="14:20" x14ac:dyDescent="0.35">
      <c r="N3922" s="1045"/>
      <c r="O3922" s="1013" t="s">
        <v>6623</v>
      </c>
      <c r="P3922" s="965" t="s">
        <v>1156</v>
      </c>
      <c r="Q3922" s="1008">
        <v>47</v>
      </c>
      <c r="R3922" s="1008">
        <v>50</v>
      </c>
      <c r="S3922" s="1012">
        <v>97</v>
      </c>
      <c r="T3922" s="1010">
        <f t="shared" si="73"/>
        <v>0.4845360824742268</v>
      </c>
    </row>
    <row r="3923" spans="14:20" x14ac:dyDescent="0.35">
      <c r="N3923" s="1045"/>
      <c r="O3923" s="1013" t="s">
        <v>6624</v>
      </c>
      <c r="P3923" s="965" t="s">
        <v>1156</v>
      </c>
      <c r="Q3923" s="1008">
        <v>11</v>
      </c>
      <c r="R3923" s="1008">
        <v>43</v>
      </c>
      <c r="S3923" s="1012">
        <v>54</v>
      </c>
      <c r="T3923" s="1010">
        <f t="shared" si="73"/>
        <v>0.20370370370370369</v>
      </c>
    </row>
    <row r="3924" spans="14:20" x14ac:dyDescent="0.35">
      <c r="N3924" s="1045"/>
      <c r="O3924" s="1013" t="s">
        <v>6625</v>
      </c>
      <c r="P3924" s="965" t="s">
        <v>1156</v>
      </c>
      <c r="Q3924" s="1008">
        <v>41</v>
      </c>
      <c r="R3924" s="1008">
        <v>84</v>
      </c>
      <c r="S3924" s="1012">
        <v>125</v>
      </c>
      <c r="T3924" s="1010">
        <f t="shared" si="73"/>
        <v>0.32800000000000001</v>
      </c>
    </row>
    <row r="3925" spans="14:20" x14ac:dyDescent="0.35">
      <c r="N3925" s="1045"/>
      <c r="O3925" s="1013" t="s">
        <v>6626</v>
      </c>
      <c r="P3925" s="965" t="s">
        <v>1156</v>
      </c>
      <c r="Q3925" s="1008">
        <v>37</v>
      </c>
      <c r="R3925" s="1008">
        <v>92</v>
      </c>
      <c r="S3925" s="1012">
        <v>129</v>
      </c>
      <c r="T3925" s="1010">
        <f t="shared" si="73"/>
        <v>0.2868217054263566</v>
      </c>
    </row>
    <row r="3926" spans="14:20" x14ac:dyDescent="0.35">
      <c r="N3926" s="1045"/>
      <c r="O3926" s="1013" t="s">
        <v>6627</v>
      </c>
      <c r="P3926" s="965" t="s">
        <v>1156</v>
      </c>
      <c r="Q3926" s="1008">
        <v>0</v>
      </c>
      <c r="R3926" s="1008">
        <v>17</v>
      </c>
      <c r="S3926" s="1012">
        <v>17</v>
      </c>
      <c r="T3926" s="1010">
        <f t="shared" si="73"/>
        <v>0</v>
      </c>
    </row>
    <row r="3927" spans="14:20" x14ac:dyDescent="0.35">
      <c r="N3927" s="1045"/>
      <c r="O3927" s="1013" t="s">
        <v>6768</v>
      </c>
      <c r="P3927" s="965" t="s">
        <v>1156</v>
      </c>
      <c r="Q3927" s="1008">
        <v>1</v>
      </c>
      <c r="R3927" s="1008">
        <v>1</v>
      </c>
      <c r="S3927" s="1012">
        <v>2</v>
      </c>
      <c r="T3927" s="1010">
        <f t="shared" si="73"/>
        <v>0.5</v>
      </c>
    </row>
    <row r="3928" spans="14:20" x14ac:dyDescent="0.35">
      <c r="N3928" s="1045"/>
      <c r="O3928" s="1013" t="s">
        <v>6706</v>
      </c>
      <c r="P3928" s="965" t="s">
        <v>1156</v>
      </c>
      <c r="Q3928" s="1008">
        <v>100</v>
      </c>
      <c r="R3928" s="1008">
        <v>261</v>
      </c>
      <c r="S3928" s="1012">
        <v>361</v>
      </c>
      <c r="T3928" s="1010">
        <f t="shared" si="73"/>
        <v>0.2770083102493075</v>
      </c>
    </row>
    <row r="3929" spans="14:20" x14ac:dyDescent="0.35">
      <c r="N3929" s="1045"/>
      <c r="O3929" s="1013" t="s">
        <v>6632</v>
      </c>
      <c r="P3929" s="965" t="s">
        <v>1156</v>
      </c>
      <c r="Q3929" s="1008">
        <v>27</v>
      </c>
      <c r="R3929" s="1008">
        <v>67</v>
      </c>
      <c r="S3929" s="1012">
        <v>94</v>
      </c>
      <c r="T3929" s="1010">
        <f t="shared" si="73"/>
        <v>0.28723404255319152</v>
      </c>
    </row>
    <row r="3930" spans="14:20" x14ac:dyDescent="0.35">
      <c r="N3930" s="1045"/>
      <c r="O3930" s="1013" t="s">
        <v>6633</v>
      </c>
      <c r="P3930" s="965" t="s">
        <v>1156</v>
      </c>
      <c r="Q3930" s="1008">
        <v>40</v>
      </c>
      <c r="R3930" s="1008">
        <v>126</v>
      </c>
      <c r="S3930" s="1012">
        <v>166</v>
      </c>
      <c r="T3930" s="1010">
        <f t="shared" si="73"/>
        <v>0.24096385542168675</v>
      </c>
    </row>
    <row r="3931" spans="14:20" x14ac:dyDescent="0.35">
      <c r="N3931" s="1045"/>
      <c r="O3931" s="1013" t="s">
        <v>6708</v>
      </c>
      <c r="P3931" s="965" t="s">
        <v>1156</v>
      </c>
      <c r="Q3931" s="1008">
        <v>27</v>
      </c>
      <c r="R3931" s="1008">
        <v>95</v>
      </c>
      <c r="S3931" s="1012">
        <v>122</v>
      </c>
      <c r="T3931" s="1010">
        <f t="shared" si="73"/>
        <v>0.22131147540983606</v>
      </c>
    </row>
    <row r="3932" spans="14:20" x14ac:dyDescent="0.35">
      <c r="N3932" s="1045"/>
      <c r="O3932" s="1014" t="s">
        <v>6634</v>
      </c>
      <c r="P3932" s="965" t="s">
        <v>1156</v>
      </c>
      <c r="Q3932" s="1008">
        <v>20</v>
      </c>
      <c r="R3932" s="1008">
        <v>92</v>
      </c>
      <c r="S3932" s="1012">
        <v>112</v>
      </c>
      <c r="T3932" s="1010">
        <f t="shared" si="73"/>
        <v>0.17857142857142858</v>
      </c>
    </row>
    <row r="3933" spans="14:20" x14ac:dyDescent="0.35">
      <c r="N3933" s="1045"/>
      <c r="O3933" s="1013" t="s">
        <v>6635</v>
      </c>
      <c r="P3933" s="965" t="s">
        <v>1156</v>
      </c>
      <c r="Q3933" s="1008">
        <v>12</v>
      </c>
      <c r="R3933" s="1008">
        <v>38</v>
      </c>
      <c r="S3933" s="1012">
        <v>50</v>
      </c>
      <c r="T3933" s="1010">
        <f t="shared" si="73"/>
        <v>0.24</v>
      </c>
    </row>
    <row r="3934" spans="14:20" x14ac:dyDescent="0.35">
      <c r="N3934" s="1045"/>
      <c r="O3934" s="1013" t="s">
        <v>6709</v>
      </c>
      <c r="P3934" s="965" t="s">
        <v>1156</v>
      </c>
      <c r="Q3934" s="1008">
        <v>132</v>
      </c>
      <c r="R3934" s="1008">
        <v>185</v>
      </c>
      <c r="S3934" s="1012">
        <v>317</v>
      </c>
      <c r="T3934" s="1010">
        <f t="shared" si="73"/>
        <v>0.41640378548895901</v>
      </c>
    </row>
    <row r="3935" spans="14:20" x14ac:dyDescent="0.35">
      <c r="N3935" s="1045"/>
      <c r="O3935" s="1013" t="s">
        <v>6710</v>
      </c>
      <c r="P3935" s="965" t="s">
        <v>1156</v>
      </c>
      <c r="Q3935" s="1008">
        <v>16</v>
      </c>
      <c r="R3935" s="1008">
        <v>45</v>
      </c>
      <c r="S3935" s="1012">
        <v>61</v>
      </c>
      <c r="T3935" s="1010">
        <f t="shared" si="73"/>
        <v>0.26229508196721313</v>
      </c>
    </row>
    <row r="3936" spans="14:20" x14ac:dyDescent="0.35">
      <c r="N3936" s="1045"/>
      <c r="O3936" s="1013" t="s">
        <v>6637</v>
      </c>
      <c r="P3936" s="965" t="s">
        <v>1156</v>
      </c>
      <c r="Q3936" s="1008">
        <v>83</v>
      </c>
      <c r="R3936" s="1008">
        <v>148</v>
      </c>
      <c r="S3936" s="1012">
        <v>231</v>
      </c>
      <c r="T3936" s="1010">
        <f t="shared" si="73"/>
        <v>0.3593073593073593</v>
      </c>
    </row>
    <row r="3937" spans="14:20" x14ac:dyDescent="0.35">
      <c r="N3937" s="1045"/>
      <c r="O3937" s="1013" t="s">
        <v>6755</v>
      </c>
      <c r="P3937" s="965" t="s">
        <v>1156</v>
      </c>
      <c r="Q3937" s="1008">
        <v>58</v>
      </c>
      <c r="R3937" s="1008">
        <v>138</v>
      </c>
      <c r="S3937" s="1012">
        <v>196</v>
      </c>
      <c r="T3937" s="1010">
        <f t="shared" si="73"/>
        <v>0.29591836734693877</v>
      </c>
    </row>
    <row r="3938" spans="14:20" x14ac:dyDescent="0.35">
      <c r="N3938" s="1045"/>
      <c r="O3938" s="1013" t="s">
        <v>6713</v>
      </c>
      <c r="P3938" s="965" t="s">
        <v>1156</v>
      </c>
      <c r="Q3938" s="1008">
        <v>86</v>
      </c>
      <c r="R3938" s="1008">
        <v>146</v>
      </c>
      <c r="S3938" s="1012">
        <v>232</v>
      </c>
      <c r="T3938" s="1010">
        <f t="shared" si="73"/>
        <v>0.37068965517241381</v>
      </c>
    </row>
    <row r="3939" spans="14:20" x14ac:dyDescent="0.35">
      <c r="N3939" s="1045"/>
      <c r="O3939" s="1013" t="s">
        <v>6715</v>
      </c>
      <c r="P3939" s="965" t="s">
        <v>1156</v>
      </c>
      <c r="Q3939" s="1008">
        <v>71</v>
      </c>
      <c r="R3939" s="1008">
        <v>82</v>
      </c>
      <c r="S3939" s="1012">
        <v>153</v>
      </c>
      <c r="T3939" s="1010">
        <f t="shared" si="73"/>
        <v>0.46405228758169936</v>
      </c>
    </row>
    <row r="3940" spans="14:20" x14ac:dyDescent="0.35">
      <c r="N3940" s="1045"/>
      <c r="O3940" s="1013" t="s">
        <v>6717</v>
      </c>
      <c r="P3940" s="965" t="s">
        <v>1156</v>
      </c>
      <c r="Q3940" s="1008">
        <v>65</v>
      </c>
      <c r="R3940" s="1008">
        <v>93</v>
      </c>
      <c r="S3940" s="1012">
        <v>158</v>
      </c>
      <c r="T3940" s="1010">
        <f t="shared" si="73"/>
        <v>0.41139240506329117</v>
      </c>
    </row>
    <row r="3941" spans="14:20" x14ac:dyDescent="0.35">
      <c r="N3941" s="1045"/>
      <c r="O3941" s="1013" t="s">
        <v>6718</v>
      </c>
      <c r="P3941" s="965" t="s">
        <v>1156</v>
      </c>
      <c r="Q3941" s="1008">
        <v>73</v>
      </c>
      <c r="R3941" s="1008">
        <v>111</v>
      </c>
      <c r="S3941" s="1012">
        <v>184</v>
      </c>
      <c r="T3941" s="1010">
        <f t="shared" si="73"/>
        <v>0.39673913043478259</v>
      </c>
    </row>
    <row r="3942" spans="14:20" x14ac:dyDescent="0.35">
      <c r="N3942" s="1045"/>
      <c r="O3942" s="1013" t="s">
        <v>6719</v>
      </c>
      <c r="P3942" s="965" t="s">
        <v>1156</v>
      </c>
      <c r="Q3942" s="1008">
        <v>43</v>
      </c>
      <c r="R3942" s="1008">
        <v>112</v>
      </c>
      <c r="S3942" s="1012">
        <v>155</v>
      </c>
      <c r="T3942" s="1010">
        <f t="shared" si="73"/>
        <v>0.27741935483870966</v>
      </c>
    </row>
    <row r="3943" spans="14:20" x14ac:dyDescent="0.35">
      <c r="N3943" s="1045"/>
      <c r="O3943" s="1013" t="s">
        <v>6720</v>
      </c>
      <c r="P3943" s="965" t="s">
        <v>1156</v>
      </c>
      <c r="Q3943" s="1008">
        <v>67</v>
      </c>
      <c r="R3943" s="1008">
        <v>100</v>
      </c>
      <c r="S3943" s="1012">
        <v>167</v>
      </c>
      <c r="T3943" s="1010">
        <f t="shared" si="73"/>
        <v>0.40119760479041916</v>
      </c>
    </row>
    <row r="3944" spans="14:20" x14ac:dyDescent="0.35">
      <c r="N3944" s="1045"/>
      <c r="O3944" s="1013" t="s">
        <v>6721</v>
      </c>
      <c r="P3944" s="965" t="s">
        <v>1156</v>
      </c>
      <c r="Q3944" s="1008">
        <v>34</v>
      </c>
      <c r="R3944" s="1008">
        <v>49</v>
      </c>
      <c r="S3944" s="1012">
        <v>83</v>
      </c>
      <c r="T3944" s="1010">
        <f t="shared" si="73"/>
        <v>0.40963855421686746</v>
      </c>
    </row>
    <row r="3945" spans="14:20" x14ac:dyDescent="0.35">
      <c r="N3945" s="1045"/>
      <c r="O3945" s="1013" t="s">
        <v>6758</v>
      </c>
      <c r="P3945" s="965" t="s">
        <v>1156</v>
      </c>
      <c r="Q3945" s="1008">
        <v>75</v>
      </c>
      <c r="R3945" s="1008">
        <v>157</v>
      </c>
      <c r="S3945" s="1012">
        <v>232</v>
      </c>
      <c r="T3945" s="1010">
        <f t="shared" si="73"/>
        <v>0.32327586206896552</v>
      </c>
    </row>
    <row r="3946" spans="14:20" x14ac:dyDescent="0.35">
      <c r="N3946" s="1045"/>
      <c r="O3946" s="1013" t="s">
        <v>6759</v>
      </c>
      <c r="P3946" s="965" t="s">
        <v>1156</v>
      </c>
      <c r="Q3946" s="1008">
        <v>54</v>
      </c>
      <c r="R3946" s="1008">
        <v>79</v>
      </c>
      <c r="S3946" s="1012">
        <v>133</v>
      </c>
      <c r="T3946" s="1010">
        <f t="shared" si="73"/>
        <v>0.40601503759398494</v>
      </c>
    </row>
    <row r="3947" spans="14:20" x14ac:dyDescent="0.35">
      <c r="N3947" s="1045"/>
      <c r="O3947" s="1013" t="s">
        <v>6648</v>
      </c>
      <c r="P3947" s="965" t="s">
        <v>1156</v>
      </c>
      <c r="Q3947" s="1008">
        <v>18</v>
      </c>
      <c r="R3947" s="1008">
        <v>47</v>
      </c>
      <c r="S3947" s="1012">
        <v>65</v>
      </c>
      <c r="T3947" s="1010">
        <f t="shared" si="73"/>
        <v>0.27692307692307694</v>
      </c>
    </row>
    <row r="3948" spans="14:20" x14ac:dyDescent="0.35">
      <c r="N3948" s="1045"/>
      <c r="O3948" s="1013" t="s">
        <v>6649</v>
      </c>
      <c r="P3948" s="965" t="s">
        <v>1156</v>
      </c>
      <c r="Q3948" s="1008">
        <v>65</v>
      </c>
      <c r="R3948" s="1008">
        <v>79</v>
      </c>
      <c r="S3948" s="1012">
        <v>144</v>
      </c>
      <c r="T3948" s="1010">
        <f t="shared" si="73"/>
        <v>0.4513888888888889</v>
      </c>
    </row>
    <row r="3949" spans="14:20" x14ac:dyDescent="0.35">
      <c r="N3949" s="1045"/>
      <c r="O3949" s="1013" t="s">
        <v>6722</v>
      </c>
      <c r="P3949" s="965" t="s">
        <v>1156</v>
      </c>
      <c r="Q3949" s="1008">
        <v>21</v>
      </c>
      <c r="R3949" s="1008">
        <v>56</v>
      </c>
      <c r="S3949" s="1012">
        <v>77</v>
      </c>
      <c r="T3949" s="1010">
        <f t="shared" si="73"/>
        <v>0.27272727272727271</v>
      </c>
    </row>
    <row r="3950" spans="14:20" x14ac:dyDescent="0.35">
      <c r="N3950" s="1045"/>
      <c r="O3950" s="1013" t="s">
        <v>6762</v>
      </c>
      <c r="P3950" s="965" t="s">
        <v>1156</v>
      </c>
      <c r="Q3950" s="1008">
        <v>35</v>
      </c>
      <c r="R3950" s="1008">
        <v>91</v>
      </c>
      <c r="S3950" s="1012">
        <v>126</v>
      </c>
      <c r="T3950" s="1010">
        <f t="shared" si="73"/>
        <v>0.27777777777777779</v>
      </c>
    </row>
    <row r="3951" spans="14:20" x14ac:dyDescent="0.35">
      <c r="N3951" s="1045"/>
      <c r="O3951" s="1013" t="s">
        <v>6725</v>
      </c>
      <c r="P3951" s="965" t="s">
        <v>1156</v>
      </c>
      <c r="Q3951" s="1008">
        <v>69</v>
      </c>
      <c r="R3951" s="1008">
        <v>153</v>
      </c>
      <c r="S3951" s="1012">
        <v>222</v>
      </c>
      <c r="T3951" s="1010">
        <f t="shared" si="73"/>
        <v>0.3108108108108108</v>
      </c>
    </row>
    <row r="3952" spans="14:20" x14ac:dyDescent="0.35">
      <c r="N3952" s="1045"/>
      <c r="O3952" s="1013" t="s">
        <v>6726</v>
      </c>
      <c r="P3952" s="965" t="s">
        <v>1156</v>
      </c>
      <c r="Q3952" s="1008">
        <v>14</v>
      </c>
      <c r="R3952" s="1008">
        <v>52</v>
      </c>
      <c r="S3952" s="1012">
        <v>66</v>
      </c>
      <c r="T3952" s="1010">
        <f t="shared" si="73"/>
        <v>0.21212121212121213</v>
      </c>
    </row>
    <row r="3953" spans="14:20" x14ac:dyDescent="0.35">
      <c r="N3953" s="1045"/>
      <c r="O3953" s="1013" t="s">
        <v>6652</v>
      </c>
      <c r="P3953" s="965" t="s">
        <v>1156</v>
      </c>
      <c r="Q3953" s="1008">
        <v>0</v>
      </c>
      <c r="R3953" s="1008">
        <v>7</v>
      </c>
      <c r="S3953" s="1012">
        <v>7</v>
      </c>
      <c r="T3953" s="1010">
        <f t="shared" si="73"/>
        <v>0</v>
      </c>
    </row>
    <row r="3954" spans="14:20" x14ac:dyDescent="0.35">
      <c r="N3954" s="1045"/>
      <c r="O3954" s="1013" t="s">
        <v>6653</v>
      </c>
      <c r="P3954" s="965" t="s">
        <v>1156</v>
      </c>
      <c r="Q3954" s="1008">
        <v>109</v>
      </c>
      <c r="R3954" s="1008">
        <v>149</v>
      </c>
      <c r="S3954" s="1012">
        <v>258</v>
      </c>
      <c r="T3954" s="1010">
        <f t="shared" si="73"/>
        <v>0.42248062015503873</v>
      </c>
    </row>
    <row r="3955" spans="14:20" x14ac:dyDescent="0.35">
      <c r="N3955" s="1045"/>
      <c r="O3955" s="1013" t="s">
        <v>6728</v>
      </c>
      <c r="P3955" s="965" t="s">
        <v>1156</v>
      </c>
      <c r="Q3955" s="1008">
        <v>49</v>
      </c>
      <c r="R3955" s="1008">
        <v>189</v>
      </c>
      <c r="S3955" s="1012">
        <v>238</v>
      </c>
      <c r="T3955" s="1010">
        <f t="shared" si="73"/>
        <v>0.20588235294117646</v>
      </c>
    </row>
    <row r="3956" spans="14:20" x14ac:dyDescent="0.35">
      <c r="N3956" s="1045"/>
      <c r="O3956" s="1013" t="s">
        <v>6655</v>
      </c>
      <c r="P3956" s="965" t="s">
        <v>1156</v>
      </c>
      <c r="Q3956" s="1008">
        <v>122</v>
      </c>
      <c r="R3956" s="1008">
        <v>141</v>
      </c>
      <c r="S3956" s="1012">
        <v>263</v>
      </c>
      <c r="T3956" s="1010">
        <f t="shared" si="73"/>
        <v>0.46387832699619774</v>
      </c>
    </row>
    <row r="3957" spans="14:20" x14ac:dyDescent="0.35">
      <c r="N3957" s="1045"/>
      <c r="O3957" s="1013" t="s">
        <v>6732</v>
      </c>
      <c r="P3957" s="965" t="s">
        <v>1156</v>
      </c>
      <c r="Q3957" s="1008">
        <v>82</v>
      </c>
      <c r="R3957" s="1008">
        <v>93</v>
      </c>
      <c r="S3957" s="1012">
        <v>175</v>
      </c>
      <c r="T3957" s="1010">
        <f t="shared" si="73"/>
        <v>0.46857142857142858</v>
      </c>
    </row>
    <row r="3958" spans="14:20" x14ac:dyDescent="0.35">
      <c r="N3958" s="1045"/>
      <c r="O3958" s="1013" t="s">
        <v>6661</v>
      </c>
      <c r="P3958" s="965" t="s">
        <v>1156</v>
      </c>
      <c r="Q3958" s="1008">
        <v>160</v>
      </c>
      <c r="R3958" s="1008">
        <v>209</v>
      </c>
      <c r="S3958" s="1012">
        <v>369</v>
      </c>
      <c r="T3958" s="1010">
        <f t="shared" si="73"/>
        <v>0.43360433604336046</v>
      </c>
    </row>
    <row r="3959" spans="14:20" x14ac:dyDescent="0.35">
      <c r="N3959" s="1045"/>
      <c r="O3959" s="1013" t="s">
        <v>6733</v>
      </c>
      <c r="P3959" s="965" t="s">
        <v>1156</v>
      </c>
      <c r="Q3959" s="1008">
        <v>86</v>
      </c>
      <c r="R3959" s="1008">
        <v>118</v>
      </c>
      <c r="S3959" s="1012">
        <v>204</v>
      </c>
      <c r="T3959" s="1010">
        <f t="shared" si="73"/>
        <v>0.42156862745098039</v>
      </c>
    </row>
    <row r="3960" spans="14:20" x14ac:dyDescent="0.35">
      <c r="N3960" s="1045"/>
      <c r="O3960" s="1013" t="s">
        <v>6667</v>
      </c>
      <c r="P3960" s="965" t="s">
        <v>1156</v>
      </c>
      <c r="Q3960" s="1008">
        <v>81</v>
      </c>
      <c r="R3960" s="1008">
        <v>243</v>
      </c>
      <c r="S3960" s="1012">
        <v>324</v>
      </c>
      <c r="T3960" s="1010">
        <f t="shared" si="73"/>
        <v>0.25</v>
      </c>
    </row>
    <row r="3961" spans="14:20" x14ac:dyDescent="0.35">
      <c r="N3961" s="1045"/>
      <c r="O3961" s="1013" t="s">
        <v>6735</v>
      </c>
      <c r="P3961" s="965" t="s">
        <v>1156</v>
      </c>
      <c r="Q3961" s="1008">
        <v>97</v>
      </c>
      <c r="R3961" s="1008">
        <v>151</v>
      </c>
      <c r="S3961" s="1012">
        <v>248</v>
      </c>
      <c r="T3961" s="1010">
        <f t="shared" si="73"/>
        <v>0.3911290322580645</v>
      </c>
    </row>
    <row r="3962" spans="14:20" x14ac:dyDescent="0.35">
      <c r="N3962" s="1045"/>
      <c r="O3962" s="1013" t="s">
        <v>6669</v>
      </c>
      <c r="P3962" s="965" t="s">
        <v>1156</v>
      </c>
      <c r="Q3962" s="1008">
        <v>94</v>
      </c>
      <c r="R3962" s="1008">
        <v>93</v>
      </c>
      <c r="S3962" s="1012">
        <v>187</v>
      </c>
      <c r="T3962" s="1010">
        <f t="shared" si="73"/>
        <v>0.50267379679144386</v>
      </c>
    </row>
    <row r="3963" spans="14:20" x14ac:dyDescent="0.35">
      <c r="N3963" s="1045"/>
      <c r="O3963" s="1013" t="s">
        <v>6671</v>
      </c>
      <c r="P3963" s="965" t="s">
        <v>1156</v>
      </c>
      <c r="Q3963" s="1008">
        <v>58</v>
      </c>
      <c r="R3963" s="1008">
        <v>153</v>
      </c>
      <c r="S3963" s="1012">
        <v>211</v>
      </c>
      <c r="T3963" s="1010">
        <f t="shared" si="73"/>
        <v>0.27488151658767773</v>
      </c>
    </row>
    <row r="3964" spans="14:20" x14ac:dyDescent="0.35">
      <c r="N3964" s="1045"/>
      <c r="O3964" s="1013" t="s">
        <v>6672</v>
      </c>
      <c r="P3964" s="965" t="s">
        <v>1156</v>
      </c>
      <c r="Q3964" s="1008">
        <v>88</v>
      </c>
      <c r="R3964" s="1008">
        <v>167</v>
      </c>
      <c r="S3964" s="1012">
        <v>255</v>
      </c>
      <c r="T3964" s="1010">
        <f t="shared" si="73"/>
        <v>0.34509803921568627</v>
      </c>
    </row>
    <row r="3965" spans="14:20" x14ac:dyDescent="0.35">
      <c r="N3965" s="1045"/>
      <c r="O3965" s="1013" t="s">
        <v>6736</v>
      </c>
      <c r="P3965" s="965" t="s">
        <v>1156</v>
      </c>
      <c r="Q3965" s="1008">
        <v>76</v>
      </c>
      <c r="R3965" s="1008">
        <v>83</v>
      </c>
      <c r="S3965" s="1012">
        <v>159</v>
      </c>
      <c r="T3965" s="1010">
        <f t="shared" si="73"/>
        <v>0.4779874213836478</v>
      </c>
    </row>
    <row r="3966" spans="14:20" x14ac:dyDescent="0.35">
      <c r="N3966" s="1045"/>
      <c r="O3966" s="1013" t="s">
        <v>6763</v>
      </c>
      <c r="P3966" s="965" t="s">
        <v>1156</v>
      </c>
      <c r="Q3966" s="1008">
        <v>107</v>
      </c>
      <c r="R3966" s="1008">
        <v>234</v>
      </c>
      <c r="S3966" s="1012">
        <v>341</v>
      </c>
      <c r="T3966" s="1010">
        <f t="shared" si="73"/>
        <v>0.31378299120234604</v>
      </c>
    </row>
    <row r="3967" spans="14:20" x14ac:dyDescent="0.35">
      <c r="N3967" s="1045"/>
      <c r="O3967" s="1013" t="s">
        <v>6739</v>
      </c>
      <c r="P3967" s="965" t="s">
        <v>1156</v>
      </c>
      <c r="Q3967" s="1008">
        <v>91</v>
      </c>
      <c r="R3967" s="1008">
        <v>170</v>
      </c>
      <c r="S3967" s="1012">
        <v>261</v>
      </c>
      <c r="T3967" s="1010">
        <f t="shared" si="73"/>
        <v>0.34865900383141762</v>
      </c>
    </row>
    <row r="3968" spans="14:20" x14ac:dyDescent="0.35">
      <c r="N3968" s="1045"/>
      <c r="O3968" s="1013" t="s">
        <v>6764</v>
      </c>
      <c r="P3968" s="965" t="s">
        <v>1156</v>
      </c>
      <c r="Q3968" s="1008">
        <v>76</v>
      </c>
      <c r="R3968" s="1008">
        <v>129</v>
      </c>
      <c r="S3968" s="1012">
        <v>205</v>
      </c>
      <c r="T3968" s="1010">
        <f t="shared" si="73"/>
        <v>0.37073170731707317</v>
      </c>
    </row>
    <row r="3969" spans="14:20" x14ac:dyDescent="0.35">
      <c r="N3969" s="1045"/>
      <c r="O3969" s="1013" t="s">
        <v>6677</v>
      </c>
      <c r="P3969" s="965" t="s">
        <v>1156</v>
      </c>
      <c r="Q3969" s="1008">
        <v>49</v>
      </c>
      <c r="R3969" s="1008">
        <v>99</v>
      </c>
      <c r="S3969" s="1012">
        <v>148</v>
      </c>
      <c r="T3969" s="1010">
        <f t="shared" si="73"/>
        <v>0.33108108108108109</v>
      </c>
    </row>
    <row r="3970" spans="14:20" x14ac:dyDescent="0.35">
      <c r="N3970" s="1045"/>
      <c r="O3970" s="1013" t="s">
        <v>6741</v>
      </c>
      <c r="P3970" s="965" t="s">
        <v>1156</v>
      </c>
      <c r="Q3970" s="1008">
        <v>103</v>
      </c>
      <c r="R3970" s="1008">
        <v>173</v>
      </c>
      <c r="S3970" s="1012">
        <v>276</v>
      </c>
      <c r="T3970" s="1010">
        <f t="shared" si="73"/>
        <v>0.37318840579710144</v>
      </c>
    </row>
    <row r="3971" spans="14:20" x14ac:dyDescent="0.35">
      <c r="N3971" s="1045"/>
      <c r="O3971" s="1013" t="s">
        <v>6742</v>
      </c>
      <c r="P3971" s="965" t="s">
        <v>1156</v>
      </c>
      <c r="Q3971" s="1008">
        <v>83</v>
      </c>
      <c r="R3971" s="1008">
        <v>156</v>
      </c>
      <c r="S3971" s="1012">
        <v>239</v>
      </c>
      <c r="T3971" s="1010">
        <f t="shared" ref="T3971:T4034" si="74">Q3971/S3971</f>
        <v>0.34728033472803349</v>
      </c>
    </row>
    <row r="3972" spans="14:20" x14ac:dyDescent="0.35">
      <c r="N3972" s="1045"/>
      <c r="O3972" s="1013" t="s">
        <v>6775</v>
      </c>
      <c r="P3972" s="965" t="s">
        <v>1156</v>
      </c>
      <c r="Q3972" s="1008">
        <v>0</v>
      </c>
      <c r="R3972" s="1008">
        <v>1</v>
      </c>
      <c r="S3972" s="1012">
        <v>1</v>
      </c>
      <c r="T3972" s="1010">
        <f t="shared" si="74"/>
        <v>0</v>
      </c>
    </row>
    <row r="3973" spans="14:20" x14ac:dyDescent="0.35">
      <c r="N3973" s="1045"/>
      <c r="O3973" s="1013" t="s">
        <v>6678</v>
      </c>
      <c r="P3973" s="965" t="s">
        <v>1156</v>
      </c>
      <c r="Q3973" s="1008">
        <v>0</v>
      </c>
      <c r="R3973" s="1008">
        <v>1</v>
      </c>
      <c r="S3973" s="1012">
        <v>1</v>
      </c>
      <c r="T3973" s="1010">
        <f t="shared" si="74"/>
        <v>0</v>
      </c>
    </row>
    <row r="3974" spans="14:20" x14ac:dyDescent="0.35">
      <c r="N3974" s="1045"/>
      <c r="O3974" s="1013" t="s">
        <v>6679</v>
      </c>
      <c r="P3974" s="965" t="s">
        <v>1156</v>
      </c>
      <c r="Q3974" s="1008">
        <v>0</v>
      </c>
      <c r="R3974" s="1008">
        <v>8</v>
      </c>
      <c r="S3974" s="1012">
        <v>8</v>
      </c>
      <c r="T3974" s="1010">
        <f t="shared" si="74"/>
        <v>0</v>
      </c>
    </row>
    <row r="3975" spans="14:20" x14ac:dyDescent="0.35">
      <c r="N3975" s="1045"/>
      <c r="O3975" s="1013" t="s">
        <v>6744</v>
      </c>
      <c r="P3975" s="965" t="s">
        <v>1156</v>
      </c>
      <c r="Q3975" s="1008">
        <v>89</v>
      </c>
      <c r="R3975" s="1008">
        <v>183</v>
      </c>
      <c r="S3975" s="1012">
        <v>272</v>
      </c>
      <c r="T3975" s="1010">
        <f t="shared" si="74"/>
        <v>0.32720588235294118</v>
      </c>
    </row>
    <row r="3976" spans="14:20" x14ac:dyDescent="0.35">
      <c r="N3976" s="1045"/>
      <c r="O3976" s="1013" t="s">
        <v>6780</v>
      </c>
      <c r="P3976" s="965" t="s">
        <v>1224</v>
      </c>
      <c r="Q3976" s="1008">
        <v>0</v>
      </c>
      <c r="R3976" s="1008">
        <v>1</v>
      </c>
      <c r="S3976" s="1012">
        <v>1</v>
      </c>
      <c r="T3976" s="1010">
        <f t="shared" si="74"/>
        <v>0</v>
      </c>
    </row>
    <row r="3977" spans="14:20" x14ac:dyDescent="0.35">
      <c r="N3977" s="1045"/>
      <c r="O3977" s="1013" t="s">
        <v>6682</v>
      </c>
      <c r="P3977" s="965" t="s">
        <v>1224</v>
      </c>
      <c r="Q3977" s="1008">
        <v>4</v>
      </c>
      <c r="R3977" s="1008">
        <v>14</v>
      </c>
      <c r="S3977" s="1012">
        <v>18</v>
      </c>
      <c r="T3977" s="1010">
        <f t="shared" si="74"/>
        <v>0.22222222222222221</v>
      </c>
    </row>
    <row r="3978" spans="14:20" x14ac:dyDescent="0.35">
      <c r="N3978" s="1045"/>
      <c r="O3978" s="1013" t="s">
        <v>6596</v>
      </c>
      <c r="P3978" s="965" t="s">
        <v>1224</v>
      </c>
      <c r="Q3978" s="1008">
        <v>1</v>
      </c>
      <c r="R3978" s="1008">
        <v>0</v>
      </c>
      <c r="S3978" s="1012">
        <v>1</v>
      </c>
      <c r="T3978" s="1010">
        <f t="shared" si="74"/>
        <v>1</v>
      </c>
    </row>
    <row r="3979" spans="14:20" x14ac:dyDescent="0.35">
      <c r="N3979" s="1045"/>
      <c r="O3979" s="1013" t="s">
        <v>6597</v>
      </c>
      <c r="P3979" s="965" t="s">
        <v>1224</v>
      </c>
      <c r="Q3979" s="1008">
        <v>0</v>
      </c>
      <c r="R3979" s="1008">
        <v>1</v>
      </c>
      <c r="S3979" s="1012">
        <v>1</v>
      </c>
      <c r="T3979" s="1010">
        <f t="shared" si="74"/>
        <v>0</v>
      </c>
    </row>
    <row r="3980" spans="14:20" x14ac:dyDescent="0.35">
      <c r="N3980" s="1045"/>
      <c r="O3980" s="1013" t="s">
        <v>6685</v>
      </c>
      <c r="P3980" s="965" t="s">
        <v>1224</v>
      </c>
      <c r="Q3980" s="1008">
        <v>1179</v>
      </c>
      <c r="R3980" s="1008">
        <v>1291</v>
      </c>
      <c r="S3980" s="1012">
        <v>2470</v>
      </c>
      <c r="T3980" s="1010">
        <f t="shared" si="74"/>
        <v>0.47732793522267208</v>
      </c>
    </row>
    <row r="3981" spans="14:20" x14ac:dyDescent="0.35">
      <c r="N3981" s="1045"/>
      <c r="O3981" s="1013" t="s">
        <v>6599</v>
      </c>
      <c r="P3981" s="965" t="s">
        <v>1224</v>
      </c>
      <c r="Q3981" s="1008">
        <v>0</v>
      </c>
      <c r="R3981" s="1008">
        <v>7</v>
      </c>
      <c r="S3981" s="1012">
        <v>7</v>
      </c>
      <c r="T3981" s="1010">
        <f t="shared" si="74"/>
        <v>0</v>
      </c>
    </row>
    <row r="3982" spans="14:20" x14ac:dyDescent="0.35">
      <c r="N3982" s="1045"/>
      <c r="O3982" s="1013" t="s">
        <v>6688</v>
      </c>
      <c r="P3982" s="965" t="s">
        <v>1224</v>
      </c>
      <c r="Q3982" s="1008">
        <v>300</v>
      </c>
      <c r="R3982" s="1008">
        <v>357</v>
      </c>
      <c r="S3982" s="1012">
        <v>657</v>
      </c>
      <c r="T3982" s="1010">
        <f t="shared" si="74"/>
        <v>0.45662100456621002</v>
      </c>
    </row>
    <row r="3983" spans="14:20" x14ac:dyDescent="0.35">
      <c r="N3983" s="1045"/>
      <c r="O3983" s="1013" t="s">
        <v>6601</v>
      </c>
      <c r="P3983" s="965" t="s">
        <v>1224</v>
      </c>
      <c r="Q3983" s="1008">
        <v>586</v>
      </c>
      <c r="R3983" s="1008">
        <v>506</v>
      </c>
      <c r="S3983" s="1012">
        <v>1092</v>
      </c>
      <c r="T3983" s="1010">
        <f t="shared" si="74"/>
        <v>0.53663003663003661</v>
      </c>
    </row>
    <row r="3984" spans="14:20" x14ac:dyDescent="0.35">
      <c r="N3984" s="1045"/>
      <c r="O3984" s="1013" t="s">
        <v>6602</v>
      </c>
      <c r="P3984" s="965" t="s">
        <v>1224</v>
      </c>
      <c r="Q3984" s="1008">
        <v>170</v>
      </c>
      <c r="R3984" s="1008">
        <v>560</v>
      </c>
      <c r="S3984" s="1012">
        <v>730</v>
      </c>
      <c r="T3984" s="1010">
        <f t="shared" si="74"/>
        <v>0.23287671232876711</v>
      </c>
    </row>
    <row r="3985" spans="14:20" x14ac:dyDescent="0.35">
      <c r="N3985" s="1045"/>
      <c r="O3985" s="1013" t="s">
        <v>6689</v>
      </c>
      <c r="P3985" s="965" t="s">
        <v>1224</v>
      </c>
      <c r="Q3985" s="1008">
        <v>525</v>
      </c>
      <c r="R3985" s="1008">
        <v>701</v>
      </c>
      <c r="S3985" s="1012">
        <v>1226</v>
      </c>
      <c r="T3985" s="1010">
        <f t="shared" si="74"/>
        <v>0.42822185970636217</v>
      </c>
    </row>
    <row r="3986" spans="14:20" x14ac:dyDescent="0.35">
      <c r="N3986" s="1045"/>
      <c r="O3986" s="1013" t="s">
        <v>6606</v>
      </c>
      <c r="P3986" s="965" t="s">
        <v>1224</v>
      </c>
      <c r="Q3986" s="1008">
        <v>516</v>
      </c>
      <c r="R3986" s="1008">
        <v>736</v>
      </c>
      <c r="S3986" s="1012">
        <v>1252</v>
      </c>
      <c r="T3986" s="1010">
        <f t="shared" si="74"/>
        <v>0.41214057507987223</v>
      </c>
    </row>
    <row r="3987" spans="14:20" x14ac:dyDescent="0.35">
      <c r="N3987" s="1045"/>
      <c r="O3987" s="1013" t="s">
        <v>6608</v>
      </c>
      <c r="P3987" s="965" t="s">
        <v>1224</v>
      </c>
      <c r="Q3987" s="1008">
        <v>805</v>
      </c>
      <c r="R3987" s="1008">
        <v>621</v>
      </c>
      <c r="S3987" s="1012">
        <v>1426</v>
      </c>
      <c r="T3987" s="1010">
        <f t="shared" si="74"/>
        <v>0.56451612903225812</v>
      </c>
    </row>
    <row r="3988" spans="14:20" x14ac:dyDescent="0.35">
      <c r="N3988" s="1045"/>
      <c r="O3988" s="1013" t="s">
        <v>6693</v>
      </c>
      <c r="P3988" s="965" t="s">
        <v>1224</v>
      </c>
      <c r="Q3988" s="1008">
        <v>4</v>
      </c>
      <c r="R3988" s="1008">
        <v>16</v>
      </c>
      <c r="S3988" s="1012">
        <v>20</v>
      </c>
      <c r="T3988" s="1010">
        <f t="shared" si="74"/>
        <v>0.2</v>
      </c>
    </row>
    <row r="3989" spans="14:20" x14ac:dyDescent="0.35">
      <c r="N3989" s="1045"/>
      <c r="O3989" s="1013" t="s">
        <v>6610</v>
      </c>
      <c r="P3989" s="965" t="s">
        <v>1224</v>
      </c>
      <c r="Q3989" s="1008">
        <v>121</v>
      </c>
      <c r="R3989" s="1008">
        <v>282</v>
      </c>
      <c r="S3989" s="1012">
        <v>403</v>
      </c>
      <c r="T3989" s="1010">
        <f t="shared" si="74"/>
        <v>0.30024813895781638</v>
      </c>
    </row>
    <row r="3990" spans="14:20" x14ac:dyDescent="0.35">
      <c r="N3990" s="1045"/>
      <c r="O3990" s="1013" t="s">
        <v>6611</v>
      </c>
      <c r="P3990" s="965" t="s">
        <v>1224</v>
      </c>
      <c r="Q3990" s="1008">
        <v>397</v>
      </c>
      <c r="R3990" s="1008">
        <v>612</v>
      </c>
      <c r="S3990" s="1012">
        <v>1009</v>
      </c>
      <c r="T3990" s="1010">
        <f t="shared" si="74"/>
        <v>0.39345887016848363</v>
      </c>
    </row>
    <row r="3991" spans="14:20" x14ac:dyDescent="0.35">
      <c r="N3991" s="1045"/>
      <c r="O3991" s="1013" t="s">
        <v>6695</v>
      </c>
      <c r="P3991" s="965" t="s">
        <v>1224</v>
      </c>
      <c r="Q3991" s="1008">
        <v>363</v>
      </c>
      <c r="R3991" s="1008">
        <v>965</v>
      </c>
      <c r="S3991" s="1012">
        <v>1328</v>
      </c>
      <c r="T3991" s="1010">
        <f t="shared" si="74"/>
        <v>0.27334337349397592</v>
      </c>
    </row>
    <row r="3992" spans="14:20" x14ac:dyDescent="0.35">
      <c r="N3992" s="1045"/>
      <c r="O3992" s="1013" t="s">
        <v>6697</v>
      </c>
      <c r="P3992" s="965" t="s">
        <v>1224</v>
      </c>
      <c r="Q3992" s="1008">
        <v>408</v>
      </c>
      <c r="R3992" s="1008">
        <v>603</v>
      </c>
      <c r="S3992" s="1012">
        <v>1011</v>
      </c>
      <c r="T3992" s="1010">
        <f t="shared" si="74"/>
        <v>0.40356083086053413</v>
      </c>
    </row>
    <row r="3993" spans="14:20" x14ac:dyDescent="0.35">
      <c r="N3993" s="1045"/>
      <c r="O3993" s="1013" t="s">
        <v>6615</v>
      </c>
      <c r="P3993" s="965" t="s">
        <v>1224</v>
      </c>
      <c r="Q3993" s="1008">
        <v>389</v>
      </c>
      <c r="R3993" s="1008">
        <v>554</v>
      </c>
      <c r="S3993" s="1012">
        <v>943</v>
      </c>
      <c r="T3993" s="1010">
        <f t="shared" si="74"/>
        <v>0.41251325556733826</v>
      </c>
    </row>
    <row r="3994" spans="14:20" x14ac:dyDescent="0.35">
      <c r="N3994" s="1045"/>
      <c r="O3994" s="1013" t="s">
        <v>6617</v>
      </c>
      <c r="P3994" s="965" t="s">
        <v>1224</v>
      </c>
      <c r="Q3994" s="1008">
        <v>45</v>
      </c>
      <c r="R3994" s="1008">
        <v>204</v>
      </c>
      <c r="S3994" s="1012">
        <v>249</v>
      </c>
      <c r="T3994" s="1010">
        <f t="shared" si="74"/>
        <v>0.18072289156626506</v>
      </c>
    </row>
    <row r="3995" spans="14:20" x14ac:dyDescent="0.35">
      <c r="N3995" s="1045"/>
      <c r="O3995" s="1013" t="s">
        <v>6703</v>
      </c>
      <c r="P3995" s="965" t="s">
        <v>1224</v>
      </c>
      <c r="Q3995" s="1008">
        <v>611</v>
      </c>
      <c r="R3995" s="1008">
        <v>783</v>
      </c>
      <c r="S3995" s="1012">
        <v>1394</v>
      </c>
      <c r="T3995" s="1010">
        <f t="shared" si="74"/>
        <v>0.43830703012912481</v>
      </c>
    </row>
    <row r="3996" spans="14:20" x14ac:dyDescent="0.35">
      <c r="N3996" s="1045"/>
      <c r="O3996" s="1013" t="s">
        <v>6618</v>
      </c>
      <c r="P3996" s="965" t="s">
        <v>1224</v>
      </c>
      <c r="Q3996" s="1008">
        <v>0</v>
      </c>
      <c r="R3996" s="1008">
        <v>5</v>
      </c>
      <c r="S3996" s="1012">
        <v>5</v>
      </c>
      <c r="T3996" s="1010">
        <f t="shared" si="74"/>
        <v>0</v>
      </c>
    </row>
    <row r="3997" spans="14:20" x14ac:dyDescent="0.35">
      <c r="N3997" s="1045"/>
      <c r="O3997" s="1013" t="s">
        <v>6620</v>
      </c>
      <c r="P3997" s="965" t="s">
        <v>1224</v>
      </c>
      <c r="Q3997" s="1008">
        <v>470</v>
      </c>
      <c r="R3997" s="1008">
        <v>816</v>
      </c>
      <c r="S3997" s="1012">
        <v>1286</v>
      </c>
      <c r="T3997" s="1010">
        <f t="shared" si="74"/>
        <v>0.36547433903576981</v>
      </c>
    </row>
    <row r="3998" spans="14:20" x14ac:dyDescent="0.35">
      <c r="N3998" s="1045"/>
      <c r="O3998" s="1013" t="s">
        <v>6621</v>
      </c>
      <c r="P3998" s="965" t="s">
        <v>1224</v>
      </c>
      <c r="Q3998" s="1008">
        <v>278</v>
      </c>
      <c r="R3998" s="1008">
        <v>597</v>
      </c>
      <c r="S3998" s="1012">
        <v>875</v>
      </c>
      <c r="T3998" s="1010">
        <f t="shared" si="74"/>
        <v>0.31771428571428573</v>
      </c>
    </row>
    <row r="3999" spans="14:20" x14ac:dyDescent="0.35">
      <c r="N3999" s="1045"/>
      <c r="O3999" s="1013" t="s">
        <v>6622</v>
      </c>
      <c r="P3999" s="965" t="s">
        <v>1224</v>
      </c>
      <c r="Q3999" s="1008">
        <v>142</v>
      </c>
      <c r="R3999" s="1008">
        <v>570</v>
      </c>
      <c r="S3999" s="1012">
        <v>712</v>
      </c>
      <c r="T3999" s="1010">
        <f t="shared" si="74"/>
        <v>0.199438202247191</v>
      </c>
    </row>
    <row r="4000" spans="14:20" x14ac:dyDescent="0.35">
      <c r="N4000" s="1045"/>
      <c r="O4000" s="1013" t="s">
        <v>6704</v>
      </c>
      <c r="P4000" s="965" t="s">
        <v>1224</v>
      </c>
      <c r="Q4000" s="1008">
        <v>433</v>
      </c>
      <c r="R4000" s="1008">
        <v>751</v>
      </c>
      <c r="S4000" s="1012">
        <v>1184</v>
      </c>
      <c r="T4000" s="1010">
        <f t="shared" si="74"/>
        <v>0.36570945945945948</v>
      </c>
    </row>
    <row r="4001" spans="14:20" x14ac:dyDescent="0.35">
      <c r="N4001" s="1045"/>
      <c r="O4001" s="1013" t="s">
        <v>6623</v>
      </c>
      <c r="P4001" s="965" t="s">
        <v>1224</v>
      </c>
      <c r="Q4001" s="1008">
        <v>475</v>
      </c>
      <c r="R4001" s="1008">
        <v>374</v>
      </c>
      <c r="S4001" s="1012">
        <v>849</v>
      </c>
      <c r="T4001" s="1010">
        <f t="shared" si="74"/>
        <v>0.55948174322732624</v>
      </c>
    </row>
    <row r="4002" spans="14:20" x14ac:dyDescent="0.35">
      <c r="N4002" s="1045"/>
      <c r="O4002" s="1013" t="s">
        <v>6624</v>
      </c>
      <c r="P4002" s="965" t="s">
        <v>1224</v>
      </c>
      <c r="Q4002" s="1008">
        <v>50</v>
      </c>
      <c r="R4002" s="1008">
        <v>337</v>
      </c>
      <c r="S4002" s="1012">
        <v>387</v>
      </c>
      <c r="T4002" s="1010">
        <f t="shared" si="74"/>
        <v>0.12919896640826872</v>
      </c>
    </row>
    <row r="4003" spans="14:20" x14ac:dyDescent="0.35">
      <c r="N4003" s="1045"/>
      <c r="O4003" s="1013" t="s">
        <v>6625</v>
      </c>
      <c r="P4003" s="965" t="s">
        <v>1224</v>
      </c>
      <c r="Q4003" s="1008">
        <v>191</v>
      </c>
      <c r="R4003" s="1008">
        <v>578</v>
      </c>
      <c r="S4003" s="1012">
        <v>769</v>
      </c>
      <c r="T4003" s="1010">
        <f t="shared" si="74"/>
        <v>0.24837451235370611</v>
      </c>
    </row>
    <row r="4004" spans="14:20" x14ac:dyDescent="0.35">
      <c r="N4004" s="1045"/>
      <c r="O4004" s="1013" t="s">
        <v>6626</v>
      </c>
      <c r="P4004" s="965" t="s">
        <v>1224</v>
      </c>
      <c r="Q4004" s="1008">
        <v>583</v>
      </c>
      <c r="R4004" s="1008">
        <v>685</v>
      </c>
      <c r="S4004" s="1012">
        <v>1268</v>
      </c>
      <c r="T4004" s="1010">
        <f t="shared" si="74"/>
        <v>0.45977917981072552</v>
      </c>
    </row>
    <row r="4005" spans="14:20" x14ac:dyDescent="0.35">
      <c r="N4005" s="1045"/>
      <c r="O4005" s="1013" t="s">
        <v>6706</v>
      </c>
      <c r="P4005" s="965" t="s">
        <v>1224</v>
      </c>
      <c r="Q4005" s="1008">
        <v>719</v>
      </c>
      <c r="R4005" s="1008">
        <v>1327</v>
      </c>
      <c r="S4005" s="1012">
        <v>2046</v>
      </c>
      <c r="T4005" s="1010">
        <f t="shared" si="74"/>
        <v>0.3514173998044966</v>
      </c>
    </row>
    <row r="4006" spans="14:20" x14ac:dyDescent="0.35">
      <c r="N4006" s="1045"/>
      <c r="O4006" s="1013" t="s">
        <v>6630</v>
      </c>
      <c r="P4006" s="965" t="s">
        <v>1224</v>
      </c>
      <c r="Q4006" s="1008">
        <v>629</v>
      </c>
      <c r="R4006" s="1008">
        <v>901</v>
      </c>
      <c r="S4006" s="1012">
        <v>1530</v>
      </c>
      <c r="T4006" s="1010">
        <f t="shared" si="74"/>
        <v>0.41111111111111109</v>
      </c>
    </row>
    <row r="4007" spans="14:20" x14ac:dyDescent="0.35">
      <c r="N4007" s="1045"/>
      <c r="O4007" s="1013" t="s">
        <v>6631</v>
      </c>
      <c r="P4007" s="965" t="s">
        <v>1224</v>
      </c>
      <c r="Q4007" s="1008">
        <v>378</v>
      </c>
      <c r="R4007" s="1008">
        <v>358</v>
      </c>
      <c r="S4007" s="1012">
        <v>736</v>
      </c>
      <c r="T4007" s="1010">
        <f t="shared" si="74"/>
        <v>0.51358695652173914</v>
      </c>
    </row>
    <row r="4008" spans="14:20" x14ac:dyDescent="0.35">
      <c r="N4008" s="1045"/>
      <c r="O4008" s="1013" t="s">
        <v>6632</v>
      </c>
      <c r="P4008" s="965" t="s">
        <v>1224</v>
      </c>
      <c r="Q4008" s="1008">
        <v>484</v>
      </c>
      <c r="R4008" s="1008">
        <v>537</v>
      </c>
      <c r="S4008" s="1012">
        <v>1021</v>
      </c>
      <c r="T4008" s="1010">
        <f t="shared" si="74"/>
        <v>0.47404505386875612</v>
      </c>
    </row>
    <row r="4009" spans="14:20" x14ac:dyDescent="0.35">
      <c r="N4009" s="1045"/>
      <c r="O4009" s="1013" t="s">
        <v>6633</v>
      </c>
      <c r="P4009" s="965" t="s">
        <v>1224</v>
      </c>
      <c r="Q4009" s="1008">
        <v>462</v>
      </c>
      <c r="R4009" s="1008">
        <v>707</v>
      </c>
      <c r="S4009" s="1012">
        <v>1169</v>
      </c>
      <c r="T4009" s="1010">
        <f t="shared" si="74"/>
        <v>0.39520958083832336</v>
      </c>
    </row>
    <row r="4010" spans="14:20" x14ac:dyDescent="0.35">
      <c r="N4010" s="1045"/>
      <c r="O4010" s="1013" t="s">
        <v>6707</v>
      </c>
      <c r="P4010" s="965" t="s">
        <v>1224</v>
      </c>
      <c r="Q4010" s="1008">
        <v>420</v>
      </c>
      <c r="R4010" s="1008">
        <v>509</v>
      </c>
      <c r="S4010" s="1012">
        <v>929</v>
      </c>
      <c r="T4010" s="1010">
        <f t="shared" si="74"/>
        <v>0.45209903121636169</v>
      </c>
    </row>
    <row r="4011" spans="14:20" x14ac:dyDescent="0.35">
      <c r="N4011" s="1045"/>
      <c r="O4011" s="1013" t="s">
        <v>6708</v>
      </c>
      <c r="P4011" s="965" t="s">
        <v>1224</v>
      </c>
      <c r="Q4011" s="1008">
        <v>347</v>
      </c>
      <c r="R4011" s="1008">
        <v>445</v>
      </c>
      <c r="S4011" s="1012">
        <v>792</v>
      </c>
      <c r="T4011" s="1010">
        <f t="shared" si="74"/>
        <v>0.43813131313131315</v>
      </c>
    </row>
    <row r="4012" spans="14:20" x14ac:dyDescent="0.35">
      <c r="N4012" s="1045"/>
      <c r="O4012" s="1013" t="s">
        <v>6634</v>
      </c>
      <c r="P4012" s="965" t="s">
        <v>1224</v>
      </c>
      <c r="Q4012" s="1008">
        <v>161</v>
      </c>
      <c r="R4012" s="1008">
        <v>329</v>
      </c>
      <c r="S4012" s="1012">
        <v>490</v>
      </c>
      <c r="T4012" s="1010">
        <f t="shared" si="74"/>
        <v>0.32857142857142857</v>
      </c>
    </row>
    <row r="4013" spans="14:20" x14ac:dyDescent="0.35">
      <c r="N4013" s="1045"/>
      <c r="O4013" s="1013" t="s">
        <v>6635</v>
      </c>
      <c r="P4013" s="965" t="s">
        <v>1224</v>
      </c>
      <c r="Q4013" s="1008">
        <v>106</v>
      </c>
      <c r="R4013" s="1008">
        <v>204</v>
      </c>
      <c r="S4013" s="1012">
        <v>310</v>
      </c>
      <c r="T4013" s="1010">
        <f t="shared" si="74"/>
        <v>0.34193548387096773</v>
      </c>
    </row>
    <row r="4014" spans="14:20" x14ac:dyDescent="0.35">
      <c r="N4014" s="1045"/>
      <c r="O4014" s="1013" t="s">
        <v>6709</v>
      </c>
      <c r="P4014" s="965" t="s">
        <v>1224</v>
      </c>
      <c r="Q4014" s="1008">
        <v>915</v>
      </c>
      <c r="R4014" s="1008">
        <v>958</v>
      </c>
      <c r="S4014" s="1012">
        <v>1873</v>
      </c>
      <c r="T4014" s="1010">
        <f t="shared" si="74"/>
        <v>0.48852108916177256</v>
      </c>
    </row>
    <row r="4015" spans="14:20" x14ac:dyDescent="0.35">
      <c r="N4015" s="1045"/>
      <c r="O4015" s="1013" t="s">
        <v>6710</v>
      </c>
      <c r="P4015" s="965" t="s">
        <v>1224</v>
      </c>
      <c r="Q4015" s="1008">
        <v>100</v>
      </c>
      <c r="R4015" s="1008">
        <v>340</v>
      </c>
      <c r="S4015" s="1012">
        <v>440</v>
      </c>
      <c r="T4015" s="1010">
        <f t="shared" si="74"/>
        <v>0.22727272727272727</v>
      </c>
    </row>
    <row r="4016" spans="14:20" x14ac:dyDescent="0.35">
      <c r="N4016" s="1045"/>
      <c r="O4016" s="1013" t="s">
        <v>6638</v>
      </c>
      <c r="P4016" s="965" t="s">
        <v>1224</v>
      </c>
      <c r="Q4016" s="1008">
        <v>585</v>
      </c>
      <c r="R4016" s="1008">
        <v>922</v>
      </c>
      <c r="S4016" s="1012">
        <v>1507</v>
      </c>
      <c r="T4016" s="1010">
        <f t="shared" si="74"/>
        <v>0.38818845388188455</v>
      </c>
    </row>
    <row r="4017" spans="14:20" x14ac:dyDescent="0.35">
      <c r="N4017" s="1045"/>
      <c r="O4017" s="1013" t="s">
        <v>6639</v>
      </c>
      <c r="P4017" s="965" t="s">
        <v>1224</v>
      </c>
      <c r="Q4017" s="1008">
        <v>353</v>
      </c>
      <c r="R4017" s="1008">
        <v>314</v>
      </c>
      <c r="S4017" s="1012">
        <v>667</v>
      </c>
      <c r="T4017" s="1010">
        <f t="shared" si="74"/>
        <v>0.52923538230884559</v>
      </c>
    </row>
    <row r="4018" spans="14:20" x14ac:dyDescent="0.35">
      <c r="N4018" s="1045"/>
      <c r="O4018" s="1013" t="s">
        <v>6712</v>
      </c>
      <c r="P4018" s="965" t="s">
        <v>1224</v>
      </c>
      <c r="Q4018" s="1008">
        <v>0</v>
      </c>
      <c r="R4018" s="1008">
        <v>1</v>
      </c>
      <c r="S4018" s="1012">
        <v>1</v>
      </c>
      <c r="T4018" s="1010">
        <f t="shared" si="74"/>
        <v>0</v>
      </c>
    </row>
    <row r="4019" spans="14:20" x14ac:dyDescent="0.35">
      <c r="N4019" s="1045"/>
      <c r="O4019" s="1013" t="s">
        <v>6640</v>
      </c>
      <c r="P4019" s="965" t="s">
        <v>1224</v>
      </c>
      <c r="Q4019" s="1008">
        <v>238</v>
      </c>
      <c r="R4019" s="1008">
        <v>295</v>
      </c>
      <c r="S4019" s="1012">
        <v>533</v>
      </c>
      <c r="T4019" s="1010">
        <f t="shared" si="74"/>
        <v>0.44652908067542213</v>
      </c>
    </row>
    <row r="4020" spans="14:20" x14ac:dyDescent="0.35">
      <c r="N4020" s="1045"/>
      <c r="O4020" s="1013" t="s">
        <v>6641</v>
      </c>
      <c r="P4020" s="965" t="s">
        <v>1224</v>
      </c>
      <c r="Q4020" s="1008">
        <v>135</v>
      </c>
      <c r="R4020" s="1008">
        <v>431</v>
      </c>
      <c r="S4020" s="1012">
        <v>566</v>
      </c>
      <c r="T4020" s="1010">
        <f t="shared" si="74"/>
        <v>0.23851590106007067</v>
      </c>
    </row>
    <row r="4021" spans="14:20" x14ac:dyDescent="0.35">
      <c r="N4021" s="1045"/>
      <c r="O4021" s="1013" t="s">
        <v>6715</v>
      </c>
      <c r="P4021" s="965" t="s">
        <v>1224</v>
      </c>
      <c r="Q4021" s="1008">
        <v>528</v>
      </c>
      <c r="R4021" s="1008">
        <v>674</v>
      </c>
      <c r="S4021" s="1012">
        <v>1202</v>
      </c>
      <c r="T4021" s="1010">
        <f t="shared" si="74"/>
        <v>0.43926788685524126</v>
      </c>
    </row>
    <row r="4022" spans="14:20" x14ac:dyDescent="0.35">
      <c r="N4022" s="1045"/>
      <c r="O4022" s="1013" t="s">
        <v>6643</v>
      </c>
      <c r="P4022" s="965" t="s">
        <v>1224</v>
      </c>
      <c r="Q4022" s="1008">
        <v>587</v>
      </c>
      <c r="R4022" s="1008">
        <v>568</v>
      </c>
      <c r="S4022" s="1012">
        <v>1155</v>
      </c>
      <c r="T4022" s="1010">
        <f t="shared" si="74"/>
        <v>0.50822510822510825</v>
      </c>
    </row>
    <row r="4023" spans="14:20" x14ac:dyDescent="0.35">
      <c r="N4023" s="1045"/>
      <c r="O4023" s="1013" t="s">
        <v>6645</v>
      </c>
      <c r="P4023" s="965" t="s">
        <v>1224</v>
      </c>
      <c r="Q4023" s="1008">
        <v>1</v>
      </c>
      <c r="R4023" s="1008">
        <v>9</v>
      </c>
      <c r="S4023" s="1012">
        <v>10</v>
      </c>
      <c r="T4023" s="1010">
        <f t="shared" si="74"/>
        <v>0.1</v>
      </c>
    </row>
    <row r="4024" spans="14:20" x14ac:dyDescent="0.35">
      <c r="N4024" s="1045"/>
      <c r="O4024" s="1013" t="s">
        <v>6646</v>
      </c>
      <c r="P4024" s="965" t="s">
        <v>1224</v>
      </c>
      <c r="Q4024" s="1008">
        <v>0</v>
      </c>
      <c r="R4024" s="1008">
        <v>5</v>
      </c>
      <c r="S4024" s="1012">
        <v>5</v>
      </c>
      <c r="T4024" s="1010">
        <f t="shared" si="74"/>
        <v>0</v>
      </c>
    </row>
    <row r="4025" spans="14:20" x14ac:dyDescent="0.35">
      <c r="N4025" s="1045"/>
      <c r="O4025" s="1013" t="s">
        <v>6648</v>
      </c>
      <c r="P4025" s="965" t="s">
        <v>1224</v>
      </c>
      <c r="Q4025" s="1008">
        <v>121</v>
      </c>
      <c r="R4025" s="1008">
        <v>267</v>
      </c>
      <c r="S4025" s="1012">
        <v>388</v>
      </c>
      <c r="T4025" s="1010">
        <f t="shared" si="74"/>
        <v>0.31185567010309279</v>
      </c>
    </row>
    <row r="4026" spans="14:20" x14ac:dyDescent="0.35">
      <c r="N4026" s="1045"/>
      <c r="O4026" s="1013" t="s">
        <v>6649</v>
      </c>
      <c r="P4026" s="965" t="s">
        <v>1224</v>
      </c>
      <c r="Q4026" s="1008">
        <v>546</v>
      </c>
      <c r="R4026" s="1008">
        <v>477</v>
      </c>
      <c r="S4026" s="1012">
        <v>1023</v>
      </c>
      <c r="T4026" s="1010">
        <f t="shared" si="74"/>
        <v>0.53372434017595305</v>
      </c>
    </row>
    <row r="4027" spans="14:20" x14ac:dyDescent="0.35">
      <c r="N4027" s="1045"/>
      <c r="O4027" s="1013" t="s">
        <v>6722</v>
      </c>
      <c r="P4027" s="965" t="s">
        <v>1224</v>
      </c>
      <c r="Q4027" s="1008">
        <v>137</v>
      </c>
      <c r="R4027" s="1008">
        <v>284</v>
      </c>
      <c r="S4027" s="1012">
        <v>421</v>
      </c>
      <c r="T4027" s="1010">
        <f t="shared" si="74"/>
        <v>0.32541567695961993</v>
      </c>
    </row>
    <row r="4028" spans="14:20" x14ac:dyDescent="0.35">
      <c r="N4028" s="1045"/>
      <c r="O4028" s="1013" t="s">
        <v>6650</v>
      </c>
      <c r="P4028" s="965" t="s">
        <v>1224</v>
      </c>
      <c r="Q4028" s="1008">
        <v>2185</v>
      </c>
      <c r="R4028" s="1008">
        <v>1271</v>
      </c>
      <c r="S4028" s="1012">
        <v>3456</v>
      </c>
      <c r="T4028" s="1010">
        <f t="shared" si="74"/>
        <v>0.63223379629629628</v>
      </c>
    </row>
    <row r="4029" spans="14:20" x14ac:dyDescent="0.35">
      <c r="N4029" s="1045"/>
      <c r="O4029" s="1013" t="s">
        <v>6723</v>
      </c>
      <c r="P4029" s="965" t="s">
        <v>1224</v>
      </c>
      <c r="Q4029" s="1008">
        <v>242</v>
      </c>
      <c r="R4029" s="1008">
        <v>568</v>
      </c>
      <c r="S4029" s="1012">
        <v>810</v>
      </c>
      <c r="T4029" s="1010">
        <f t="shared" si="74"/>
        <v>0.29876543209876544</v>
      </c>
    </row>
    <row r="4030" spans="14:20" x14ac:dyDescent="0.35">
      <c r="N4030" s="1045"/>
      <c r="O4030" s="1013" t="s">
        <v>6724</v>
      </c>
      <c r="P4030" s="965" t="s">
        <v>1224</v>
      </c>
      <c r="Q4030" s="1008">
        <v>325</v>
      </c>
      <c r="R4030" s="1008">
        <v>1130</v>
      </c>
      <c r="S4030" s="1012">
        <v>1455</v>
      </c>
      <c r="T4030" s="1010">
        <f t="shared" si="74"/>
        <v>0.22336769759450173</v>
      </c>
    </row>
    <row r="4031" spans="14:20" x14ac:dyDescent="0.35">
      <c r="N4031" s="1045"/>
      <c r="O4031" s="1013" t="s">
        <v>6651</v>
      </c>
      <c r="P4031" s="965" t="s">
        <v>1224</v>
      </c>
      <c r="Q4031" s="1008">
        <v>0</v>
      </c>
      <c r="R4031" s="1008">
        <v>1</v>
      </c>
      <c r="S4031" s="1012">
        <v>1</v>
      </c>
      <c r="T4031" s="1010">
        <f t="shared" si="74"/>
        <v>0</v>
      </c>
    </row>
    <row r="4032" spans="14:20" x14ac:dyDescent="0.35">
      <c r="N4032" s="1045"/>
      <c r="O4032" s="1013" t="s">
        <v>6726</v>
      </c>
      <c r="P4032" s="965" t="s">
        <v>1224</v>
      </c>
      <c r="Q4032" s="1008">
        <v>135</v>
      </c>
      <c r="R4032" s="1008">
        <v>284</v>
      </c>
      <c r="S4032" s="1012">
        <v>419</v>
      </c>
      <c r="T4032" s="1010">
        <f t="shared" si="74"/>
        <v>0.32219570405727921</v>
      </c>
    </row>
    <row r="4033" spans="14:20" x14ac:dyDescent="0.35">
      <c r="N4033" s="1045"/>
      <c r="O4033" s="1013" t="s">
        <v>6652</v>
      </c>
      <c r="P4033" s="965" t="s">
        <v>1224</v>
      </c>
      <c r="Q4033" s="1008">
        <v>0</v>
      </c>
      <c r="R4033" s="1008">
        <v>5</v>
      </c>
      <c r="S4033" s="1012">
        <v>5</v>
      </c>
      <c r="T4033" s="1010">
        <f t="shared" si="74"/>
        <v>0</v>
      </c>
    </row>
    <row r="4034" spans="14:20" x14ac:dyDescent="0.35">
      <c r="N4034" s="1045"/>
      <c r="O4034" s="1013" t="s">
        <v>6653</v>
      </c>
      <c r="P4034" s="965" t="s">
        <v>1224</v>
      </c>
      <c r="Q4034" s="1008">
        <v>790</v>
      </c>
      <c r="R4034" s="1008">
        <v>813</v>
      </c>
      <c r="S4034" s="1012">
        <v>1603</v>
      </c>
      <c r="T4034" s="1010">
        <f t="shared" si="74"/>
        <v>0.49282595134123519</v>
      </c>
    </row>
    <row r="4035" spans="14:20" x14ac:dyDescent="0.35">
      <c r="N4035" s="1045"/>
      <c r="O4035" s="1013" t="s">
        <v>6728</v>
      </c>
      <c r="P4035" s="965" t="s">
        <v>1224</v>
      </c>
      <c r="Q4035" s="1008">
        <v>355</v>
      </c>
      <c r="R4035" s="1008">
        <v>1092</v>
      </c>
      <c r="S4035" s="1012">
        <v>1447</v>
      </c>
      <c r="T4035" s="1010">
        <f t="shared" ref="T4035:T4098" si="75">Q4035/S4035</f>
        <v>0.24533517622667589</v>
      </c>
    </row>
    <row r="4036" spans="14:20" x14ac:dyDescent="0.35">
      <c r="N4036" s="1045"/>
      <c r="O4036" s="1013" t="s">
        <v>6655</v>
      </c>
      <c r="P4036" s="965" t="s">
        <v>1224</v>
      </c>
      <c r="Q4036" s="1008">
        <v>800</v>
      </c>
      <c r="R4036" s="1008">
        <v>999</v>
      </c>
      <c r="S4036" s="1012">
        <v>1799</v>
      </c>
      <c r="T4036" s="1010">
        <f t="shared" si="75"/>
        <v>0.44469149527515284</v>
      </c>
    </row>
    <row r="4037" spans="14:20" x14ac:dyDescent="0.35">
      <c r="N4037" s="1045"/>
      <c r="O4037" s="1013" t="s">
        <v>6731</v>
      </c>
      <c r="P4037" s="965" t="s">
        <v>1224</v>
      </c>
      <c r="Q4037" s="1008">
        <v>534</v>
      </c>
      <c r="R4037" s="1008">
        <v>957</v>
      </c>
      <c r="S4037" s="1012">
        <v>1491</v>
      </c>
      <c r="T4037" s="1010">
        <f t="shared" si="75"/>
        <v>0.35814889336016098</v>
      </c>
    </row>
    <row r="4038" spans="14:20" x14ac:dyDescent="0.35">
      <c r="N4038" s="1045"/>
      <c r="O4038" s="1013" t="s">
        <v>6659</v>
      </c>
      <c r="P4038" s="965" t="s">
        <v>1224</v>
      </c>
      <c r="Q4038" s="1008">
        <v>529</v>
      </c>
      <c r="R4038" s="1008">
        <v>321</v>
      </c>
      <c r="S4038" s="1012">
        <v>850</v>
      </c>
      <c r="T4038" s="1010">
        <f t="shared" si="75"/>
        <v>0.62235294117647055</v>
      </c>
    </row>
    <row r="4039" spans="14:20" x14ac:dyDescent="0.35">
      <c r="N4039" s="1045"/>
      <c r="O4039" s="1013" t="s">
        <v>6660</v>
      </c>
      <c r="P4039" s="965" t="s">
        <v>1224</v>
      </c>
      <c r="Q4039" s="1008">
        <v>618</v>
      </c>
      <c r="R4039" s="1008">
        <v>450</v>
      </c>
      <c r="S4039" s="1012">
        <v>1068</v>
      </c>
      <c r="T4039" s="1010">
        <f t="shared" si="75"/>
        <v>0.5786516853932584</v>
      </c>
    </row>
    <row r="4040" spans="14:20" x14ac:dyDescent="0.35">
      <c r="N4040" s="1045"/>
      <c r="O4040" s="1013" t="s">
        <v>6662</v>
      </c>
      <c r="P4040" s="965" t="s">
        <v>1224</v>
      </c>
      <c r="Q4040" s="1008">
        <v>319</v>
      </c>
      <c r="R4040" s="1008">
        <v>750</v>
      </c>
      <c r="S4040" s="1012">
        <v>1069</v>
      </c>
      <c r="T4040" s="1010">
        <f t="shared" si="75"/>
        <v>0.29840972871842841</v>
      </c>
    </row>
    <row r="4041" spans="14:20" x14ac:dyDescent="0.35">
      <c r="N4041" s="1045"/>
      <c r="O4041" s="1013" t="s">
        <v>6663</v>
      </c>
      <c r="P4041" s="965" t="s">
        <v>1224</v>
      </c>
      <c r="Q4041" s="1008">
        <v>241</v>
      </c>
      <c r="R4041" s="1008">
        <v>362</v>
      </c>
      <c r="S4041" s="1012">
        <v>603</v>
      </c>
      <c r="T4041" s="1010">
        <f t="shared" si="75"/>
        <v>0.39966832504145938</v>
      </c>
    </row>
    <row r="4042" spans="14:20" x14ac:dyDescent="0.35">
      <c r="N4042" s="1045"/>
      <c r="O4042" s="1013" t="s">
        <v>6664</v>
      </c>
      <c r="P4042" s="965" t="s">
        <v>1224</v>
      </c>
      <c r="Q4042" s="1008">
        <v>1</v>
      </c>
      <c r="R4042" s="1008">
        <v>9</v>
      </c>
      <c r="S4042" s="1012">
        <v>10</v>
      </c>
      <c r="T4042" s="1010">
        <f t="shared" si="75"/>
        <v>0.1</v>
      </c>
    </row>
    <row r="4043" spans="14:20" x14ac:dyDescent="0.35">
      <c r="N4043" s="1045"/>
      <c r="O4043" s="1013" t="s">
        <v>6665</v>
      </c>
      <c r="P4043" s="965" t="s">
        <v>1224</v>
      </c>
      <c r="Q4043" s="1008">
        <v>0</v>
      </c>
      <c r="R4043" s="1008">
        <v>1</v>
      </c>
      <c r="S4043" s="1012">
        <v>1</v>
      </c>
      <c r="T4043" s="1010">
        <f t="shared" si="75"/>
        <v>0</v>
      </c>
    </row>
    <row r="4044" spans="14:20" x14ac:dyDescent="0.35">
      <c r="N4044" s="1045"/>
      <c r="O4044" s="1013" t="s">
        <v>6734</v>
      </c>
      <c r="P4044" s="965" t="s">
        <v>1224</v>
      </c>
      <c r="Q4044" s="1008">
        <v>865</v>
      </c>
      <c r="R4044" s="1008">
        <v>1072</v>
      </c>
      <c r="S4044" s="1012">
        <v>1937</v>
      </c>
      <c r="T4044" s="1010">
        <f t="shared" si="75"/>
        <v>0.44656685596282913</v>
      </c>
    </row>
    <row r="4045" spans="14:20" x14ac:dyDescent="0.35">
      <c r="N4045" s="1045"/>
      <c r="O4045" s="1013" t="s">
        <v>6666</v>
      </c>
      <c r="P4045" s="965" t="s">
        <v>1224</v>
      </c>
      <c r="Q4045" s="1008">
        <v>268</v>
      </c>
      <c r="R4045" s="1008">
        <v>741</v>
      </c>
      <c r="S4045" s="1012">
        <v>1009</v>
      </c>
      <c r="T4045" s="1010">
        <f t="shared" si="75"/>
        <v>0.26560951437066405</v>
      </c>
    </row>
    <row r="4046" spans="14:20" x14ac:dyDescent="0.35">
      <c r="N4046" s="1045"/>
      <c r="O4046" s="1013" t="s">
        <v>6668</v>
      </c>
      <c r="P4046" s="965" t="s">
        <v>1224</v>
      </c>
      <c r="Q4046" s="1008">
        <v>1153</v>
      </c>
      <c r="R4046" s="1008">
        <v>1804</v>
      </c>
      <c r="S4046" s="1012">
        <v>2957</v>
      </c>
      <c r="T4046" s="1010">
        <f t="shared" si="75"/>
        <v>0.38992221846466013</v>
      </c>
    </row>
    <row r="4047" spans="14:20" x14ac:dyDescent="0.35">
      <c r="N4047" s="1045"/>
      <c r="O4047" s="1013" t="s">
        <v>6670</v>
      </c>
      <c r="P4047" s="965" t="s">
        <v>1224</v>
      </c>
      <c r="Q4047" s="1008">
        <v>979</v>
      </c>
      <c r="R4047" s="1008">
        <v>901</v>
      </c>
      <c r="S4047" s="1012">
        <v>1880</v>
      </c>
      <c r="T4047" s="1010">
        <f t="shared" si="75"/>
        <v>0.52074468085106385</v>
      </c>
    </row>
    <row r="4048" spans="14:20" x14ac:dyDescent="0.35">
      <c r="N4048" s="1045"/>
      <c r="O4048" s="1013" t="s">
        <v>6737</v>
      </c>
      <c r="P4048" s="965" t="s">
        <v>1224</v>
      </c>
      <c r="Q4048" s="1008">
        <v>564</v>
      </c>
      <c r="R4048" s="1008">
        <v>730</v>
      </c>
      <c r="S4048" s="1012">
        <v>1294</v>
      </c>
      <c r="T4048" s="1010">
        <f t="shared" si="75"/>
        <v>0.43585780525502316</v>
      </c>
    </row>
    <row r="4049" spans="14:20" x14ac:dyDescent="0.35">
      <c r="N4049" s="1045"/>
      <c r="O4049" s="1013" t="s">
        <v>6673</v>
      </c>
      <c r="P4049" s="965" t="s">
        <v>1224</v>
      </c>
      <c r="Q4049" s="1008">
        <v>969</v>
      </c>
      <c r="R4049" s="1008">
        <v>1289</v>
      </c>
      <c r="S4049" s="1012">
        <v>2258</v>
      </c>
      <c r="T4049" s="1010">
        <f t="shared" si="75"/>
        <v>0.42914083259521701</v>
      </c>
    </row>
    <row r="4050" spans="14:20" x14ac:dyDescent="0.35">
      <c r="N4050" s="1045"/>
      <c r="O4050" s="1013" t="s">
        <v>6674</v>
      </c>
      <c r="P4050" s="965" t="s">
        <v>1224</v>
      </c>
      <c r="Q4050" s="1008">
        <v>482</v>
      </c>
      <c r="R4050" s="1008">
        <v>516</v>
      </c>
      <c r="S4050" s="1012">
        <v>998</v>
      </c>
      <c r="T4050" s="1010">
        <f t="shared" si="75"/>
        <v>0.48296593186372744</v>
      </c>
    </row>
    <row r="4051" spans="14:20" x14ac:dyDescent="0.35">
      <c r="N4051" s="1045"/>
      <c r="O4051" s="1013" t="s">
        <v>6738</v>
      </c>
      <c r="P4051" s="965" t="s">
        <v>1224</v>
      </c>
      <c r="Q4051" s="1008">
        <v>503</v>
      </c>
      <c r="R4051" s="1008">
        <v>510</v>
      </c>
      <c r="S4051" s="1012">
        <v>1013</v>
      </c>
      <c r="T4051" s="1010">
        <f t="shared" si="75"/>
        <v>0.49654491609081935</v>
      </c>
    </row>
    <row r="4052" spans="14:20" x14ac:dyDescent="0.35">
      <c r="N4052" s="1045"/>
      <c r="O4052" s="1013" t="s">
        <v>6740</v>
      </c>
      <c r="P4052" s="965" t="s">
        <v>1224</v>
      </c>
      <c r="Q4052" s="1008">
        <v>431</v>
      </c>
      <c r="R4052" s="1008">
        <v>721</v>
      </c>
      <c r="S4052" s="1012">
        <v>1152</v>
      </c>
      <c r="T4052" s="1010">
        <f t="shared" si="75"/>
        <v>0.37413194444444442</v>
      </c>
    </row>
    <row r="4053" spans="14:20" x14ac:dyDescent="0.35">
      <c r="N4053" s="1045"/>
      <c r="O4053" s="1013" t="s">
        <v>6676</v>
      </c>
      <c r="P4053" s="965" t="s">
        <v>1224</v>
      </c>
      <c r="Q4053" s="1008">
        <v>943</v>
      </c>
      <c r="R4053" s="1008">
        <v>827</v>
      </c>
      <c r="S4053" s="1012">
        <v>1770</v>
      </c>
      <c r="T4053" s="1010">
        <f t="shared" si="75"/>
        <v>0.53276836158192087</v>
      </c>
    </row>
    <row r="4054" spans="14:20" x14ac:dyDescent="0.35">
      <c r="N4054" s="1045"/>
      <c r="O4054" s="1013" t="s">
        <v>6775</v>
      </c>
      <c r="P4054" s="965" t="s">
        <v>1224</v>
      </c>
      <c r="Q4054" s="1008">
        <v>0</v>
      </c>
      <c r="R4054" s="1008">
        <v>3</v>
      </c>
      <c r="S4054" s="1012">
        <v>3</v>
      </c>
      <c r="T4054" s="1010">
        <f t="shared" si="75"/>
        <v>0</v>
      </c>
    </row>
    <row r="4055" spans="14:20" x14ac:dyDescent="0.35">
      <c r="N4055" s="1045"/>
      <c r="O4055" s="1013" t="s">
        <v>6679</v>
      </c>
      <c r="P4055" s="965" t="s">
        <v>1224</v>
      </c>
      <c r="Q4055" s="1008">
        <v>0</v>
      </c>
      <c r="R4055" s="1008">
        <v>7</v>
      </c>
      <c r="S4055" s="1012">
        <v>7</v>
      </c>
      <c r="T4055" s="1010">
        <f t="shared" si="75"/>
        <v>0</v>
      </c>
    </row>
    <row r="4056" spans="14:20" x14ac:dyDescent="0.35">
      <c r="N4056" s="1045"/>
      <c r="O4056" s="1013" t="s">
        <v>6744</v>
      </c>
      <c r="P4056" s="965" t="s">
        <v>1224</v>
      </c>
      <c r="Q4056" s="1008">
        <v>831</v>
      </c>
      <c r="R4056" s="1008">
        <v>912</v>
      </c>
      <c r="S4056" s="1012">
        <v>1743</v>
      </c>
      <c r="T4056" s="1010">
        <f t="shared" si="75"/>
        <v>0.47676419965576594</v>
      </c>
    </row>
    <row r="4057" spans="14:20" x14ac:dyDescent="0.35">
      <c r="N4057" s="1045"/>
      <c r="O4057" s="1013" t="s">
        <v>6683</v>
      </c>
      <c r="P4057" s="965" t="s">
        <v>1224</v>
      </c>
      <c r="Q4057" s="1008">
        <v>0</v>
      </c>
      <c r="R4057" s="1008">
        <v>2</v>
      </c>
      <c r="S4057" s="1012">
        <v>2</v>
      </c>
      <c r="T4057" s="1010">
        <f t="shared" si="75"/>
        <v>0</v>
      </c>
    </row>
    <row r="4058" spans="14:20" x14ac:dyDescent="0.35">
      <c r="N4058" s="1045"/>
      <c r="O4058" s="1013" t="s">
        <v>6747</v>
      </c>
      <c r="P4058" s="965" t="s">
        <v>1224</v>
      </c>
      <c r="Q4058" s="1008">
        <v>33</v>
      </c>
      <c r="R4058" s="1008">
        <v>160</v>
      </c>
      <c r="S4058" s="1012">
        <v>193</v>
      </c>
      <c r="T4058" s="1010">
        <f t="shared" si="75"/>
        <v>0.17098445595854922</v>
      </c>
    </row>
    <row r="4059" spans="14:20" x14ac:dyDescent="0.35">
      <c r="N4059" s="1045"/>
      <c r="O4059" s="1013" t="s">
        <v>6598</v>
      </c>
      <c r="P4059" s="965" t="s">
        <v>1224</v>
      </c>
      <c r="Q4059" s="1008">
        <v>0</v>
      </c>
      <c r="R4059" s="1008">
        <v>17</v>
      </c>
      <c r="S4059" s="1012">
        <v>17</v>
      </c>
      <c r="T4059" s="1010">
        <f t="shared" si="75"/>
        <v>0</v>
      </c>
    </row>
    <row r="4060" spans="14:20" x14ac:dyDescent="0.35">
      <c r="N4060" s="1045"/>
      <c r="O4060" s="1013" t="s">
        <v>6686</v>
      </c>
      <c r="P4060" s="965" t="s">
        <v>1224</v>
      </c>
      <c r="Q4060" s="1008">
        <v>1121</v>
      </c>
      <c r="R4060" s="1008">
        <v>762</v>
      </c>
      <c r="S4060" s="1012">
        <v>1883</v>
      </c>
      <c r="T4060" s="1010">
        <f t="shared" si="75"/>
        <v>0.5953266064790228</v>
      </c>
    </row>
    <row r="4061" spans="14:20" x14ac:dyDescent="0.35">
      <c r="N4061" s="1045"/>
      <c r="O4061" s="1013" t="s">
        <v>6600</v>
      </c>
      <c r="P4061" s="965" t="s">
        <v>1224</v>
      </c>
      <c r="Q4061" s="1008">
        <v>379</v>
      </c>
      <c r="R4061" s="1008">
        <v>484</v>
      </c>
      <c r="S4061" s="1012">
        <v>863</v>
      </c>
      <c r="T4061" s="1010">
        <f t="shared" si="75"/>
        <v>0.43916570104287372</v>
      </c>
    </row>
    <row r="4062" spans="14:20" x14ac:dyDescent="0.35">
      <c r="N4062" s="1045"/>
      <c r="O4062" s="1013" t="s">
        <v>6687</v>
      </c>
      <c r="P4062" s="965" t="s">
        <v>1224</v>
      </c>
      <c r="Q4062" s="1008">
        <v>213</v>
      </c>
      <c r="R4062" s="1008">
        <v>265</v>
      </c>
      <c r="S4062" s="1012">
        <v>478</v>
      </c>
      <c r="T4062" s="1010">
        <f t="shared" si="75"/>
        <v>0.44560669456066948</v>
      </c>
    </row>
    <row r="4063" spans="14:20" x14ac:dyDescent="0.35">
      <c r="N4063" s="1045"/>
      <c r="O4063" s="1013" t="s">
        <v>6603</v>
      </c>
      <c r="P4063" s="965" t="s">
        <v>1224</v>
      </c>
      <c r="Q4063" s="1008">
        <v>576</v>
      </c>
      <c r="R4063" s="1008">
        <v>805</v>
      </c>
      <c r="S4063" s="1012">
        <v>1381</v>
      </c>
      <c r="T4063" s="1010">
        <f t="shared" si="75"/>
        <v>0.41708906589427952</v>
      </c>
    </row>
    <row r="4064" spans="14:20" x14ac:dyDescent="0.35">
      <c r="N4064" s="1045"/>
      <c r="O4064" s="1013" t="s">
        <v>6690</v>
      </c>
      <c r="P4064" s="965" t="s">
        <v>1224</v>
      </c>
      <c r="Q4064" s="1008">
        <v>168</v>
      </c>
      <c r="R4064" s="1008">
        <v>317</v>
      </c>
      <c r="S4064" s="1012">
        <v>485</v>
      </c>
      <c r="T4064" s="1010">
        <f t="shared" si="75"/>
        <v>0.34639175257731958</v>
      </c>
    </row>
    <row r="4065" spans="14:20" x14ac:dyDescent="0.35">
      <c r="N4065" s="1045"/>
      <c r="O4065" s="1013" t="s">
        <v>6604</v>
      </c>
      <c r="P4065" s="965" t="s">
        <v>1224</v>
      </c>
      <c r="Q4065" s="1008">
        <v>455</v>
      </c>
      <c r="R4065" s="1008">
        <v>353</v>
      </c>
      <c r="S4065" s="1012">
        <v>808</v>
      </c>
      <c r="T4065" s="1010">
        <f t="shared" si="75"/>
        <v>0.56311881188118806</v>
      </c>
    </row>
    <row r="4066" spans="14:20" x14ac:dyDescent="0.35">
      <c r="N4066" s="1045"/>
      <c r="O4066" s="1013" t="s">
        <v>6748</v>
      </c>
      <c r="P4066" s="965" t="s">
        <v>1224</v>
      </c>
      <c r="Q4066" s="1008">
        <v>445</v>
      </c>
      <c r="R4066" s="1008">
        <v>535</v>
      </c>
      <c r="S4066" s="1012">
        <v>980</v>
      </c>
      <c r="T4066" s="1010">
        <f t="shared" si="75"/>
        <v>0.45408163265306123</v>
      </c>
    </row>
    <row r="4067" spans="14:20" x14ac:dyDescent="0.35">
      <c r="N4067" s="1045"/>
      <c r="O4067" s="1013" t="s">
        <v>6605</v>
      </c>
      <c r="P4067" s="965" t="s">
        <v>1224</v>
      </c>
      <c r="Q4067" s="1008">
        <v>60</v>
      </c>
      <c r="R4067" s="1008">
        <v>210</v>
      </c>
      <c r="S4067" s="1012">
        <v>270</v>
      </c>
      <c r="T4067" s="1010">
        <f t="shared" si="75"/>
        <v>0.22222222222222221</v>
      </c>
    </row>
    <row r="4068" spans="14:20" x14ac:dyDescent="0.35">
      <c r="N4068" s="1045"/>
      <c r="O4068" s="1013" t="s">
        <v>6607</v>
      </c>
      <c r="P4068" s="965" t="s">
        <v>1224</v>
      </c>
      <c r="Q4068" s="1008">
        <v>197</v>
      </c>
      <c r="R4068" s="1008">
        <v>290</v>
      </c>
      <c r="S4068" s="1012">
        <v>487</v>
      </c>
      <c r="T4068" s="1010">
        <f t="shared" si="75"/>
        <v>0.40451745379876797</v>
      </c>
    </row>
    <row r="4069" spans="14:20" x14ac:dyDescent="0.35">
      <c r="N4069" s="1045"/>
      <c r="O4069" s="1013" t="s">
        <v>6691</v>
      </c>
      <c r="P4069" s="965" t="s">
        <v>1224</v>
      </c>
      <c r="Q4069" s="1008">
        <v>274</v>
      </c>
      <c r="R4069" s="1008">
        <v>520</v>
      </c>
      <c r="S4069" s="1012">
        <v>794</v>
      </c>
      <c r="T4069" s="1010">
        <f t="shared" si="75"/>
        <v>0.34508816120906799</v>
      </c>
    </row>
    <row r="4070" spans="14:20" x14ac:dyDescent="0.35">
      <c r="N4070" s="1045"/>
      <c r="O4070" s="1013" t="s">
        <v>6692</v>
      </c>
      <c r="P4070" s="965" t="s">
        <v>1224</v>
      </c>
      <c r="Q4070" s="1008">
        <v>959</v>
      </c>
      <c r="R4070" s="1008">
        <v>1326</v>
      </c>
      <c r="S4070" s="1012">
        <v>2285</v>
      </c>
      <c r="T4070" s="1010">
        <f t="shared" si="75"/>
        <v>0.41969365426695843</v>
      </c>
    </row>
    <row r="4071" spans="14:20" x14ac:dyDescent="0.35">
      <c r="N4071" s="1045"/>
      <c r="O4071" s="1013" t="s">
        <v>6766</v>
      </c>
      <c r="P4071" s="965" t="s">
        <v>1224</v>
      </c>
      <c r="Q4071" s="1008">
        <v>1</v>
      </c>
      <c r="R4071" s="1008">
        <v>0</v>
      </c>
      <c r="S4071" s="1012">
        <v>1</v>
      </c>
      <c r="T4071" s="1010">
        <f t="shared" si="75"/>
        <v>1</v>
      </c>
    </row>
    <row r="4072" spans="14:20" x14ac:dyDescent="0.35">
      <c r="N4072" s="1045"/>
      <c r="O4072" s="1013" t="s">
        <v>6609</v>
      </c>
      <c r="P4072" s="965" t="s">
        <v>1224</v>
      </c>
      <c r="Q4072" s="1008">
        <v>580</v>
      </c>
      <c r="R4072" s="1008">
        <v>463</v>
      </c>
      <c r="S4072" s="1012">
        <v>1043</v>
      </c>
      <c r="T4072" s="1010">
        <f t="shared" si="75"/>
        <v>0.55608820709491846</v>
      </c>
    </row>
    <row r="4073" spans="14:20" x14ac:dyDescent="0.35">
      <c r="N4073" s="1045"/>
      <c r="O4073" s="1013" t="s">
        <v>6694</v>
      </c>
      <c r="P4073" s="965" t="s">
        <v>1224</v>
      </c>
      <c r="Q4073" s="1008">
        <v>129</v>
      </c>
      <c r="R4073" s="1008">
        <v>430</v>
      </c>
      <c r="S4073" s="1012">
        <v>559</v>
      </c>
      <c r="T4073" s="1010">
        <f t="shared" si="75"/>
        <v>0.23076923076923078</v>
      </c>
    </row>
    <row r="4074" spans="14:20" x14ac:dyDescent="0.35">
      <c r="N4074" s="1045"/>
      <c r="O4074" s="1013" t="s">
        <v>6612</v>
      </c>
      <c r="P4074" s="965" t="s">
        <v>1224</v>
      </c>
      <c r="Q4074" s="1008">
        <v>203</v>
      </c>
      <c r="R4074" s="1008">
        <v>333</v>
      </c>
      <c r="S4074" s="1012">
        <v>536</v>
      </c>
      <c r="T4074" s="1010">
        <f t="shared" si="75"/>
        <v>0.3787313432835821</v>
      </c>
    </row>
    <row r="4075" spans="14:20" x14ac:dyDescent="0.35">
      <c r="N4075" s="1045"/>
      <c r="O4075" s="1013" t="s">
        <v>6696</v>
      </c>
      <c r="P4075" s="965" t="s">
        <v>1224</v>
      </c>
      <c r="Q4075" s="1008">
        <v>24</v>
      </c>
      <c r="R4075" s="1008">
        <v>411</v>
      </c>
      <c r="S4075" s="1012">
        <v>435</v>
      </c>
      <c r="T4075" s="1010">
        <f t="shared" si="75"/>
        <v>5.5172413793103448E-2</v>
      </c>
    </row>
    <row r="4076" spans="14:20" x14ac:dyDescent="0.35">
      <c r="N4076" s="1045"/>
      <c r="O4076" s="1013" t="s">
        <v>6613</v>
      </c>
      <c r="P4076" s="965" t="s">
        <v>1224</v>
      </c>
      <c r="Q4076" s="1008">
        <v>238</v>
      </c>
      <c r="R4076" s="1008">
        <v>515</v>
      </c>
      <c r="S4076" s="1012">
        <v>753</v>
      </c>
      <c r="T4076" s="1010">
        <f t="shared" si="75"/>
        <v>0.31606905710491368</v>
      </c>
    </row>
    <row r="4077" spans="14:20" x14ac:dyDescent="0.35">
      <c r="N4077" s="1045"/>
      <c r="O4077" s="1013" t="s">
        <v>6614</v>
      </c>
      <c r="P4077" s="965" t="s">
        <v>1224</v>
      </c>
      <c r="Q4077" s="1008">
        <v>265</v>
      </c>
      <c r="R4077" s="1008">
        <v>477</v>
      </c>
      <c r="S4077" s="1012">
        <v>742</v>
      </c>
      <c r="T4077" s="1010">
        <f t="shared" si="75"/>
        <v>0.35714285714285715</v>
      </c>
    </row>
    <row r="4078" spans="14:20" x14ac:dyDescent="0.35">
      <c r="N4078" s="1045"/>
      <c r="O4078" s="1013" t="s">
        <v>6698</v>
      </c>
      <c r="P4078" s="965" t="s">
        <v>1224</v>
      </c>
      <c r="Q4078" s="1008">
        <v>457</v>
      </c>
      <c r="R4078" s="1008">
        <v>660</v>
      </c>
      <c r="S4078" s="1012">
        <v>1117</v>
      </c>
      <c r="T4078" s="1010">
        <f t="shared" si="75"/>
        <v>0.40913160250671443</v>
      </c>
    </row>
    <row r="4079" spans="14:20" x14ac:dyDescent="0.35">
      <c r="N4079" s="1045"/>
      <c r="O4079" s="1013" t="s">
        <v>6699</v>
      </c>
      <c r="P4079" s="965" t="s">
        <v>1224</v>
      </c>
      <c r="Q4079" s="1008">
        <v>221</v>
      </c>
      <c r="R4079" s="1008">
        <v>353</v>
      </c>
      <c r="S4079" s="1012">
        <v>574</v>
      </c>
      <c r="T4079" s="1010">
        <f t="shared" si="75"/>
        <v>0.38501742160278746</v>
      </c>
    </row>
    <row r="4080" spans="14:20" x14ac:dyDescent="0.35">
      <c r="N4080" s="1045"/>
      <c r="O4080" s="1013" t="s">
        <v>6700</v>
      </c>
      <c r="P4080" s="965" t="s">
        <v>1224</v>
      </c>
      <c r="Q4080" s="1008">
        <v>321</v>
      </c>
      <c r="R4080" s="1008">
        <v>493</v>
      </c>
      <c r="S4080" s="1012">
        <v>814</v>
      </c>
      <c r="T4080" s="1010">
        <f t="shared" si="75"/>
        <v>0.39434889434889436</v>
      </c>
    </row>
    <row r="4081" spans="14:20" x14ac:dyDescent="0.35">
      <c r="N4081" s="1045"/>
      <c r="O4081" s="1013" t="s">
        <v>6701</v>
      </c>
      <c r="P4081" s="965" t="s">
        <v>1224</v>
      </c>
      <c r="Q4081" s="1008">
        <v>808</v>
      </c>
      <c r="R4081" s="1008">
        <v>580</v>
      </c>
      <c r="S4081" s="1012">
        <v>1388</v>
      </c>
      <c r="T4081" s="1010">
        <f t="shared" si="75"/>
        <v>0.58213256484149856</v>
      </c>
    </row>
    <row r="4082" spans="14:20" x14ac:dyDescent="0.35">
      <c r="N4082" s="1045"/>
      <c r="O4082" s="1013" t="s">
        <v>6749</v>
      </c>
      <c r="P4082" s="965" t="s">
        <v>1224</v>
      </c>
      <c r="Q4082" s="1008">
        <v>1</v>
      </c>
      <c r="R4082" s="1008">
        <v>1</v>
      </c>
      <c r="S4082" s="1012">
        <v>2</v>
      </c>
      <c r="T4082" s="1010">
        <f t="shared" si="75"/>
        <v>0.5</v>
      </c>
    </row>
    <row r="4083" spans="14:20" x14ac:dyDescent="0.35">
      <c r="N4083" s="1045"/>
      <c r="O4083" s="1013" t="s">
        <v>6616</v>
      </c>
      <c r="P4083" s="965" t="s">
        <v>1224</v>
      </c>
      <c r="Q4083" s="1008">
        <v>679</v>
      </c>
      <c r="R4083" s="1008">
        <v>525</v>
      </c>
      <c r="S4083" s="1012">
        <v>1204</v>
      </c>
      <c r="T4083" s="1010">
        <f t="shared" si="75"/>
        <v>0.56395348837209303</v>
      </c>
    </row>
    <row r="4084" spans="14:20" x14ac:dyDescent="0.35">
      <c r="N4084" s="1045"/>
      <c r="O4084" s="1013" t="s">
        <v>6702</v>
      </c>
      <c r="P4084" s="965" t="s">
        <v>1224</v>
      </c>
      <c r="Q4084" s="1008">
        <v>509</v>
      </c>
      <c r="R4084" s="1008">
        <v>705</v>
      </c>
      <c r="S4084" s="1012">
        <v>1214</v>
      </c>
      <c r="T4084" s="1010">
        <f t="shared" si="75"/>
        <v>0.41927512355848434</v>
      </c>
    </row>
    <row r="4085" spans="14:20" x14ac:dyDescent="0.35">
      <c r="N4085" s="1045"/>
      <c r="O4085" s="1013" t="s">
        <v>6777</v>
      </c>
      <c r="P4085" s="965" t="s">
        <v>1224</v>
      </c>
      <c r="Q4085" s="1008">
        <v>24</v>
      </c>
      <c r="R4085" s="1008">
        <v>50</v>
      </c>
      <c r="S4085" s="1012">
        <v>74</v>
      </c>
      <c r="T4085" s="1010">
        <f t="shared" si="75"/>
        <v>0.32432432432432434</v>
      </c>
    </row>
    <row r="4086" spans="14:20" x14ac:dyDescent="0.35">
      <c r="N4086" s="1045"/>
      <c r="O4086" s="1013" t="s">
        <v>6619</v>
      </c>
      <c r="P4086" s="965" t="s">
        <v>1224</v>
      </c>
      <c r="Q4086" s="1008">
        <v>0</v>
      </c>
      <c r="R4086" s="1008">
        <v>1</v>
      </c>
      <c r="S4086" s="1012">
        <v>1</v>
      </c>
      <c r="T4086" s="1010">
        <f t="shared" si="75"/>
        <v>0</v>
      </c>
    </row>
    <row r="4087" spans="14:20" x14ac:dyDescent="0.35">
      <c r="N4087" s="1045"/>
      <c r="O4087" s="1013" t="s">
        <v>6705</v>
      </c>
      <c r="P4087" s="965" t="s">
        <v>1224</v>
      </c>
      <c r="Q4087" s="1008">
        <v>279</v>
      </c>
      <c r="R4087" s="1008">
        <v>597</v>
      </c>
      <c r="S4087" s="1012">
        <v>876</v>
      </c>
      <c r="T4087" s="1010">
        <f t="shared" si="75"/>
        <v>0.3184931506849315</v>
      </c>
    </row>
    <row r="4088" spans="14:20" x14ac:dyDescent="0.35">
      <c r="N4088" s="1045"/>
      <c r="O4088" s="1013" t="s">
        <v>6751</v>
      </c>
      <c r="P4088" s="965" t="s">
        <v>1224</v>
      </c>
      <c r="Q4088" s="1008">
        <v>266</v>
      </c>
      <c r="R4088" s="1008">
        <v>528</v>
      </c>
      <c r="S4088" s="1012">
        <v>794</v>
      </c>
      <c r="T4088" s="1010">
        <f t="shared" si="75"/>
        <v>0.33501259445843828</v>
      </c>
    </row>
    <row r="4089" spans="14:20" x14ac:dyDescent="0.35">
      <c r="N4089" s="1045"/>
      <c r="O4089" s="1013" t="s">
        <v>6627</v>
      </c>
      <c r="P4089" s="965" t="s">
        <v>1224</v>
      </c>
      <c r="Q4089" s="1008">
        <v>0</v>
      </c>
      <c r="R4089" s="1008">
        <v>7</v>
      </c>
      <c r="S4089" s="1012">
        <v>7</v>
      </c>
      <c r="T4089" s="1010">
        <f t="shared" si="75"/>
        <v>0</v>
      </c>
    </row>
    <row r="4090" spans="14:20" x14ac:dyDescent="0.35">
      <c r="N4090" s="1045"/>
      <c r="O4090" s="1013" t="s">
        <v>6628</v>
      </c>
      <c r="P4090" s="965" t="s">
        <v>1224</v>
      </c>
      <c r="Q4090" s="1008">
        <v>446</v>
      </c>
      <c r="R4090" s="1008">
        <v>939</v>
      </c>
      <c r="S4090" s="1012">
        <v>1385</v>
      </c>
      <c r="T4090" s="1010">
        <f t="shared" si="75"/>
        <v>0.32202166064981952</v>
      </c>
    </row>
    <row r="4091" spans="14:20" x14ac:dyDescent="0.35">
      <c r="N4091" s="1045"/>
      <c r="O4091" s="1013" t="s">
        <v>6629</v>
      </c>
      <c r="P4091" s="965" t="s">
        <v>1224</v>
      </c>
      <c r="Q4091" s="1008">
        <v>956</v>
      </c>
      <c r="R4091" s="1008">
        <v>1064</v>
      </c>
      <c r="S4091" s="1012">
        <v>2020</v>
      </c>
      <c r="T4091" s="1010">
        <f t="shared" si="75"/>
        <v>0.47326732673267324</v>
      </c>
    </row>
    <row r="4092" spans="14:20" x14ac:dyDescent="0.35">
      <c r="N4092" s="1045"/>
      <c r="O4092" s="1013" t="s">
        <v>6752</v>
      </c>
      <c r="P4092" s="965" t="s">
        <v>1224</v>
      </c>
      <c r="Q4092" s="1008">
        <v>331</v>
      </c>
      <c r="R4092" s="1008">
        <v>504</v>
      </c>
      <c r="S4092" s="1012">
        <v>835</v>
      </c>
      <c r="T4092" s="1010">
        <f t="shared" si="75"/>
        <v>0.3964071856287425</v>
      </c>
    </row>
    <row r="4093" spans="14:20" x14ac:dyDescent="0.35">
      <c r="N4093" s="1045"/>
      <c r="O4093" s="1013" t="s">
        <v>6753</v>
      </c>
      <c r="P4093" s="965" t="s">
        <v>1224</v>
      </c>
      <c r="Q4093" s="1008">
        <v>145</v>
      </c>
      <c r="R4093" s="1008">
        <v>718</v>
      </c>
      <c r="S4093" s="1012">
        <v>863</v>
      </c>
      <c r="T4093" s="1010">
        <f t="shared" si="75"/>
        <v>0.16801853997682503</v>
      </c>
    </row>
    <row r="4094" spans="14:20" x14ac:dyDescent="0.35">
      <c r="N4094" s="1045"/>
      <c r="O4094" s="1013" t="s">
        <v>6711</v>
      </c>
      <c r="P4094" s="965" t="s">
        <v>1224</v>
      </c>
      <c r="Q4094" s="1008">
        <v>582</v>
      </c>
      <c r="R4094" s="1008">
        <v>366</v>
      </c>
      <c r="S4094" s="1012">
        <v>948</v>
      </c>
      <c r="T4094" s="1010">
        <f t="shared" si="75"/>
        <v>0.61392405063291144</v>
      </c>
    </row>
    <row r="4095" spans="14:20" x14ac:dyDescent="0.35">
      <c r="N4095" s="1045"/>
      <c r="O4095" s="1013" t="s">
        <v>6754</v>
      </c>
      <c r="P4095" s="965" t="s">
        <v>1224</v>
      </c>
      <c r="Q4095" s="1008">
        <v>120</v>
      </c>
      <c r="R4095" s="1008">
        <v>325</v>
      </c>
      <c r="S4095" s="1012">
        <v>445</v>
      </c>
      <c r="T4095" s="1010">
        <f t="shared" si="75"/>
        <v>0.2696629213483146</v>
      </c>
    </row>
    <row r="4096" spans="14:20" x14ac:dyDescent="0.35">
      <c r="N4096" s="1045"/>
      <c r="O4096" s="1013" t="s">
        <v>6636</v>
      </c>
      <c r="P4096" s="965" t="s">
        <v>1224</v>
      </c>
      <c r="Q4096" s="1008">
        <v>494</v>
      </c>
      <c r="R4096" s="1008">
        <v>814</v>
      </c>
      <c r="S4096" s="1012">
        <v>1308</v>
      </c>
      <c r="T4096" s="1010">
        <f t="shared" si="75"/>
        <v>0.37767584097859325</v>
      </c>
    </row>
    <row r="4097" spans="14:20" x14ac:dyDescent="0.35">
      <c r="N4097" s="1045"/>
      <c r="O4097" s="1013" t="s">
        <v>6637</v>
      </c>
      <c r="P4097" s="965" t="s">
        <v>1224</v>
      </c>
      <c r="Q4097" s="1008">
        <v>438</v>
      </c>
      <c r="R4097" s="1008">
        <v>1112</v>
      </c>
      <c r="S4097" s="1012">
        <v>1550</v>
      </c>
      <c r="T4097" s="1010">
        <f t="shared" si="75"/>
        <v>0.28258064516129033</v>
      </c>
    </row>
    <row r="4098" spans="14:20" x14ac:dyDescent="0.35">
      <c r="N4098" s="1045"/>
      <c r="O4098" s="1013" t="s">
        <v>6755</v>
      </c>
      <c r="P4098" s="965" t="s">
        <v>1224</v>
      </c>
      <c r="Q4098" s="1008">
        <v>542</v>
      </c>
      <c r="R4098" s="1008">
        <v>712</v>
      </c>
      <c r="S4098" s="1012">
        <v>1254</v>
      </c>
      <c r="T4098" s="1010">
        <f t="shared" si="75"/>
        <v>0.43221690590111644</v>
      </c>
    </row>
    <row r="4099" spans="14:20" x14ac:dyDescent="0.35">
      <c r="N4099" s="1045"/>
      <c r="O4099" s="1013" t="s">
        <v>6713</v>
      </c>
      <c r="P4099" s="965" t="s">
        <v>1224</v>
      </c>
      <c r="Q4099" s="1008">
        <v>110</v>
      </c>
      <c r="R4099" s="1008">
        <v>485</v>
      </c>
      <c r="S4099" s="1012">
        <v>595</v>
      </c>
      <c r="T4099" s="1010">
        <f t="shared" ref="T4099:T4162" si="76">Q4099/S4099</f>
        <v>0.18487394957983194</v>
      </c>
    </row>
    <row r="4100" spans="14:20" x14ac:dyDescent="0.35">
      <c r="N4100" s="1045"/>
      <c r="O4100" s="1013" t="s">
        <v>6771</v>
      </c>
      <c r="P4100" s="965" t="s">
        <v>1224</v>
      </c>
      <c r="Q4100" s="1008">
        <v>42</v>
      </c>
      <c r="R4100" s="1008">
        <v>160</v>
      </c>
      <c r="S4100" s="1012">
        <v>202</v>
      </c>
      <c r="T4100" s="1010">
        <f t="shared" si="76"/>
        <v>0.20792079207920791</v>
      </c>
    </row>
    <row r="4101" spans="14:20" x14ac:dyDescent="0.35">
      <c r="N4101" s="1045"/>
      <c r="O4101" s="1013" t="s">
        <v>6756</v>
      </c>
      <c r="P4101" s="965" t="s">
        <v>1224</v>
      </c>
      <c r="Q4101" s="1008">
        <v>618</v>
      </c>
      <c r="R4101" s="1008">
        <v>899</v>
      </c>
      <c r="S4101" s="1012">
        <v>1517</v>
      </c>
      <c r="T4101" s="1010">
        <f t="shared" si="76"/>
        <v>0.40738299274884643</v>
      </c>
    </row>
    <row r="4102" spans="14:20" x14ac:dyDescent="0.35">
      <c r="N4102" s="1045"/>
      <c r="O4102" s="1013" t="s">
        <v>6714</v>
      </c>
      <c r="P4102" s="965" t="s">
        <v>1224</v>
      </c>
      <c r="Q4102" s="1008">
        <v>286</v>
      </c>
      <c r="R4102" s="1008">
        <v>446</v>
      </c>
      <c r="S4102" s="1012">
        <v>732</v>
      </c>
      <c r="T4102" s="1010">
        <f t="shared" si="76"/>
        <v>0.39071038251366119</v>
      </c>
    </row>
    <row r="4103" spans="14:20" x14ac:dyDescent="0.35">
      <c r="N4103" s="1045"/>
      <c r="O4103" s="1013" t="s">
        <v>6757</v>
      </c>
      <c r="P4103" s="965" t="s">
        <v>1224</v>
      </c>
      <c r="Q4103" s="1008">
        <v>419</v>
      </c>
      <c r="R4103" s="1008">
        <v>670</v>
      </c>
      <c r="S4103" s="1012">
        <v>1089</v>
      </c>
      <c r="T4103" s="1010">
        <f t="shared" si="76"/>
        <v>0.38475665748393023</v>
      </c>
    </row>
    <row r="4104" spans="14:20" x14ac:dyDescent="0.35">
      <c r="N4104" s="1045"/>
      <c r="O4104" s="1013" t="s">
        <v>6716</v>
      </c>
      <c r="P4104" s="965" t="s">
        <v>1224</v>
      </c>
      <c r="Q4104" s="1008">
        <v>117</v>
      </c>
      <c r="R4104" s="1008">
        <v>382</v>
      </c>
      <c r="S4104" s="1012">
        <v>499</v>
      </c>
      <c r="T4104" s="1010">
        <f t="shared" si="76"/>
        <v>0.23446893787575152</v>
      </c>
    </row>
    <row r="4105" spans="14:20" x14ac:dyDescent="0.35">
      <c r="N4105" s="1045"/>
      <c r="O4105" s="1013" t="s">
        <v>6717</v>
      </c>
      <c r="P4105" s="965" t="s">
        <v>1224</v>
      </c>
      <c r="Q4105" s="1008">
        <v>494</v>
      </c>
      <c r="R4105" s="1008">
        <v>644</v>
      </c>
      <c r="S4105" s="1012">
        <v>1138</v>
      </c>
      <c r="T4105" s="1010">
        <f t="shared" si="76"/>
        <v>0.43409490333919154</v>
      </c>
    </row>
    <row r="4106" spans="14:20" x14ac:dyDescent="0.35">
      <c r="N4106" s="1045"/>
      <c r="O4106" s="1013" t="s">
        <v>6642</v>
      </c>
      <c r="P4106" s="965" t="s">
        <v>1224</v>
      </c>
      <c r="Q4106" s="1008">
        <v>458</v>
      </c>
      <c r="R4106" s="1008">
        <v>576</v>
      </c>
      <c r="S4106" s="1012">
        <v>1034</v>
      </c>
      <c r="T4106" s="1010">
        <f t="shared" si="76"/>
        <v>0.44294003868471954</v>
      </c>
    </row>
    <row r="4107" spans="14:20" x14ac:dyDescent="0.35">
      <c r="N4107" s="1045"/>
      <c r="O4107" s="1013" t="s">
        <v>6644</v>
      </c>
      <c r="P4107" s="965" t="s">
        <v>1224</v>
      </c>
      <c r="Q4107" s="1008">
        <v>841</v>
      </c>
      <c r="R4107" s="1008">
        <v>854</v>
      </c>
      <c r="S4107" s="1012">
        <v>1695</v>
      </c>
      <c r="T4107" s="1010">
        <f t="shared" si="76"/>
        <v>0.49616519174041296</v>
      </c>
    </row>
    <row r="4108" spans="14:20" x14ac:dyDescent="0.35">
      <c r="N4108" s="1045"/>
      <c r="O4108" s="1013" t="s">
        <v>6718</v>
      </c>
      <c r="P4108" s="965" t="s">
        <v>1224</v>
      </c>
      <c r="Q4108" s="1008">
        <v>402</v>
      </c>
      <c r="R4108" s="1008">
        <v>392</v>
      </c>
      <c r="S4108" s="1012">
        <v>794</v>
      </c>
      <c r="T4108" s="1010">
        <f t="shared" si="76"/>
        <v>0.50629722921914355</v>
      </c>
    </row>
    <row r="4109" spans="14:20" x14ac:dyDescent="0.35">
      <c r="N4109" s="1045"/>
      <c r="O4109" s="1013" t="s">
        <v>6719</v>
      </c>
      <c r="P4109" s="965" t="s">
        <v>1224</v>
      </c>
      <c r="Q4109" s="1008">
        <v>335</v>
      </c>
      <c r="R4109" s="1008">
        <v>517</v>
      </c>
      <c r="S4109" s="1012">
        <v>852</v>
      </c>
      <c r="T4109" s="1010">
        <f t="shared" si="76"/>
        <v>0.39319248826291081</v>
      </c>
    </row>
    <row r="4110" spans="14:20" x14ac:dyDescent="0.35">
      <c r="N4110" s="1045"/>
      <c r="O4110" s="1013" t="s">
        <v>6720</v>
      </c>
      <c r="P4110" s="965" t="s">
        <v>1224</v>
      </c>
      <c r="Q4110" s="1008">
        <v>496</v>
      </c>
      <c r="R4110" s="1008">
        <v>531</v>
      </c>
      <c r="S4110" s="1012">
        <v>1027</v>
      </c>
      <c r="T4110" s="1010">
        <f t="shared" si="76"/>
        <v>0.48296007789678674</v>
      </c>
    </row>
    <row r="4111" spans="14:20" x14ac:dyDescent="0.35">
      <c r="N4111" s="1045"/>
      <c r="O4111" s="1013" t="s">
        <v>6721</v>
      </c>
      <c r="P4111" s="965" t="s">
        <v>1224</v>
      </c>
      <c r="Q4111" s="1008">
        <v>446</v>
      </c>
      <c r="R4111" s="1008">
        <v>361</v>
      </c>
      <c r="S4111" s="1012">
        <v>807</v>
      </c>
      <c r="T4111" s="1010">
        <f t="shared" si="76"/>
        <v>0.55266418835192066</v>
      </c>
    </row>
    <row r="4112" spans="14:20" x14ac:dyDescent="0.35">
      <c r="N4112" s="1045"/>
      <c r="O4112" s="1013" t="s">
        <v>6758</v>
      </c>
      <c r="P4112" s="965" t="s">
        <v>1224</v>
      </c>
      <c r="Q4112" s="1008">
        <v>648</v>
      </c>
      <c r="R4112" s="1008">
        <v>916</v>
      </c>
      <c r="S4112" s="1012">
        <v>1564</v>
      </c>
      <c r="T4112" s="1010">
        <f t="shared" si="76"/>
        <v>0.41432225063938621</v>
      </c>
    </row>
    <row r="4113" spans="14:20" x14ac:dyDescent="0.35">
      <c r="N4113" s="1045"/>
      <c r="O4113" s="1013" t="s">
        <v>6759</v>
      </c>
      <c r="P4113" s="965" t="s">
        <v>1224</v>
      </c>
      <c r="Q4113" s="1008">
        <v>411</v>
      </c>
      <c r="R4113" s="1008">
        <v>824</v>
      </c>
      <c r="S4113" s="1012">
        <v>1235</v>
      </c>
      <c r="T4113" s="1010">
        <f t="shared" si="76"/>
        <v>0.33279352226720649</v>
      </c>
    </row>
    <row r="4114" spans="14:20" x14ac:dyDescent="0.35">
      <c r="N4114" s="1045"/>
      <c r="O4114" s="1013" t="s">
        <v>6647</v>
      </c>
      <c r="P4114" s="965" t="s">
        <v>1224</v>
      </c>
      <c r="Q4114" s="1008">
        <v>944</v>
      </c>
      <c r="R4114" s="1008">
        <v>728</v>
      </c>
      <c r="S4114" s="1012">
        <v>1672</v>
      </c>
      <c r="T4114" s="1010">
        <f t="shared" si="76"/>
        <v>0.56459330143540665</v>
      </c>
    </row>
    <row r="4115" spans="14:20" x14ac:dyDescent="0.35">
      <c r="N4115" s="1045"/>
      <c r="O4115" s="1013" t="s">
        <v>6760</v>
      </c>
      <c r="P4115" s="965" t="s">
        <v>1224</v>
      </c>
      <c r="Q4115" s="1008">
        <v>372</v>
      </c>
      <c r="R4115" s="1008">
        <v>576</v>
      </c>
      <c r="S4115" s="1012">
        <v>948</v>
      </c>
      <c r="T4115" s="1010">
        <f t="shared" si="76"/>
        <v>0.39240506329113922</v>
      </c>
    </row>
    <row r="4116" spans="14:20" x14ac:dyDescent="0.35">
      <c r="N4116" s="1045"/>
      <c r="O4116" s="1013" t="s">
        <v>6761</v>
      </c>
      <c r="P4116" s="965" t="s">
        <v>1224</v>
      </c>
      <c r="Q4116" s="1008">
        <v>202</v>
      </c>
      <c r="R4116" s="1008">
        <v>272</v>
      </c>
      <c r="S4116" s="1012">
        <v>474</v>
      </c>
      <c r="T4116" s="1010">
        <f t="shared" si="76"/>
        <v>0.42616033755274263</v>
      </c>
    </row>
    <row r="4117" spans="14:20" x14ac:dyDescent="0.35">
      <c r="N4117" s="1045"/>
      <c r="O4117" s="1013" t="s">
        <v>6762</v>
      </c>
      <c r="P4117" s="965" t="s">
        <v>1224</v>
      </c>
      <c r="Q4117" s="1008">
        <v>194</v>
      </c>
      <c r="R4117" s="1008">
        <v>519</v>
      </c>
      <c r="S4117" s="1012">
        <v>713</v>
      </c>
      <c r="T4117" s="1010">
        <f t="shared" si="76"/>
        <v>0.27208976157082748</v>
      </c>
    </row>
    <row r="4118" spans="14:20" x14ac:dyDescent="0.35">
      <c r="N4118" s="1045"/>
      <c r="O4118" s="1013" t="s">
        <v>6725</v>
      </c>
      <c r="P4118" s="965" t="s">
        <v>1224</v>
      </c>
      <c r="Q4118" s="1008">
        <v>519</v>
      </c>
      <c r="R4118" s="1008">
        <v>746</v>
      </c>
      <c r="S4118" s="1012">
        <v>1265</v>
      </c>
      <c r="T4118" s="1010">
        <f t="shared" si="76"/>
        <v>0.41027667984189725</v>
      </c>
    </row>
    <row r="4119" spans="14:20" x14ac:dyDescent="0.35">
      <c r="N4119" s="1045"/>
      <c r="O4119" s="1013" t="s">
        <v>6727</v>
      </c>
      <c r="P4119" s="965" t="s">
        <v>1224</v>
      </c>
      <c r="Q4119" s="1008">
        <v>0</v>
      </c>
      <c r="R4119" s="1008">
        <v>4</v>
      </c>
      <c r="S4119" s="1012">
        <v>4</v>
      </c>
      <c r="T4119" s="1010">
        <f t="shared" si="76"/>
        <v>0</v>
      </c>
    </row>
    <row r="4120" spans="14:20" x14ac:dyDescent="0.35">
      <c r="N4120" s="1045"/>
      <c r="O4120" s="1013" t="s">
        <v>6729</v>
      </c>
      <c r="P4120" s="965" t="s">
        <v>1224</v>
      </c>
      <c r="Q4120" s="1008">
        <v>273</v>
      </c>
      <c r="R4120" s="1008">
        <v>614</v>
      </c>
      <c r="S4120" s="1012">
        <v>887</v>
      </c>
      <c r="T4120" s="1010">
        <f t="shared" si="76"/>
        <v>0.30777903043968435</v>
      </c>
    </row>
    <row r="4121" spans="14:20" x14ac:dyDescent="0.35">
      <c r="N4121" s="1045"/>
      <c r="O4121" s="1013" t="s">
        <v>6654</v>
      </c>
      <c r="P4121" s="965" t="s">
        <v>1224</v>
      </c>
      <c r="Q4121" s="1008">
        <v>467</v>
      </c>
      <c r="R4121" s="1008">
        <v>1149</v>
      </c>
      <c r="S4121" s="1012">
        <v>1616</v>
      </c>
      <c r="T4121" s="1010">
        <f t="shared" si="76"/>
        <v>0.28898514851485146</v>
      </c>
    </row>
    <row r="4122" spans="14:20" x14ac:dyDescent="0.35">
      <c r="N4122" s="1045"/>
      <c r="O4122" s="1013" t="s">
        <v>6730</v>
      </c>
      <c r="P4122" s="965" t="s">
        <v>1224</v>
      </c>
      <c r="Q4122" s="1008">
        <v>237</v>
      </c>
      <c r="R4122" s="1008">
        <v>369</v>
      </c>
      <c r="S4122" s="1012">
        <v>606</v>
      </c>
      <c r="T4122" s="1010">
        <f t="shared" si="76"/>
        <v>0.3910891089108911</v>
      </c>
    </row>
    <row r="4123" spans="14:20" x14ac:dyDescent="0.35">
      <c r="N4123" s="1045"/>
      <c r="O4123" s="1013" t="s">
        <v>6656</v>
      </c>
      <c r="P4123" s="965" t="s">
        <v>1224</v>
      </c>
      <c r="Q4123" s="1008">
        <v>355</v>
      </c>
      <c r="R4123" s="1008">
        <v>577</v>
      </c>
      <c r="S4123" s="1012">
        <v>932</v>
      </c>
      <c r="T4123" s="1010">
        <f t="shared" si="76"/>
        <v>0.38090128755364805</v>
      </c>
    </row>
    <row r="4124" spans="14:20" x14ac:dyDescent="0.35">
      <c r="N4124" s="1045"/>
      <c r="O4124" s="1013" t="s">
        <v>6657</v>
      </c>
      <c r="P4124" s="965" t="s">
        <v>1224</v>
      </c>
      <c r="Q4124" s="1008">
        <v>321</v>
      </c>
      <c r="R4124" s="1008">
        <v>620</v>
      </c>
      <c r="S4124" s="1012">
        <v>941</v>
      </c>
      <c r="T4124" s="1010">
        <f t="shared" si="76"/>
        <v>0.34112646121147716</v>
      </c>
    </row>
    <row r="4125" spans="14:20" x14ac:dyDescent="0.35">
      <c r="N4125" s="1045"/>
      <c r="O4125" s="1013" t="s">
        <v>6732</v>
      </c>
      <c r="P4125" s="965" t="s">
        <v>1224</v>
      </c>
      <c r="Q4125" s="1008">
        <v>953</v>
      </c>
      <c r="R4125" s="1008">
        <v>554</v>
      </c>
      <c r="S4125" s="1012">
        <v>1507</v>
      </c>
      <c r="T4125" s="1010">
        <f t="shared" si="76"/>
        <v>0.63238221632382219</v>
      </c>
    </row>
    <row r="4126" spans="14:20" x14ac:dyDescent="0.35">
      <c r="N4126" s="1045"/>
      <c r="O4126" s="1013" t="s">
        <v>6661</v>
      </c>
      <c r="P4126" s="965" t="s">
        <v>1224</v>
      </c>
      <c r="Q4126" s="1008">
        <v>973</v>
      </c>
      <c r="R4126" s="1008">
        <v>923</v>
      </c>
      <c r="S4126" s="1012">
        <v>1896</v>
      </c>
      <c r="T4126" s="1010">
        <f t="shared" si="76"/>
        <v>0.51318565400843885</v>
      </c>
    </row>
    <row r="4127" spans="14:20" x14ac:dyDescent="0.35">
      <c r="N4127" s="1045"/>
      <c r="O4127" s="1013" t="s">
        <v>6733</v>
      </c>
      <c r="P4127" s="965" t="s">
        <v>1224</v>
      </c>
      <c r="Q4127" s="1008">
        <v>1352</v>
      </c>
      <c r="R4127" s="1008">
        <v>842</v>
      </c>
      <c r="S4127" s="1012">
        <v>2194</v>
      </c>
      <c r="T4127" s="1010">
        <f t="shared" si="76"/>
        <v>0.6162260711030082</v>
      </c>
    </row>
    <row r="4128" spans="14:20" x14ac:dyDescent="0.35">
      <c r="N4128" s="1045"/>
      <c r="O4128" s="1013" t="s">
        <v>6667</v>
      </c>
      <c r="P4128" s="965" t="s">
        <v>1224</v>
      </c>
      <c r="Q4128" s="1008">
        <v>571</v>
      </c>
      <c r="R4128" s="1008">
        <v>1421</v>
      </c>
      <c r="S4128" s="1012">
        <v>1992</v>
      </c>
      <c r="T4128" s="1010">
        <f t="shared" si="76"/>
        <v>0.28664658634538154</v>
      </c>
    </row>
    <row r="4129" spans="14:20" x14ac:dyDescent="0.35">
      <c r="N4129" s="1045"/>
      <c r="O4129" s="1013" t="s">
        <v>6735</v>
      </c>
      <c r="P4129" s="965" t="s">
        <v>1224</v>
      </c>
      <c r="Q4129" s="1008">
        <v>835</v>
      </c>
      <c r="R4129" s="1008">
        <v>824</v>
      </c>
      <c r="S4129" s="1012">
        <v>1659</v>
      </c>
      <c r="T4129" s="1010">
        <f t="shared" si="76"/>
        <v>0.50331525015069323</v>
      </c>
    </row>
    <row r="4130" spans="14:20" x14ac:dyDescent="0.35">
      <c r="N4130" s="1045"/>
      <c r="O4130" s="1013" t="s">
        <v>6669</v>
      </c>
      <c r="P4130" s="965" t="s">
        <v>1224</v>
      </c>
      <c r="Q4130" s="1008">
        <v>721</v>
      </c>
      <c r="R4130" s="1008">
        <v>512</v>
      </c>
      <c r="S4130" s="1012">
        <v>1233</v>
      </c>
      <c r="T4130" s="1010">
        <f t="shared" si="76"/>
        <v>0.58475263584752635</v>
      </c>
    </row>
    <row r="4131" spans="14:20" x14ac:dyDescent="0.35">
      <c r="N4131" s="1045"/>
      <c r="O4131" s="1013" t="s">
        <v>6671</v>
      </c>
      <c r="P4131" s="965" t="s">
        <v>1224</v>
      </c>
      <c r="Q4131" s="1008">
        <v>697</v>
      </c>
      <c r="R4131" s="1008">
        <v>473</v>
      </c>
      <c r="S4131" s="1012">
        <v>1170</v>
      </c>
      <c r="T4131" s="1010">
        <f t="shared" si="76"/>
        <v>0.59572649572649572</v>
      </c>
    </row>
    <row r="4132" spans="14:20" x14ac:dyDescent="0.35">
      <c r="N4132" s="1045"/>
      <c r="O4132" s="1013" t="s">
        <v>6672</v>
      </c>
      <c r="P4132" s="965" t="s">
        <v>1224</v>
      </c>
      <c r="Q4132" s="1008">
        <v>393</v>
      </c>
      <c r="R4132" s="1008">
        <v>968</v>
      </c>
      <c r="S4132" s="1012">
        <v>1361</v>
      </c>
      <c r="T4132" s="1010">
        <f t="shared" si="76"/>
        <v>0.28875826598089638</v>
      </c>
    </row>
    <row r="4133" spans="14:20" x14ac:dyDescent="0.35">
      <c r="N4133" s="1045"/>
      <c r="O4133" s="1013" t="s">
        <v>6736</v>
      </c>
      <c r="P4133" s="965" t="s">
        <v>1224</v>
      </c>
      <c r="Q4133" s="1008">
        <v>756</v>
      </c>
      <c r="R4133" s="1008">
        <v>618</v>
      </c>
      <c r="S4133" s="1012">
        <v>1374</v>
      </c>
      <c r="T4133" s="1010">
        <f t="shared" si="76"/>
        <v>0.55021834061135366</v>
      </c>
    </row>
    <row r="4134" spans="14:20" x14ac:dyDescent="0.35">
      <c r="N4134" s="1045"/>
      <c r="O4134" s="1013" t="s">
        <v>6763</v>
      </c>
      <c r="P4134" s="965" t="s">
        <v>1224</v>
      </c>
      <c r="Q4134" s="1008">
        <v>826</v>
      </c>
      <c r="R4134" s="1008">
        <v>1261</v>
      </c>
      <c r="S4134" s="1012">
        <v>2087</v>
      </c>
      <c r="T4134" s="1010">
        <f t="shared" si="76"/>
        <v>0.39578342117872545</v>
      </c>
    </row>
    <row r="4135" spans="14:20" x14ac:dyDescent="0.35">
      <c r="N4135" s="1045"/>
      <c r="O4135" s="1013" t="s">
        <v>6739</v>
      </c>
      <c r="P4135" s="965" t="s">
        <v>1224</v>
      </c>
      <c r="Q4135" s="1008">
        <v>723</v>
      </c>
      <c r="R4135" s="1008">
        <v>927</v>
      </c>
      <c r="S4135" s="1012">
        <v>1650</v>
      </c>
      <c r="T4135" s="1010">
        <f t="shared" si="76"/>
        <v>0.43818181818181817</v>
      </c>
    </row>
    <row r="4136" spans="14:20" x14ac:dyDescent="0.35">
      <c r="N4136" s="1045"/>
      <c r="O4136" s="1013" t="s">
        <v>6764</v>
      </c>
      <c r="P4136" s="965" t="s">
        <v>1224</v>
      </c>
      <c r="Q4136" s="1008">
        <v>421</v>
      </c>
      <c r="R4136" s="1008">
        <v>574</v>
      </c>
      <c r="S4136" s="1012">
        <v>995</v>
      </c>
      <c r="T4136" s="1010">
        <f t="shared" si="76"/>
        <v>0.42311557788944726</v>
      </c>
    </row>
    <row r="4137" spans="14:20" x14ac:dyDescent="0.35">
      <c r="N4137" s="1045"/>
      <c r="O4137" s="1013" t="s">
        <v>6677</v>
      </c>
      <c r="P4137" s="965" t="s">
        <v>1224</v>
      </c>
      <c r="Q4137" s="1008">
        <v>794</v>
      </c>
      <c r="R4137" s="1008">
        <v>405</v>
      </c>
      <c r="S4137" s="1012">
        <v>1199</v>
      </c>
      <c r="T4137" s="1010">
        <f t="shared" si="76"/>
        <v>0.66221851542952459</v>
      </c>
    </row>
    <row r="4138" spans="14:20" x14ac:dyDescent="0.35">
      <c r="N4138" s="1045"/>
      <c r="O4138" s="1013" t="s">
        <v>6741</v>
      </c>
      <c r="P4138" s="965" t="s">
        <v>1224</v>
      </c>
      <c r="Q4138" s="1008">
        <v>256</v>
      </c>
      <c r="R4138" s="1008">
        <v>507</v>
      </c>
      <c r="S4138" s="1012">
        <v>763</v>
      </c>
      <c r="T4138" s="1010">
        <f t="shared" si="76"/>
        <v>0.33551769331585846</v>
      </c>
    </row>
    <row r="4139" spans="14:20" x14ac:dyDescent="0.35">
      <c r="N4139" s="1045"/>
      <c r="O4139" s="1013" t="s">
        <v>6742</v>
      </c>
      <c r="P4139" s="965" t="s">
        <v>1224</v>
      </c>
      <c r="Q4139" s="1008">
        <v>685</v>
      </c>
      <c r="R4139" s="1008">
        <v>908</v>
      </c>
      <c r="S4139" s="1012">
        <v>1593</v>
      </c>
      <c r="T4139" s="1010">
        <f t="shared" si="76"/>
        <v>0.43000627746390457</v>
      </c>
    </row>
    <row r="4140" spans="14:20" x14ac:dyDescent="0.35">
      <c r="N4140" s="1045"/>
      <c r="O4140" s="1013" t="s">
        <v>6743</v>
      </c>
      <c r="P4140" s="965" t="s">
        <v>1224</v>
      </c>
      <c r="Q4140" s="1008">
        <v>0</v>
      </c>
      <c r="R4140" s="1008">
        <v>8</v>
      </c>
      <c r="S4140" s="1012">
        <v>8</v>
      </c>
      <c r="T4140" s="1010">
        <f t="shared" si="76"/>
        <v>0</v>
      </c>
    </row>
    <row r="4141" spans="14:20" x14ac:dyDescent="0.35">
      <c r="N4141" s="1045"/>
      <c r="O4141" s="1013" t="s">
        <v>6678</v>
      </c>
      <c r="P4141" s="965" t="s">
        <v>1224</v>
      </c>
      <c r="Q4141" s="1008">
        <v>1</v>
      </c>
      <c r="R4141" s="1008">
        <v>2</v>
      </c>
      <c r="S4141" s="1012">
        <v>3</v>
      </c>
      <c r="T4141" s="1010">
        <f t="shared" si="76"/>
        <v>0.33333333333333331</v>
      </c>
    </row>
    <row r="4142" spans="14:20" x14ac:dyDescent="0.35">
      <c r="N4142" s="1045"/>
      <c r="O4142" s="1013" t="s">
        <v>6765</v>
      </c>
      <c r="P4142" s="965" t="s">
        <v>1224</v>
      </c>
      <c r="Q4142" s="1008">
        <v>797</v>
      </c>
      <c r="R4142" s="1008">
        <v>804</v>
      </c>
      <c r="S4142" s="1012">
        <v>1601</v>
      </c>
      <c r="T4142" s="1010">
        <f t="shared" si="76"/>
        <v>0.49781386633354152</v>
      </c>
    </row>
    <row r="4143" spans="14:20" x14ac:dyDescent="0.35">
      <c r="N4143" s="1045"/>
      <c r="O4143" s="1013" t="s">
        <v>6680</v>
      </c>
      <c r="P4143" s="965" t="s">
        <v>1237</v>
      </c>
      <c r="Q4143" s="1008">
        <v>0</v>
      </c>
      <c r="R4143" s="1008">
        <v>4</v>
      </c>
      <c r="S4143" s="1012">
        <v>4</v>
      </c>
      <c r="T4143" s="1010">
        <f t="shared" si="76"/>
        <v>0</v>
      </c>
    </row>
    <row r="4144" spans="14:20" x14ac:dyDescent="0.35">
      <c r="N4144" s="1045"/>
      <c r="O4144" s="1013" t="s">
        <v>6594</v>
      </c>
      <c r="P4144" s="965" t="s">
        <v>1237</v>
      </c>
      <c r="Q4144" s="1008">
        <v>0</v>
      </c>
      <c r="R4144" s="1008">
        <v>9</v>
      </c>
      <c r="S4144" s="1012">
        <v>9</v>
      </c>
      <c r="T4144" s="1010">
        <f t="shared" si="76"/>
        <v>0</v>
      </c>
    </row>
    <row r="4145" spans="14:20" x14ac:dyDescent="0.35">
      <c r="N4145" s="1045"/>
      <c r="O4145" s="1013" t="s">
        <v>6746</v>
      </c>
      <c r="P4145" s="965" t="s">
        <v>1237</v>
      </c>
      <c r="Q4145" s="1008">
        <v>0</v>
      </c>
      <c r="R4145" s="1008">
        <v>2</v>
      </c>
      <c r="S4145" s="1012">
        <v>2</v>
      </c>
      <c r="T4145" s="1010">
        <f t="shared" si="76"/>
        <v>0</v>
      </c>
    </row>
    <row r="4146" spans="14:20" x14ac:dyDescent="0.35">
      <c r="N4146" s="1045"/>
      <c r="O4146" s="1013" t="s">
        <v>6747</v>
      </c>
      <c r="P4146" s="965" t="s">
        <v>1237</v>
      </c>
      <c r="Q4146" s="1008">
        <v>34</v>
      </c>
      <c r="R4146" s="1008">
        <v>163</v>
      </c>
      <c r="S4146" s="1012">
        <v>197</v>
      </c>
      <c r="T4146" s="1010">
        <f t="shared" si="76"/>
        <v>0.17258883248730963</v>
      </c>
    </row>
    <row r="4147" spans="14:20" x14ac:dyDescent="0.35">
      <c r="N4147" s="1045"/>
      <c r="O4147" s="1013" t="s">
        <v>6686</v>
      </c>
      <c r="P4147" s="965" t="s">
        <v>1237</v>
      </c>
      <c r="Q4147" s="1008">
        <v>664</v>
      </c>
      <c r="R4147" s="1008">
        <v>808</v>
      </c>
      <c r="S4147" s="1012">
        <v>1472</v>
      </c>
      <c r="T4147" s="1010">
        <f t="shared" si="76"/>
        <v>0.45108695652173914</v>
      </c>
    </row>
    <row r="4148" spans="14:20" x14ac:dyDescent="0.35">
      <c r="N4148" s="1045"/>
      <c r="O4148" s="1013" t="s">
        <v>6600</v>
      </c>
      <c r="P4148" s="965" t="s">
        <v>1237</v>
      </c>
      <c r="Q4148" s="1008">
        <v>182</v>
      </c>
      <c r="R4148" s="1008">
        <v>454</v>
      </c>
      <c r="S4148" s="1012">
        <v>636</v>
      </c>
      <c r="T4148" s="1010">
        <f t="shared" si="76"/>
        <v>0.28616352201257861</v>
      </c>
    </row>
    <row r="4149" spans="14:20" x14ac:dyDescent="0.35">
      <c r="N4149" s="1045"/>
      <c r="O4149" s="1013" t="s">
        <v>6687</v>
      </c>
      <c r="P4149" s="965" t="s">
        <v>1237</v>
      </c>
      <c r="Q4149" s="1008">
        <v>148</v>
      </c>
      <c r="R4149" s="1008">
        <v>225</v>
      </c>
      <c r="S4149" s="1012">
        <v>373</v>
      </c>
      <c r="T4149" s="1010">
        <f t="shared" si="76"/>
        <v>0.39678284182305629</v>
      </c>
    </row>
    <row r="4150" spans="14:20" x14ac:dyDescent="0.35">
      <c r="N4150" s="1045"/>
      <c r="O4150" s="1013" t="s">
        <v>6603</v>
      </c>
      <c r="P4150" s="965" t="s">
        <v>1237</v>
      </c>
      <c r="Q4150" s="1008">
        <v>386</v>
      </c>
      <c r="R4150" s="1008">
        <v>587</v>
      </c>
      <c r="S4150" s="1012">
        <v>973</v>
      </c>
      <c r="T4150" s="1010">
        <f t="shared" si="76"/>
        <v>0.39671120246659813</v>
      </c>
    </row>
    <row r="4151" spans="14:20" x14ac:dyDescent="0.35">
      <c r="N4151" s="1045"/>
      <c r="O4151" s="1013" t="s">
        <v>6690</v>
      </c>
      <c r="P4151" s="965" t="s">
        <v>1237</v>
      </c>
      <c r="Q4151" s="1008">
        <v>91</v>
      </c>
      <c r="R4151" s="1008">
        <v>264</v>
      </c>
      <c r="S4151" s="1012">
        <v>355</v>
      </c>
      <c r="T4151" s="1010">
        <f t="shared" si="76"/>
        <v>0.25633802816901408</v>
      </c>
    </row>
    <row r="4152" spans="14:20" x14ac:dyDescent="0.35">
      <c r="N4152" s="1045"/>
      <c r="O4152" s="1013" t="s">
        <v>6604</v>
      </c>
      <c r="P4152" s="965" t="s">
        <v>1237</v>
      </c>
      <c r="Q4152" s="1008">
        <v>394</v>
      </c>
      <c r="R4152" s="1008">
        <v>457</v>
      </c>
      <c r="S4152" s="1012">
        <v>851</v>
      </c>
      <c r="T4152" s="1010">
        <f t="shared" si="76"/>
        <v>0.46298472385428907</v>
      </c>
    </row>
    <row r="4153" spans="14:20" x14ac:dyDescent="0.35">
      <c r="N4153" s="1045"/>
      <c r="O4153" s="1013" t="s">
        <v>6748</v>
      </c>
      <c r="P4153" s="965" t="s">
        <v>1237</v>
      </c>
      <c r="Q4153" s="1008">
        <v>269</v>
      </c>
      <c r="R4153" s="1008">
        <v>452</v>
      </c>
      <c r="S4153" s="1012">
        <v>721</v>
      </c>
      <c r="T4153" s="1010">
        <f t="shared" si="76"/>
        <v>0.37309292649098474</v>
      </c>
    </row>
    <row r="4154" spans="14:20" x14ac:dyDescent="0.35">
      <c r="N4154" s="1045"/>
      <c r="O4154" s="1013" t="s">
        <v>6781</v>
      </c>
      <c r="P4154" s="965" t="s">
        <v>1237</v>
      </c>
      <c r="Q4154" s="1008">
        <v>0</v>
      </c>
      <c r="R4154" s="1008">
        <v>1</v>
      </c>
      <c r="S4154" s="1012">
        <v>1</v>
      </c>
      <c r="T4154" s="1010">
        <f t="shared" si="76"/>
        <v>0</v>
      </c>
    </row>
    <row r="4155" spans="14:20" x14ac:dyDescent="0.35">
      <c r="N4155" s="1045"/>
      <c r="O4155" s="1013" t="s">
        <v>6605</v>
      </c>
      <c r="P4155" s="965" t="s">
        <v>1237</v>
      </c>
      <c r="Q4155" s="1008">
        <v>60</v>
      </c>
      <c r="R4155" s="1008">
        <v>225</v>
      </c>
      <c r="S4155" s="1012">
        <v>285</v>
      </c>
      <c r="T4155" s="1010">
        <f t="shared" si="76"/>
        <v>0.21052631578947367</v>
      </c>
    </row>
    <row r="4156" spans="14:20" x14ac:dyDescent="0.35">
      <c r="N4156" s="1045"/>
      <c r="O4156" s="1013" t="s">
        <v>6606</v>
      </c>
      <c r="P4156" s="965" t="s">
        <v>1237</v>
      </c>
      <c r="Q4156" s="1008">
        <v>230</v>
      </c>
      <c r="R4156" s="1008">
        <v>401</v>
      </c>
      <c r="S4156" s="1012">
        <v>631</v>
      </c>
      <c r="T4156" s="1010">
        <f t="shared" si="76"/>
        <v>0.36450079239302696</v>
      </c>
    </row>
    <row r="4157" spans="14:20" x14ac:dyDescent="0.35">
      <c r="N4157" s="1045"/>
      <c r="O4157" s="1013" t="s">
        <v>6607</v>
      </c>
      <c r="P4157" s="965" t="s">
        <v>1237</v>
      </c>
      <c r="Q4157" s="1008">
        <v>176</v>
      </c>
      <c r="R4157" s="1008">
        <v>300</v>
      </c>
      <c r="S4157" s="1012">
        <v>476</v>
      </c>
      <c r="T4157" s="1010">
        <f t="shared" si="76"/>
        <v>0.36974789915966388</v>
      </c>
    </row>
    <row r="4158" spans="14:20" x14ac:dyDescent="0.35">
      <c r="N4158" s="1045"/>
      <c r="O4158" s="1013" t="s">
        <v>6608</v>
      </c>
      <c r="P4158" s="965" t="s">
        <v>1237</v>
      </c>
      <c r="Q4158" s="1008">
        <v>493</v>
      </c>
      <c r="R4158" s="1008">
        <v>515</v>
      </c>
      <c r="S4158" s="1012">
        <v>1008</v>
      </c>
      <c r="T4158" s="1010">
        <f t="shared" si="76"/>
        <v>0.48908730158730157</v>
      </c>
    </row>
    <row r="4159" spans="14:20" x14ac:dyDescent="0.35">
      <c r="N4159" s="1045"/>
      <c r="O4159" s="1013" t="s">
        <v>6693</v>
      </c>
      <c r="P4159" s="965" t="s">
        <v>1237</v>
      </c>
      <c r="Q4159" s="1008">
        <v>17</v>
      </c>
      <c r="R4159" s="1008">
        <v>62</v>
      </c>
      <c r="S4159" s="1012">
        <v>79</v>
      </c>
      <c r="T4159" s="1010">
        <f t="shared" si="76"/>
        <v>0.21518987341772153</v>
      </c>
    </row>
    <row r="4160" spans="14:20" x14ac:dyDescent="0.35">
      <c r="N4160" s="1045"/>
      <c r="O4160" s="1013" t="s">
        <v>6612</v>
      </c>
      <c r="P4160" s="965" t="s">
        <v>1237</v>
      </c>
      <c r="Q4160" s="1008">
        <v>143</v>
      </c>
      <c r="R4160" s="1008">
        <v>284</v>
      </c>
      <c r="S4160" s="1012">
        <v>427</v>
      </c>
      <c r="T4160" s="1010">
        <f t="shared" si="76"/>
        <v>0.33489461358313816</v>
      </c>
    </row>
    <row r="4161" spans="14:20" x14ac:dyDescent="0.35">
      <c r="N4161" s="1045"/>
      <c r="O4161" s="1013" t="s">
        <v>6696</v>
      </c>
      <c r="P4161" s="965" t="s">
        <v>1237</v>
      </c>
      <c r="Q4161" s="1008">
        <v>26</v>
      </c>
      <c r="R4161" s="1008">
        <v>349</v>
      </c>
      <c r="S4161" s="1012">
        <v>375</v>
      </c>
      <c r="T4161" s="1010">
        <f t="shared" si="76"/>
        <v>6.933333333333333E-2</v>
      </c>
    </row>
    <row r="4162" spans="14:20" x14ac:dyDescent="0.35">
      <c r="N4162" s="1045"/>
      <c r="O4162" s="1013" t="s">
        <v>6613</v>
      </c>
      <c r="P4162" s="965" t="s">
        <v>1237</v>
      </c>
      <c r="Q4162" s="1008">
        <v>230</v>
      </c>
      <c r="R4162" s="1008">
        <v>474</v>
      </c>
      <c r="S4162" s="1012">
        <v>704</v>
      </c>
      <c r="T4162" s="1010">
        <f t="shared" si="76"/>
        <v>0.32670454545454547</v>
      </c>
    </row>
    <row r="4163" spans="14:20" x14ac:dyDescent="0.35">
      <c r="N4163" s="1045"/>
      <c r="O4163" s="1013" t="s">
        <v>6614</v>
      </c>
      <c r="P4163" s="965" t="s">
        <v>1237</v>
      </c>
      <c r="Q4163" s="1008">
        <v>243</v>
      </c>
      <c r="R4163" s="1008">
        <v>528</v>
      </c>
      <c r="S4163" s="1012">
        <v>771</v>
      </c>
      <c r="T4163" s="1010">
        <f t="shared" ref="T4163:T4226" si="77">Q4163/S4163</f>
        <v>0.31517509727626458</v>
      </c>
    </row>
    <row r="4164" spans="14:20" x14ac:dyDescent="0.35">
      <c r="N4164" s="1045"/>
      <c r="O4164" s="1013" t="s">
        <v>6698</v>
      </c>
      <c r="P4164" s="965" t="s">
        <v>1237</v>
      </c>
      <c r="Q4164" s="1008">
        <v>248</v>
      </c>
      <c r="R4164" s="1008">
        <v>418</v>
      </c>
      <c r="S4164" s="1012">
        <v>666</v>
      </c>
      <c r="T4164" s="1010">
        <f t="shared" si="77"/>
        <v>0.37237237237237236</v>
      </c>
    </row>
    <row r="4165" spans="14:20" x14ac:dyDescent="0.35">
      <c r="N4165" s="1045"/>
      <c r="O4165" s="1013" t="s">
        <v>6699</v>
      </c>
      <c r="P4165" s="965" t="s">
        <v>1237</v>
      </c>
      <c r="Q4165" s="1008">
        <v>143</v>
      </c>
      <c r="R4165" s="1008">
        <v>344</v>
      </c>
      <c r="S4165" s="1012">
        <v>487</v>
      </c>
      <c r="T4165" s="1010">
        <f t="shared" si="77"/>
        <v>0.29363449691991789</v>
      </c>
    </row>
    <row r="4166" spans="14:20" x14ac:dyDescent="0.35">
      <c r="N4166" s="1045"/>
      <c r="O4166" s="1013" t="s">
        <v>6700</v>
      </c>
      <c r="P4166" s="965" t="s">
        <v>1237</v>
      </c>
      <c r="Q4166" s="1008">
        <v>331</v>
      </c>
      <c r="R4166" s="1008">
        <v>495</v>
      </c>
      <c r="S4166" s="1012">
        <v>826</v>
      </c>
      <c r="T4166" s="1010">
        <f t="shared" si="77"/>
        <v>0.400726392251816</v>
      </c>
    </row>
    <row r="4167" spans="14:20" x14ac:dyDescent="0.35">
      <c r="N4167" s="1045"/>
      <c r="O4167" s="1013" t="s">
        <v>6779</v>
      </c>
      <c r="P4167" s="965" t="s">
        <v>1237</v>
      </c>
      <c r="Q4167" s="1008">
        <v>1</v>
      </c>
      <c r="R4167" s="1008">
        <v>1</v>
      </c>
      <c r="S4167" s="1012">
        <v>2</v>
      </c>
      <c r="T4167" s="1010">
        <f t="shared" si="77"/>
        <v>0.5</v>
      </c>
    </row>
    <row r="4168" spans="14:20" x14ac:dyDescent="0.35">
      <c r="N4168" s="1045"/>
      <c r="O4168" s="1013" t="s">
        <v>6701</v>
      </c>
      <c r="P4168" s="965" t="s">
        <v>1237</v>
      </c>
      <c r="Q4168" s="1008">
        <v>443</v>
      </c>
      <c r="R4168" s="1008">
        <v>578</v>
      </c>
      <c r="S4168" s="1012">
        <v>1021</v>
      </c>
      <c r="T4168" s="1010">
        <f t="shared" si="77"/>
        <v>0.43388834476003918</v>
      </c>
    </row>
    <row r="4169" spans="14:20" x14ac:dyDescent="0.35">
      <c r="N4169" s="1045"/>
      <c r="O4169" s="1013" t="s">
        <v>6749</v>
      </c>
      <c r="P4169" s="965" t="s">
        <v>1237</v>
      </c>
      <c r="Q4169" s="1008">
        <v>0</v>
      </c>
      <c r="R4169" s="1008">
        <v>13</v>
      </c>
      <c r="S4169" s="1012">
        <v>13</v>
      </c>
      <c r="T4169" s="1010">
        <f t="shared" si="77"/>
        <v>0</v>
      </c>
    </row>
    <row r="4170" spans="14:20" x14ac:dyDescent="0.35">
      <c r="N4170" s="1045"/>
      <c r="O4170" s="1013" t="s">
        <v>6616</v>
      </c>
      <c r="P4170" s="965" t="s">
        <v>1237</v>
      </c>
      <c r="Q4170" s="1008">
        <v>299</v>
      </c>
      <c r="R4170" s="1008">
        <v>584</v>
      </c>
      <c r="S4170" s="1012">
        <v>883</v>
      </c>
      <c r="T4170" s="1010">
        <f t="shared" si="77"/>
        <v>0.33861834654586637</v>
      </c>
    </row>
    <row r="4171" spans="14:20" x14ac:dyDescent="0.35">
      <c r="N4171" s="1045"/>
      <c r="O4171" s="1013" t="s">
        <v>6703</v>
      </c>
      <c r="P4171" s="965" t="s">
        <v>1237</v>
      </c>
      <c r="Q4171" s="1008">
        <v>496</v>
      </c>
      <c r="R4171" s="1008">
        <v>708</v>
      </c>
      <c r="S4171" s="1012">
        <v>1204</v>
      </c>
      <c r="T4171" s="1010">
        <f t="shared" si="77"/>
        <v>0.41196013289036543</v>
      </c>
    </row>
    <row r="4172" spans="14:20" x14ac:dyDescent="0.35">
      <c r="N4172" s="1045"/>
      <c r="O4172" s="1013" t="s">
        <v>6618</v>
      </c>
      <c r="P4172" s="965" t="s">
        <v>1237</v>
      </c>
      <c r="Q4172" s="1008">
        <v>2</v>
      </c>
      <c r="R4172" s="1008">
        <v>32</v>
      </c>
      <c r="S4172" s="1012">
        <v>34</v>
      </c>
      <c r="T4172" s="1010">
        <f t="shared" si="77"/>
        <v>5.8823529411764705E-2</v>
      </c>
    </row>
    <row r="4173" spans="14:20" x14ac:dyDescent="0.35">
      <c r="N4173" s="1045"/>
      <c r="O4173" s="1013" t="s">
        <v>6621</v>
      </c>
      <c r="P4173" s="965" t="s">
        <v>1237</v>
      </c>
      <c r="Q4173" s="1008">
        <v>154</v>
      </c>
      <c r="R4173" s="1008">
        <v>520</v>
      </c>
      <c r="S4173" s="1012">
        <v>674</v>
      </c>
      <c r="T4173" s="1010">
        <f t="shared" si="77"/>
        <v>0.228486646884273</v>
      </c>
    </row>
    <row r="4174" spans="14:20" x14ac:dyDescent="0.35">
      <c r="N4174" s="1045"/>
      <c r="O4174" s="1013" t="s">
        <v>6622</v>
      </c>
      <c r="P4174" s="965" t="s">
        <v>1237</v>
      </c>
      <c r="Q4174" s="1008">
        <v>121</v>
      </c>
      <c r="R4174" s="1008">
        <v>466</v>
      </c>
      <c r="S4174" s="1012">
        <v>587</v>
      </c>
      <c r="T4174" s="1010">
        <f t="shared" si="77"/>
        <v>0.20613287904599659</v>
      </c>
    </row>
    <row r="4175" spans="14:20" x14ac:dyDescent="0.35">
      <c r="N4175" s="1045"/>
      <c r="O4175" s="1013" t="s">
        <v>6704</v>
      </c>
      <c r="P4175" s="965" t="s">
        <v>1237</v>
      </c>
      <c r="Q4175" s="1008">
        <v>244</v>
      </c>
      <c r="R4175" s="1008">
        <v>456</v>
      </c>
      <c r="S4175" s="1012">
        <v>700</v>
      </c>
      <c r="T4175" s="1010">
        <f t="shared" si="77"/>
        <v>0.34857142857142859</v>
      </c>
    </row>
    <row r="4176" spans="14:20" x14ac:dyDescent="0.35">
      <c r="N4176" s="1045"/>
      <c r="O4176" s="1013" t="s">
        <v>6623</v>
      </c>
      <c r="P4176" s="965" t="s">
        <v>1237</v>
      </c>
      <c r="Q4176" s="1008">
        <v>277</v>
      </c>
      <c r="R4176" s="1008">
        <v>323</v>
      </c>
      <c r="S4176" s="1012">
        <v>600</v>
      </c>
      <c r="T4176" s="1010">
        <f t="shared" si="77"/>
        <v>0.46166666666666667</v>
      </c>
    </row>
    <row r="4177" spans="14:20" x14ac:dyDescent="0.35">
      <c r="N4177" s="1045"/>
      <c r="O4177" s="1013" t="s">
        <v>6624</v>
      </c>
      <c r="P4177" s="965" t="s">
        <v>1237</v>
      </c>
      <c r="Q4177" s="1008">
        <v>73</v>
      </c>
      <c r="R4177" s="1008">
        <v>271</v>
      </c>
      <c r="S4177" s="1012">
        <v>344</v>
      </c>
      <c r="T4177" s="1010">
        <f t="shared" si="77"/>
        <v>0.21220930232558138</v>
      </c>
    </row>
    <row r="4178" spans="14:20" x14ac:dyDescent="0.35">
      <c r="N4178" s="1045"/>
      <c r="O4178" s="1013" t="s">
        <v>6625</v>
      </c>
      <c r="P4178" s="965" t="s">
        <v>1237</v>
      </c>
      <c r="Q4178" s="1008">
        <v>304</v>
      </c>
      <c r="R4178" s="1008">
        <v>584</v>
      </c>
      <c r="S4178" s="1012">
        <v>888</v>
      </c>
      <c r="T4178" s="1010">
        <f t="shared" si="77"/>
        <v>0.34234234234234234</v>
      </c>
    </row>
    <row r="4179" spans="14:20" x14ac:dyDescent="0.35">
      <c r="N4179" s="1045"/>
      <c r="O4179" s="1013" t="s">
        <v>6626</v>
      </c>
      <c r="P4179" s="965" t="s">
        <v>1237</v>
      </c>
      <c r="Q4179" s="1008">
        <v>294</v>
      </c>
      <c r="R4179" s="1008">
        <v>680</v>
      </c>
      <c r="S4179" s="1012">
        <v>974</v>
      </c>
      <c r="T4179" s="1010">
        <f t="shared" si="77"/>
        <v>0.30184804928131415</v>
      </c>
    </row>
    <row r="4180" spans="14:20" x14ac:dyDescent="0.35">
      <c r="N4180" s="1045"/>
      <c r="O4180" s="1013" t="s">
        <v>6627</v>
      </c>
      <c r="P4180" s="965" t="s">
        <v>1237</v>
      </c>
      <c r="Q4180" s="1008">
        <v>0</v>
      </c>
      <c r="R4180" s="1008">
        <v>24</v>
      </c>
      <c r="S4180" s="1012">
        <v>24</v>
      </c>
      <c r="T4180" s="1010">
        <f t="shared" si="77"/>
        <v>0</v>
      </c>
    </row>
    <row r="4181" spans="14:20" x14ac:dyDescent="0.35">
      <c r="N4181" s="1045"/>
      <c r="O4181" s="1013" t="s">
        <v>6628</v>
      </c>
      <c r="P4181" s="965" t="s">
        <v>1237</v>
      </c>
      <c r="Q4181" s="1008">
        <v>303</v>
      </c>
      <c r="R4181" s="1008">
        <v>633</v>
      </c>
      <c r="S4181" s="1012">
        <v>936</v>
      </c>
      <c r="T4181" s="1010">
        <f t="shared" si="77"/>
        <v>0.32371794871794873</v>
      </c>
    </row>
    <row r="4182" spans="14:20" x14ac:dyDescent="0.35">
      <c r="N4182" s="1045"/>
      <c r="O4182" s="1013" t="s">
        <v>6768</v>
      </c>
      <c r="P4182" s="965" t="s">
        <v>1237</v>
      </c>
      <c r="Q4182" s="1008">
        <v>0</v>
      </c>
      <c r="R4182" s="1008">
        <v>3</v>
      </c>
      <c r="S4182" s="1012">
        <v>3</v>
      </c>
      <c r="T4182" s="1010">
        <f t="shared" si="77"/>
        <v>0</v>
      </c>
    </row>
    <row r="4183" spans="14:20" x14ac:dyDescent="0.35">
      <c r="N4183" s="1045"/>
      <c r="O4183" s="1013" t="s">
        <v>6634</v>
      </c>
      <c r="P4183" s="965" t="s">
        <v>1237</v>
      </c>
      <c r="Q4183" s="1008">
        <v>81</v>
      </c>
      <c r="R4183" s="1008">
        <v>357</v>
      </c>
      <c r="S4183" s="1012">
        <v>438</v>
      </c>
      <c r="T4183" s="1010">
        <f t="shared" si="77"/>
        <v>0.18493150684931506</v>
      </c>
    </row>
    <row r="4184" spans="14:20" x14ac:dyDescent="0.35">
      <c r="N4184" s="1045"/>
      <c r="O4184" s="1013" t="s">
        <v>6635</v>
      </c>
      <c r="P4184" s="965" t="s">
        <v>1237</v>
      </c>
      <c r="Q4184" s="1008">
        <v>50</v>
      </c>
      <c r="R4184" s="1008">
        <v>187</v>
      </c>
      <c r="S4184" s="1012">
        <v>237</v>
      </c>
      <c r="T4184" s="1010">
        <f t="shared" si="77"/>
        <v>0.2109704641350211</v>
      </c>
    </row>
    <row r="4185" spans="14:20" x14ac:dyDescent="0.35">
      <c r="N4185" s="1045"/>
      <c r="O4185" s="1013" t="s">
        <v>6709</v>
      </c>
      <c r="P4185" s="965" t="s">
        <v>1237</v>
      </c>
      <c r="Q4185" s="1008">
        <v>802</v>
      </c>
      <c r="R4185" s="1008">
        <v>1049</v>
      </c>
      <c r="S4185" s="1012">
        <v>1851</v>
      </c>
      <c r="T4185" s="1010">
        <f t="shared" si="77"/>
        <v>0.43327930848190166</v>
      </c>
    </row>
    <row r="4186" spans="14:20" x14ac:dyDescent="0.35">
      <c r="N4186" s="1045"/>
      <c r="O4186" s="1013" t="s">
        <v>6710</v>
      </c>
      <c r="P4186" s="965" t="s">
        <v>1237</v>
      </c>
      <c r="Q4186" s="1008">
        <v>83</v>
      </c>
      <c r="R4186" s="1008">
        <v>325</v>
      </c>
      <c r="S4186" s="1012">
        <v>408</v>
      </c>
      <c r="T4186" s="1010">
        <f t="shared" si="77"/>
        <v>0.20343137254901961</v>
      </c>
    </row>
    <row r="4187" spans="14:20" x14ac:dyDescent="0.35">
      <c r="N4187" s="1045"/>
      <c r="O4187" s="1013" t="s">
        <v>6636</v>
      </c>
      <c r="P4187" s="965" t="s">
        <v>1237</v>
      </c>
      <c r="Q4187" s="1008">
        <v>197</v>
      </c>
      <c r="R4187" s="1008">
        <v>517</v>
      </c>
      <c r="S4187" s="1012">
        <v>714</v>
      </c>
      <c r="T4187" s="1010">
        <f t="shared" si="77"/>
        <v>0.27591036414565828</v>
      </c>
    </row>
    <row r="4188" spans="14:20" x14ac:dyDescent="0.35">
      <c r="N4188" s="1045"/>
      <c r="O4188" s="1013" t="s">
        <v>6637</v>
      </c>
      <c r="P4188" s="965" t="s">
        <v>1237</v>
      </c>
      <c r="Q4188" s="1008">
        <v>316</v>
      </c>
      <c r="R4188" s="1008">
        <v>718</v>
      </c>
      <c r="S4188" s="1012">
        <v>1034</v>
      </c>
      <c r="T4188" s="1010">
        <f t="shared" si="77"/>
        <v>0.30560928433268858</v>
      </c>
    </row>
    <row r="4189" spans="14:20" x14ac:dyDescent="0.35">
      <c r="N4189" s="1045"/>
      <c r="O4189" s="1013" t="s">
        <v>6755</v>
      </c>
      <c r="P4189" s="965" t="s">
        <v>1237</v>
      </c>
      <c r="Q4189" s="1008">
        <v>353</v>
      </c>
      <c r="R4189" s="1008">
        <v>575</v>
      </c>
      <c r="S4189" s="1012">
        <v>928</v>
      </c>
      <c r="T4189" s="1010">
        <f t="shared" si="77"/>
        <v>0.38038793103448276</v>
      </c>
    </row>
    <row r="4190" spans="14:20" x14ac:dyDescent="0.35">
      <c r="N4190" s="1045"/>
      <c r="O4190" s="1013" t="s">
        <v>6713</v>
      </c>
      <c r="P4190" s="965" t="s">
        <v>1237</v>
      </c>
      <c r="Q4190" s="1008">
        <v>229</v>
      </c>
      <c r="R4190" s="1008">
        <v>544</v>
      </c>
      <c r="S4190" s="1012">
        <v>773</v>
      </c>
      <c r="T4190" s="1010">
        <f t="shared" si="77"/>
        <v>0.296248382923674</v>
      </c>
    </row>
    <row r="4191" spans="14:20" x14ac:dyDescent="0.35">
      <c r="N4191" s="1045"/>
      <c r="O4191" s="1013" t="s">
        <v>6771</v>
      </c>
      <c r="P4191" s="965" t="s">
        <v>1237</v>
      </c>
      <c r="Q4191" s="1008">
        <v>2</v>
      </c>
      <c r="R4191" s="1008">
        <v>10</v>
      </c>
      <c r="S4191" s="1012">
        <v>12</v>
      </c>
      <c r="T4191" s="1010">
        <f t="shared" si="77"/>
        <v>0.16666666666666666</v>
      </c>
    </row>
    <row r="4192" spans="14:20" x14ac:dyDescent="0.35">
      <c r="N4192" s="1045"/>
      <c r="O4192" s="1013" t="s">
        <v>6756</v>
      </c>
      <c r="P4192" s="965" t="s">
        <v>1237</v>
      </c>
      <c r="Q4192" s="1008">
        <v>584</v>
      </c>
      <c r="R4192" s="1008">
        <v>858</v>
      </c>
      <c r="S4192" s="1012">
        <v>1442</v>
      </c>
      <c r="T4192" s="1010">
        <f t="shared" si="77"/>
        <v>0.40499306518723993</v>
      </c>
    </row>
    <row r="4193" spans="14:20" x14ac:dyDescent="0.35">
      <c r="N4193" s="1045"/>
      <c r="O4193" s="1013" t="s">
        <v>6714</v>
      </c>
      <c r="P4193" s="965" t="s">
        <v>1237</v>
      </c>
      <c r="Q4193" s="1008">
        <v>338</v>
      </c>
      <c r="R4193" s="1008">
        <v>605</v>
      </c>
      <c r="S4193" s="1012">
        <v>943</v>
      </c>
      <c r="T4193" s="1010">
        <f t="shared" si="77"/>
        <v>0.35843054082714743</v>
      </c>
    </row>
    <row r="4194" spans="14:20" x14ac:dyDescent="0.35">
      <c r="N4194" s="1045"/>
      <c r="O4194" s="1013" t="s">
        <v>6717</v>
      </c>
      <c r="P4194" s="965" t="s">
        <v>1237</v>
      </c>
      <c r="Q4194" s="1008">
        <v>417</v>
      </c>
      <c r="R4194" s="1008">
        <v>581</v>
      </c>
      <c r="S4194" s="1012">
        <v>998</v>
      </c>
      <c r="T4194" s="1010">
        <f t="shared" si="77"/>
        <v>0.41783567134268534</v>
      </c>
    </row>
    <row r="4195" spans="14:20" x14ac:dyDescent="0.35">
      <c r="N4195" s="1045"/>
      <c r="O4195" s="1013" t="s">
        <v>6642</v>
      </c>
      <c r="P4195" s="965" t="s">
        <v>1237</v>
      </c>
      <c r="Q4195" s="1008">
        <v>285</v>
      </c>
      <c r="R4195" s="1008">
        <v>537</v>
      </c>
      <c r="S4195" s="1012">
        <v>822</v>
      </c>
      <c r="T4195" s="1010">
        <f t="shared" si="77"/>
        <v>0.34671532846715331</v>
      </c>
    </row>
    <row r="4196" spans="14:20" x14ac:dyDescent="0.35">
      <c r="N4196" s="1045"/>
      <c r="O4196" s="1013" t="s">
        <v>6644</v>
      </c>
      <c r="P4196" s="965" t="s">
        <v>1237</v>
      </c>
      <c r="Q4196" s="1008">
        <v>594</v>
      </c>
      <c r="R4196" s="1008">
        <v>571</v>
      </c>
      <c r="S4196" s="1012">
        <v>1165</v>
      </c>
      <c r="T4196" s="1010">
        <f t="shared" si="77"/>
        <v>0.50987124463519318</v>
      </c>
    </row>
    <row r="4197" spans="14:20" x14ac:dyDescent="0.35">
      <c r="N4197" s="1045"/>
      <c r="O4197" s="1013" t="s">
        <v>6718</v>
      </c>
      <c r="P4197" s="965" t="s">
        <v>1237</v>
      </c>
      <c r="Q4197" s="1008">
        <v>417</v>
      </c>
      <c r="R4197" s="1008">
        <v>588</v>
      </c>
      <c r="S4197" s="1012">
        <v>1005</v>
      </c>
      <c r="T4197" s="1010">
        <f t="shared" si="77"/>
        <v>0.41492537313432837</v>
      </c>
    </row>
    <row r="4198" spans="14:20" x14ac:dyDescent="0.35">
      <c r="N4198" s="1045"/>
      <c r="O4198" s="1013" t="s">
        <v>6719</v>
      </c>
      <c r="P4198" s="965" t="s">
        <v>1237</v>
      </c>
      <c r="Q4198" s="1008">
        <v>272</v>
      </c>
      <c r="R4198" s="1008">
        <v>414</v>
      </c>
      <c r="S4198" s="1012">
        <v>686</v>
      </c>
      <c r="T4198" s="1010">
        <f t="shared" si="77"/>
        <v>0.39650145772594753</v>
      </c>
    </row>
    <row r="4199" spans="14:20" x14ac:dyDescent="0.35">
      <c r="N4199" s="1045"/>
      <c r="O4199" s="1013" t="s">
        <v>6720</v>
      </c>
      <c r="P4199" s="965" t="s">
        <v>1237</v>
      </c>
      <c r="Q4199" s="1008">
        <v>340</v>
      </c>
      <c r="R4199" s="1008">
        <v>552</v>
      </c>
      <c r="S4199" s="1012">
        <v>892</v>
      </c>
      <c r="T4199" s="1010">
        <f t="shared" si="77"/>
        <v>0.3811659192825112</v>
      </c>
    </row>
    <row r="4200" spans="14:20" x14ac:dyDescent="0.35">
      <c r="N4200" s="1045"/>
      <c r="O4200" s="1013" t="s">
        <v>6721</v>
      </c>
      <c r="P4200" s="965" t="s">
        <v>1237</v>
      </c>
      <c r="Q4200" s="1008">
        <v>217</v>
      </c>
      <c r="R4200" s="1008">
        <v>266</v>
      </c>
      <c r="S4200" s="1012">
        <v>483</v>
      </c>
      <c r="T4200" s="1010">
        <f t="shared" si="77"/>
        <v>0.44927536231884058</v>
      </c>
    </row>
    <row r="4201" spans="14:20" x14ac:dyDescent="0.35">
      <c r="N4201" s="1045"/>
      <c r="O4201" s="1013" t="s">
        <v>6758</v>
      </c>
      <c r="P4201" s="965" t="s">
        <v>1237</v>
      </c>
      <c r="Q4201" s="1008">
        <v>320</v>
      </c>
      <c r="R4201" s="1008">
        <v>602</v>
      </c>
      <c r="S4201" s="1012">
        <v>922</v>
      </c>
      <c r="T4201" s="1010">
        <f t="shared" si="77"/>
        <v>0.34707158351409978</v>
      </c>
    </row>
    <row r="4202" spans="14:20" x14ac:dyDescent="0.35">
      <c r="N4202" s="1045"/>
      <c r="O4202" s="1013" t="s">
        <v>6759</v>
      </c>
      <c r="P4202" s="965" t="s">
        <v>1237</v>
      </c>
      <c r="Q4202" s="1008">
        <v>186</v>
      </c>
      <c r="R4202" s="1008">
        <v>439</v>
      </c>
      <c r="S4202" s="1012">
        <v>625</v>
      </c>
      <c r="T4202" s="1010">
        <f t="shared" si="77"/>
        <v>0.29759999999999998</v>
      </c>
    </row>
    <row r="4203" spans="14:20" x14ac:dyDescent="0.35">
      <c r="N4203" s="1045"/>
      <c r="O4203" s="1013" t="s">
        <v>6647</v>
      </c>
      <c r="P4203" s="965" t="s">
        <v>1237</v>
      </c>
      <c r="Q4203" s="1008">
        <v>616</v>
      </c>
      <c r="R4203" s="1008">
        <v>659</v>
      </c>
      <c r="S4203" s="1012">
        <v>1275</v>
      </c>
      <c r="T4203" s="1010">
        <f t="shared" si="77"/>
        <v>0.4831372549019608</v>
      </c>
    </row>
    <row r="4204" spans="14:20" x14ac:dyDescent="0.35">
      <c r="N4204" s="1045"/>
      <c r="O4204" s="1013" t="s">
        <v>6760</v>
      </c>
      <c r="P4204" s="965" t="s">
        <v>1237</v>
      </c>
      <c r="Q4204" s="1008">
        <v>238</v>
      </c>
      <c r="R4204" s="1008">
        <v>455</v>
      </c>
      <c r="S4204" s="1012">
        <v>693</v>
      </c>
      <c r="T4204" s="1010">
        <f t="shared" si="77"/>
        <v>0.34343434343434343</v>
      </c>
    </row>
    <row r="4205" spans="14:20" x14ac:dyDescent="0.35">
      <c r="N4205" s="1045"/>
      <c r="O4205" s="1013" t="s">
        <v>6648</v>
      </c>
      <c r="P4205" s="965" t="s">
        <v>1237</v>
      </c>
      <c r="Q4205" s="1008">
        <v>85</v>
      </c>
      <c r="R4205" s="1008">
        <v>243</v>
      </c>
      <c r="S4205" s="1012">
        <v>328</v>
      </c>
      <c r="T4205" s="1010">
        <f t="shared" si="77"/>
        <v>0.25914634146341464</v>
      </c>
    </row>
    <row r="4206" spans="14:20" x14ac:dyDescent="0.35">
      <c r="N4206" s="1045"/>
      <c r="O4206" s="1013" t="s">
        <v>6649</v>
      </c>
      <c r="P4206" s="965" t="s">
        <v>1237</v>
      </c>
      <c r="Q4206" s="1008">
        <v>226</v>
      </c>
      <c r="R4206" s="1008">
        <v>407</v>
      </c>
      <c r="S4206" s="1012">
        <v>633</v>
      </c>
      <c r="T4206" s="1010">
        <f t="shared" si="77"/>
        <v>0.35703001579778831</v>
      </c>
    </row>
    <row r="4207" spans="14:20" x14ac:dyDescent="0.35">
      <c r="N4207" s="1045"/>
      <c r="O4207" s="1013" t="s">
        <v>6722</v>
      </c>
      <c r="P4207" s="965" t="s">
        <v>1237</v>
      </c>
      <c r="Q4207" s="1008">
        <v>166</v>
      </c>
      <c r="R4207" s="1008">
        <v>387</v>
      </c>
      <c r="S4207" s="1012">
        <v>553</v>
      </c>
      <c r="T4207" s="1010">
        <f t="shared" si="77"/>
        <v>0.30018083182640143</v>
      </c>
    </row>
    <row r="4208" spans="14:20" x14ac:dyDescent="0.35">
      <c r="N4208" s="1045"/>
      <c r="O4208" s="1013" t="s">
        <v>6762</v>
      </c>
      <c r="P4208" s="965" t="s">
        <v>1237</v>
      </c>
      <c r="Q4208" s="1008">
        <v>182</v>
      </c>
      <c r="R4208" s="1008">
        <v>458</v>
      </c>
      <c r="S4208" s="1012">
        <v>640</v>
      </c>
      <c r="T4208" s="1010">
        <f t="shared" si="77"/>
        <v>0.28437499999999999</v>
      </c>
    </row>
    <row r="4209" spans="14:20" x14ac:dyDescent="0.35">
      <c r="N4209" s="1045"/>
      <c r="O4209" s="1013" t="s">
        <v>6725</v>
      </c>
      <c r="P4209" s="965" t="s">
        <v>1237</v>
      </c>
      <c r="Q4209" s="1008">
        <v>428</v>
      </c>
      <c r="R4209" s="1008">
        <v>729</v>
      </c>
      <c r="S4209" s="1012">
        <v>1157</v>
      </c>
      <c r="T4209" s="1010">
        <f t="shared" si="77"/>
        <v>0.36992221261884184</v>
      </c>
    </row>
    <row r="4210" spans="14:20" x14ac:dyDescent="0.35">
      <c r="N4210" s="1045"/>
      <c r="O4210" s="1013" t="s">
        <v>6726</v>
      </c>
      <c r="P4210" s="965" t="s">
        <v>1237</v>
      </c>
      <c r="Q4210" s="1008">
        <v>85</v>
      </c>
      <c r="R4210" s="1008">
        <v>330</v>
      </c>
      <c r="S4210" s="1012">
        <v>415</v>
      </c>
      <c r="T4210" s="1010">
        <f t="shared" si="77"/>
        <v>0.20481927710843373</v>
      </c>
    </row>
    <row r="4211" spans="14:20" x14ac:dyDescent="0.35">
      <c r="N4211" s="1045"/>
      <c r="O4211" s="1013" t="s">
        <v>6727</v>
      </c>
      <c r="P4211" s="965" t="s">
        <v>1237</v>
      </c>
      <c r="Q4211" s="1008">
        <v>2</v>
      </c>
      <c r="R4211" s="1008">
        <v>5</v>
      </c>
      <c r="S4211" s="1012">
        <v>7</v>
      </c>
      <c r="T4211" s="1010">
        <f t="shared" si="77"/>
        <v>0.2857142857142857</v>
      </c>
    </row>
    <row r="4212" spans="14:20" x14ac:dyDescent="0.35">
      <c r="N4212" s="1045"/>
      <c r="O4212" s="1013" t="s">
        <v>6653</v>
      </c>
      <c r="P4212" s="965" t="s">
        <v>1237</v>
      </c>
      <c r="Q4212" s="1008">
        <v>343</v>
      </c>
      <c r="R4212" s="1008">
        <v>662</v>
      </c>
      <c r="S4212" s="1012">
        <v>1005</v>
      </c>
      <c r="T4212" s="1010">
        <f t="shared" si="77"/>
        <v>0.34129353233830845</v>
      </c>
    </row>
    <row r="4213" spans="14:20" x14ac:dyDescent="0.35">
      <c r="N4213" s="1045"/>
      <c r="O4213" s="1013" t="s">
        <v>6728</v>
      </c>
      <c r="P4213" s="965" t="s">
        <v>1237</v>
      </c>
      <c r="Q4213" s="1008">
        <v>237</v>
      </c>
      <c r="R4213" s="1008">
        <v>794</v>
      </c>
      <c r="S4213" s="1012">
        <v>1031</v>
      </c>
      <c r="T4213" s="1010">
        <f t="shared" si="77"/>
        <v>0.22987390882638215</v>
      </c>
    </row>
    <row r="4214" spans="14:20" x14ac:dyDescent="0.35">
      <c r="N4214" s="1045"/>
      <c r="O4214" s="1013" t="s">
        <v>6655</v>
      </c>
      <c r="P4214" s="965" t="s">
        <v>1237</v>
      </c>
      <c r="Q4214" s="1008">
        <v>541</v>
      </c>
      <c r="R4214" s="1008">
        <v>858</v>
      </c>
      <c r="S4214" s="1012">
        <v>1399</v>
      </c>
      <c r="T4214" s="1010">
        <f t="shared" si="77"/>
        <v>0.38670478913509648</v>
      </c>
    </row>
    <row r="4215" spans="14:20" x14ac:dyDescent="0.35">
      <c r="N4215" s="1045"/>
      <c r="O4215" s="1013" t="s">
        <v>6731</v>
      </c>
      <c r="P4215" s="965" t="s">
        <v>1237</v>
      </c>
      <c r="Q4215" s="1008">
        <v>583</v>
      </c>
      <c r="R4215" s="1008">
        <v>807</v>
      </c>
      <c r="S4215" s="1012">
        <v>1390</v>
      </c>
      <c r="T4215" s="1010">
        <f t="shared" si="77"/>
        <v>0.41942446043165466</v>
      </c>
    </row>
    <row r="4216" spans="14:20" x14ac:dyDescent="0.35">
      <c r="N4216" s="1045"/>
      <c r="O4216" s="1013" t="s">
        <v>6732</v>
      </c>
      <c r="P4216" s="965" t="s">
        <v>1237</v>
      </c>
      <c r="Q4216" s="1008">
        <v>529</v>
      </c>
      <c r="R4216" s="1008">
        <v>525</v>
      </c>
      <c r="S4216" s="1012">
        <v>1054</v>
      </c>
      <c r="T4216" s="1010">
        <f t="shared" si="77"/>
        <v>0.50189753320683117</v>
      </c>
    </row>
    <row r="4217" spans="14:20" x14ac:dyDescent="0.35">
      <c r="N4217" s="1045"/>
      <c r="O4217" s="1013" t="s">
        <v>6661</v>
      </c>
      <c r="P4217" s="965" t="s">
        <v>1237</v>
      </c>
      <c r="Q4217" s="1008">
        <v>739</v>
      </c>
      <c r="R4217" s="1008">
        <v>1023</v>
      </c>
      <c r="S4217" s="1012">
        <v>1762</v>
      </c>
      <c r="T4217" s="1010">
        <f t="shared" si="77"/>
        <v>0.41940976163450622</v>
      </c>
    </row>
    <row r="4218" spans="14:20" x14ac:dyDescent="0.35">
      <c r="N4218" s="1045"/>
      <c r="O4218" s="1013" t="s">
        <v>6733</v>
      </c>
      <c r="P4218" s="965" t="s">
        <v>1237</v>
      </c>
      <c r="Q4218" s="1008">
        <v>387</v>
      </c>
      <c r="R4218" s="1008">
        <v>855</v>
      </c>
      <c r="S4218" s="1012">
        <v>1242</v>
      </c>
      <c r="T4218" s="1010">
        <f t="shared" si="77"/>
        <v>0.31159420289855072</v>
      </c>
    </row>
    <row r="4219" spans="14:20" x14ac:dyDescent="0.35">
      <c r="N4219" s="1045"/>
      <c r="O4219" s="1013" t="s">
        <v>6667</v>
      </c>
      <c r="P4219" s="965" t="s">
        <v>1237</v>
      </c>
      <c r="Q4219" s="1008">
        <v>307</v>
      </c>
      <c r="R4219" s="1008">
        <v>975</v>
      </c>
      <c r="S4219" s="1012">
        <v>1282</v>
      </c>
      <c r="T4219" s="1010">
        <f t="shared" si="77"/>
        <v>0.23946957878315134</v>
      </c>
    </row>
    <row r="4220" spans="14:20" x14ac:dyDescent="0.35">
      <c r="N4220" s="1045"/>
      <c r="O4220" s="1013" t="s">
        <v>6735</v>
      </c>
      <c r="P4220" s="965" t="s">
        <v>1237</v>
      </c>
      <c r="Q4220" s="1008">
        <v>306</v>
      </c>
      <c r="R4220" s="1008">
        <v>685</v>
      </c>
      <c r="S4220" s="1012">
        <v>991</v>
      </c>
      <c r="T4220" s="1010">
        <f t="shared" si="77"/>
        <v>0.30877901109989908</v>
      </c>
    </row>
    <row r="4221" spans="14:20" x14ac:dyDescent="0.35">
      <c r="N4221" s="1045"/>
      <c r="O4221" s="1013" t="s">
        <v>6669</v>
      </c>
      <c r="P4221" s="965" t="s">
        <v>1237</v>
      </c>
      <c r="Q4221" s="1008">
        <v>656</v>
      </c>
      <c r="R4221" s="1008">
        <v>482</v>
      </c>
      <c r="S4221" s="1012">
        <v>1138</v>
      </c>
      <c r="T4221" s="1010">
        <f t="shared" si="77"/>
        <v>0.57644991212653773</v>
      </c>
    </row>
    <row r="4222" spans="14:20" x14ac:dyDescent="0.35">
      <c r="N4222" s="1045"/>
      <c r="O4222" s="1013" t="s">
        <v>6671</v>
      </c>
      <c r="P4222" s="965" t="s">
        <v>1237</v>
      </c>
      <c r="Q4222" s="1008">
        <v>466</v>
      </c>
      <c r="R4222" s="1008">
        <v>614</v>
      </c>
      <c r="S4222" s="1012">
        <v>1080</v>
      </c>
      <c r="T4222" s="1010">
        <f t="shared" si="77"/>
        <v>0.43148148148148147</v>
      </c>
    </row>
    <row r="4223" spans="14:20" x14ac:dyDescent="0.35">
      <c r="N4223" s="1045"/>
      <c r="O4223" s="1013" t="s">
        <v>6672</v>
      </c>
      <c r="P4223" s="965" t="s">
        <v>1237</v>
      </c>
      <c r="Q4223" s="1008">
        <v>295</v>
      </c>
      <c r="R4223" s="1008">
        <v>640</v>
      </c>
      <c r="S4223" s="1012">
        <v>935</v>
      </c>
      <c r="T4223" s="1010">
        <f t="shared" si="77"/>
        <v>0.31550802139037432</v>
      </c>
    </row>
    <row r="4224" spans="14:20" x14ac:dyDescent="0.35">
      <c r="N4224" s="1045"/>
      <c r="O4224" s="1013" t="s">
        <v>6736</v>
      </c>
      <c r="P4224" s="965" t="s">
        <v>1237</v>
      </c>
      <c r="Q4224" s="1008">
        <v>410</v>
      </c>
      <c r="R4224" s="1008">
        <v>438</v>
      </c>
      <c r="S4224" s="1012">
        <v>848</v>
      </c>
      <c r="T4224" s="1010">
        <f t="shared" si="77"/>
        <v>0.48349056603773582</v>
      </c>
    </row>
    <row r="4225" spans="14:20" x14ac:dyDescent="0.35">
      <c r="N4225" s="1045"/>
      <c r="O4225" s="1013" t="s">
        <v>6763</v>
      </c>
      <c r="P4225" s="965" t="s">
        <v>1237</v>
      </c>
      <c r="Q4225" s="1008">
        <v>595</v>
      </c>
      <c r="R4225" s="1008">
        <v>972</v>
      </c>
      <c r="S4225" s="1012">
        <v>1567</v>
      </c>
      <c r="T4225" s="1010">
        <f t="shared" si="77"/>
        <v>0.37970644543714105</v>
      </c>
    </row>
    <row r="4226" spans="14:20" x14ac:dyDescent="0.35">
      <c r="N4226" s="1045"/>
      <c r="O4226" s="1013" t="s">
        <v>6739</v>
      </c>
      <c r="P4226" s="965" t="s">
        <v>1237</v>
      </c>
      <c r="Q4226" s="1008">
        <v>546</v>
      </c>
      <c r="R4226" s="1008">
        <v>722</v>
      </c>
      <c r="S4226" s="1012">
        <v>1268</v>
      </c>
      <c r="T4226" s="1010">
        <f t="shared" si="77"/>
        <v>0.43059936908517349</v>
      </c>
    </row>
    <row r="4227" spans="14:20" x14ac:dyDescent="0.35">
      <c r="N4227" s="1045"/>
      <c r="O4227" s="1013" t="s">
        <v>6764</v>
      </c>
      <c r="P4227" s="965" t="s">
        <v>1237</v>
      </c>
      <c r="Q4227" s="1008">
        <v>264</v>
      </c>
      <c r="R4227" s="1008">
        <v>586</v>
      </c>
      <c r="S4227" s="1012">
        <v>850</v>
      </c>
      <c r="T4227" s="1010">
        <f t="shared" ref="T4227:T4290" si="78">Q4227/S4227</f>
        <v>0.31058823529411766</v>
      </c>
    </row>
    <row r="4228" spans="14:20" x14ac:dyDescent="0.35">
      <c r="N4228" s="1045"/>
      <c r="O4228" s="1013" t="s">
        <v>6677</v>
      </c>
      <c r="P4228" s="965" t="s">
        <v>1237</v>
      </c>
      <c r="Q4228" s="1008">
        <v>400</v>
      </c>
      <c r="R4228" s="1008">
        <v>450</v>
      </c>
      <c r="S4228" s="1012">
        <v>850</v>
      </c>
      <c r="T4228" s="1010">
        <f t="shared" si="78"/>
        <v>0.47058823529411764</v>
      </c>
    </row>
    <row r="4229" spans="14:20" x14ac:dyDescent="0.35">
      <c r="N4229" s="1045"/>
      <c r="O4229" s="1013" t="s">
        <v>6741</v>
      </c>
      <c r="P4229" s="965" t="s">
        <v>1237</v>
      </c>
      <c r="Q4229" s="1008">
        <v>496</v>
      </c>
      <c r="R4229" s="1008">
        <v>857</v>
      </c>
      <c r="S4229" s="1012">
        <v>1353</v>
      </c>
      <c r="T4229" s="1010">
        <f t="shared" si="78"/>
        <v>0.36659275683665926</v>
      </c>
    </row>
    <row r="4230" spans="14:20" x14ac:dyDescent="0.35">
      <c r="N4230" s="1045"/>
      <c r="O4230" s="1013" t="s">
        <v>6742</v>
      </c>
      <c r="P4230" s="965" t="s">
        <v>1237</v>
      </c>
      <c r="Q4230" s="1008">
        <v>365</v>
      </c>
      <c r="R4230" s="1008">
        <v>645</v>
      </c>
      <c r="S4230" s="1012">
        <v>1010</v>
      </c>
      <c r="T4230" s="1010">
        <f t="shared" si="78"/>
        <v>0.36138613861386137</v>
      </c>
    </row>
    <row r="4231" spans="14:20" x14ac:dyDescent="0.35">
      <c r="N4231" s="1045"/>
      <c r="O4231" s="1013" t="s">
        <v>6743</v>
      </c>
      <c r="P4231" s="965" t="s">
        <v>1237</v>
      </c>
      <c r="Q4231" s="1008">
        <v>0</v>
      </c>
      <c r="R4231" s="1008">
        <v>8</v>
      </c>
      <c r="S4231" s="1012">
        <v>8</v>
      </c>
      <c r="T4231" s="1010">
        <f t="shared" si="78"/>
        <v>0</v>
      </c>
    </row>
    <row r="4232" spans="14:20" x14ac:dyDescent="0.35">
      <c r="N4232" s="1045"/>
      <c r="O4232" s="1013" t="s">
        <v>6744</v>
      </c>
      <c r="P4232" s="965" t="s">
        <v>1237</v>
      </c>
      <c r="Q4232" s="1008">
        <v>423</v>
      </c>
      <c r="R4232" s="1008">
        <v>687</v>
      </c>
      <c r="S4232" s="1012">
        <v>1110</v>
      </c>
      <c r="T4232" s="1010">
        <f t="shared" si="78"/>
        <v>0.38108108108108107</v>
      </c>
    </row>
    <row r="4233" spans="14:20" x14ac:dyDescent="0.35">
      <c r="N4233" s="1045"/>
      <c r="O4233" s="1013" t="s">
        <v>6770</v>
      </c>
      <c r="P4233" s="965" t="s">
        <v>1237</v>
      </c>
      <c r="Q4233" s="1008">
        <v>0</v>
      </c>
      <c r="R4233" s="1008">
        <v>9</v>
      </c>
      <c r="S4233" s="1012">
        <v>9</v>
      </c>
      <c r="T4233" s="1010">
        <f t="shared" si="78"/>
        <v>0</v>
      </c>
    </row>
    <row r="4234" spans="14:20" x14ac:dyDescent="0.35">
      <c r="N4234" s="1045"/>
      <c r="O4234" s="1013" t="s">
        <v>6745</v>
      </c>
      <c r="P4234" s="965" t="s">
        <v>1237</v>
      </c>
      <c r="Q4234" s="1008">
        <v>0</v>
      </c>
      <c r="R4234" s="1008">
        <v>7</v>
      </c>
      <c r="S4234" s="1012">
        <v>7</v>
      </c>
      <c r="T4234" s="1010">
        <f t="shared" si="78"/>
        <v>0</v>
      </c>
    </row>
    <row r="4235" spans="14:20" x14ac:dyDescent="0.35">
      <c r="N4235" s="1045"/>
      <c r="O4235" s="1014">
        <v>8000</v>
      </c>
      <c r="P4235" s="965" t="s">
        <v>1237</v>
      </c>
      <c r="Q4235" s="1008">
        <v>0</v>
      </c>
      <c r="R4235" s="1008">
        <v>1</v>
      </c>
      <c r="S4235" s="1012">
        <v>1</v>
      </c>
      <c r="T4235" s="1010">
        <f t="shared" si="78"/>
        <v>0</v>
      </c>
    </row>
    <row r="4236" spans="14:20" x14ac:dyDescent="0.35">
      <c r="N4236" s="1045"/>
      <c r="O4236" s="1013" t="s">
        <v>6681</v>
      </c>
      <c r="P4236" s="965" t="s">
        <v>1237</v>
      </c>
      <c r="Q4236" s="1008">
        <v>0</v>
      </c>
      <c r="R4236" s="1008">
        <v>4</v>
      </c>
      <c r="S4236" s="1012">
        <v>4</v>
      </c>
      <c r="T4236" s="1010">
        <f t="shared" si="78"/>
        <v>0</v>
      </c>
    </row>
    <row r="4237" spans="14:20" x14ac:dyDescent="0.35">
      <c r="N4237" s="1045"/>
      <c r="O4237" s="1013" t="s">
        <v>6682</v>
      </c>
      <c r="P4237" s="965" t="s">
        <v>1237</v>
      </c>
      <c r="Q4237" s="1008">
        <v>0</v>
      </c>
      <c r="R4237" s="1008">
        <v>26</v>
      </c>
      <c r="S4237" s="1012">
        <v>26</v>
      </c>
      <c r="T4237" s="1010">
        <f t="shared" si="78"/>
        <v>0</v>
      </c>
    </row>
    <row r="4238" spans="14:20" x14ac:dyDescent="0.35">
      <c r="N4238" s="1045"/>
      <c r="O4238" s="1013" t="s">
        <v>6683</v>
      </c>
      <c r="P4238" s="965" t="s">
        <v>1237</v>
      </c>
      <c r="Q4238" s="1008">
        <v>0</v>
      </c>
      <c r="R4238" s="1008">
        <v>5</v>
      </c>
      <c r="S4238" s="1012">
        <v>5</v>
      </c>
      <c r="T4238" s="1010">
        <f t="shared" si="78"/>
        <v>0</v>
      </c>
    </row>
    <row r="4239" spans="14:20" x14ac:dyDescent="0.35">
      <c r="N4239" s="1045"/>
      <c r="O4239" s="1013" t="s">
        <v>6595</v>
      </c>
      <c r="P4239" s="965" t="s">
        <v>1237</v>
      </c>
      <c r="Q4239" s="1008">
        <v>0</v>
      </c>
      <c r="R4239" s="1008">
        <v>6</v>
      </c>
      <c r="S4239" s="1012">
        <v>6</v>
      </c>
      <c r="T4239" s="1010">
        <f t="shared" si="78"/>
        <v>0</v>
      </c>
    </row>
    <row r="4240" spans="14:20" x14ac:dyDescent="0.35">
      <c r="N4240" s="1045"/>
      <c r="O4240" s="1013" t="s">
        <v>6596</v>
      </c>
      <c r="P4240" s="965" t="s">
        <v>1237</v>
      </c>
      <c r="Q4240" s="1008">
        <v>0</v>
      </c>
      <c r="R4240" s="1008">
        <v>9</v>
      </c>
      <c r="S4240" s="1012">
        <v>9</v>
      </c>
      <c r="T4240" s="1010">
        <f t="shared" si="78"/>
        <v>0</v>
      </c>
    </row>
    <row r="4241" spans="14:20" x14ac:dyDescent="0.35">
      <c r="N4241" s="1045"/>
      <c r="O4241" s="1013" t="s">
        <v>6597</v>
      </c>
      <c r="P4241" s="965" t="s">
        <v>1237</v>
      </c>
      <c r="Q4241" s="1008">
        <v>0</v>
      </c>
      <c r="R4241" s="1008">
        <v>1</v>
      </c>
      <c r="S4241" s="1012">
        <v>1</v>
      </c>
      <c r="T4241" s="1010">
        <f t="shared" si="78"/>
        <v>0</v>
      </c>
    </row>
    <row r="4242" spans="14:20" x14ac:dyDescent="0.35">
      <c r="N4242" s="1045"/>
      <c r="O4242" s="1013" t="s">
        <v>6598</v>
      </c>
      <c r="P4242" s="965" t="s">
        <v>1237</v>
      </c>
      <c r="Q4242" s="1008">
        <v>1</v>
      </c>
      <c r="R4242" s="1008">
        <v>31</v>
      </c>
      <c r="S4242" s="1012">
        <v>32</v>
      </c>
      <c r="T4242" s="1010">
        <f t="shared" si="78"/>
        <v>3.125E-2</v>
      </c>
    </row>
    <row r="4243" spans="14:20" x14ac:dyDescent="0.35">
      <c r="N4243" s="1045"/>
      <c r="O4243" s="1013" t="s">
        <v>6685</v>
      </c>
      <c r="P4243" s="965" t="s">
        <v>1237</v>
      </c>
      <c r="Q4243" s="1008">
        <v>638</v>
      </c>
      <c r="R4243" s="1008">
        <v>1029</v>
      </c>
      <c r="S4243" s="1012">
        <v>1667</v>
      </c>
      <c r="T4243" s="1010">
        <f t="shared" si="78"/>
        <v>0.3827234553089382</v>
      </c>
    </row>
    <row r="4244" spans="14:20" x14ac:dyDescent="0.35">
      <c r="N4244" s="1045"/>
      <c r="O4244" s="1013" t="s">
        <v>6599</v>
      </c>
      <c r="P4244" s="965" t="s">
        <v>1237</v>
      </c>
      <c r="Q4244" s="1008">
        <v>0</v>
      </c>
      <c r="R4244" s="1008">
        <v>35</v>
      </c>
      <c r="S4244" s="1012">
        <v>35</v>
      </c>
      <c r="T4244" s="1010">
        <f t="shared" si="78"/>
        <v>0</v>
      </c>
    </row>
    <row r="4245" spans="14:20" x14ac:dyDescent="0.35">
      <c r="N4245" s="1045"/>
      <c r="O4245" s="1013" t="s">
        <v>6688</v>
      </c>
      <c r="P4245" s="965" t="s">
        <v>1237</v>
      </c>
      <c r="Q4245" s="1008">
        <v>117</v>
      </c>
      <c r="R4245" s="1008">
        <v>292</v>
      </c>
      <c r="S4245" s="1012">
        <v>409</v>
      </c>
      <c r="T4245" s="1010">
        <f t="shared" si="78"/>
        <v>0.28606356968215157</v>
      </c>
    </row>
    <row r="4246" spans="14:20" x14ac:dyDescent="0.35">
      <c r="N4246" s="1045"/>
      <c r="O4246" s="1013" t="s">
        <v>6601</v>
      </c>
      <c r="P4246" s="965" t="s">
        <v>1237</v>
      </c>
      <c r="Q4246" s="1008">
        <v>311</v>
      </c>
      <c r="R4246" s="1008">
        <v>461</v>
      </c>
      <c r="S4246" s="1012">
        <v>772</v>
      </c>
      <c r="T4246" s="1010">
        <f t="shared" si="78"/>
        <v>0.40284974093264247</v>
      </c>
    </row>
    <row r="4247" spans="14:20" x14ac:dyDescent="0.35">
      <c r="N4247" s="1045"/>
      <c r="O4247" s="1013" t="s">
        <v>6602</v>
      </c>
      <c r="P4247" s="965" t="s">
        <v>1237</v>
      </c>
      <c r="Q4247" s="1008">
        <v>192</v>
      </c>
      <c r="R4247" s="1008">
        <v>514</v>
      </c>
      <c r="S4247" s="1012">
        <v>706</v>
      </c>
      <c r="T4247" s="1010">
        <f t="shared" si="78"/>
        <v>0.2719546742209632</v>
      </c>
    </row>
    <row r="4248" spans="14:20" x14ac:dyDescent="0.35">
      <c r="N4248" s="1045"/>
      <c r="O4248" s="1013" t="s">
        <v>6689</v>
      </c>
      <c r="P4248" s="965" t="s">
        <v>1237</v>
      </c>
      <c r="Q4248" s="1008">
        <v>103</v>
      </c>
      <c r="R4248" s="1008">
        <v>537</v>
      </c>
      <c r="S4248" s="1012">
        <v>640</v>
      </c>
      <c r="T4248" s="1010">
        <f t="shared" si="78"/>
        <v>0.16093750000000001</v>
      </c>
    </row>
    <row r="4249" spans="14:20" x14ac:dyDescent="0.35">
      <c r="N4249" s="1045"/>
      <c r="O4249" s="1013" t="s">
        <v>6774</v>
      </c>
      <c r="P4249" s="965" t="s">
        <v>1237</v>
      </c>
      <c r="Q4249" s="1008">
        <v>0</v>
      </c>
      <c r="R4249" s="1008">
        <v>1</v>
      </c>
      <c r="S4249" s="1012">
        <v>1</v>
      </c>
      <c r="T4249" s="1010">
        <f t="shared" si="78"/>
        <v>0</v>
      </c>
    </row>
    <row r="4250" spans="14:20" x14ac:dyDescent="0.35">
      <c r="N4250" s="1045"/>
      <c r="O4250" s="1013" t="s">
        <v>6691</v>
      </c>
      <c r="P4250" s="965" t="s">
        <v>1237</v>
      </c>
      <c r="Q4250" s="1008">
        <v>229</v>
      </c>
      <c r="R4250" s="1008">
        <v>519</v>
      </c>
      <c r="S4250" s="1012">
        <v>748</v>
      </c>
      <c r="T4250" s="1010">
        <f t="shared" si="78"/>
        <v>0.30614973262032086</v>
      </c>
    </row>
    <row r="4251" spans="14:20" x14ac:dyDescent="0.35">
      <c r="N4251" s="1045"/>
      <c r="O4251" s="1013" t="s">
        <v>6692</v>
      </c>
      <c r="P4251" s="965" t="s">
        <v>1237</v>
      </c>
      <c r="Q4251" s="1008">
        <v>536</v>
      </c>
      <c r="R4251" s="1008">
        <v>702</v>
      </c>
      <c r="S4251" s="1012">
        <v>1238</v>
      </c>
      <c r="T4251" s="1010">
        <f t="shared" si="78"/>
        <v>0.43295638126009695</v>
      </c>
    </row>
    <row r="4252" spans="14:20" x14ac:dyDescent="0.35">
      <c r="N4252" s="1045"/>
      <c r="O4252" s="1013" t="s">
        <v>6609</v>
      </c>
      <c r="P4252" s="965" t="s">
        <v>1237</v>
      </c>
      <c r="Q4252" s="1008">
        <v>434</v>
      </c>
      <c r="R4252" s="1008">
        <v>553</v>
      </c>
      <c r="S4252" s="1012">
        <v>987</v>
      </c>
      <c r="T4252" s="1010">
        <f t="shared" si="78"/>
        <v>0.43971631205673761</v>
      </c>
    </row>
    <row r="4253" spans="14:20" x14ac:dyDescent="0.35">
      <c r="N4253" s="1045"/>
      <c r="O4253" s="1013" t="s">
        <v>6694</v>
      </c>
      <c r="P4253" s="965" t="s">
        <v>1237</v>
      </c>
      <c r="Q4253" s="1008">
        <v>86</v>
      </c>
      <c r="R4253" s="1008">
        <v>253</v>
      </c>
      <c r="S4253" s="1012">
        <v>339</v>
      </c>
      <c r="T4253" s="1010">
        <f t="shared" si="78"/>
        <v>0.25368731563421831</v>
      </c>
    </row>
    <row r="4254" spans="14:20" x14ac:dyDescent="0.35">
      <c r="N4254" s="1045"/>
      <c r="O4254" s="1013" t="s">
        <v>6610</v>
      </c>
      <c r="P4254" s="965" t="s">
        <v>1237</v>
      </c>
      <c r="Q4254" s="1008">
        <v>117</v>
      </c>
      <c r="R4254" s="1008">
        <v>317</v>
      </c>
      <c r="S4254" s="1012">
        <v>434</v>
      </c>
      <c r="T4254" s="1010">
        <f t="shared" si="78"/>
        <v>0.2695852534562212</v>
      </c>
    </row>
    <row r="4255" spans="14:20" x14ac:dyDescent="0.35">
      <c r="N4255" s="1045"/>
      <c r="O4255" s="1013" t="s">
        <v>6611</v>
      </c>
      <c r="P4255" s="965" t="s">
        <v>1237</v>
      </c>
      <c r="Q4255" s="1008">
        <v>313</v>
      </c>
      <c r="R4255" s="1008">
        <v>429</v>
      </c>
      <c r="S4255" s="1012">
        <v>742</v>
      </c>
      <c r="T4255" s="1010">
        <f t="shared" si="78"/>
        <v>0.42183288409703507</v>
      </c>
    </row>
    <row r="4256" spans="14:20" x14ac:dyDescent="0.35">
      <c r="N4256" s="1045"/>
      <c r="O4256" s="1013" t="s">
        <v>6695</v>
      </c>
      <c r="P4256" s="965" t="s">
        <v>1237</v>
      </c>
      <c r="Q4256" s="1008">
        <v>383</v>
      </c>
      <c r="R4256" s="1008">
        <v>986</v>
      </c>
      <c r="S4256" s="1012">
        <v>1369</v>
      </c>
      <c r="T4256" s="1010">
        <f t="shared" si="78"/>
        <v>0.27976625273922573</v>
      </c>
    </row>
    <row r="4257" spans="14:20" x14ac:dyDescent="0.35">
      <c r="N4257" s="1045"/>
      <c r="O4257" s="1013" t="s">
        <v>6697</v>
      </c>
      <c r="P4257" s="965" t="s">
        <v>1237</v>
      </c>
      <c r="Q4257" s="1008">
        <v>227</v>
      </c>
      <c r="R4257" s="1008">
        <v>436</v>
      </c>
      <c r="S4257" s="1012">
        <v>663</v>
      </c>
      <c r="T4257" s="1010">
        <f t="shared" si="78"/>
        <v>0.34238310708898945</v>
      </c>
    </row>
    <row r="4258" spans="14:20" x14ac:dyDescent="0.35">
      <c r="N4258" s="1045"/>
      <c r="O4258" s="1013" t="s">
        <v>6615</v>
      </c>
      <c r="P4258" s="965" t="s">
        <v>1237</v>
      </c>
      <c r="Q4258" s="1008">
        <v>212</v>
      </c>
      <c r="R4258" s="1008">
        <v>470</v>
      </c>
      <c r="S4258" s="1012">
        <v>682</v>
      </c>
      <c r="T4258" s="1010">
        <f t="shared" si="78"/>
        <v>0.31085043988269795</v>
      </c>
    </row>
    <row r="4259" spans="14:20" x14ac:dyDescent="0.35">
      <c r="N4259" s="1045"/>
      <c r="O4259" s="1013" t="s">
        <v>6617</v>
      </c>
      <c r="P4259" s="965" t="s">
        <v>1237</v>
      </c>
      <c r="Q4259" s="1008">
        <v>39</v>
      </c>
      <c r="R4259" s="1008">
        <v>228</v>
      </c>
      <c r="S4259" s="1012">
        <v>267</v>
      </c>
      <c r="T4259" s="1010">
        <f t="shared" si="78"/>
        <v>0.14606741573033707</v>
      </c>
    </row>
    <row r="4260" spans="14:20" x14ac:dyDescent="0.35">
      <c r="N4260" s="1045"/>
      <c r="O4260" s="1013" t="s">
        <v>6702</v>
      </c>
      <c r="P4260" s="965" t="s">
        <v>1237</v>
      </c>
      <c r="Q4260" s="1008">
        <v>315</v>
      </c>
      <c r="R4260" s="1008">
        <v>502</v>
      </c>
      <c r="S4260" s="1012">
        <v>817</v>
      </c>
      <c r="T4260" s="1010">
        <f t="shared" si="78"/>
        <v>0.38555691554467564</v>
      </c>
    </row>
    <row r="4261" spans="14:20" x14ac:dyDescent="0.35">
      <c r="N4261" s="1045"/>
      <c r="O4261" s="1013" t="s">
        <v>6777</v>
      </c>
      <c r="P4261" s="965" t="s">
        <v>1237</v>
      </c>
      <c r="Q4261" s="1008">
        <v>4</v>
      </c>
      <c r="R4261" s="1008">
        <v>10</v>
      </c>
      <c r="S4261" s="1012">
        <v>14</v>
      </c>
      <c r="T4261" s="1010">
        <f t="shared" si="78"/>
        <v>0.2857142857142857</v>
      </c>
    </row>
    <row r="4262" spans="14:20" x14ac:dyDescent="0.35">
      <c r="N4262" s="1045"/>
      <c r="O4262" s="1013" t="s">
        <v>6619</v>
      </c>
      <c r="P4262" s="965" t="s">
        <v>1237</v>
      </c>
      <c r="Q4262" s="1008">
        <v>0</v>
      </c>
      <c r="R4262" s="1008">
        <v>1</v>
      </c>
      <c r="S4262" s="1012">
        <v>1</v>
      </c>
      <c r="T4262" s="1010">
        <f t="shared" si="78"/>
        <v>0</v>
      </c>
    </row>
    <row r="4263" spans="14:20" x14ac:dyDescent="0.35">
      <c r="N4263" s="1045"/>
      <c r="O4263" s="1013" t="s">
        <v>6620</v>
      </c>
      <c r="P4263" s="965" t="s">
        <v>1237</v>
      </c>
      <c r="Q4263" s="1008">
        <v>328</v>
      </c>
      <c r="R4263" s="1008">
        <v>742</v>
      </c>
      <c r="S4263" s="1012">
        <v>1070</v>
      </c>
      <c r="T4263" s="1010">
        <f t="shared" si="78"/>
        <v>0.30654205607476637</v>
      </c>
    </row>
    <row r="4264" spans="14:20" x14ac:dyDescent="0.35">
      <c r="N4264" s="1045"/>
      <c r="O4264" s="1013" t="s">
        <v>6750</v>
      </c>
      <c r="P4264" s="965" t="s">
        <v>1237</v>
      </c>
      <c r="Q4264" s="1008">
        <v>0</v>
      </c>
      <c r="R4264" s="1008">
        <v>2</v>
      </c>
      <c r="S4264" s="1012">
        <v>2</v>
      </c>
      <c r="T4264" s="1010">
        <f t="shared" si="78"/>
        <v>0</v>
      </c>
    </row>
    <row r="4265" spans="14:20" x14ac:dyDescent="0.35">
      <c r="N4265" s="1045"/>
      <c r="O4265" s="1013" t="s">
        <v>6705</v>
      </c>
      <c r="P4265" s="965" t="s">
        <v>1237</v>
      </c>
      <c r="Q4265" s="1008">
        <v>171</v>
      </c>
      <c r="R4265" s="1008">
        <v>492</v>
      </c>
      <c r="S4265" s="1012">
        <v>663</v>
      </c>
      <c r="T4265" s="1010">
        <f t="shared" si="78"/>
        <v>0.25791855203619912</v>
      </c>
    </row>
    <row r="4266" spans="14:20" x14ac:dyDescent="0.35">
      <c r="N4266" s="1045"/>
      <c r="O4266" s="1013" t="s">
        <v>6751</v>
      </c>
      <c r="P4266" s="965" t="s">
        <v>1237</v>
      </c>
      <c r="Q4266" s="1008">
        <v>146</v>
      </c>
      <c r="R4266" s="1008">
        <v>365</v>
      </c>
      <c r="S4266" s="1012">
        <v>511</v>
      </c>
      <c r="T4266" s="1010">
        <f t="shared" si="78"/>
        <v>0.2857142857142857</v>
      </c>
    </row>
    <row r="4267" spans="14:20" x14ac:dyDescent="0.35">
      <c r="N4267" s="1045"/>
      <c r="O4267" s="1013" t="s">
        <v>6629</v>
      </c>
      <c r="P4267" s="965" t="s">
        <v>1237</v>
      </c>
      <c r="Q4267" s="1008">
        <v>566</v>
      </c>
      <c r="R4267" s="1008">
        <v>685</v>
      </c>
      <c r="S4267" s="1012">
        <v>1251</v>
      </c>
      <c r="T4267" s="1010">
        <f t="shared" si="78"/>
        <v>0.45243804956035172</v>
      </c>
    </row>
    <row r="4268" spans="14:20" x14ac:dyDescent="0.35">
      <c r="N4268" s="1045"/>
      <c r="O4268" s="1013" t="s">
        <v>6706</v>
      </c>
      <c r="P4268" s="965" t="s">
        <v>1237</v>
      </c>
      <c r="Q4268" s="1008">
        <v>487</v>
      </c>
      <c r="R4268" s="1008">
        <v>1124</v>
      </c>
      <c r="S4268" s="1012">
        <v>1611</v>
      </c>
      <c r="T4268" s="1010">
        <f t="shared" si="78"/>
        <v>0.30229671011793918</v>
      </c>
    </row>
    <row r="4269" spans="14:20" x14ac:dyDescent="0.35">
      <c r="N4269" s="1045"/>
      <c r="O4269" s="1013" t="s">
        <v>6630</v>
      </c>
      <c r="P4269" s="965" t="s">
        <v>1237</v>
      </c>
      <c r="Q4269" s="1008">
        <v>407</v>
      </c>
      <c r="R4269" s="1008">
        <v>845</v>
      </c>
      <c r="S4269" s="1012">
        <v>1252</v>
      </c>
      <c r="T4269" s="1010">
        <f t="shared" si="78"/>
        <v>0.32507987220447282</v>
      </c>
    </row>
    <row r="4270" spans="14:20" x14ac:dyDescent="0.35">
      <c r="N4270" s="1045"/>
      <c r="O4270" s="1013" t="s">
        <v>6631</v>
      </c>
      <c r="P4270" s="965" t="s">
        <v>1237</v>
      </c>
      <c r="Q4270" s="1008">
        <v>295</v>
      </c>
      <c r="R4270" s="1008">
        <v>472</v>
      </c>
      <c r="S4270" s="1012">
        <v>767</v>
      </c>
      <c r="T4270" s="1010">
        <f t="shared" si="78"/>
        <v>0.38461538461538464</v>
      </c>
    </row>
    <row r="4271" spans="14:20" x14ac:dyDescent="0.35">
      <c r="N4271" s="1045"/>
      <c r="O4271" s="1013" t="s">
        <v>6632</v>
      </c>
      <c r="P4271" s="965" t="s">
        <v>1237</v>
      </c>
      <c r="Q4271" s="1008">
        <v>377</v>
      </c>
      <c r="R4271" s="1008">
        <v>566</v>
      </c>
      <c r="S4271" s="1012">
        <v>943</v>
      </c>
      <c r="T4271" s="1010">
        <f t="shared" si="78"/>
        <v>0.39978791092258747</v>
      </c>
    </row>
    <row r="4272" spans="14:20" x14ac:dyDescent="0.35">
      <c r="N4272" s="1045"/>
      <c r="O4272" s="1013" t="s">
        <v>6633</v>
      </c>
      <c r="P4272" s="965" t="s">
        <v>1237</v>
      </c>
      <c r="Q4272" s="1008">
        <v>298</v>
      </c>
      <c r="R4272" s="1008">
        <v>657</v>
      </c>
      <c r="S4272" s="1012">
        <v>955</v>
      </c>
      <c r="T4272" s="1010">
        <f t="shared" si="78"/>
        <v>0.31204188481675393</v>
      </c>
    </row>
    <row r="4273" spans="14:20" x14ac:dyDescent="0.35">
      <c r="N4273" s="1045"/>
      <c r="O4273" s="1013" t="s">
        <v>6707</v>
      </c>
      <c r="P4273" s="965" t="s">
        <v>1237</v>
      </c>
      <c r="Q4273" s="1008">
        <v>330</v>
      </c>
      <c r="R4273" s="1008">
        <v>586</v>
      </c>
      <c r="S4273" s="1012">
        <v>916</v>
      </c>
      <c r="T4273" s="1010">
        <f t="shared" si="78"/>
        <v>0.36026200873362446</v>
      </c>
    </row>
    <row r="4274" spans="14:20" x14ac:dyDescent="0.35">
      <c r="N4274" s="1045"/>
      <c r="O4274" s="1013" t="s">
        <v>6708</v>
      </c>
      <c r="P4274" s="965" t="s">
        <v>1237</v>
      </c>
      <c r="Q4274" s="1008">
        <v>138</v>
      </c>
      <c r="R4274" s="1008">
        <v>430</v>
      </c>
      <c r="S4274" s="1012">
        <v>568</v>
      </c>
      <c r="T4274" s="1010">
        <f t="shared" si="78"/>
        <v>0.24295774647887325</v>
      </c>
    </row>
    <row r="4275" spans="14:20" x14ac:dyDescent="0.35">
      <c r="N4275" s="1045"/>
      <c r="O4275" s="1013" t="s">
        <v>6752</v>
      </c>
      <c r="P4275" s="965" t="s">
        <v>1237</v>
      </c>
      <c r="Q4275" s="1008">
        <v>188</v>
      </c>
      <c r="R4275" s="1008">
        <v>376</v>
      </c>
      <c r="S4275" s="1012">
        <v>564</v>
      </c>
      <c r="T4275" s="1010">
        <f t="shared" si="78"/>
        <v>0.33333333333333331</v>
      </c>
    </row>
    <row r="4276" spans="14:20" x14ac:dyDescent="0.35">
      <c r="N4276" s="1045"/>
      <c r="O4276" s="1013" t="s">
        <v>6753</v>
      </c>
      <c r="P4276" s="965" t="s">
        <v>1237</v>
      </c>
      <c r="Q4276" s="1008">
        <v>218</v>
      </c>
      <c r="R4276" s="1008">
        <v>847</v>
      </c>
      <c r="S4276" s="1012">
        <v>1065</v>
      </c>
      <c r="T4276" s="1010">
        <f t="shared" si="78"/>
        <v>0.20469483568075117</v>
      </c>
    </row>
    <row r="4277" spans="14:20" x14ac:dyDescent="0.35">
      <c r="N4277" s="1045"/>
      <c r="O4277" s="1013" t="s">
        <v>6711</v>
      </c>
      <c r="P4277" s="965" t="s">
        <v>1237</v>
      </c>
      <c r="Q4277" s="1008">
        <v>356</v>
      </c>
      <c r="R4277" s="1008">
        <v>375</v>
      </c>
      <c r="S4277" s="1012">
        <v>731</v>
      </c>
      <c r="T4277" s="1010">
        <f t="shared" si="78"/>
        <v>0.48700410396716826</v>
      </c>
    </row>
    <row r="4278" spans="14:20" x14ac:dyDescent="0.35">
      <c r="N4278" s="1045"/>
      <c r="O4278" s="1013" t="s">
        <v>6754</v>
      </c>
      <c r="P4278" s="965" t="s">
        <v>1237</v>
      </c>
      <c r="Q4278" s="1008">
        <v>287</v>
      </c>
      <c r="R4278" s="1008">
        <v>639</v>
      </c>
      <c r="S4278" s="1012">
        <v>926</v>
      </c>
      <c r="T4278" s="1010">
        <f t="shared" si="78"/>
        <v>0.30993520518358531</v>
      </c>
    </row>
    <row r="4279" spans="14:20" x14ac:dyDescent="0.35">
      <c r="N4279" s="1045"/>
      <c r="O4279" s="1013" t="s">
        <v>6638</v>
      </c>
      <c r="P4279" s="965" t="s">
        <v>1237</v>
      </c>
      <c r="Q4279" s="1008">
        <v>346</v>
      </c>
      <c r="R4279" s="1008">
        <v>775</v>
      </c>
      <c r="S4279" s="1012">
        <v>1121</v>
      </c>
      <c r="T4279" s="1010">
        <f t="shared" si="78"/>
        <v>0.30865298840321143</v>
      </c>
    </row>
    <row r="4280" spans="14:20" x14ac:dyDescent="0.35">
      <c r="N4280" s="1045"/>
      <c r="O4280" s="1013" t="s">
        <v>6639</v>
      </c>
      <c r="P4280" s="965" t="s">
        <v>1237</v>
      </c>
      <c r="Q4280" s="1008">
        <v>249</v>
      </c>
      <c r="R4280" s="1008">
        <v>296</v>
      </c>
      <c r="S4280" s="1012">
        <v>545</v>
      </c>
      <c r="T4280" s="1010">
        <f t="shared" si="78"/>
        <v>0.45688073394495415</v>
      </c>
    </row>
    <row r="4281" spans="14:20" x14ac:dyDescent="0.35">
      <c r="N4281" s="1045"/>
      <c r="O4281" s="1013" t="s">
        <v>6640</v>
      </c>
      <c r="P4281" s="965" t="s">
        <v>1237</v>
      </c>
      <c r="Q4281" s="1008">
        <v>175</v>
      </c>
      <c r="R4281" s="1008">
        <v>289</v>
      </c>
      <c r="S4281" s="1012">
        <v>464</v>
      </c>
      <c r="T4281" s="1010">
        <f t="shared" si="78"/>
        <v>0.37715517241379309</v>
      </c>
    </row>
    <row r="4282" spans="14:20" x14ac:dyDescent="0.35">
      <c r="N4282" s="1045"/>
      <c r="O4282" s="1013" t="s">
        <v>6641</v>
      </c>
      <c r="P4282" s="965" t="s">
        <v>1237</v>
      </c>
      <c r="Q4282" s="1008">
        <v>72</v>
      </c>
      <c r="R4282" s="1008">
        <v>314</v>
      </c>
      <c r="S4282" s="1012">
        <v>386</v>
      </c>
      <c r="T4282" s="1010">
        <f t="shared" si="78"/>
        <v>0.18652849740932642</v>
      </c>
    </row>
    <row r="4283" spans="14:20" x14ac:dyDescent="0.35">
      <c r="N4283" s="1045"/>
      <c r="O4283" s="1013" t="s">
        <v>6715</v>
      </c>
      <c r="P4283" s="965" t="s">
        <v>1237</v>
      </c>
      <c r="Q4283" s="1008">
        <v>261</v>
      </c>
      <c r="R4283" s="1008">
        <v>400</v>
      </c>
      <c r="S4283" s="1012">
        <v>661</v>
      </c>
      <c r="T4283" s="1010">
        <f t="shared" si="78"/>
        <v>0.39485627836611198</v>
      </c>
    </row>
    <row r="4284" spans="14:20" x14ac:dyDescent="0.35">
      <c r="N4284" s="1045"/>
      <c r="O4284" s="1013" t="s">
        <v>6757</v>
      </c>
      <c r="P4284" s="965" t="s">
        <v>1237</v>
      </c>
      <c r="Q4284" s="1008">
        <v>306</v>
      </c>
      <c r="R4284" s="1008">
        <v>527</v>
      </c>
      <c r="S4284" s="1012">
        <v>833</v>
      </c>
      <c r="T4284" s="1010">
        <f t="shared" si="78"/>
        <v>0.36734693877551022</v>
      </c>
    </row>
    <row r="4285" spans="14:20" x14ac:dyDescent="0.35">
      <c r="N4285" s="1045"/>
      <c r="O4285" s="1013" t="s">
        <v>6716</v>
      </c>
      <c r="P4285" s="965" t="s">
        <v>1237</v>
      </c>
      <c r="Q4285" s="1008">
        <v>180</v>
      </c>
      <c r="R4285" s="1008">
        <v>427</v>
      </c>
      <c r="S4285" s="1012">
        <v>607</v>
      </c>
      <c r="T4285" s="1010">
        <f t="shared" si="78"/>
        <v>0.29654036243822074</v>
      </c>
    </row>
    <row r="4286" spans="14:20" x14ac:dyDescent="0.35">
      <c r="N4286" s="1045"/>
      <c r="O4286" s="1013" t="s">
        <v>6643</v>
      </c>
      <c r="P4286" s="965" t="s">
        <v>1237</v>
      </c>
      <c r="Q4286" s="1008">
        <v>230</v>
      </c>
      <c r="R4286" s="1008">
        <v>443</v>
      </c>
      <c r="S4286" s="1012">
        <v>673</v>
      </c>
      <c r="T4286" s="1010">
        <f t="shared" si="78"/>
        <v>0.34175334323922735</v>
      </c>
    </row>
    <row r="4287" spans="14:20" x14ac:dyDescent="0.35">
      <c r="N4287" s="1045"/>
      <c r="O4287" s="1013" t="s">
        <v>6645</v>
      </c>
      <c r="P4287" s="965" t="s">
        <v>1237</v>
      </c>
      <c r="Q4287" s="1008">
        <v>0</v>
      </c>
      <c r="R4287" s="1008">
        <v>66</v>
      </c>
      <c r="S4287" s="1012">
        <v>66</v>
      </c>
      <c r="T4287" s="1010">
        <f t="shared" si="78"/>
        <v>0</v>
      </c>
    </row>
    <row r="4288" spans="14:20" x14ac:dyDescent="0.35">
      <c r="N4288" s="1045"/>
      <c r="O4288" s="1013" t="s">
        <v>6782</v>
      </c>
      <c r="P4288" s="965" t="s">
        <v>1237</v>
      </c>
      <c r="Q4288" s="1008">
        <v>0</v>
      </c>
      <c r="R4288" s="1008">
        <v>1</v>
      </c>
      <c r="S4288" s="1012">
        <v>1</v>
      </c>
      <c r="T4288" s="1010">
        <f t="shared" si="78"/>
        <v>0</v>
      </c>
    </row>
    <row r="4289" spans="14:20" x14ac:dyDescent="0.35">
      <c r="N4289" s="1045"/>
      <c r="O4289" s="1013" t="s">
        <v>6646</v>
      </c>
      <c r="P4289" s="965" t="s">
        <v>1237</v>
      </c>
      <c r="Q4289" s="1008">
        <v>3</v>
      </c>
      <c r="R4289" s="1008">
        <v>23</v>
      </c>
      <c r="S4289" s="1012">
        <v>26</v>
      </c>
      <c r="T4289" s="1010">
        <f t="shared" si="78"/>
        <v>0.11538461538461539</v>
      </c>
    </row>
    <row r="4290" spans="14:20" x14ac:dyDescent="0.35">
      <c r="N4290" s="1045"/>
      <c r="O4290" s="1013" t="s">
        <v>6761</v>
      </c>
      <c r="P4290" s="965" t="s">
        <v>1237</v>
      </c>
      <c r="Q4290" s="1008">
        <v>151</v>
      </c>
      <c r="R4290" s="1008">
        <v>253</v>
      </c>
      <c r="S4290" s="1012">
        <v>404</v>
      </c>
      <c r="T4290" s="1010">
        <f t="shared" si="78"/>
        <v>0.37376237623762376</v>
      </c>
    </row>
    <row r="4291" spans="14:20" x14ac:dyDescent="0.35">
      <c r="N4291" s="1045"/>
      <c r="O4291" s="1013" t="s">
        <v>6650</v>
      </c>
      <c r="P4291" s="965" t="s">
        <v>1237</v>
      </c>
      <c r="Q4291" s="1008">
        <v>1121</v>
      </c>
      <c r="R4291" s="1008">
        <v>1281</v>
      </c>
      <c r="S4291" s="1012">
        <v>2402</v>
      </c>
      <c r="T4291" s="1010">
        <f t="shared" ref="T4291:T4354" si="79">Q4291/S4291</f>
        <v>0.46669442131557037</v>
      </c>
    </row>
    <row r="4292" spans="14:20" x14ac:dyDescent="0.35">
      <c r="N4292" s="1045"/>
      <c r="O4292" s="1013" t="s">
        <v>6723</v>
      </c>
      <c r="P4292" s="965" t="s">
        <v>1237</v>
      </c>
      <c r="Q4292" s="1008">
        <v>221</v>
      </c>
      <c r="R4292" s="1008">
        <v>378</v>
      </c>
      <c r="S4292" s="1012">
        <v>599</v>
      </c>
      <c r="T4292" s="1010">
        <f t="shared" si="79"/>
        <v>0.36894824707846413</v>
      </c>
    </row>
    <row r="4293" spans="14:20" x14ac:dyDescent="0.35">
      <c r="N4293" s="1045"/>
      <c r="O4293" s="1013" t="s">
        <v>6724</v>
      </c>
      <c r="P4293" s="965" t="s">
        <v>1237</v>
      </c>
      <c r="Q4293" s="1008">
        <v>184</v>
      </c>
      <c r="R4293" s="1008">
        <v>1011</v>
      </c>
      <c r="S4293" s="1012">
        <v>1195</v>
      </c>
      <c r="T4293" s="1010">
        <f t="shared" si="79"/>
        <v>0.15397489539748954</v>
      </c>
    </row>
    <row r="4294" spans="14:20" x14ac:dyDescent="0.35">
      <c r="N4294" s="1045"/>
      <c r="O4294" s="1013" t="s">
        <v>6783</v>
      </c>
      <c r="P4294" s="965" t="s">
        <v>1237</v>
      </c>
      <c r="Q4294" s="1008">
        <v>1</v>
      </c>
      <c r="R4294" s="1008">
        <v>0</v>
      </c>
      <c r="S4294" s="1012">
        <v>1</v>
      </c>
      <c r="T4294" s="1010">
        <f t="shared" si="79"/>
        <v>1</v>
      </c>
    </row>
    <row r="4295" spans="14:20" x14ac:dyDescent="0.35">
      <c r="N4295" s="1045"/>
      <c r="O4295" s="1013" t="s">
        <v>6651</v>
      </c>
      <c r="P4295" s="965" t="s">
        <v>1237</v>
      </c>
      <c r="Q4295" s="1008">
        <v>0</v>
      </c>
      <c r="R4295" s="1008">
        <v>3</v>
      </c>
      <c r="S4295" s="1012">
        <v>3</v>
      </c>
      <c r="T4295" s="1010">
        <f t="shared" si="79"/>
        <v>0</v>
      </c>
    </row>
    <row r="4296" spans="14:20" x14ac:dyDescent="0.35">
      <c r="N4296" s="1045"/>
      <c r="O4296" s="1013" t="s">
        <v>6652</v>
      </c>
      <c r="P4296" s="965" t="s">
        <v>1237</v>
      </c>
      <c r="Q4296" s="1008">
        <v>1</v>
      </c>
      <c r="R4296" s="1008">
        <v>19</v>
      </c>
      <c r="S4296" s="1012">
        <v>20</v>
      </c>
      <c r="T4296" s="1010">
        <f t="shared" si="79"/>
        <v>0.05</v>
      </c>
    </row>
    <row r="4297" spans="14:20" x14ac:dyDescent="0.35">
      <c r="N4297" s="1045"/>
      <c r="O4297" s="1013" t="s">
        <v>6729</v>
      </c>
      <c r="P4297" s="965" t="s">
        <v>1237</v>
      </c>
      <c r="Q4297" s="1008">
        <v>247</v>
      </c>
      <c r="R4297" s="1008">
        <v>664</v>
      </c>
      <c r="S4297" s="1012">
        <v>911</v>
      </c>
      <c r="T4297" s="1010">
        <f t="shared" si="79"/>
        <v>0.27113062568605928</v>
      </c>
    </row>
    <row r="4298" spans="14:20" x14ac:dyDescent="0.35">
      <c r="N4298" s="1045"/>
      <c r="O4298" s="1013" t="s">
        <v>6654</v>
      </c>
      <c r="P4298" s="965" t="s">
        <v>1237</v>
      </c>
      <c r="Q4298" s="1008">
        <v>185</v>
      </c>
      <c r="R4298" s="1008">
        <v>871</v>
      </c>
      <c r="S4298" s="1012">
        <v>1056</v>
      </c>
      <c r="T4298" s="1010">
        <f t="shared" si="79"/>
        <v>0.17518939393939395</v>
      </c>
    </row>
    <row r="4299" spans="14:20" x14ac:dyDescent="0.35">
      <c r="N4299" s="1045"/>
      <c r="O4299" s="1013" t="s">
        <v>6730</v>
      </c>
      <c r="P4299" s="965" t="s">
        <v>1237</v>
      </c>
      <c r="Q4299" s="1008">
        <v>153</v>
      </c>
      <c r="R4299" s="1008">
        <v>462</v>
      </c>
      <c r="S4299" s="1012">
        <v>615</v>
      </c>
      <c r="T4299" s="1010">
        <f t="shared" si="79"/>
        <v>0.24878048780487805</v>
      </c>
    </row>
    <row r="4300" spans="14:20" x14ac:dyDescent="0.35">
      <c r="N4300" s="1045"/>
      <c r="O4300" s="1013" t="s">
        <v>6656</v>
      </c>
      <c r="P4300" s="965" t="s">
        <v>1237</v>
      </c>
      <c r="Q4300" s="1008">
        <v>149</v>
      </c>
      <c r="R4300" s="1008">
        <v>482</v>
      </c>
      <c r="S4300" s="1012">
        <v>631</v>
      </c>
      <c r="T4300" s="1010">
        <f t="shared" si="79"/>
        <v>0.23613312202852615</v>
      </c>
    </row>
    <row r="4301" spans="14:20" x14ac:dyDescent="0.35">
      <c r="N4301" s="1045"/>
      <c r="O4301" s="1013" t="s">
        <v>6657</v>
      </c>
      <c r="P4301" s="965" t="s">
        <v>1237</v>
      </c>
      <c r="Q4301" s="1008">
        <v>361</v>
      </c>
      <c r="R4301" s="1008">
        <v>771</v>
      </c>
      <c r="S4301" s="1012">
        <v>1132</v>
      </c>
      <c r="T4301" s="1010">
        <f t="shared" si="79"/>
        <v>0.31890459363957596</v>
      </c>
    </row>
    <row r="4302" spans="14:20" x14ac:dyDescent="0.35">
      <c r="N4302" s="1045"/>
      <c r="O4302" s="1013" t="s">
        <v>6659</v>
      </c>
      <c r="P4302" s="965" t="s">
        <v>1237</v>
      </c>
      <c r="Q4302" s="1008">
        <v>336</v>
      </c>
      <c r="R4302" s="1008">
        <v>442</v>
      </c>
      <c r="S4302" s="1012">
        <v>778</v>
      </c>
      <c r="T4302" s="1010">
        <f t="shared" si="79"/>
        <v>0.43187660668380462</v>
      </c>
    </row>
    <row r="4303" spans="14:20" x14ac:dyDescent="0.35">
      <c r="N4303" s="1045"/>
      <c r="O4303" s="1013" t="s">
        <v>6660</v>
      </c>
      <c r="P4303" s="965" t="s">
        <v>1237</v>
      </c>
      <c r="Q4303" s="1008">
        <v>306</v>
      </c>
      <c r="R4303" s="1008">
        <v>469</v>
      </c>
      <c r="S4303" s="1012">
        <v>775</v>
      </c>
      <c r="T4303" s="1010">
        <f t="shared" si="79"/>
        <v>0.39483870967741935</v>
      </c>
    </row>
    <row r="4304" spans="14:20" x14ac:dyDescent="0.35">
      <c r="N4304" s="1045"/>
      <c r="O4304" s="1013" t="s">
        <v>6662</v>
      </c>
      <c r="P4304" s="965" t="s">
        <v>1237</v>
      </c>
      <c r="Q4304" s="1008">
        <v>320</v>
      </c>
      <c r="R4304" s="1008">
        <v>690</v>
      </c>
      <c r="S4304" s="1012">
        <v>1010</v>
      </c>
      <c r="T4304" s="1010">
        <f t="shared" si="79"/>
        <v>0.31683168316831684</v>
      </c>
    </row>
    <row r="4305" spans="14:20" x14ac:dyDescent="0.35">
      <c r="N4305" s="1045"/>
      <c r="O4305" s="1013" t="s">
        <v>6663</v>
      </c>
      <c r="P4305" s="965" t="s">
        <v>1237</v>
      </c>
      <c r="Q4305" s="1008">
        <v>250</v>
      </c>
      <c r="R4305" s="1008">
        <v>441</v>
      </c>
      <c r="S4305" s="1012">
        <v>691</v>
      </c>
      <c r="T4305" s="1010">
        <f t="shared" si="79"/>
        <v>0.36179450072358899</v>
      </c>
    </row>
    <row r="4306" spans="14:20" x14ac:dyDescent="0.35">
      <c r="N4306" s="1045"/>
      <c r="O4306" s="1013" t="s">
        <v>6664</v>
      </c>
      <c r="P4306" s="965" t="s">
        <v>1237</v>
      </c>
      <c r="Q4306" s="1008">
        <v>8</v>
      </c>
      <c r="R4306" s="1008">
        <v>24</v>
      </c>
      <c r="S4306" s="1012">
        <v>32</v>
      </c>
      <c r="T4306" s="1010">
        <f t="shared" si="79"/>
        <v>0.25</v>
      </c>
    </row>
    <row r="4307" spans="14:20" x14ac:dyDescent="0.35">
      <c r="N4307" s="1045"/>
      <c r="O4307" s="1013" t="s">
        <v>6665</v>
      </c>
      <c r="P4307" s="965" t="s">
        <v>1237</v>
      </c>
      <c r="Q4307" s="1008">
        <v>0</v>
      </c>
      <c r="R4307" s="1008">
        <v>6</v>
      </c>
      <c r="S4307" s="1012">
        <v>6</v>
      </c>
      <c r="T4307" s="1010">
        <f t="shared" si="79"/>
        <v>0</v>
      </c>
    </row>
    <row r="4308" spans="14:20" x14ac:dyDescent="0.35">
      <c r="N4308" s="1045"/>
      <c r="O4308" s="1013" t="s">
        <v>6734</v>
      </c>
      <c r="P4308" s="965" t="s">
        <v>1237</v>
      </c>
      <c r="Q4308" s="1008">
        <v>860</v>
      </c>
      <c r="R4308" s="1008">
        <v>1166</v>
      </c>
      <c r="S4308" s="1012">
        <v>2026</v>
      </c>
      <c r="T4308" s="1010">
        <f t="shared" si="79"/>
        <v>0.42448173741362288</v>
      </c>
    </row>
    <row r="4309" spans="14:20" x14ac:dyDescent="0.35">
      <c r="N4309" s="1045"/>
      <c r="O4309" s="1013" t="s">
        <v>6666</v>
      </c>
      <c r="P4309" s="965" t="s">
        <v>1237</v>
      </c>
      <c r="Q4309" s="1008">
        <v>408</v>
      </c>
      <c r="R4309" s="1008">
        <v>873</v>
      </c>
      <c r="S4309" s="1012">
        <v>1281</v>
      </c>
      <c r="T4309" s="1010">
        <f t="shared" si="79"/>
        <v>0.31850117096018737</v>
      </c>
    </row>
    <row r="4310" spans="14:20" x14ac:dyDescent="0.35">
      <c r="N4310" s="1045"/>
      <c r="O4310" s="1013" t="s">
        <v>6668</v>
      </c>
      <c r="P4310" s="965" t="s">
        <v>1237</v>
      </c>
      <c r="Q4310" s="1008">
        <v>815</v>
      </c>
      <c r="R4310" s="1008">
        <v>1850</v>
      </c>
      <c r="S4310" s="1012">
        <v>2665</v>
      </c>
      <c r="T4310" s="1010">
        <f t="shared" si="79"/>
        <v>0.30581613508442779</v>
      </c>
    </row>
    <row r="4311" spans="14:20" x14ac:dyDescent="0.35">
      <c r="N4311" s="1045"/>
      <c r="O4311" s="1013" t="s">
        <v>6670</v>
      </c>
      <c r="P4311" s="965" t="s">
        <v>1237</v>
      </c>
      <c r="Q4311" s="1008">
        <v>442</v>
      </c>
      <c r="R4311" s="1008">
        <v>596</v>
      </c>
      <c r="S4311" s="1012">
        <v>1038</v>
      </c>
      <c r="T4311" s="1010">
        <f t="shared" si="79"/>
        <v>0.4258188824662813</v>
      </c>
    </row>
    <row r="4312" spans="14:20" x14ac:dyDescent="0.35">
      <c r="N4312" s="1045"/>
      <c r="O4312" s="1013" t="s">
        <v>6769</v>
      </c>
      <c r="P4312" s="965" t="s">
        <v>1237</v>
      </c>
      <c r="Q4312" s="1008">
        <v>0</v>
      </c>
      <c r="R4312" s="1008">
        <v>2</v>
      </c>
      <c r="S4312" s="1012">
        <v>2</v>
      </c>
      <c r="T4312" s="1010">
        <f t="shared" si="79"/>
        <v>0</v>
      </c>
    </row>
    <row r="4313" spans="14:20" x14ac:dyDescent="0.35">
      <c r="N4313" s="1045"/>
      <c r="O4313" s="1013" t="s">
        <v>6737</v>
      </c>
      <c r="P4313" s="965" t="s">
        <v>1237</v>
      </c>
      <c r="Q4313" s="1008">
        <v>336</v>
      </c>
      <c r="R4313" s="1008">
        <v>623</v>
      </c>
      <c r="S4313" s="1012">
        <v>959</v>
      </c>
      <c r="T4313" s="1010">
        <f t="shared" si="79"/>
        <v>0.35036496350364965</v>
      </c>
    </row>
    <row r="4314" spans="14:20" x14ac:dyDescent="0.35">
      <c r="N4314" s="1045"/>
      <c r="O4314" s="1013" t="s">
        <v>6673</v>
      </c>
      <c r="P4314" s="965" t="s">
        <v>1237</v>
      </c>
      <c r="Q4314" s="1008">
        <v>783</v>
      </c>
      <c r="R4314" s="1008">
        <v>1201</v>
      </c>
      <c r="S4314" s="1012">
        <v>1984</v>
      </c>
      <c r="T4314" s="1010">
        <f t="shared" si="79"/>
        <v>0.39465725806451613</v>
      </c>
    </row>
    <row r="4315" spans="14:20" x14ac:dyDescent="0.35">
      <c r="N4315" s="1045"/>
      <c r="O4315" s="1013" t="s">
        <v>6674</v>
      </c>
      <c r="P4315" s="965" t="s">
        <v>1237</v>
      </c>
      <c r="Q4315" s="1008">
        <v>300</v>
      </c>
      <c r="R4315" s="1008">
        <v>595</v>
      </c>
      <c r="S4315" s="1012">
        <v>895</v>
      </c>
      <c r="T4315" s="1010">
        <f t="shared" si="79"/>
        <v>0.33519553072625696</v>
      </c>
    </row>
    <row r="4316" spans="14:20" x14ac:dyDescent="0.35">
      <c r="N4316" s="1045"/>
      <c r="O4316" s="1013" t="s">
        <v>6773</v>
      </c>
      <c r="P4316" s="965" t="s">
        <v>1237</v>
      </c>
      <c r="Q4316" s="1008">
        <v>0</v>
      </c>
      <c r="R4316" s="1008">
        <v>2</v>
      </c>
      <c r="S4316" s="1012">
        <v>2</v>
      </c>
      <c r="T4316" s="1010">
        <f t="shared" si="79"/>
        <v>0</v>
      </c>
    </row>
    <row r="4317" spans="14:20" x14ac:dyDescent="0.35">
      <c r="N4317" s="1045"/>
      <c r="O4317" s="1013" t="s">
        <v>6675</v>
      </c>
      <c r="P4317" s="965" t="s">
        <v>1237</v>
      </c>
      <c r="Q4317" s="1008">
        <v>0</v>
      </c>
      <c r="R4317" s="1008">
        <v>3</v>
      </c>
      <c r="S4317" s="1012">
        <v>3</v>
      </c>
      <c r="T4317" s="1010">
        <f t="shared" si="79"/>
        <v>0</v>
      </c>
    </row>
    <row r="4318" spans="14:20" x14ac:dyDescent="0.35">
      <c r="N4318" s="1045"/>
      <c r="O4318" s="1013" t="s">
        <v>6738</v>
      </c>
      <c r="P4318" s="965" t="s">
        <v>1237</v>
      </c>
      <c r="Q4318" s="1008">
        <v>251</v>
      </c>
      <c r="R4318" s="1008">
        <v>611</v>
      </c>
      <c r="S4318" s="1012">
        <v>862</v>
      </c>
      <c r="T4318" s="1010">
        <f t="shared" si="79"/>
        <v>0.29118329466357307</v>
      </c>
    </row>
    <row r="4319" spans="14:20" x14ac:dyDescent="0.35">
      <c r="N4319" s="1045"/>
      <c r="O4319" s="1013" t="s">
        <v>6740</v>
      </c>
      <c r="P4319" s="965" t="s">
        <v>1237</v>
      </c>
      <c r="Q4319" s="1008">
        <v>259</v>
      </c>
      <c r="R4319" s="1008">
        <v>598</v>
      </c>
      <c r="S4319" s="1012">
        <v>857</v>
      </c>
      <c r="T4319" s="1010">
        <f t="shared" si="79"/>
        <v>0.30221703617269546</v>
      </c>
    </row>
    <row r="4320" spans="14:20" x14ac:dyDescent="0.35">
      <c r="N4320" s="1045"/>
      <c r="O4320" s="1013" t="s">
        <v>6676</v>
      </c>
      <c r="P4320" s="965" t="s">
        <v>1237</v>
      </c>
      <c r="Q4320" s="1008">
        <v>733</v>
      </c>
      <c r="R4320" s="1008">
        <v>947</v>
      </c>
      <c r="S4320" s="1012">
        <v>1680</v>
      </c>
      <c r="T4320" s="1010">
        <f t="shared" si="79"/>
        <v>0.43630952380952381</v>
      </c>
    </row>
    <row r="4321" spans="14:20" x14ac:dyDescent="0.35">
      <c r="N4321" s="1045"/>
      <c r="O4321" s="1013" t="s">
        <v>6775</v>
      </c>
      <c r="P4321" s="965" t="s">
        <v>1237</v>
      </c>
      <c r="Q4321" s="1008">
        <v>0</v>
      </c>
      <c r="R4321" s="1008">
        <v>4</v>
      </c>
      <c r="S4321" s="1012">
        <v>4</v>
      </c>
      <c r="T4321" s="1010">
        <f t="shared" si="79"/>
        <v>0</v>
      </c>
    </row>
    <row r="4322" spans="14:20" x14ac:dyDescent="0.35">
      <c r="N4322" s="1045"/>
      <c r="O4322" s="1013" t="s">
        <v>6678</v>
      </c>
      <c r="P4322" s="965" t="s">
        <v>1237</v>
      </c>
      <c r="Q4322" s="1008">
        <v>16</v>
      </c>
      <c r="R4322" s="1008">
        <v>13</v>
      </c>
      <c r="S4322" s="1012">
        <v>29</v>
      </c>
      <c r="T4322" s="1010">
        <f t="shared" si="79"/>
        <v>0.55172413793103448</v>
      </c>
    </row>
    <row r="4323" spans="14:20" x14ac:dyDescent="0.35">
      <c r="N4323" s="1045"/>
      <c r="O4323" s="1013" t="s">
        <v>6679</v>
      </c>
      <c r="P4323" s="965" t="s">
        <v>1237</v>
      </c>
      <c r="Q4323" s="1008">
        <v>0</v>
      </c>
      <c r="R4323" s="1008">
        <v>19</v>
      </c>
      <c r="S4323" s="1012">
        <v>19</v>
      </c>
      <c r="T4323" s="1010">
        <f t="shared" si="79"/>
        <v>0</v>
      </c>
    </row>
    <row r="4324" spans="14:20" x14ac:dyDescent="0.35">
      <c r="N4324" s="1045"/>
      <c r="O4324" s="1013" t="s">
        <v>6765</v>
      </c>
      <c r="P4324" s="965" t="s">
        <v>1237</v>
      </c>
      <c r="Q4324" s="1008">
        <v>369</v>
      </c>
      <c r="R4324" s="1008">
        <v>586</v>
      </c>
      <c r="S4324" s="1012">
        <v>955</v>
      </c>
      <c r="T4324" s="1010">
        <f t="shared" si="79"/>
        <v>0.38638743455497382</v>
      </c>
    </row>
    <row r="4325" spans="14:20" x14ac:dyDescent="0.35">
      <c r="N4325" s="1045"/>
      <c r="O4325" s="1013" t="s">
        <v>6682</v>
      </c>
      <c r="P4325" s="965" t="s">
        <v>1299</v>
      </c>
      <c r="Q4325" s="1008">
        <v>2</v>
      </c>
      <c r="R4325" s="1008">
        <v>5</v>
      </c>
      <c r="S4325" s="1012">
        <v>7</v>
      </c>
      <c r="T4325" s="1010">
        <f t="shared" si="79"/>
        <v>0.2857142857142857</v>
      </c>
    </row>
    <row r="4326" spans="14:20" x14ac:dyDescent="0.35">
      <c r="N4326" s="1045"/>
      <c r="O4326" s="1013" t="s">
        <v>6746</v>
      </c>
      <c r="P4326" s="965" t="s">
        <v>1299</v>
      </c>
      <c r="Q4326" s="1008">
        <v>0</v>
      </c>
      <c r="R4326" s="1008">
        <v>2</v>
      </c>
      <c r="S4326" s="1012">
        <v>2</v>
      </c>
      <c r="T4326" s="1010">
        <f t="shared" si="79"/>
        <v>0</v>
      </c>
    </row>
    <row r="4327" spans="14:20" x14ac:dyDescent="0.35">
      <c r="N4327" s="1045"/>
      <c r="O4327" s="1013" t="s">
        <v>6747</v>
      </c>
      <c r="P4327" s="965" t="s">
        <v>1299</v>
      </c>
      <c r="Q4327" s="1008">
        <v>8</v>
      </c>
      <c r="R4327" s="1008">
        <v>99</v>
      </c>
      <c r="S4327" s="1012">
        <v>107</v>
      </c>
      <c r="T4327" s="1010">
        <f t="shared" si="79"/>
        <v>7.476635514018691E-2</v>
      </c>
    </row>
    <row r="4328" spans="14:20" x14ac:dyDescent="0.35">
      <c r="N4328" s="1045"/>
      <c r="O4328" s="1013" t="s">
        <v>6598</v>
      </c>
      <c r="P4328" s="965" t="s">
        <v>1299</v>
      </c>
      <c r="Q4328" s="1008">
        <v>0</v>
      </c>
      <c r="R4328" s="1008">
        <v>6</v>
      </c>
      <c r="S4328" s="1012">
        <v>6</v>
      </c>
      <c r="T4328" s="1010">
        <f t="shared" si="79"/>
        <v>0</v>
      </c>
    </row>
    <row r="4329" spans="14:20" x14ac:dyDescent="0.35">
      <c r="N4329" s="1045"/>
      <c r="O4329" s="1013" t="s">
        <v>6686</v>
      </c>
      <c r="P4329" s="965" t="s">
        <v>1299</v>
      </c>
      <c r="Q4329" s="1008">
        <v>75</v>
      </c>
      <c r="R4329" s="1008">
        <v>359</v>
      </c>
      <c r="S4329" s="1012">
        <v>434</v>
      </c>
      <c r="T4329" s="1010">
        <f t="shared" si="79"/>
        <v>0.1728110599078341</v>
      </c>
    </row>
    <row r="4330" spans="14:20" x14ac:dyDescent="0.35">
      <c r="N4330" s="1045"/>
      <c r="O4330" s="1013" t="s">
        <v>6688</v>
      </c>
      <c r="P4330" s="965" t="s">
        <v>1299</v>
      </c>
      <c r="Q4330" s="1008">
        <v>12</v>
      </c>
      <c r="R4330" s="1008">
        <v>125</v>
      </c>
      <c r="S4330" s="1012">
        <v>137</v>
      </c>
      <c r="T4330" s="1010">
        <f t="shared" si="79"/>
        <v>8.7591240875912413E-2</v>
      </c>
    </row>
    <row r="4331" spans="14:20" x14ac:dyDescent="0.35">
      <c r="N4331" s="1045"/>
      <c r="O4331" s="1013" t="s">
        <v>6601</v>
      </c>
      <c r="P4331" s="965" t="s">
        <v>1299</v>
      </c>
      <c r="Q4331" s="1008">
        <v>49</v>
      </c>
      <c r="R4331" s="1008">
        <v>227</v>
      </c>
      <c r="S4331" s="1012">
        <v>276</v>
      </c>
      <c r="T4331" s="1010">
        <f t="shared" si="79"/>
        <v>0.17753623188405798</v>
      </c>
    </row>
    <row r="4332" spans="14:20" x14ac:dyDescent="0.35">
      <c r="N4332" s="1045"/>
      <c r="O4332" s="1013" t="s">
        <v>6602</v>
      </c>
      <c r="P4332" s="965" t="s">
        <v>1299</v>
      </c>
      <c r="Q4332" s="1008">
        <v>29</v>
      </c>
      <c r="R4332" s="1008">
        <v>202</v>
      </c>
      <c r="S4332" s="1012">
        <v>231</v>
      </c>
      <c r="T4332" s="1010">
        <f t="shared" si="79"/>
        <v>0.12554112554112554</v>
      </c>
    </row>
    <row r="4333" spans="14:20" x14ac:dyDescent="0.35">
      <c r="N4333" s="1045"/>
      <c r="O4333" s="1013" t="s">
        <v>6603</v>
      </c>
      <c r="P4333" s="965" t="s">
        <v>1299</v>
      </c>
      <c r="Q4333" s="1008">
        <v>67</v>
      </c>
      <c r="R4333" s="1008">
        <v>315</v>
      </c>
      <c r="S4333" s="1012">
        <v>382</v>
      </c>
      <c r="T4333" s="1010">
        <f t="shared" si="79"/>
        <v>0.17539267015706805</v>
      </c>
    </row>
    <row r="4334" spans="14:20" x14ac:dyDescent="0.35">
      <c r="N4334" s="1045"/>
      <c r="O4334" s="1013" t="s">
        <v>6690</v>
      </c>
      <c r="P4334" s="965" t="s">
        <v>1299</v>
      </c>
      <c r="Q4334" s="1008">
        <v>18</v>
      </c>
      <c r="R4334" s="1008">
        <v>123</v>
      </c>
      <c r="S4334" s="1012">
        <v>141</v>
      </c>
      <c r="T4334" s="1010">
        <f t="shared" si="79"/>
        <v>0.1276595744680851</v>
      </c>
    </row>
    <row r="4335" spans="14:20" x14ac:dyDescent="0.35">
      <c r="N4335" s="1045"/>
      <c r="O4335" s="1013" t="s">
        <v>6604</v>
      </c>
      <c r="P4335" s="965" t="s">
        <v>1299</v>
      </c>
      <c r="Q4335" s="1008">
        <v>53</v>
      </c>
      <c r="R4335" s="1008">
        <v>227</v>
      </c>
      <c r="S4335" s="1012">
        <v>280</v>
      </c>
      <c r="T4335" s="1010">
        <f t="shared" si="79"/>
        <v>0.18928571428571428</v>
      </c>
    </row>
    <row r="4336" spans="14:20" x14ac:dyDescent="0.35">
      <c r="N4336" s="1045"/>
      <c r="O4336" s="1013" t="s">
        <v>6748</v>
      </c>
      <c r="P4336" s="965" t="s">
        <v>1299</v>
      </c>
      <c r="Q4336" s="1008">
        <v>51</v>
      </c>
      <c r="R4336" s="1008">
        <v>236</v>
      </c>
      <c r="S4336" s="1012">
        <v>287</v>
      </c>
      <c r="T4336" s="1010">
        <f t="shared" si="79"/>
        <v>0.17770034843205576</v>
      </c>
    </row>
    <row r="4337" spans="14:20" x14ac:dyDescent="0.35">
      <c r="N4337" s="1045"/>
      <c r="O4337" s="1013" t="s">
        <v>6605</v>
      </c>
      <c r="P4337" s="965" t="s">
        <v>1299</v>
      </c>
      <c r="Q4337" s="1008">
        <v>23</v>
      </c>
      <c r="R4337" s="1008">
        <v>151</v>
      </c>
      <c r="S4337" s="1012">
        <v>174</v>
      </c>
      <c r="T4337" s="1010">
        <f t="shared" si="79"/>
        <v>0.13218390804597702</v>
      </c>
    </row>
    <row r="4338" spans="14:20" x14ac:dyDescent="0.35">
      <c r="N4338" s="1045"/>
      <c r="O4338" s="1013" t="s">
        <v>6691</v>
      </c>
      <c r="P4338" s="965" t="s">
        <v>1299</v>
      </c>
      <c r="Q4338" s="1008">
        <v>49</v>
      </c>
      <c r="R4338" s="1008">
        <v>248</v>
      </c>
      <c r="S4338" s="1012">
        <v>297</v>
      </c>
      <c r="T4338" s="1010">
        <f t="shared" si="79"/>
        <v>0.16498316498316498</v>
      </c>
    </row>
    <row r="4339" spans="14:20" x14ac:dyDescent="0.35">
      <c r="N4339" s="1045"/>
      <c r="O4339" s="1013" t="s">
        <v>6692</v>
      </c>
      <c r="P4339" s="965" t="s">
        <v>1299</v>
      </c>
      <c r="Q4339" s="1008">
        <v>73</v>
      </c>
      <c r="R4339" s="1008">
        <v>306</v>
      </c>
      <c r="S4339" s="1012">
        <v>379</v>
      </c>
      <c r="T4339" s="1010">
        <f t="shared" si="79"/>
        <v>0.19261213720316622</v>
      </c>
    </row>
    <row r="4340" spans="14:20" x14ac:dyDescent="0.35">
      <c r="N4340" s="1045"/>
      <c r="O4340" s="1013" t="s">
        <v>6609</v>
      </c>
      <c r="P4340" s="965" t="s">
        <v>1299</v>
      </c>
      <c r="Q4340" s="1008">
        <v>96</v>
      </c>
      <c r="R4340" s="1008">
        <v>260</v>
      </c>
      <c r="S4340" s="1012">
        <v>356</v>
      </c>
      <c r="T4340" s="1010">
        <f t="shared" si="79"/>
        <v>0.2696629213483146</v>
      </c>
    </row>
    <row r="4341" spans="14:20" x14ac:dyDescent="0.35">
      <c r="N4341" s="1045"/>
      <c r="O4341" s="1013" t="s">
        <v>6694</v>
      </c>
      <c r="P4341" s="965" t="s">
        <v>1299</v>
      </c>
      <c r="Q4341" s="1008">
        <v>14</v>
      </c>
      <c r="R4341" s="1008">
        <v>172</v>
      </c>
      <c r="S4341" s="1012">
        <v>186</v>
      </c>
      <c r="T4341" s="1010">
        <f t="shared" si="79"/>
        <v>7.5268817204301078E-2</v>
      </c>
    </row>
    <row r="4342" spans="14:20" x14ac:dyDescent="0.35">
      <c r="N4342" s="1045"/>
      <c r="O4342" s="1013" t="s">
        <v>6610</v>
      </c>
      <c r="P4342" s="965" t="s">
        <v>1299</v>
      </c>
      <c r="Q4342" s="1008">
        <v>23</v>
      </c>
      <c r="R4342" s="1008">
        <v>172</v>
      </c>
      <c r="S4342" s="1012">
        <v>195</v>
      </c>
      <c r="T4342" s="1010">
        <f t="shared" si="79"/>
        <v>0.11794871794871795</v>
      </c>
    </row>
    <row r="4343" spans="14:20" x14ac:dyDescent="0.35">
      <c r="N4343" s="1045"/>
      <c r="O4343" s="1013" t="s">
        <v>6611</v>
      </c>
      <c r="P4343" s="965" t="s">
        <v>1299</v>
      </c>
      <c r="Q4343" s="1008">
        <v>54</v>
      </c>
      <c r="R4343" s="1008">
        <v>237</v>
      </c>
      <c r="S4343" s="1012">
        <v>291</v>
      </c>
      <c r="T4343" s="1010">
        <f t="shared" si="79"/>
        <v>0.18556701030927836</v>
      </c>
    </row>
    <row r="4344" spans="14:20" x14ac:dyDescent="0.35">
      <c r="N4344" s="1045"/>
      <c r="O4344" s="1013" t="s">
        <v>6612</v>
      </c>
      <c r="P4344" s="965" t="s">
        <v>1299</v>
      </c>
      <c r="Q4344" s="1008">
        <v>47</v>
      </c>
      <c r="R4344" s="1008">
        <v>164</v>
      </c>
      <c r="S4344" s="1012">
        <v>211</v>
      </c>
      <c r="T4344" s="1010">
        <f t="shared" si="79"/>
        <v>0.22274881516587677</v>
      </c>
    </row>
    <row r="4345" spans="14:20" x14ac:dyDescent="0.35">
      <c r="N4345" s="1045"/>
      <c r="O4345" s="1013" t="s">
        <v>6696</v>
      </c>
      <c r="P4345" s="965" t="s">
        <v>1299</v>
      </c>
      <c r="Q4345" s="1008">
        <v>6</v>
      </c>
      <c r="R4345" s="1008">
        <v>234</v>
      </c>
      <c r="S4345" s="1012">
        <v>240</v>
      </c>
      <c r="T4345" s="1010">
        <f t="shared" si="79"/>
        <v>2.5000000000000001E-2</v>
      </c>
    </row>
    <row r="4346" spans="14:20" x14ac:dyDescent="0.35">
      <c r="N4346" s="1045"/>
      <c r="O4346" s="1013" t="s">
        <v>6613</v>
      </c>
      <c r="P4346" s="965" t="s">
        <v>1299</v>
      </c>
      <c r="Q4346" s="1008">
        <v>54</v>
      </c>
      <c r="R4346" s="1008">
        <v>261</v>
      </c>
      <c r="S4346" s="1012">
        <v>315</v>
      </c>
      <c r="T4346" s="1010">
        <f t="shared" si="79"/>
        <v>0.17142857142857143</v>
      </c>
    </row>
    <row r="4347" spans="14:20" x14ac:dyDescent="0.35">
      <c r="N4347" s="1045"/>
      <c r="O4347" s="1013" t="s">
        <v>6697</v>
      </c>
      <c r="P4347" s="965" t="s">
        <v>1299</v>
      </c>
      <c r="Q4347" s="1008">
        <v>68</v>
      </c>
      <c r="R4347" s="1008">
        <v>288</v>
      </c>
      <c r="S4347" s="1012">
        <v>356</v>
      </c>
      <c r="T4347" s="1010">
        <f t="shared" si="79"/>
        <v>0.19101123595505617</v>
      </c>
    </row>
    <row r="4348" spans="14:20" x14ac:dyDescent="0.35">
      <c r="N4348" s="1045"/>
      <c r="O4348" s="1013" t="s">
        <v>6700</v>
      </c>
      <c r="P4348" s="965" t="s">
        <v>1299</v>
      </c>
      <c r="Q4348" s="1008">
        <v>68</v>
      </c>
      <c r="R4348" s="1008">
        <v>300</v>
      </c>
      <c r="S4348" s="1012">
        <v>368</v>
      </c>
      <c r="T4348" s="1010">
        <f t="shared" si="79"/>
        <v>0.18478260869565216</v>
      </c>
    </row>
    <row r="4349" spans="14:20" x14ac:dyDescent="0.35">
      <c r="N4349" s="1045"/>
      <c r="O4349" s="1013" t="s">
        <v>6701</v>
      </c>
      <c r="P4349" s="965" t="s">
        <v>1299</v>
      </c>
      <c r="Q4349" s="1008">
        <v>93</v>
      </c>
      <c r="R4349" s="1008">
        <v>281</v>
      </c>
      <c r="S4349" s="1012">
        <v>374</v>
      </c>
      <c r="T4349" s="1010">
        <f t="shared" si="79"/>
        <v>0.24866310160427807</v>
      </c>
    </row>
    <row r="4350" spans="14:20" x14ac:dyDescent="0.35">
      <c r="N4350" s="1045"/>
      <c r="O4350" s="1013" t="s">
        <v>6749</v>
      </c>
      <c r="P4350" s="965" t="s">
        <v>1299</v>
      </c>
      <c r="Q4350" s="1008">
        <v>0</v>
      </c>
      <c r="R4350" s="1008">
        <v>1</v>
      </c>
      <c r="S4350" s="1012">
        <v>1</v>
      </c>
      <c r="T4350" s="1010">
        <f t="shared" si="79"/>
        <v>0</v>
      </c>
    </row>
    <row r="4351" spans="14:20" x14ac:dyDescent="0.35">
      <c r="N4351" s="1045"/>
      <c r="O4351" s="1013" t="s">
        <v>6616</v>
      </c>
      <c r="P4351" s="965" t="s">
        <v>1299</v>
      </c>
      <c r="Q4351" s="1008">
        <v>46</v>
      </c>
      <c r="R4351" s="1008">
        <v>294</v>
      </c>
      <c r="S4351" s="1012">
        <v>340</v>
      </c>
      <c r="T4351" s="1010">
        <f t="shared" si="79"/>
        <v>0.13529411764705881</v>
      </c>
    </row>
    <row r="4352" spans="14:20" x14ac:dyDescent="0.35">
      <c r="N4352" s="1045"/>
      <c r="O4352" s="1013" t="s">
        <v>6702</v>
      </c>
      <c r="P4352" s="965" t="s">
        <v>1299</v>
      </c>
      <c r="Q4352" s="1008">
        <v>68</v>
      </c>
      <c r="R4352" s="1008">
        <v>236</v>
      </c>
      <c r="S4352" s="1012">
        <v>304</v>
      </c>
      <c r="T4352" s="1010">
        <f t="shared" si="79"/>
        <v>0.22368421052631579</v>
      </c>
    </row>
    <row r="4353" spans="14:20" x14ac:dyDescent="0.35">
      <c r="N4353" s="1045"/>
      <c r="O4353" s="1013" t="s">
        <v>6705</v>
      </c>
      <c r="P4353" s="965" t="s">
        <v>1299</v>
      </c>
      <c r="Q4353" s="1008">
        <v>52</v>
      </c>
      <c r="R4353" s="1008">
        <v>345</v>
      </c>
      <c r="S4353" s="1012">
        <v>397</v>
      </c>
      <c r="T4353" s="1010">
        <f t="shared" si="79"/>
        <v>0.13098236775818639</v>
      </c>
    </row>
    <row r="4354" spans="14:20" x14ac:dyDescent="0.35">
      <c r="N4354" s="1045"/>
      <c r="O4354" s="1013" t="s">
        <v>6751</v>
      </c>
      <c r="P4354" s="965" t="s">
        <v>1299</v>
      </c>
      <c r="Q4354" s="1008">
        <v>28</v>
      </c>
      <c r="R4354" s="1008">
        <v>208</v>
      </c>
      <c r="S4354" s="1012">
        <v>236</v>
      </c>
      <c r="T4354" s="1010">
        <f t="shared" si="79"/>
        <v>0.11864406779661017</v>
      </c>
    </row>
    <row r="4355" spans="14:20" x14ac:dyDescent="0.35">
      <c r="N4355" s="1045"/>
      <c r="O4355" s="1013" t="s">
        <v>6752</v>
      </c>
      <c r="P4355" s="965" t="s">
        <v>1299</v>
      </c>
      <c r="Q4355" s="1008">
        <v>41</v>
      </c>
      <c r="R4355" s="1008">
        <v>239</v>
      </c>
      <c r="S4355" s="1012">
        <v>280</v>
      </c>
      <c r="T4355" s="1010">
        <f t="shared" ref="T4355:T4418" si="80">Q4355/S4355</f>
        <v>0.14642857142857144</v>
      </c>
    </row>
    <row r="4356" spans="14:20" x14ac:dyDescent="0.35">
      <c r="N4356" s="1045"/>
      <c r="O4356" s="1013" t="s">
        <v>6753</v>
      </c>
      <c r="P4356" s="965" t="s">
        <v>1299</v>
      </c>
      <c r="Q4356" s="1008">
        <v>44</v>
      </c>
      <c r="R4356" s="1008">
        <v>554</v>
      </c>
      <c r="S4356" s="1012">
        <v>598</v>
      </c>
      <c r="T4356" s="1010">
        <f t="shared" si="80"/>
        <v>7.3578595317725759E-2</v>
      </c>
    </row>
    <row r="4357" spans="14:20" x14ac:dyDescent="0.35">
      <c r="N4357" s="1045"/>
      <c r="O4357" s="1013" t="s">
        <v>6711</v>
      </c>
      <c r="P4357" s="965" t="s">
        <v>1299</v>
      </c>
      <c r="Q4357" s="1008">
        <v>100</v>
      </c>
      <c r="R4357" s="1008">
        <v>228</v>
      </c>
      <c r="S4357" s="1012">
        <v>328</v>
      </c>
      <c r="T4357" s="1010">
        <f t="shared" si="80"/>
        <v>0.3048780487804878</v>
      </c>
    </row>
    <row r="4358" spans="14:20" x14ac:dyDescent="0.35">
      <c r="N4358" s="1045"/>
      <c r="O4358" s="1013" t="s">
        <v>6754</v>
      </c>
      <c r="P4358" s="965" t="s">
        <v>1299</v>
      </c>
      <c r="Q4358" s="1008">
        <v>52</v>
      </c>
      <c r="R4358" s="1008">
        <v>383</v>
      </c>
      <c r="S4358" s="1012">
        <v>435</v>
      </c>
      <c r="T4358" s="1010">
        <f t="shared" si="80"/>
        <v>0.11954022988505747</v>
      </c>
    </row>
    <row r="4359" spans="14:20" x14ac:dyDescent="0.35">
      <c r="N4359" s="1045"/>
      <c r="O4359" s="1013" t="s">
        <v>6712</v>
      </c>
      <c r="P4359" s="965" t="s">
        <v>1299</v>
      </c>
      <c r="Q4359" s="1008">
        <v>0</v>
      </c>
      <c r="R4359" s="1008">
        <v>1</v>
      </c>
      <c r="S4359" s="1012">
        <v>1</v>
      </c>
      <c r="T4359" s="1010">
        <f t="shared" si="80"/>
        <v>0</v>
      </c>
    </row>
    <row r="4360" spans="14:20" x14ac:dyDescent="0.35">
      <c r="N4360" s="1045"/>
      <c r="O4360" s="1013" t="s">
        <v>6713</v>
      </c>
      <c r="P4360" s="965" t="s">
        <v>1299</v>
      </c>
      <c r="Q4360" s="1008">
        <v>97</v>
      </c>
      <c r="R4360" s="1008">
        <v>443</v>
      </c>
      <c r="S4360" s="1012">
        <v>540</v>
      </c>
      <c r="T4360" s="1010">
        <f t="shared" si="80"/>
        <v>0.17962962962962964</v>
      </c>
    </row>
    <row r="4361" spans="14:20" x14ac:dyDescent="0.35">
      <c r="N4361" s="1045"/>
      <c r="O4361" s="1013" t="s">
        <v>6756</v>
      </c>
      <c r="P4361" s="965" t="s">
        <v>1299</v>
      </c>
      <c r="Q4361" s="1008">
        <v>123</v>
      </c>
      <c r="R4361" s="1008">
        <v>460</v>
      </c>
      <c r="S4361" s="1012">
        <v>583</v>
      </c>
      <c r="T4361" s="1010">
        <f t="shared" si="80"/>
        <v>0.21097770154373929</v>
      </c>
    </row>
    <row r="4362" spans="14:20" x14ac:dyDescent="0.35">
      <c r="N4362" s="1045"/>
      <c r="O4362" s="1013" t="s">
        <v>6714</v>
      </c>
      <c r="P4362" s="965" t="s">
        <v>1299</v>
      </c>
      <c r="Q4362" s="1008">
        <v>61</v>
      </c>
      <c r="R4362" s="1008">
        <v>240</v>
      </c>
      <c r="S4362" s="1012">
        <v>301</v>
      </c>
      <c r="T4362" s="1010">
        <f t="shared" si="80"/>
        <v>0.20265780730897009</v>
      </c>
    </row>
    <row r="4363" spans="14:20" x14ac:dyDescent="0.35">
      <c r="N4363" s="1045"/>
      <c r="O4363" s="1013" t="s">
        <v>6757</v>
      </c>
      <c r="P4363" s="965" t="s">
        <v>1299</v>
      </c>
      <c r="Q4363" s="1008">
        <v>64</v>
      </c>
      <c r="R4363" s="1008">
        <v>317</v>
      </c>
      <c r="S4363" s="1012">
        <v>381</v>
      </c>
      <c r="T4363" s="1010">
        <f t="shared" si="80"/>
        <v>0.16797900262467191</v>
      </c>
    </row>
    <row r="4364" spans="14:20" x14ac:dyDescent="0.35">
      <c r="N4364" s="1045"/>
      <c r="O4364" s="1013" t="s">
        <v>6716</v>
      </c>
      <c r="P4364" s="965" t="s">
        <v>1299</v>
      </c>
      <c r="Q4364" s="1008">
        <v>22</v>
      </c>
      <c r="R4364" s="1008">
        <v>250</v>
      </c>
      <c r="S4364" s="1012">
        <v>272</v>
      </c>
      <c r="T4364" s="1010">
        <f t="shared" si="80"/>
        <v>8.0882352941176475E-2</v>
      </c>
    </row>
    <row r="4365" spans="14:20" x14ac:dyDescent="0.35">
      <c r="N4365" s="1045"/>
      <c r="O4365" s="1013" t="s">
        <v>6643</v>
      </c>
      <c r="P4365" s="965" t="s">
        <v>1299</v>
      </c>
      <c r="Q4365" s="1008">
        <v>47</v>
      </c>
      <c r="R4365" s="1008">
        <v>252</v>
      </c>
      <c r="S4365" s="1012">
        <v>299</v>
      </c>
      <c r="T4365" s="1010">
        <f t="shared" si="80"/>
        <v>0.15719063545150502</v>
      </c>
    </row>
    <row r="4366" spans="14:20" x14ac:dyDescent="0.35">
      <c r="N4366" s="1045"/>
      <c r="O4366" s="1013" t="s">
        <v>6644</v>
      </c>
      <c r="P4366" s="965" t="s">
        <v>1299</v>
      </c>
      <c r="Q4366" s="1008">
        <v>142</v>
      </c>
      <c r="R4366" s="1008">
        <v>375</v>
      </c>
      <c r="S4366" s="1012">
        <v>517</v>
      </c>
      <c r="T4366" s="1010">
        <f t="shared" si="80"/>
        <v>0.27466150870406192</v>
      </c>
    </row>
    <row r="4367" spans="14:20" x14ac:dyDescent="0.35">
      <c r="N4367" s="1045"/>
      <c r="O4367" s="1013" t="s">
        <v>6718</v>
      </c>
      <c r="P4367" s="965" t="s">
        <v>1299</v>
      </c>
      <c r="Q4367" s="1008">
        <v>128</v>
      </c>
      <c r="R4367" s="1008">
        <v>289</v>
      </c>
      <c r="S4367" s="1012">
        <v>417</v>
      </c>
      <c r="T4367" s="1010">
        <f t="shared" si="80"/>
        <v>0.30695443645083931</v>
      </c>
    </row>
    <row r="4368" spans="14:20" x14ac:dyDescent="0.35">
      <c r="N4368" s="1045"/>
      <c r="O4368" s="1013" t="s">
        <v>6719</v>
      </c>
      <c r="P4368" s="965" t="s">
        <v>1299</v>
      </c>
      <c r="Q4368" s="1008">
        <v>46</v>
      </c>
      <c r="R4368" s="1008">
        <v>290</v>
      </c>
      <c r="S4368" s="1012">
        <v>336</v>
      </c>
      <c r="T4368" s="1010">
        <f t="shared" si="80"/>
        <v>0.13690476190476192</v>
      </c>
    </row>
    <row r="4369" spans="14:20" x14ac:dyDescent="0.35">
      <c r="N4369" s="1045"/>
      <c r="O4369" s="1013" t="s">
        <v>6720</v>
      </c>
      <c r="P4369" s="965" t="s">
        <v>1299</v>
      </c>
      <c r="Q4369" s="1008">
        <v>68</v>
      </c>
      <c r="R4369" s="1008">
        <v>322</v>
      </c>
      <c r="S4369" s="1012">
        <v>390</v>
      </c>
      <c r="T4369" s="1010">
        <f t="shared" si="80"/>
        <v>0.17435897435897435</v>
      </c>
    </row>
    <row r="4370" spans="14:20" x14ac:dyDescent="0.35">
      <c r="N4370" s="1045"/>
      <c r="O4370" s="1013" t="s">
        <v>6721</v>
      </c>
      <c r="P4370" s="965" t="s">
        <v>1299</v>
      </c>
      <c r="Q4370" s="1008">
        <v>35</v>
      </c>
      <c r="R4370" s="1008">
        <v>74</v>
      </c>
      <c r="S4370" s="1012">
        <v>109</v>
      </c>
      <c r="T4370" s="1010">
        <f t="shared" si="80"/>
        <v>0.32110091743119268</v>
      </c>
    </row>
    <row r="4371" spans="14:20" x14ac:dyDescent="0.35">
      <c r="N4371" s="1045"/>
      <c r="O4371" s="1013" t="s">
        <v>6759</v>
      </c>
      <c r="P4371" s="965" t="s">
        <v>1299</v>
      </c>
      <c r="Q4371" s="1008">
        <v>66</v>
      </c>
      <c r="R4371" s="1008">
        <v>313</v>
      </c>
      <c r="S4371" s="1012">
        <v>379</v>
      </c>
      <c r="T4371" s="1010">
        <f t="shared" si="80"/>
        <v>0.17414248021108181</v>
      </c>
    </row>
    <row r="4372" spans="14:20" x14ac:dyDescent="0.35">
      <c r="N4372" s="1045"/>
      <c r="O4372" s="1013" t="s">
        <v>6647</v>
      </c>
      <c r="P4372" s="965" t="s">
        <v>1299</v>
      </c>
      <c r="Q4372" s="1008">
        <v>63</v>
      </c>
      <c r="R4372" s="1008">
        <v>303</v>
      </c>
      <c r="S4372" s="1012">
        <v>366</v>
      </c>
      <c r="T4372" s="1010">
        <f t="shared" si="80"/>
        <v>0.1721311475409836</v>
      </c>
    </row>
    <row r="4373" spans="14:20" x14ac:dyDescent="0.35">
      <c r="N4373" s="1045"/>
      <c r="O4373" s="1013" t="s">
        <v>6760</v>
      </c>
      <c r="P4373" s="965" t="s">
        <v>1299</v>
      </c>
      <c r="Q4373" s="1008">
        <v>37</v>
      </c>
      <c r="R4373" s="1008">
        <v>239</v>
      </c>
      <c r="S4373" s="1012">
        <v>276</v>
      </c>
      <c r="T4373" s="1010">
        <f t="shared" si="80"/>
        <v>0.13405797101449277</v>
      </c>
    </row>
    <row r="4374" spans="14:20" x14ac:dyDescent="0.35">
      <c r="N4374" s="1045"/>
      <c r="O4374" s="1013" t="s">
        <v>6761</v>
      </c>
      <c r="P4374" s="965" t="s">
        <v>1299</v>
      </c>
      <c r="Q4374" s="1008">
        <v>26</v>
      </c>
      <c r="R4374" s="1008">
        <v>109</v>
      </c>
      <c r="S4374" s="1012">
        <v>135</v>
      </c>
      <c r="T4374" s="1010">
        <f t="shared" si="80"/>
        <v>0.19259259259259259</v>
      </c>
    </row>
    <row r="4375" spans="14:20" x14ac:dyDescent="0.35">
      <c r="N4375" s="1045"/>
      <c r="O4375" s="1013" t="s">
        <v>6650</v>
      </c>
      <c r="P4375" s="965" t="s">
        <v>1299</v>
      </c>
      <c r="Q4375" s="1008">
        <v>206</v>
      </c>
      <c r="R4375" s="1008">
        <v>630</v>
      </c>
      <c r="S4375" s="1012">
        <v>836</v>
      </c>
      <c r="T4375" s="1010">
        <f t="shared" si="80"/>
        <v>0.24641148325358853</v>
      </c>
    </row>
    <row r="4376" spans="14:20" x14ac:dyDescent="0.35">
      <c r="N4376" s="1045"/>
      <c r="O4376" s="1013" t="s">
        <v>6723</v>
      </c>
      <c r="P4376" s="965" t="s">
        <v>1299</v>
      </c>
      <c r="Q4376" s="1008">
        <v>48</v>
      </c>
      <c r="R4376" s="1008">
        <v>240</v>
      </c>
      <c r="S4376" s="1012">
        <v>288</v>
      </c>
      <c r="T4376" s="1010">
        <f t="shared" si="80"/>
        <v>0.16666666666666666</v>
      </c>
    </row>
    <row r="4377" spans="14:20" x14ac:dyDescent="0.35">
      <c r="N4377" s="1045"/>
      <c r="O4377" s="1013" t="s">
        <v>6724</v>
      </c>
      <c r="P4377" s="965" t="s">
        <v>1299</v>
      </c>
      <c r="Q4377" s="1008">
        <v>38</v>
      </c>
      <c r="R4377" s="1008">
        <v>510</v>
      </c>
      <c r="S4377" s="1012">
        <v>548</v>
      </c>
      <c r="T4377" s="1010">
        <f t="shared" si="80"/>
        <v>6.9343065693430656E-2</v>
      </c>
    </row>
    <row r="4378" spans="14:20" x14ac:dyDescent="0.35">
      <c r="N4378" s="1045"/>
      <c r="O4378" s="1013" t="s">
        <v>6762</v>
      </c>
      <c r="P4378" s="965" t="s">
        <v>1299</v>
      </c>
      <c r="Q4378" s="1008">
        <v>37</v>
      </c>
      <c r="R4378" s="1008">
        <v>338</v>
      </c>
      <c r="S4378" s="1012">
        <v>375</v>
      </c>
      <c r="T4378" s="1010">
        <f t="shared" si="80"/>
        <v>9.8666666666666666E-2</v>
      </c>
    </row>
    <row r="4379" spans="14:20" x14ac:dyDescent="0.35">
      <c r="N4379" s="1045"/>
      <c r="O4379" s="1013" t="s">
        <v>6725</v>
      </c>
      <c r="P4379" s="965" t="s">
        <v>1299</v>
      </c>
      <c r="Q4379" s="1008">
        <v>140</v>
      </c>
      <c r="R4379" s="1008">
        <v>390</v>
      </c>
      <c r="S4379" s="1012">
        <v>530</v>
      </c>
      <c r="T4379" s="1010">
        <f t="shared" si="80"/>
        <v>0.26415094339622641</v>
      </c>
    </row>
    <row r="4380" spans="14:20" x14ac:dyDescent="0.35">
      <c r="N4380" s="1045"/>
      <c r="O4380" s="1013" t="s">
        <v>6727</v>
      </c>
      <c r="P4380" s="965" t="s">
        <v>1299</v>
      </c>
      <c r="Q4380" s="1008">
        <v>0</v>
      </c>
      <c r="R4380" s="1008">
        <v>2</v>
      </c>
      <c r="S4380" s="1012">
        <v>2</v>
      </c>
      <c r="T4380" s="1010">
        <f t="shared" si="80"/>
        <v>0</v>
      </c>
    </row>
    <row r="4381" spans="14:20" x14ac:dyDescent="0.35">
      <c r="N4381" s="1045"/>
      <c r="O4381" s="1013" t="s">
        <v>6729</v>
      </c>
      <c r="P4381" s="965" t="s">
        <v>1299</v>
      </c>
      <c r="Q4381" s="1008">
        <v>66</v>
      </c>
      <c r="R4381" s="1008">
        <v>401</v>
      </c>
      <c r="S4381" s="1012">
        <v>467</v>
      </c>
      <c r="T4381" s="1010">
        <f t="shared" si="80"/>
        <v>0.14132762312633834</v>
      </c>
    </row>
    <row r="4382" spans="14:20" x14ac:dyDescent="0.35">
      <c r="N4382" s="1045"/>
      <c r="O4382" s="1013" t="s">
        <v>6654</v>
      </c>
      <c r="P4382" s="965" t="s">
        <v>1299</v>
      </c>
      <c r="Q4382" s="1008">
        <v>89</v>
      </c>
      <c r="R4382" s="1008">
        <v>617</v>
      </c>
      <c r="S4382" s="1012">
        <v>706</v>
      </c>
      <c r="T4382" s="1010">
        <f t="shared" si="80"/>
        <v>0.12606232294617564</v>
      </c>
    </row>
    <row r="4383" spans="14:20" x14ac:dyDescent="0.35">
      <c r="N4383" s="1045"/>
      <c r="O4383" s="1013" t="s">
        <v>6730</v>
      </c>
      <c r="P4383" s="965" t="s">
        <v>1299</v>
      </c>
      <c r="Q4383" s="1008">
        <v>56</v>
      </c>
      <c r="R4383" s="1008">
        <v>228</v>
      </c>
      <c r="S4383" s="1012">
        <v>284</v>
      </c>
      <c r="T4383" s="1010">
        <f t="shared" si="80"/>
        <v>0.19718309859154928</v>
      </c>
    </row>
    <row r="4384" spans="14:20" x14ac:dyDescent="0.35">
      <c r="N4384" s="1045"/>
      <c r="O4384" s="1013" t="s">
        <v>6656</v>
      </c>
      <c r="P4384" s="965" t="s">
        <v>1299</v>
      </c>
      <c r="Q4384" s="1008">
        <v>34</v>
      </c>
      <c r="R4384" s="1008">
        <v>295</v>
      </c>
      <c r="S4384" s="1012">
        <v>329</v>
      </c>
      <c r="T4384" s="1010">
        <f t="shared" si="80"/>
        <v>0.10334346504559271</v>
      </c>
    </row>
    <row r="4385" spans="14:20" x14ac:dyDescent="0.35">
      <c r="N4385" s="1045"/>
      <c r="O4385" s="1013" t="s">
        <v>6657</v>
      </c>
      <c r="P4385" s="965" t="s">
        <v>1299</v>
      </c>
      <c r="Q4385" s="1008">
        <v>76</v>
      </c>
      <c r="R4385" s="1008">
        <v>394</v>
      </c>
      <c r="S4385" s="1012">
        <v>470</v>
      </c>
      <c r="T4385" s="1010">
        <f t="shared" si="80"/>
        <v>0.16170212765957448</v>
      </c>
    </row>
    <row r="4386" spans="14:20" x14ac:dyDescent="0.35">
      <c r="N4386" s="1045"/>
      <c r="O4386" s="1013" t="s">
        <v>6732</v>
      </c>
      <c r="P4386" s="965" t="s">
        <v>1299</v>
      </c>
      <c r="Q4386" s="1008">
        <v>164</v>
      </c>
      <c r="R4386" s="1008">
        <v>309</v>
      </c>
      <c r="S4386" s="1012">
        <v>473</v>
      </c>
      <c r="T4386" s="1010">
        <f t="shared" si="80"/>
        <v>0.34672304439746299</v>
      </c>
    </row>
    <row r="4387" spans="14:20" x14ac:dyDescent="0.35">
      <c r="N4387" s="1045"/>
      <c r="O4387" s="1013" t="s">
        <v>6661</v>
      </c>
      <c r="P4387" s="965" t="s">
        <v>1299</v>
      </c>
      <c r="Q4387" s="1008">
        <v>135</v>
      </c>
      <c r="R4387" s="1008">
        <v>612</v>
      </c>
      <c r="S4387" s="1012">
        <v>747</v>
      </c>
      <c r="T4387" s="1010">
        <f t="shared" si="80"/>
        <v>0.18072289156626506</v>
      </c>
    </row>
    <row r="4388" spans="14:20" x14ac:dyDescent="0.35">
      <c r="N4388" s="1045"/>
      <c r="O4388" s="1013" t="s">
        <v>6664</v>
      </c>
      <c r="P4388" s="965" t="s">
        <v>1299</v>
      </c>
      <c r="Q4388" s="1008">
        <v>1</v>
      </c>
      <c r="R4388" s="1008">
        <v>7</v>
      </c>
      <c r="S4388" s="1012">
        <v>8</v>
      </c>
      <c r="T4388" s="1010">
        <f t="shared" si="80"/>
        <v>0.125</v>
      </c>
    </row>
    <row r="4389" spans="14:20" x14ac:dyDescent="0.35">
      <c r="N4389" s="1045"/>
      <c r="O4389" s="1013" t="s">
        <v>6665</v>
      </c>
      <c r="P4389" s="965" t="s">
        <v>1299</v>
      </c>
      <c r="Q4389" s="1008">
        <v>0</v>
      </c>
      <c r="R4389" s="1008">
        <v>1</v>
      </c>
      <c r="S4389" s="1012">
        <v>1</v>
      </c>
      <c r="T4389" s="1010">
        <f t="shared" si="80"/>
        <v>0</v>
      </c>
    </row>
    <row r="4390" spans="14:20" x14ac:dyDescent="0.35">
      <c r="N4390" s="1045"/>
      <c r="O4390" s="1013" t="s">
        <v>6734</v>
      </c>
      <c r="P4390" s="965" t="s">
        <v>1299</v>
      </c>
      <c r="Q4390" s="1008">
        <v>165</v>
      </c>
      <c r="R4390" s="1008">
        <v>608</v>
      </c>
      <c r="S4390" s="1012">
        <v>773</v>
      </c>
      <c r="T4390" s="1010">
        <f t="shared" si="80"/>
        <v>0.21345407503234154</v>
      </c>
    </row>
    <row r="4391" spans="14:20" x14ac:dyDescent="0.35">
      <c r="N4391" s="1045"/>
      <c r="O4391" s="1013" t="s">
        <v>6667</v>
      </c>
      <c r="P4391" s="965" t="s">
        <v>1299</v>
      </c>
      <c r="Q4391" s="1008">
        <v>64</v>
      </c>
      <c r="R4391" s="1008">
        <v>616</v>
      </c>
      <c r="S4391" s="1012">
        <v>680</v>
      </c>
      <c r="T4391" s="1010">
        <f t="shared" si="80"/>
        <v>9.4117647058823528E-2</v>
      </c>
    </row>
    <row r="4392" spans="14:20" x14ac:dyDescent="0.35">
      <c r="N4392" s="1045"/>
      <c r="O4392" s="1013" t="s">
        <v>6735</v>
      </c>
      <c r="P4392" s="965" t="s">
        <v>1299</v>
      </c>
      <c r="Q4392" s="1008">
        <v>49</v>
      </c>
      <c r="R4392" s="1008">
        <v>311</v>
      </c>
      <c r="S4392" s="1012">
        <v>360</v>
      </c>
      <c r="T4392" s="1010">
        <f t="shared" si="80"/>
        <v>0.1361111111111111</v>
      </c>
    </row>
    <row r="4393" spans="14:20" x14ac:dyDescent="0.35">
      <c r="N4393" s="1045"/>
      <c r="O4393" s="1013" t="s">
        <v>6669</v>
      </c>
      <c r="P4393" s="965" t="s">
        <v>1299</v>
      </c>
      <c r="Q4393" s="1008">
        <v>118</v>
      </c>
      <c r="R4393" s="1008">
        <v>289</v>
      </c>
      <c r="S4393" s="1012">
        <v>407</v>
      </c>
      <c r="T4393" s="1010">
        <f t="shared" si="80"/>
        <v>0.28992628992628994</v>
      </c>
    </row>
    <row r="4394" spans="14:20" x14ac:dyDescent="0.35">
      <c r="N4394" s="1045"/>
      <c r="O4394" s="1013" t="s">
        <v>6671</v>
      </c>
      <c r="P4394" s="965" t="s">
        <v>1299</v>
      </c>
      <c r="Q4394" s="1008">
        <v>89</v>
      </c>
      <c r="R4394" s="1008">
        <v>284</v>
      </c>
      <c r="S4394" s="1012">
        <v>373</v>
      </c>
      <c r="T4394" s="1010">
        <f t="shared" si="80"/>
        <v>0.23860589812332439</v>
      </c>
    </row>
    <row r="4395" spans="14:20" x14ac:dyDescent="0.35">
      <c r="N4395" s="1045"/>
      <c r="O4395" s="1013" t="s">
        <v>6672</v>
      </c>
      <c r="P4395" s="965" t="s">
        <v>1299</v>
      </c>
      <c r="Q4395" s="1008">
        <v>48</v>
      </c>
      <c r="R4395" s="1008">
        <v>432</v>
      </c>
      <c r="S4395" s="1012">
        <v>480</v>
      </c>
      <c r="T4395" s="1010">
        <f t="shared" si="80"/>
        <v>0.1</v>
      </c>
    </row>
    <row r="4396" spans="14:20" x14ac:dyDescent="0.35">
      <c r="N4396" s="1045"/>
      <c r="O4396" s="1013" t="s">
        <v>6736</v>
      </c>
      <c r="P4396" s="965" t="s">
        <v>1299</v>
      </c>
      <c r="Q4396" s="1008">
        <v>65</v>
      </c>
      <c r="R4396" s="1008">
        <v>269</v>
      </c>
      <c r="S4396" s="1012">
        <v>334</v>
      </c>
      <c r="T4396" s="1010">
        <f t="shared" si="80"/>
        <v>0.19461077844311378</v>
      </c>
    </row>
    <row r="4397" spans="14:20" x14ac:dyDescent="0.35">
      <c r="N4397" s="1045"/>
      <c r="O4397" s="1013" t="s">
        <v>6673</v>
      </c>
      <c r="P4397" s="965" t="s">
        <v>1299</v>
      </c>
      <c r="Q4397" s="1008">
        <v>171</v>
      </c>
      <c r="R4397" s="1008">
        <v>592</v>
      </c>
      <c r="S4397" s="1012">
        <v>763</v>
      </c>
      <c r="T4397" s="1010">
        <f t="shared" si="80"/>
        <v>0.22411533420707733</v>
      </c>
    </row>
    <row r="4398" spans="14:20" x14ac:dyDescent="0.35">
      <c r="N4398" s="1045"/>
      <c r="O4398" s="1013" t="s">
        <v>6763</v>
      </c>
      <c r="P4398" s="965" t="s">
        <v>1299</v>
      </c>
      <c r="Q4398" s="1008">
        <v>119</v>
      </c>
      <c r="R4398" s="1008">
        <v>532</v>
      </c>
      <c r="S4398" s="1012">
        <v>651</v>
      </c>
      <c r="T4398" s="1010">
        <f t="shared" si="80"/>
        <v>0.18279569892473119</v>
      </c>
    </row>
    <row r="4399" spans="14:20" x14ac:dyDescent="0.35">
      <c r="N4399" s="1045"/>
      <c r="O4399" s="1013" t="s">
        <v>6739</v>
      </c>
      <c r="P4399" s="965" t="s">
        <v>1299</v>
      </c>
      <c r="Q4399" s="1008">
        <v>92</v>
      </c>
      <c r="R4399" s="1008">
        <v>429</v>
      </c>
      <c r="S4399" s="1012">
        <v>521</v>
      </c>
      <c r="T4399" s="1010">
        <f t="shared" si="80"/>
        <v>0.1765834932821497</v>
      </c>
    </row>
    <row r="4400" spans="14:20" x14ac:dyDescent="0.35">
      <c r="N4400" s="1045"/>
      <c r="O4400" s="1013" t="s">
        <v>6764</v>
      </c>
      <c r="P4400" s="965" t="s">
        <v>1299</v>
      </c>
      <c r="Q4400" s="1008">
        <v>64</v>
      </c>
      <c r="R4400" s="1008">
        <v>305</v>
      </c>
      <c r="S4400" s="1012">
        <v>369</v>
      </c>
      <c r="T4400" s="1010">
        <f t="shared" si="80"/>
        <v>0.17344173441734417</v>
      </c>
    </row>
    <row r="4401" spans="14:20" x14ac:dyDescent="0.35">
      <c r="N4401" s="1045"/>
      <c r="O4401" s="1013" t="s">
        <v>6677</v>
      </c>
      <c r="P4401" s="965" t="s">
        <v>1299</v>
      </c>
      <c r="Q4401" s="1008">
        <v>75</v>
      </c>
      <c r="R4401" s="1008">
        <v>222</v>
      </c>
      <c r="S4401" s="1012">
        <v>297</v>
      </c>
      <c r="T4401" s="1010">
        <f t="shared" si="80"/>
        <v>0.25252525252525254</v>
      </c>
    </row>
    <row r="4402" spans="14:20" x14ac:dyDescent="0.35">
      <c r="N4402" s="1045"/>
      <c r="O4402" s="1013" t="s">
        <v>6741</v>
      </c>
      <c r="P4402" s="965" t="s">
        <v>1299</v>
      </c>
      <c r="Q4402" s="1008">
        <v>106</v>
      </c>
      <c r="R4402" s="1008">
        <v>381</v>
      </c>
      <c r="S4402" s="1012">
        <v>487</v>
      </c>
      <c r="T4402" s="1010">
        <f t="shared" si="80"/>
        <v>0.21765913757700206</v>
      </c>
    </row>
    <row r="4403" spans="14:20" x14ac:dyDescent="0.35">
      <c r="N4403" s="1045"/>
      <c r="O4403" s="1013" t="s">
        <v>6742</v>
      </c>
      <c r="P4403" s="965" t="s">
        <v>1299</v>
      </c>
      <c r="Q4403" s="1008">
        <v>51</v>
      </c>
      <c r="R4403" s="1008">
        <v>347</v>
      </c>
      <c r="S4403" s="1012">
        <v>398</v>
      </c>
      <c r="T4403" s="1010">
        <f t="shared" si="80"/>
        <v>0.12814070351758794</v>
      </c>
    </row>
    <row r="4404" spans="14:20" x14ac:dyDescent="0.35">
      <c r="N4404" s="1045"/>
      <c r="O4404" s="1013" t="s">
        <v>6765</v>
      </c>
      <c r="P4404" s="965" t="s">
        <v>1299</v>
      </c>
      <c r="Q4404" s="1008">
        <v>84</v>
      </c>
      <c r="R4404" s="1008">
        <v>287</v>
      </c>
      <c r="S4404" s="1012">
        <v>371</v>
      </c>
      <c r="T4404" s="1010">
        <f t="shared" si="80"/>
        <v>0.22641509433962265</v>
      </c>
    </row>
    <row r="4405" spans="14:20" x14ac:dyDescent="0.35">
      <c r="N4405" s="1045"/>
      <c r="O4405" s="1013" t="s">
        <v>6594</v>
      </c>
      <c r="P4405" s="965" t="s">
        <v>1299</v>
      </c>
      <c r="Q4405" s="1008">
        <v>0</v>
      </c>
      <c r="R4405" s="1008">
        <v>1</v>
      </c>
      <c r="S4405" s="1012">
        <v>1</v>
      </c>
      <c r="T4405" s="1010">
        <f t="shared" si="80"/>
        <v>0</v>
      </c>
    </row>
    <row r="4406" spans="14:20" x14ac:dyDescent="0.35">
      <c r="N4406" s="1045"/>
      <c r="O4406" s="1013" t="s">
        <v>6595</v>
      </c>
      <c r="P4406" s="965" t="s">
        <v>1299</v>
      </c>
      <c r="Q4406" s="1008">
        <v>0</v>
      </c>
      <c r="R4406" s="1008">
        <v>1</v>
      </c>
      <c r="S4406" s="1012">
        <v>1</v>
      </c>
      <c r="T4406" s="1010">
        <f t="shared" si="80"/>
        <v>0</v>
      </c>
    </row>
    <row r="4407" spans="14:20" x14ac:dyDescent="0.35">
      <c r="N4407" s="1045"/>
      <c r="O4407" s="1013" t="s">
        <v>6596</v>
      </c>
      <c r="P4407" s="965" t="s">
        <v>1299</v>
      </c>
      <c r="Q4407" s="1008">
        <v>0</v>
      </c>
      <c r="R4407" s="1008">
        <v>2</v>
      </c>
      <c r="S4407" s="1012">
        <v>2</v>
      </c>
      <c r="T4407" s="1010">
        <f t="shared" si="80"/>
        <v>0</v>
      </c>
    </row>
    <row r="4408" spans="14:20" x14ac:dyDescent="0.35">
      <c r="N4408" s="1045"/>
      <c r="O4408" s="1013" t="s">
        <v>6685</v>
      </c>
      <c r="P4408" s="965" t="s">
        <v>1299</v>
      </c>
      <c r="Q4408" s="1008">
        <v>135</v>
      </c>
      <c r="R4408" s="1008">
        <v>667</v>
      </c>
      <c r="S4408" s="1012">
        <v>802</v>
      </c>
      <c r="T4408" s="1010">
        <f t="shared" si="80"/>
        <v>0.16832917705735662</v>
      </c>
    </row>
    <row r="4409" spans="14:20" x14ac:dyDescent="0.35">
      <c r="N4409" s="1045"/>
      <c r="O4409" s="1013" t="s">
        <v>6599</v>
      </c>
      <c r="P4409" s="965" t="s">
        <v>1299</v>
      </c>
      <c r="Q4409" s="1008">
        <v>0</v>
      </c>
      <c r="R4409" s="1008">
        <v>3</v>
      </c>
      <c r="S4409" s="1012">
        <v>3</v>
      </c>
      <c r="T4409" s="1010">
        <f t="shared" si="80"/>
        <v>0</v>
      </c>
    </row>
    <row r="4410" spans="14:20" x14ac:dyDescent="0.35">
      <c r="N4410" s="1045"/>
      <c r="O4410" s="1013" t="s">
        <v>6600</v>
      </c>
      <c r="P4410" s="965" t="s">
        <v>1299</v>
      </c>
      <c r="Q4410" s="1008">
        <v>36</v>
      </c>
      <c r="R4410" s="1008">
        <v>218</v>
      </c>
      <c r="S4410" s="1012">
        <v>254</v>
      </c>
      <c r="T4410" s="1010">
        <f t="shared" si="80"/>
        <v>0.14173228346456693</v>
      </c>
    </row>
    <row r="4411" spans="14:20" x14ac:dyDescent="0.35">
      <c r="N4411" s="1045"/>
      <c r="O4411" s="1013" t="s">
        <v>6687</v>
      </c>
      <c r="P4411" s="965" t="s">
        <v>1299</v>
      </c>
      <c r="Q4411" s="1008">
        <v>53</v>
      </c>
      <c r="R4411" s="1008">
        <v>192</v>
      </c>
      <c r="S4411" s="1012">
        <v>245</v>
      </c>
      <c r="T4411" s="1010">
        <f t="shared" si="80"/>
        <v>0.21632653061224491</v>
      </c>
    </row>
    <row r="4412" spans="14:20" x14ac:dyDescent="0.35">
      <c r="N4412" s="1045"/>
      <c r="O4412" s="1013" t="s">
        <v>6689</v>
      </c>
      <c r="P4412" s="965" t="s">
        <v>1299</v>
      </c>
      <c r="Q4412" s="1008">
        <v>32</v>
      </c>
      <c r="R4412" s="1008">
        <v>254</v>
      </c>
      <c r="S4412" s="1012">
        <v>286</v>
      </c>
      <c r="T4412" s="1010">
        <f t="shared" si="80"/>
        <v>0.11188811188811189</v>
      </c>
    </row>
    <row r="4413" spans="14:20" x14ac:dyDescent="0.35">
      <c r="N4413" s="1045"/>
      <c r="O4413" s="1013" t="s">
        <v>6606</v>
      </c>
      <c r="P4413" s="965" t="s">
        <v>1299</v>
      </c>
      <c r="Q4413" s="1008">
        <v>40</v>
      </c>
      <c r="R4413" s="1008">
        <v>211</v>
      </c>
      <c r="S4413" s="1012">
        <v>251</v>
      </c>
      <c r="T4413" s="1010">
        <f t="shared" si="80"/>
        <v>0.15936254980079681</v>
      </c>
    </row>
    <row r="4414" spans="14:20" x14ac:dyDescent="0.35">
      <c r="N4414" s="1045"/>
      <c r="O4414" s="1013" t="s">
        <v>6607</v>
      </c>
      <c r="P4414" s="965" t="s">
        <v>1299</v>
      </c>
      <c r="Q4414" s="1008">
        <v>30</v>
      </c>
      <c r="R4414" s="1008">
        <v>147</v>
      </c>
      <c r="S4414" s="1012">
        <v>177</v>
      </c>
      <c r="T4414" s="1010">
        <f t="shared" si="80"/>
        <v>0.16949152542372881</v>
      </c>
    </row>
    <row r="4415" spans="14:20" x14ac:dyDescent="0.35">
      <c r="N4415" s="1045"/>
      <c r="O4415" s="1013" t="s">
        <v>6608</v>
      </c>
      <c r="P4415" s="965" t="s">
        <v>1299</v>
      </c>
      <c r="Q4415" s="1008">
        <v>62</v>
      </c>
      <c r="R4415" s="1008">
        <v>301</v>
      </c>
      <c r="S4415" s="1012">
        <v>363</v>
      </c>
      <c r="T4415" s="1010">
        <f t="shared" si="80"/>
        <v>0.17079889807162535</v>
      </c>
    </row>
    <row r="4416" spans="14:20" x14ac:dyDescent="0.35">
      <c r="N4416" s="1045"/>
      <c r="O4416" s="1013" t="s">
        <v>6693</v>
      </c>
      <c r="P4416" s="965" t="s">
        <v>1299</v>
      </c>
      <c r="Q4416" s="1008">
        <v>0</v>
      </c>
      <c r="R4416" s="1008">
        <v>10</v>
      </c>
      <c r="S4416" s="1012">
        <v>10</v>
      </c>
      <c r="T4416" s="1010">
        <f t="shared" si="80"/>
        <v>0</v>
      </c>
    </row>
    <row r="4417" spans="14:20" x14ac:dyDescent="0.35">
      <c r="N4417" s="1045"/>
      <c r="O4417" s="1013" t="s">
        <v>6695</v>
      </c>
      <c r="P4417" s="965" t="s">
        <v>1299</v>
      </c>
      <c r="Q4417" s="1008">
        <v>44</v>
      </c>
      <c r="R4417" s="1008">
        <v>457</v>
      </c>
      <c r="S4417" s="1012">
        <v>501</v>
      </c>
      <c r="T4417" s="1010">
        <f t="shared" si="80"/>
        <v>8.7824351297405193E-2</v>
      </c>
    </row>
    <row r="4418" spans="14:20" x14ac:dyDescent="0.35">
      <c r="N4418" s="1045"/>
      <c r="O4418" s="1013" t="s">
        <v>6614</v>
      </c>
      <c r="P4418" s="965" t="s">
        <v>1299</v>
      </c>
      <c r="Q4418" s="1008">
        <v>65</v>
      </c>
      <c r="R4418" s="1008">
        <v>247</v>
      </c>
      <c r="S4418" s="1012">
        <v>312</v>
      </c>
      <c r="T4418" s="1010">
        <f t="shared" si="80"/>
        <v>0.20833333333333334</v>
      </c>
    </row>
    <row r="4419" spans="14:20" x14ac:dyDescent="0.35">
      <c r="N4419" s="1045"/>
      <c r="O4419" s="1013" t="s">
        <v>6698</v>
      </c>
      <c r="P4419" s="965" t="s">
        <v>1299</v>
      </c>
      <c r="Q4419" s="1008">
        <v>78</v>
      </c>
      <c r="R4419" s="1008">
        <v>302</v>
      </c>
      <c r="S4419" s="1012">
        <v>380</v>
      </c>
      <c r="T4419" s="1010">
        <f t="shared" ref="T4419:T4482" si="81">Q4419/S4419</f>
        <v>0.20526315789473684</v>
      </c>
    </row>
    <row r="4420" spans="14:20" x14ac:dyDescent="0.35">
      <c r="N4420" s="1045"/>
      <c r="O4420" s="1013" t="s">
        <v>6699</v>
      </c>
      <c r="P4420" s="965" t="s">
        <v>1299</v>
      </c>
      <c r="Q4420" s="1008">
        <v>31</v>
      </c>
      <c r="R4420" s="1008">
        <v>225</v>
      </c>
      <c r="S4420" s="1012">
        <v>256</v>
      </c>
      <c r="T4420" s="1010">
        <f t="shared" si="81"/>
        <v>0.12109375</v>
      </c>
    </row>
    <row r="4421" spans="14:20" x14ac:dyDescent="0.35">
      <c r="N4421" s="1045"/>
      <c r="O4421" s="1013" t="s">
        <v>6615</v>
      </c>
      <c r="P4421" s="965" t="s">
        <v>1299</v>
      </c>
      <c r="Q4421" s="1008">
        <v>40</v>
      </c>
      <c r="R4421" s="1008">
        <v>244</v>
      </c>
      <c r="S4421" s="1012">
        <v>284</v>
      </c>
      <c r="T4421" s="1010">
        <f t="shared" si="81"/>
        <v>0.14084507042253522</v>
      </c>
    </row>
    <row r="4422" spans="14:20" x14ac:dyDescent="0.35">
      <c r="N4422" s="1045"/>
      <c r="O4422" s="1013" t="s">
        <v>6617</v>
      </c>
      <c r="P4422" s="965" t="s">
        <v>1299</v>
      </c>
      <c r="Q4422" s="1008">
        <v>12</v>
      </c>
      <c r="R4422" s="1008">
        <v>126</v>
      </c>
      <c r="S4422" s="1012">
        <v>138</v>
      </c>
      <c r="T4422" s="1010">
        <f t="shared" si="81"/>
        <v>8.6956521739130432E-2</v>
      </c>
    </row>
    <row r="4423" spans="14:20" x14ac:dyDescent="0.35">
      <c r="N4423" s="1045"/>
      <c r="O4423" s="1013" t="s">
        <v>6703</v>
      </c>
      <c r="P4423" s="965" t="s">
        <v>1299</v>
      </c>
      <c r="Q4423" s="1008">
        <v>75</v>
      </c>
      <c r="R4423" s="1008">
        <v>310</v>
      </c>
      <c r="S4423" s="1012">
        <v>385</v>
      </c>
      <c r="T4423" s="1010">
        <f t="shared" si="81"/>
        <v>0.19480519480519481</v>
      </c>
    </row>
    <row r="4424" spans="14:20" x14ac:dyDescent="0.35">
      <c r="N4424" s="1045"/>
      <c r="O4424" s="1013" t="s">
        <v>6618</v>
      </c>
      <c r="P4424" s="965" t="s">
        <v>1299</v>
      </c>
      <c r="Q4424" s="1008">
        <v>0</v>
      </c>
      <c r="R4424" s="1008">
        <v>3</v>
      </c>
      <c r="S4424" s="1012">
        <v>3</v>
      </c>
      <c r="T4424" s="1010">
        <f t="shared" si="81"/>
        <v>0</v>
      </c>
    </row>
    <row r="4425" spans="14:20" x14ac:dyDescent="0.35">
      <c r="N4425" s="1045"/>
      <c r="O4425" s="1013" t="s">
        <v>6620</v>
      </c>
      <c r="P4425" s="965" t="s">
        <v>1299</v>
      </c>
      <c r="Q4425" s="1008">
        <v>53</v>
      </c>
      <c r="R4425" s="1008">
        <v>482</v>
      </c>
      <c r="S4425" s="1012">
        <v>535</v>
      </c>
      <c r="T4425" s="1010">
        <f t="shared" si="81"/>
        <v>9.9065420560747658E-2</v>
      </c>
    </row>
    <row r="4426" spans="14:20" x14ac:dyDescent="0.35">
      <c r="N4426" s="1045"/>
      <c r="O4426" s="1013" t="s">
        <v>6621</v>
      </c>
      <c r="P4426" s="965" t="s">
        <v>1299</v>
      </c>
      <c r="Q4426" s="1008">
        <v>35</v>
      </c>
      <c r="R4426" s="1008">
        <v>339</v>
      </c>
      <c r="S4426" s="1012">
        <v>374</v>
      </c>
      <c r="T4426" s="1010">
        <f t="shared" si="81"/>
        <v>9.3582887700534759E-2</v>
      </c>
    </row>
    <row r="4427" spans="14:20" x14ac:dyDescent="0.35">
      <c r="N4427" s="1045"/>
      <c r="O4427" s="1013" t="s">
        <v>6622</v>
      </c>
      <c r="P4427" s="965" t="s">
        <v>1299</v>
      </c>
      <c r="Q4427" s="1008">
        <v>28</v>
      </c>
      <c r="R4427" s="1008">
        <v>326</v>
      </c>
      <c r="S4427" s="1012">
        <v>354</v>
      </c>
      <c r="T4427" s="1010">
        <f t="shared" si="81"/>
        <v>7.909604519774012E-2</v>
      </c>
    </row>
    <row r="4428" spans="14:20" x14ac:dyDescent="0.35">
      <c r="N4428" s="1045"/>
      <c r="O4428" s="1013" t="s">
        <v>6704</v>
      </c>
      <c r="P4428" s="965" t="s">
        <v>1299</v>
      </c>
      <c r="Q4428" s="1008">
        <v>37</v>
      </c>
      <c r="R4428" s="1008">
        <v>245</v>
      </c>
      <c r="S4428" s="1012">
        <v>282</v>
      </c>
      <c r="T4428" s="1010">
        <f t="shared" si="81"/>
        <v>0.13120567375886524</v>
      </c>
    </row>
    <row r="4429" spans="14:20" x14ac:dyDescent="0.35">
      <c r="N4429" s="1045"/>
      <c r="O4429" s="1013" t="s">
        <v>6623</v>
      </c>
      <c r="P4429" s="965" t="s">
        <v>1299</v>
      </c>
      <c r="Q4429" s="1008">
        <v>24</v>
      </c>
      <c r="R4429" s="1008">
        <v>195</v>
      </c>
      <c r="S4429" s="1012">
        <v>219</v>
      </c>
      <c r="T4429" s="1010">
        <f t="shared" si="81"/>
        <v>0.1095890410958904</v>
      </c>
    </row>
    <row r="4430" spans="14:20" x14ac:dyDescent="0.35">
      <c r="N4430" s="1045"/>
      <c r="O4430" s="1013" t="s">
        <v>6624</v>
      </c>
      <c r="P4430" s="965" t="s">
        <v>1299</v>
      </c>
      <c r="Q4430" s="1008">
        <v>20</v>
      </c>
      <c r="R4430" s="1008">
        <v>212</v>
      </c>
      <c r="S4430" s="1012">
        <v>232</v>
      </c>
      <c r="T4430" s="1010">
        <f t="shared" si="81"/>
        <v>8.6206896551724144E-2</v>
      </c>
    </row>
    <row r="4431" spans="14:20" x14ac:dyDescent="0.35">
      <c r="N4431" s="1045"/>
      <c r="O4431" s="1013" t="s">
        <v>6625</v>
      </c>
      <c r="P4431" s="965" t="s">
        <v>1299</v>
      </c>
      <c r="Q4431" s="1008">
        <v>36</v>
      </c>
      <c r="R4431" s="1008">
        <v>270</v>
      </c>
      <c r="S4431" s="1012">
        <v>306</v>
      </c>
      <c r="T4431" s="1010">
        <f t="shared" si="81"/>
        <v>0.11764705882352941</v>
      </c>
    </row>
    <row r="4432" spans="14:20" x14ac:dyDescent="0.35">
      <c r="N4432" s="1045"/>
      <c r="O4432" s="1013" t="s">
        <v>6626</v>
      </c>
      <c r="P4432" s="965" t="s">
        <v>1299</v>
      </c>
      <c r="Q4432" s="1008">
        <v>64</v>
      </c>
      <c r="R4432" s="1008">
        <v>320</v>
      </c>
      <c r="S4432" s="1012">
        <v>384</v>
      </c>
      <c r="T4432" s="1010">
        <f t="shared" si="81"/>
        <v>0.16666666666666666</v>
      </c>
    </row>
    <row r="4433" spans="14:20" x14ac:dyDescent="0.35">
      <c r="N4433" s="1045"/>
      <c r="O4433" s="1013" t="s">
        <v>6627</v>
      </c>
      <c r="P4433" s="965" t="s">
        <v>1299</v>
      </c>
      <c r="Q4433" s="1008">
        <v>0</v>
      </c>
      <c r="R4433" s="1008">
        <v>6</v>
      </c>
      <c r="S4433" s="1012">
        <v>6</v>
      </c>
      <c r="T4433" s="1010">
        <f t="shared" si="81"/>
        <v>0</v>
      </c>
    </row>
    <row r="4434" spans="14:20" x14ac:dyDescent="0.35">
      <c r="N4434" s="1045"/>
      <c r="O4434" s="1013" t="s">
        <v>6628</v>
      </c>
      <c r="P4434" s="965" t="s">
        <v>1299</v>
      </c>
      <c r="Q4434" s="1008">
        <v>54</v>
      </c>
      <c r="R4434" s="1008">
        <v>306</v>
      </c>
      <c r="S4434" s="1012">
        <v>360</v>
      </c>
      <c r="T4434" s="1010">
        <f t="shared" si="81"/>
        <v>0.15</v>
      </c>
    </row>
    <row r="4435" spans="14:20" x14ac:dyDescent="0.35">
      <c r="N4435" s="1045"/>
      <c r="O4435" s="1013" t="s">
        <v>6629</v>
      </c>
      <c r="P4435" s="965" t="s">
        <v>1299</v>
      </c>
      <c r="Q4435" s="1008">
        <v>107</v>
      </c>
      <c r="R4435" s="1008">
        <v>331</v>
      </c>
      <c r="S4435" s="1012">
        <v>438</v>
      </c>
      <c r="T4435" s="1010">
        <f t="shared" si="81"/>
        <v>0.24429223744292236</v>
      </c>
    </row>
    <row r="4436" spans="14:20" x14ac:dyDescent="0.35">
      <c r="N4436" s="1045"/>
      <c r="O4436" s="1013" t="s">
        <v>6706</v>
      </c>
      <c r="P4436" s="965" t="s">
        <v>1299</v>
      </c>
      <c r="Q4436" s="1008">
        <v>93</v>
      </c>
      <c r="R4436" s="1008">
        <v>590</v>
      </c>
      <c r="S4436" s="1012">
        <v>683</v>
      </c>
      <c r="T4436" s="1010">
        <f t="shared" si="81"/>
        <v>0.13616398243045388</v>
      </c>
    </row>
    <row r="4437" spans="14:20" x14ac:dyDescent="0.35">
      <c r="N4437" s="1045"/>
      <c r="O4437" s="1013" t="s">
        <v>6630</v>
      </c>
      <c r="P4437" s="965" t="s">
        <v>1299</v>
      </c>
      <c r="Q4437" s="1008">
        <v>74</v>
      </c>
      <c r="R4437" s="1008">
        <v>284</v>
      </c>
      <c r="S4437" s="1012">
        <v>358</v>
      </c>
      <c r="T4437" s="1010">
        <f t="shared" si="81"/>
        <v>0.20670391061452514</v>
      </c>
    </row>
    <row r="4438" spans="14:20" x14ac:dyDescent="0.35">
      <c r="N4438" s="1045"/>
      <c r="O4438" s="1013" t="s">
        <v>6631</v>
      </c>
      <c r="P4438" s="965" t="s">
        <v>1299</v>
      </c>
      <c r="Q4438" s="1008">
        <v>78</v>
      </c>
      <c r="R4438" s="1008">
        <v>225</v>
      </c>
      <c r="S4438" s="1012">
        <v>303</v>
      </c>
      <c r="T4438" s="1010">
        <f t="shared" si="81"/>
        <v>0.25742574257425743</v>
      </c>
    </row>
    <row r="4439" spans="14:20" x14ac:dyDescent="0.35">
      <c r="N4439" s="1045"/>
      <c r="O4439" s="1013" t="s">
        <v>6632</v>
      </c>
      <c r="P4439" s="965" t="s">
        <v>1299</v>
      </c>
      <c r="Q4439" s="1008">
        <v>26</v>
      </c>
      <c r="R4439" s="1008">
        <v>245</v>
      </c>
      <c r="S4439" s="1012">
        <v>271</v>
      </c>
      <c r="T4439" s="1010">
        <f t="shared" si="81"/>
        <v>9.5940959409594101E-2</v>
      </c>
    </row>
    <row r="4440" spans="14:20" x14ac:dyDescent="0.35">
      <c r="N4440" s="1045"/>
      <c r="O4440" s="1013" t="s">
        <v>6633</v>
      </c>
      <c r="P4440" s="965" t="s">
        <v>1299</v>
      </c>
      <c r="Q4440" s="1008">
        <v>64</v>
      </c>
      <c r="R4440" s="1008">
        <v>411</v>
      </c>
      <c r="S4440" s="1012">
        <v>475</v>
      </c>
      <c r="T4440" s="1010">
        <f t="shared" si="81"/>
        <v>0.13473684210526315</v>
      </c>
    </row>
    <row r="4441" spans="14:20" x14ac:dyDescent="0.35">
      <c r="N4441" s="1045"/>
      <c r="O4441" s="1013" t="s">
        <v>6707</v>
      </c>
      <c r="P4441" s="965" t="s">
        <v>1299</v>
      </c>
      <c r="Q4441" s="1008">
        <v>57</v>
      </c>
      <c r="R4441" s="1008">
        <v>272</v>
      </c>
      <c r="S4441" s="1012">
        <v>329</v>
      </c>
      <c r="T4441" s="1010">
        <f t="shared" si="81"/>
        <v>0.17325227963525835</v>
      </c>
    </row>
    <row r="4442" spans="14:20" x14ac:dyDescent="0.35">
      <c r="N4442" s="1045"/>
      <c r="O4442" s="1013" t="s">
        <v>6708</v>
      </c>
      <c r="P4442" s="965" t="s">
        <v>1299</v>
      </c>
      <c r="Q4442" s="1008">
        <v>12</v>
      </c>
      <c r="R4442" s="1008">
        <v>256</v>
      </c>
      <c r="S4442" s="1012">
        <v>268</v>
      </c>
      <c r="T4442" s="1010">
        <f t="shared" si="81"/>
        <v>4.4776119402985072E-2</v>
      </c>
    </row>
    <row r="4443" spans="14:20" x14ac:dyDescent="0.35">
      <c r="N4443" s="1045"/>
      <c r="O4443" s="1013" t="s">
        <v>6634</v>
      </c>
      <c r="P4443" s="965" t="s">
        <v>1299</v>
      </c>
      <c r="Q4443" s="1008">
        <v>18</v>
      </c>
      <c r="R4443" s="1008">
        <v>194</v>
      </c>
      <c r="S4443" s="1012">
        <v>212</v>
      </c>
      <c r="T4443" s="1010">
        <f t="shared" si="81"/>
        <v>8.4905660377358486E-2</v>
      </c>
    </row>
    <row r="4444" spans="14:20" x14ac:dyDescent="0.35">
      <c r="N4444" s="1045"/>
      <c r="O4444" s="1013" t="s">
        <v>6635</v>
      </c>
      <c r="P4444" s="965" t="s">
        <v>1299</v>
      </c>
      <c r="Q4444" s="1008">
        <v>13</v>
      </c>
      <c r="R4444" s="1008">
        <v>118</v>
      </c>
      <c r="S4444" s="1012">
        <v>131</v>
      </c>
      <c r="T4444" s="1010">
        <f t="shared" si="81"/>
        <v>9.9236641221374045E-2</v>
      </c>
    </row>
    <row r="4445" spans="14:20" x14ac:dyDescent="0.35">
      <c r="N4445" s="1045"/>
      <c r="O4445" s="1013" t="s">
        <v>6709</v>
      </c>
      <c r="P4445" s="965" t="s">
        <v>1299</v>
      </c>
      <c r="Q4445" s="1008">
        <v>90</v>
      </c>
      <c r="R4445" s="1008">
        <v>444</v>
      </c>
      <c r="S4445" s="1012">
        <v>534</v>
      </c>
      <c r="T4445" s="1010">
        <f t="shared" si="81"/>
        <v>0.16853932584269662</v>
      </c>
    </row>
    <row r="4446" spans="14:20" x14ac:dyDescent="0.35">
      <c r="N4446" s="1045"/>
      <c r="O4446" s="1013" t="s">
        <v>6710</v>
      </c>
      <c r="P4446" s="965" t="s">
        <v>1299</v>
      </c>
      <c r="Q4446" s="1008">
        <v>12</v>
      </c>
      <c r="R4446" s="1008">
        <v>181</v>
      </c>
      <c r="S4446" s="1012">
        <v>193</v>
      </c>
      <c r="T4446" s="1010">
        <f t="shared" si="81"/>
        <v>6.2176165803108807E-2</v>
      </c>
    </row>
    <row r="4447" spans="14:20" x14ac:dyDescent="0.35">
      <c r="N4447" s="1045"/>
      <c r="O4447" s="1013" t="s">
        <v>6636</v>
      </c>
      <c r="P4447" s="965" t="s">
        <v>1299</v>
      </c>
      <c r="Q4447" s="1008">
        <v>74</v>
      </c>
      <c r="R4447" s="1008">
        <v>446</v>
      </c>
      <c r="S4447" s="1012">
        <v>520</v>
      </c>
      <c r="T4447" s="1010">
        <f t="shared" si="81"/>
        <v>0.1423076923076923</v>
      </c>
    </row>
    <row r="4448" spans="14:20" x14ac:dyDescent="0.35">
      <c r="N4448" s="1045"/>
      <c r="O4448" s="1013" t="s">
        <v>6637</v>
      </c>
      <c r="P4448" s="965" t="s">
        <v>1299</v>
      </c>
      <c r="Q4448" s="1008">
        <v>77</v>
      </c>
      <c r="R4448" s="1008">
        <v>412</v>
      </c>
      <c r="S4448" s="1012">
        <v>489</v>
      </c>
      <c r="T4448" s="1010">
        <f t="shared" si="81"/>
        <v>0.15746421267893659</v>
      </c>
    </row>
    <row r="4449" spans="14:20" x14ac:dyDescent="0.35">
      <c r="N4449" s="1045"/>
      <c r="O4449" s="1013" t="s">
        <v>6638</v>
      </c>
      <c r="P4449" s="965" t="s">
        <v>1299</v>
      </c>
      <c r="Q4449" s="1008">
        <v>64</v>
      </c>
      <c r="R4449" s="1008">
        <v>478</v>
      </c>
      <c r="S4449" s="1012">
        <v>542</v>
      </c>
      <c r="T4449" s="1010">
        <f t="shared" si="81"/>
        <v>0.11808118081180811</v>
      </c>
    </row>
    <row r="4450" spans="14:20" x14ac:dyDescent="0.35">
      <c r="N4450" s="1045"/>
      <c r="O4450" s="1013" t="s">
        <v>6639</v>
      </c>
      <c r="P4450" s="965" t="s">
        <v>1299</v>
      </c>
      <c r="Q4450" s="1008">
        <v>16</v>
      </c>
      <c r="R4450" s="1008">
        <v>102</v>
      </c>
      <c r="S4450" s="1012">
        <v>118</v>
      </c>
      <c r="T4450" s="1010">
        <f t="shared" si="81"/>
        <v>0.13559322033898305</v>
      </c>
    </row>
    <row r="4451" spans="14:20" x14ac:dyDescent="0.35">
      <c r="N4451" s="1045"/>
      <c r="O4451" s="1013" t="s">
        <v>6755</v>
      </c>
      <c r="P4451" s="965" t="s">
        <v>1299</v>
      </c>
      <c r="Q4451" s="1008">
        <v>49</v>
      </c>
      <c r="R4451" s="1008">
        <v>318</v>
      </c>
      <c r="S4451" s="1012">
        <v>367</v>
      </c>
      <c r="T4451" s="1010">
        <f t="shared" si="81"/>
        <v>0.1335149863760218</v>
      </c>
    </row>
    <row r="4452" spans="14:20" x14ac:dyDescent="0.35">
      <c r="N4452" s="1045"/>
      <c r="O4452" s="1013" t="s">
        <v>6640</v>
      </c>
      <c r="P4452" s="965" t="s">
        <v>1299</v>
      </c>
      <c r="Q4452" s="1008">
        <v>66</v>
      </c>
      <c r="R4452" s="1008">
        <v>232</v>
      </c>
      <c r="S4452" s="1012">
        <v>298</v>
      </c>
      <c r="T4452" s="1010">
        <f t="shared" si="81"/>
        <v>0.22147651006711411</v>
      </c>
    </row>
    <row r="4453" spans="14:20" x14ac:dyDescent="0.35">
      <c r="N4453" s="1045"/>
      <c r="O4453" s="1013" t="s">
        <v>6641</v>
      </c>
      <c r="P4453" s="965" t="s">
        <v>1299</v>
      </c>
      <c r="Q4453" s="1008">
        <v>16</v>
      </c>
      <c r="R4453" s="1008">
        <v>219</v>
      </c>
      <c r="S4453" s="1012">
        <v>235</v>
      </c>
      <c r="T4453" s="1010">
        <f t="shared" si="81"/>
        <v>6.8085106382978725E-2</v>
      </c>
    </row>
    <row r="4454" spans="14:20" x14ac:dyDescent="0.35">
      <c r="N4454" s="1045"/>
      <c r="O4454" s="1013" t="s">
        <v>6715</v>
      </c>
      <c r="P4454" s="965" t="s">
        <v>1299</v>
      </c>
      <c r="Q4454" s="1008">
        <v>46</v>
      </c>
      <c r="R4454" s="1008">
        <v>146</v>
      </c>
      <c r="S4454" s="1012">
        <v>192</v>
      </c>
      <c r="T4454" s="1010">
        <f t="shared" si="81"/>
        <v>0.23958333333333334</v>
      </c>
    </row>
    <row r="4455" spans="14:20" x14ac:dyDescent="0.35">
      <c r="N4455" s="1045"/>
      <c r="O4455" s="1013" t="s">
        <v>6717</v>
      </c>
      <c r="P4455" s="965" t="s">
        <v>1299</v>
      </c>
      <c r="Q4455" s="1008">
        <v>87</v>
      </c>
      <c r="R4455" s="1008">
        <v>377</v>
      </c>
      <c r="S4455" s="1012">
        <v>464</v>
      </c>
      <c r="T4455" s="1010">
        <f t="shared" si="81"/>
        <v>0.1875</v>
      </c>
    </row>
    <row r="4456" spans="14:20" x14ac:dyDescent="0.35">
      <c r="N4456" s="1045"/>
      <c r="O4456" s="1013" t="s">
        <v>6642</v>
      </c>
      <c r="P4456" s="965" t="s">
        <v>1299</v>
      </c>
      <c r="Q4456" s="1008">
        <v>78</v>
      </c>
      <c r="R4456" s="1008">
        <v>334</v>
      </c>
      <c r="S4456" s="1012">
        <v>412</v>
      </c>
      <c r="T4456" s="1010">
        <f t="shared" si="81"/>
        <v>0.18932038834951456</v>
      </c>
    </row>
    <row r="4457" spans="14:20" x14ac:dyDescent="0.35">
      <c r="N4457" s="1045"/>
      <c r="O4457" s="1013" t="s">
        <v>6645</v>
      </c>
      <c r="P4457" s="965" t="s">
        <v>1299</v>
      </c>
      <c r="Q4457" s="1008">
        <v>1</v>
      </c>
      <c r="R4457" s="1008">
        <v>16</v>
      </c>
      <c r="S4457" s="1012">
        <v>17</v>
      </c>
      <c r="T4457" s="1010">
        <f t="shared" si="81"/>
        <v>5.8823529411764705E-2</v>
      </c>
    </row>
    <row r="4458" spans="14:20" x14ac:dyDescent="0.35">
      <c r="N4458" s="1045"/>
      <c r="O4458" s="1013" t="s">
        <v>6758</v>
      </c>
      <c r="P4458" s="965" t="s">
        <v>1299</v>
      </c>
      <c r="Q4458" s="1008">
        <v>62</v>
      </c>
      <c r="R4458" s="1008">
        <v>403</v>
      </c>
      <c r="S4458" s="1012">
        <v>465</v>
      </c>
      <c r="T4458" s="1010">
        <f t="shared" si="81"/>
        <v>0.13333333333333333</v>
      </c>
    </row>
    <row r="4459" spans="14:20" x14ac:dyDescent="0.35">
      <c r="N4459" s="1045"/>
      <c r="O4459" s="1013" t="s">
        <v>6646</v>
      </c>
      <c r="P4459" s="965" t="s">
        <v>1299</v>
      </c>
      <c r="Q4459" s="1008">
        <v>1</v>
      </c>
      <c r="R4459" s="1008">
        <v>4</v>
      </c>
      <c r="S4459" s="1012">
        <v>5</v>
      </c>
      <c r="T4459" s="1010">
        <f t="shared" si="81"/>
        <v>0.2</v>
      </c>
    </row>
    <row r="4460" spans="14:20" x14ac:dyDescent="0.35">
      <c r="N4460" s="1045"/>
      <c r="O4460" s="1013" t="s">
        <v>6648</v>
      </c>
      <c r="P4460" s="965" t="s">
        <v>1299</v>
      </c>
      <c r="Q4460" s="1008">
        <v>27</v>
      </c>
      <c r="R4460" s="1008">
        <v>144</v>
      </c>
      <c r="S4460" s="1012">
        <v>171</v>
      </c>
      <c r="T4460" s="1010">
        <f t="shared" si="81"/>
        <v>0.15789473684210525</v>
      </c>
    </row>
    <row r="4461" spans="14:20" x14ac:dyDescent="0.35">
      <c r="N4461" s="1045"/>
      <c r="O4461" s="1013" t="s">
        <v>6649</v>
      </c>
      <c r="P4461" s="965" t="s">
        <v>1299</v>
      </c>
      <c r="Q4461" s="1008">
        <v>62</v>
      </c>
      <c r="R4461" s="1008">
        <v>231</v>
      </c>
      <c r="S4461" s="1012">
        <v>293</v>
      </c>
      <c r="T4461" s="1010">
        <f t="shared" si="81"/>
        <v>0.21160409556313994</v>
      </c>
    </row>
    <row r="4462" spans="14:20" x14ac:dyDescent="0.35">
      <c r="N4462" s="1045"/>
      <c r="O4462" s="1013" t="s">
        <v>6722</v>
      </c>
      <c r="P4462" s="965" t="s">
        <v>1299</v>
      </c>
      <c r="Q4462" s="1008">
        <v>21</v>
      </c>
      <c r="R4462" s="1008">
        <v>159</v>
      </c>
      <c r="S4462" s="1012">
        <v>180</v>
      </c>
      <c r="T4462" s="1010">
        <f t="shared" si="81"/>
        <v>0.11666666666666667</v>
      </c>
    </row>
    <row r="4463" spans="14:20" x14ac:dyDescent="0.35">
      <c r="N4463" s="1045"/>
      <c r="O4463" s="1013" t="s">
        <v>6726</v>
      </c>
      <c r="P4463" s="965" t="s">
        <v>1299</v>
      </c>
      <c r="Q4463" s="1008">
        <v>19</v>
      </c>
      <c r="R4463" s="1008">
        <v>129</v>
      </c>
      <c r="S4463" s="1012">
        <v>148</v>
      </c>
      <c r="T4463" s="1010">
        <f t="shared" si="81"/>
        <v>0.12837837837837837</v>
      </c>
    </row>
    <row r="4464" spans="14:20" x14ac:dyDescent="0.35">
      <c r="N4464" s="1045"/>
      <c r="O4464" s="1013" t="s">
        <v>6652</v>
      </c>
      <c r="P4464" s="965" t="s">
        <v>1299</v>
      </c>
      <c r="Q4464" s="1008">
        <v>0</v>
      </c>
      <c r="R4464" s="1008">
        <v>1</v>
      </c>
      <c r="S4464" s="1012">
        <v>1</v>
      </c>
      <c r="T4464" s="1010">
        <f t="shared" si="81"/>
        <v>0</v>
      </c>
    </row>
    <row r="4465" spans="14:20" x14ac:dyDescent="0.35">
      <c r="N4465" s="1045"/>
      <c r="O4465" s="1013" t="s">
        <v>6653</v>
      </c>
      <c r="P4465" s="965" t="s">
        <v>1299</v>
      </c>
      <c r="Q4465" s="1008">
        <v>55</v>
      </c>
      <c r="R4465" s="1008">
        <v>284</v>
      </c>
      <c r="S4465" s="1012">
        <v>339</v>
      </c>
      <c r="T4465" s="1010">
        <f t="shared" si="81"/>
        <v>0.16224188790560473</v>
      </c>
    </row>
    <row r="4466" spans="14:20" x14ac:dyDescent="0.35">
      <c r="N4466" s="1045"/>
      <c r="O4466" s="1013" t="s">
        <v>6728</v>
      </c>
      <c r="P4466" s="965" t="s">
        <v>1299</v>
      </c>
      <c r="Q4466" s="1008">
        <v>52</v>
      </c>
      <c r="R4466" s="1008">
        <v>456</v>
      </c>
      <c r="S4466" s="1012">
        <v>508</v>
      </c>
      <c r="T4466" s="1010">
        <f t="shared" si="81"/>
        <v>0.10236220472440945</v>
      </c>
    </row>
    <row r="4467" spans="14:20" x14ac:dyDescent="0.35">
      <c r="N4467" s="1045"/>
      <c r="O4467" s="1013" t="s">
        <v>6655</v>
      </c>
      <c r="P4467" s="965" t="s">
        <v>1299</v>
      </c>
      <c r="Q4467" s="1008">
        <v>87</v>
      </c>
      <c r="R4467" s="1008">
        <v>331</v>
      </c>
      <c r="S4467" s="1012">
        <v>418</v>
      </c>
      <c r="T4467" s="1010">
        <f t="shared" si="81"/>
        <v>0.20813397129186603</v>
      </c>
    </row>
    <row r="4468" spans="14:20" x14ac:dyDescent="0.35">
      <c r="N4468" s="1045"/>
      <c r="O4468" s="1013" t="s">
        <v>6731</v>
      </c>
      <c r="P4468" s="965" t="s">
        <v>1299</v>
      </c>
      <c r="Q4468" s="1008">
        <v>109</v>
      </c>
      <c r="R4468" s="1008">
        <v>476</v>
      </c>
      <c r="S4468" s="1012">
        <v>585</v>
      </c>
      <c r="T4468" s="1010">
        <f t="shared" si="81"/>
        <v>0.18632478632478633</v>
      </c>
    </row>
    <row r="4469" spans="14:20" x14ac:dyDescent="0.35">
      <c r="N4469" s="1045"/>
      <c r="O4469" s="1013" t="s">
        <v>6659</v>
      </c>
      <c r="P4469" s="965" t="s">
        <v>1299</v>
      </c>
      <c r="Q4469" s="1008">
        <v>56</v>
      </c>
      <c r="R4469" s="1008">
        <v>196</v>
      </c>
      <c r="S4469" s="1012">
        <v>252</v>
      </c>
      <c r="T4469" s="1010">
        <f t="shared" si="81"/>
        <v>0.22222222222222221</v>
      </c>
    </row>
    <row r="4470" spans="14:20" x14ac:dyDescent="0.35">
      <c r="N4470" s="1045"/>
      <c r="O4470" s="1013" t="s">
        <v>6660</v>
      </c>
      <c r="P4470" s="965" t="s">
        <v>1299</v>
      </c>
      <c r="Q4470" s="1008">
        <v>53</v>
      </c>
      <c r="R4470" s="1008">
        <v>227</v>
      </c>
      <c r="S4470" s="1012">
        <v>280</v>
      </c>
      <c r="T4470" s="1010">
        <f t="shared" si="81"/>
        <v>0.18928571428571428</v>
      </c>
    </row>
    <row r="4471" spans="14:20" x14ac:dyDescent="0.35">
      <c r="N4471" s="1045"/>
      <c r="O4471" s="1013" t="s">
        <v>6662</v>
      </c>
      <c r="P4471" s="965" t="s">
        <v>1299</v>
      </c>
      <c r="Q4471" s="1008">
        <v>67</v>
      </c>
      <c r="R4471" s="1008">
        <v>412</v>
      </c>
      <c r="S4471" s="1012">
        <v>479</v>
      </c>
      <c r="T4471" s="1010">
        <f t="shared" si="81"/>
        <v>0.13987473903966596</v>
      </c>
    </row>
    <row r="4472" spans="14:20" x14ac:dyDescent="0.35">
      <c r="N4472" s="1045"/>
      <c r="O4472" s="1013" t="s">
        <v>6663</v>
      </c>
      <c r="P4472" s="965" t="s">
        <v>1299</v>
      </c>
      <c r="Q4472" s="1008">
        <v>33</v>
      </c>
      <c r="R4472" s="1008">
        <v>256</v>
      </c>
      <c r="S4472" s="1012">
        <v>289</v>
      </c>
      <c r="T4472" s="1010">
        <f t="shared" si="81"/>
        <v>0.11418685121107267</v>
      </c>
    </row>
    <row r="4473" spans="14:20" x14ac:dyDescent="0.35">
      <c r="N4473" s="1045"/>
      <c r="O4473" s="1013" t="s">
        <v>6733</v>
      </c>
      <c r="P4473" s="965" t="s">
        <v>1299</v>
      </c>
      <c r="Q4473" s="1008">
        <v>73</v>
      </c>
      <c r="R4473" s="1008">
        <v>320</v>
      </c>
      <c r="S4473" s="1012">
        <v>393</v>
      </c>
      <c r="T4473" s="1010">
        <f t="shared" si="81"/>
        <v>0.18575063613231552</v>
      </c>
    </row>
    <row r="4474" spans="14:20" x14ac:dyDescent="0.35">
      <c r="N4474" s="1045"/>
      <c r="O4474" s="1013" t="s">
        <v>6666</v>
      </c>
      <c r="P4474" s="965" t="s">
        <v>1299</v>
      </c>
      <c r="Q4474" s="1008">
        <v>63</v>
      </c>
      <c r="R4474" s="1008">
        <v>389</v>
      </c>
      <c r="S4474" s="1012">
        <v>452</v>
      </c>
      <c r="T4474" s="1010">
        <f t="shared" si="81"/>
        <v>0.13938053097345132</v>
      </c>
    </row>
    <row r="4475" spans="14:20" x14ac:dyDescent="0.35">
      <c r="N4475" s="1045"/>
      <c r="O4475" s="1013" t="s">
        <v>6668</v>
      </c>
      <c r="P4475" s="965" t="s">
        <v>1299</v>
      </c>
      <c r="Q4475" s="1008">
        <v>124</v>
      </c>
      <c r="R4475" s="1008">
        <v>743</v>
      </c>
      <c r="S4475" s="1012">
        <v>867</v>
      </c>
      <c r="T4475" s="1010">
        <f t="shared" si="81"/>
        <v>0.14302191464821223</v>
      </c>
    </row>
    <row r="4476" spans="14:20" x14ac:dyDescent="0.35">
      <c r="N4476" s="1045"/>
      <c r="O4476" s="1013" t="s">
        <v>6670</v>
      </c>
      <c r="P4476" s="965" t="s">
        <v>1299</v>
      </c>
      <c r="Q4476" s="1008">
        <v>78</v>
      </c>
      <c r="R4476" s="1008">
        <v>336</v>
      </c>
      <c r="S4476" s="1012">
        <v>414</v>
      </c>
      <c r="T4476" s="1010">
        <f t="shared" si="81"/>
        <v>0.18840579710144928</v>
      </c>
    </row>
    <row r="4477" spans="14:20" x14ac:dyDescent="0.35">
      <c r="N4477" s="1045"/>
      <c r="O4477" s="1013" t="s">
        <v>6769</v>
      </c>
      <c r="P4477" s="965" t="s">
        <v>1299</v>
      </c>
      <c r="Q4477" s="1008">
        <v>0</v>
      </c>
      <c r="R4477" s="1008">
        <v>4</v>
      </c>
      <c r="S4477" s="1012">
        <v>4</v>
      </c>
      <c r="T4477" s="1010">
        <f t="shared" si="81"/>
        <v>0</v>
      </c>
    </row>
    <row r="4478" spans="14:20" x14ac:dyDescent="0.35">
      <c r="N4478" s="1045"/>
      <c r="O4478" s="1013" t="s">
        <v>6737</v>
      </c>
      <c r="P4478" s="965" t="s">
        <v>1299</v>
      </c>
      <c r="Q4478" s="1008">
        <v>86</v>
      </c>
      <c r="R4478" s="1008">
        <v>307</v>
      </c>
      <c r="S4478" s="1012">
        <v>393</v>
      </c>
      <c r="T4478" s="1010">
        <f t="shared" si="81"/>
        <v>0.21882951653944022</v>
      </c>
    </row>
    <row r="4479" spans="14:20" x14ac:dyDescent="0.35">
      <c r="N4479" s="1045"/>
      <c r="O4479" s="1013" t="s">
        <v>6674</v>
      </c>
      <c r="P4479" s="965" t="s">
        <v>1299</v>
      </c>
      <c r="Q4479" s="1008">
        <v>96</v>
      </c>
      <c r="R4479" s="1008">
        <v>337</v>
      </c>
      <c r="S4479" s="1012">
        <v>433</v>
      </c>
      <c r="T4479" s="1010">
        <f t="shared" si="81"/>
        <v>0.22170900692840648</v>
      </c>
    </row>
    <row r="4480" spans="14:20" x14ac:dyDescent="0.35">
      <c r="N4480" s="1045"/>
      <c r="O4480" s="1013" t="s">
        <v>6738</v>
      </c>
      <c r="P4480" s="965" t="s">
        <v>1299</v>
      </c>
      <c r="Q4480" s="1008">
        <v>76</v>
      </c>
      <c r="R4480" s="1008">
        <v>361</v>
      </c>
      <c r="S4480" s="1012">
        <v>437</v>
      </c>
      <c r="T4480" s="1010">
        <f t="shared" si="81"/>
        <v>0.17391304347826086</v>
      </c>
    </row>
    <row r="4481" spans="14:20" x14ac:dyDescent="0.35">
      <c r="N4481" s="1045"/>
      <c r="O4481" s="1013" t="s">
        <v>6740</v>
      </c>
      <c r="P4481" s="965" t="s">
        <v>1299</v>
      </c>
      <c r="Q4481" s="1008">
        <v>66</v>
      </c>
      <c r="R4481" s="1008">
        <v>286</v>
      </c>
      <c r="S4481" s="1012">
        <v>352</v>
      </c>
      <c r="T4481" s="1010">
        <f t="shared" si="81"/>
        <v>0.1875</v>
      </c>
    </row>
    <row r="4482" spans="14:20" x14ac:dyDescent="0.35">
      <c r="N4482" s="1045"/>
      <c r="O4482" s="1013" t="s">
        <v>6676</v>
      </c>
      <c r="P4482" s="965" t="s">
        <v>1299</v>
      </c>
      <c r="Q4482" s="1008">
        <v>181</v>
      </c>
      <c r="R4482" s="1008">
        <v>582</v>
      </c>
      <c r="S4482" s="1012">
        <v>763</v>
      </c>
      <c r="T4482" s="1010">
        <f t="shared" si="81"/>
        <v>0.23722149410222804</v>
      </c>
    </row>
    <row r="4483" spans="14:20" x14ac:dyDescent="0.35">
      <c r="N4483" s="1045"/>
      <c r="O4483" s="1013" t="s">
        <v>6678</v>
      </c>
      <c r="P4483" s="965" t="s">
        <v>1299</v>
      </c>
      <c r="Q4483" s="1008">
        <v>1</v>
      </c>
      <c r="R4483" s="1008">
        <v>5</v>
      </c>
      <c r="S4483" s="1012">
        <v>6</v>
      </c>
      <c r="T4483" s="1010">
        <f t="shared" ref="T4483:T4546" si="82">Q4483/S4483</f>
        <v>0.16666666666666666</v>
      </c>
    </row>
    <row r="4484" spans="14:20" x14ac:dyDescent="0.35">
      <c r="N4484" s="1045"/>
      <c r="O4484" s="1013" t="s">
        <v>6679</v>
      </c>
      <c r="P4484" s="965" t="s">
        <v>1299</v>
      </c>
      <c r="Q4484" s="1008">
        <v>0</v>
      </c>
      <c r="R4484" s="1008">
        <v>4</v>
      </c>
      <c r="S4484" s="1012">
        <v>4</v>
      </c>
      <c r="T4484" s="1010">
        <f t="shared" si="82"/>
        <v>0</v>
      </c>
    </row>
    <row r="4485" spans="14:20" x14ac:dyDescent="0.35">
      <c r="N4485" s="1045"/>
      <c r="O4485" s="1013" t="s">
        <v>6744</v>
      </c>
      <c r="P4485" s="965" t="s">
        <v>1299</v>
      </c>
      <c r="Q4485" s="1008">
        <v>64</v>
      </c>
      <c r="R4485" s="1008">
        <v>241</v>
      </c>
      <c r="S4485" s="1012">
        <v>305</v>
      </c>
      <c r="T4485" s="1010">
        <f t="shared" si="82"/>
        <v>0.20983606557377049</v>
      </c>
    </row>
    <row r="4486" spans="14:20" x14ac:dyDescent="0.35">
      <c r="N4486" s="1045"/>
      <c r="O4486" s="1013" t="s">
        <v>6745</v>
      </c>
      <c r="P4486" s="965" t="s">
        <v>1299</v>
      </c>
      <c r="Q4486" s="1008">
        <v>0</v>
      </c>
      <c r="R4486" s="1008">
        <v>1</v>
      </c>
      <c r="S4486" s="1012">
        <v>1</v>
      </c>
      <c r="T4486" s="1010">
        <f t="shared" si="82"/>
        <v>0</v>
      </c>
    </row>
    <row r="4487" spans="14:20" x14ac:dyDescent="0.35">
      <c r="N4487" s="1045"/>
      <c r="O4487" s="1013" t="s">
        <v>6596</v>
      </c>
      <c r="P4487" s="965" t="s">
        <v>1333</v>
      </c>
      <c r="Q4487" s="1008">
        <v>0</v>
      </c>
      <c r="R4487" s="1008">
        <v>5</v>
      </c>
      <c r="S4487" s="1012">
        <v>5</v>
      </c>
      <c r="T4487" s="1010">
        <f t="shared" si="82"/>
        <v>0</v>
      </c>
    </row>
    <row r="4488" spans="14:20" x14ac:dyDescent="0.35">
      <c r="N4488" s="1045"/>
      <c r="O4488" s="1013" t="s">
        <v>6598</v>
      </c>
      <c r="P4488" s="965" t="s">
        <v>1333</v>
      </c>
      <c r="Q4488" s="1008">
        <v>1</v>
      </c>
      <c r="R4488" s="1008">
        <v>2</v>
      </c>
      <c r="S4488" s="1012">
        <v>3</v>
      </c>
      <c r="T4488" s="1010">
        <f t="shared" si="82"/>
        <v>0.33333333333333331</v>
      </c>
    </row>
    <row r="4489" spans="14:20" x14ac:dyDescent="0.35">
      <c r="N4489" s="1045"/>
      <c r="O4489" s="1013" t="s">
        <v>6599</v>
      </c>
      <c r="P4489" s="965" t="s">
        <v>1333</v>
      </c>
      <c r="Q4489" s="1008">
        <v>53</v>
      </c>
      <c r="R4489" s="1008">
        <v>14</v>
      </c>
      <c r="S4489" s="1012">
        <v>67</v>
      </c>
      <c r="T4489" s="1010">
        <f t="shared" si="82"/>
        <v>0.79104477611940294</v>
      </c>
    </row>
    <row r="4490" spans="14:20" x14ac:dyDescent="0.35">
      <c r="N4490" s="1045"/>
      <c r="O4490" s="1013" t="s">
        <v>6600</v>
      </c>
      <c r="P4490" s="965" t="s">
        <v>1333</v>
      </c>
      <c r="Q4490" s="1008">
        <v>66</v>
      </c>
      <c r="R4490" s="1008">
        <v>52</v>
      </c>
      <c r="S4490" s="1012">
        <v>118</v>
      </c>
      <c r="T4490" s="1010">
        <f t="shared" si="82"/>
        <v>0.55932203389830504</v>
      </c>
    </row>
    <row r="4491" spans="14:20" x14ac:dyDescent="0.35">
      <c r="N4491" s="1045"/>
      <c r="O4491" s="1013" t="s">
        <v>6601</v>
      </c>
      <c r="P4491" s="965" t="s">
        <v>1333</v>
      </c>
      <c r="Q4491" s="1008">
        <v>38</v>
      </c>
      <c r="R4491" s="1008">
        <v>29</v>
      </c>
      <c r="S4491" s="1012">
        <v>67</v>
      </c>
      <c r="T4491" s="1010">
        <f t="shared" si="82"/>
        <v>0.56716417910447758</v>
      </c>
    </row>
    <row r="4492" spans="14:20" x14ac:dyDescent="0.35">
      <c r="N4492" s="1045"/>
      <c r="O4492" s="1013" t="s">
        <v>6602</v>
      </c>
      <c r="P4492" s="965" t="s">
        <v>1333</v>
      </c>
      <c r="Q4492" s="1008">
        <v>19</v>
      </c>
      <c r="R4492" s="1008">
        <v>29</v>
      </c>
      <c r="S4492" s="1012">
        <v>48</v>
      </c>
      <c r="T4492" s="1010">
        <f t="shared" si="82"/>
        <v>0.39583333333333331</v>
      </c>
    </row>
    <row r="4493" spans="14:20" x14ac:dyDescent="0.35">
      <c r="N4493" s="1045"/>
      <c r="O4493" s="1013" t="s">
        <v>6689</v>
      </c>
      <c r="P4493" s="965" t="s">
        <v>1333</v>
      </c>
      <c r="Q4493" s="1008">
        <v>2</v>
      </c>
      <c r="R4493" s="1008">
        <v>47</v>
      </c>
      <c r="S4493" s="1012">
        <v>49</v>
      </c>
      <c r="T4493" s="1010">
        <f t="shared" si="82"/>
        <v>4.0816326530612242E-2</v>
      </c>
    </row>
    <row r="4494" spans="14:20" x14ac:dyDescent="0.35">
      <c r="N4494" s="1045"/>
      <c r="O4494" s="1013" t="s">
        <v>6690</v>
      </c>
      <c r="P4494" s="965" t="s">
        <v>1333</v>
      </c>
      <c r="Q4494" s="1008">
        <v>10</v>
      </c>
      <c r="R4494" s="1008">
        <v>11</v>
      </c>
      <c r="S4494" s="1012">
        <v>21</v>
      </c>
      <c r="T4494" s="1010">
        <f t="shared" si="82"/>
        <v>0.47619047619047616</v>
      </c>
    </row>
    <row r="4495" spans="14:20" x14ac:dyDescent="0.35">
      <c r="N4495" s="1045"/>
      <c r="O4495" s="1013" t="s">
        <v>6691</v>
      </c>
      <c r="P4495" s="965" t="s">
        <v>1333</v>
      </c>
      <c r="Q4495" s="1008">
        <v>8</v>
      </c>
      <c r="R4495" s="1008">
        <v>17</v>
      </c>
      <c r="S4495" s="1012">
        <v>25</v>
      </c>
      <c r="T4495" s="1010">
        <f t="shared" si="82"/>
        <v>0.32</v>
      </c>
    </row>
    <row r="4496" spans="14:20" x14ac:dyDescent="0.35">
      <c r="N4496" s="1045"/>
      <c r="O4496" s="1013" t="s">
        <v>6692</v>
      </c>
      <c r="P4496" s="965" t="s">
        <v>1333</v>
      </c>
      <c r="Q4496" s="1008">
        <v>51</v>
      </c>
      <c r="R4496" s="1008">
        <v>41</v>
      </c>
      <c r="S4496" s="1012">
        <v>92</v>
      </c>
      <c r="T4496" s="1010">
        <f t="shared" si="82"/>
        <v>0.55434782608695654</v>
      </c>
    </row>
    <row r="4497" spans="14:20" x14ac:dyDescent="0.35">
      <c r="N4497" s="1045"/>
      <c r="O4497" s="1013" t="s">
        <v>6693</v>
      </c>
      <c r="P4497" s="965" t="s">
        <v>1333</v>
      </c>
      <c r="Q4497" s="1008">
        <v>1</v>
      </c>
      <c r="R4497" s="1008">
        <v>0</v>
      </c>
      <c r="S4497" s="1012">
        <v>1</v>
      </c>
      <c r="T4497" s="1010">
        <f t="shared" si="82"/>
        <v>1</v>
      </c>
    </row>
    <row r="4498" spans="14:20" x14ac:dyDescent="0.35">
      <c r="N4498" s="1045"/>
      <c r="O4498" s="1013" t="s">
        <v>6694</v>
      </c>
      <c r="P4498" s="965" t="s">
        <v>1333</v>
      </c>
      <c r="Q4498" s="1008">
        <v>3</v>
      </c>
      <c r="R4498" s="1008">
        <v>21</v>
      </c>
      <c r="S4498" s="1012">
        <v>24</v>
      </c>
      <c r="T4498" s="1010">
        <f t="shared" si="82"/>
        <v>0.125</v>
      </c>
    </row>
    <row r="4499" spans="14:20" x14ac:dyDescent="0.35">
      <c r="N4499" s="1045"/>
      <c r="O4499" s="1013" t="s">
        <v>6610</v>
      </c>
      <c r="P4499" s="965" t="s">
        <v>1333</v>
      </c>
      <c r="Q4499" s="1008">
        <v>8</v>
      </c>
      <c r="R4499" s="1008">
        <v>20</v>
      </c>
      <c r="S4499" s="1012">
        <v>28</v>
      </c>
      <c r="T4499" s="1010">
        <f t="shared" si="82"/>
        <v>0.2857142857142857</v>
      </c>
    </row>
    <row r="4500" spans="14:20" x14ac:dyDescent="0.35">
      <c r="N4500" s="1045"/>
      <c r="O4500" s="1013" t="s">
        <v>6611</v>
      </c>
      <c r="P4500" s="965" t="s">
        <v>1333</v>
      </c>
      <c r="Q4500" s="1008">
        <v>42</v>
      </c>
      <c r="R4500" s="1008">
        <v>19</v>
      </c>
      <c r="S4500" s="1012">
        <v>61</v>
      </c>
      <c r="T4500" s="1010">
        <f t="shared" si="82"/>
        <v>0.68852459016393441</v>
      </c>
    </row>
    <row r="4501" spans="14:20" x14ac:dyDescent="0.35">
      <c r="N4501" s="1045"/>
      <c r="O4501" s="1013" t="s">
        <v>6695</v>
      </c>
      <c r="P4501" s="965" t="s">
        <v>1333</v>
      </c>
      <c r="Q4501" s="1008">
        <v>61</v>
      </c>
      <c r="R4501" s="1008">
        <v>42</v>
      </c>
      <c r="S4501" s="1012">
        <v>103</v>
      </c>
      <c r="T4501" s="1010">
        <f t="shared" si="82"/>
        <v>0.59223300970873782</v>
      </c>
    </row>
    <row r="4502" spans="14:20" x14ac:dyDescent="0.35">
      <c r="N4502" s="1045"/>
      <c r="O4502" s="1013" t="s">
        <v>6696</v>
      </c>
      <c r="P4502" s="965" t="s">
        <v>1333</v>
      </c>
      <c r="Q4502" s="1008">
        <v>0</v>
      </c>
      <c r="R4502" s="1008">
        <v>15</v>
      </c>
      <c r="S4502" s="1012">
        <v>15</v>
      </c>
      <c r="T4502" s="1010">
        <f t="shared" si="82"/>
        <v>0</v>
      </c>
    </row>
    <row r="4503" spans="14:20" x14ac:dyDescent="0.35">
      <c r="N4503" s="1045"/>
      <c r="O4503" s="1013" t="s">
        <v>6614</v>
      </c>
      <c r="P4503" s="965" t="s">
        <v>1333</v>
      </c>
      <c r="Q4503" s="1008">
        <v>13</v>
      </c>
      <c r="R4503" s="1008">
        <v>50</v>
      </c>
      <c r="S4503" s="1012">
        <v>63</v>
      </c>
      <c r="T4503" s="1010">
        <f t="shared" si="82"/>
        <v>0.20634920634920634</v>
      </c>
    </row>
    <row r="4504" spans="14:20" x14ac:dyDescent="0.35">
      <c r="N4504" s="1045"/>
      <c r="O4504" s="1013" t="s">
        <v>6700</v>
      </c>
      <c r="P4504" s="965" t="s">
        <v>1333</v>
      </c>
      <c r="Q4504" s="1008">
        <v>13</v>
      </c>
      <c r="R4504" s="1008">
        <v>21</v>
      </c>
      <c r="S4504" s="1012">
        <v>34</v>
      </c>
      <c r="T4504" s="1010">
        <f t="shared" si="82"/>
        <v>0.38235294117647056</v>
      </c>
    </row>
    <row r="4505" spans="14:20" x14ac:dyDescent="0.35">
      <c r="N4505" s="1045"/>
      <c r="O4505" s="1013" t="s">
        <v>6779</v>
      </c>
      <c r="P4505" s="965" t="s">
        <v>1333</v>
      </c>
      <c r="Q4505" s="1008">
        <v>0</v>
      </c>
      <c r="R4505" s="1008">
        <v>1</v>
      </c>
      <c r="S4505" s="1012">
        <v>1</v>
      </c>
      <c r="T4505" s="1010">
        <f t="shared" si="82"/>
        <v>0</v>
      </c>
    </row>
    <row r="4506" spans="14:20" x14ac:dyDescent="0.35">
      <c r="N4506" s="1045"/>
      <c r="O4506" s="1013" t="s">
        <v>6701</v>
      </c>
      <c r="P4506" s="965" t="s">
        <v>1333</v>
      </c>
      <c r="Q4506" s="1008">
        <v>88</v>
      </c>
      <c r="R4506" s="1008">
        <v>73</v>
      </c>
      <c r="S4506" s="1012">
        <v>161</v>
      </c>
      <c r="T4506" s="1010">
        <f t="shared" si="82"/>
        <v>0.54658385093167705</v>
      </c>
    </row>
    <row r="4507" spans="14:20" x14ac:dyDescent="0.35">
      <c r="N4507" s="1045"/>
      <c r="O4507" s="1013" t="s">
        <v>6702</v>
      </c>
      <c r="P4507" s="965" t="s">
        <v>1333</v>
      </c>
      <c r="Q4507" s="1008">
        <v>106</v>
      </c>
      <c r="R4507" s="1008">
        <v>77</v>
      </c>
      <c r="S4507" s="1012">
        <v>183</v>
      </c>
      <c r="T4507" s="1010">
        <f t="shared" si="82"/>
        <v>0.57923497267759561</v>
      </c>
    </row>
    <row r="4508" spans="14:20" x14ac:dyDescent="0.35">
      <c r="N4508" s="1045"/>
      <c r="O4508" s="1013" t="s">
        <v>6703</v>
      </c>
      <c r="P4508" s="965" t="s">
        <v>1333</v>
      </c>
      <c r="Q4508" s="1008">
        <v>53</v>
      </c>
      <c r="R4508" s="1008">
        <v>36</v>
      </c>
      <c r="S4508" s="1012">
        <v>89</v>
      </c>
      <c r="T4508" s="1010">
        <f t="shared" si="82"/>
        <v>0.5955056179775281</v>
      </c>
    </row>
    <row r="4509" spans="14:20" x14ac:dyDescent="0.35">
      <c r="N4509" s="1045"/>
      <c r="O4509" s="1013" t="s">
        <v>6704</v>
      </c>
      <c r="P4509" s="965" t="s">
        <v>1333</v>
      </c>
      <c r="Q4509" s="1008">
        <v>48</v>
      </c>
      <c r="R4509" s="1008">
        <v>55</v>
      </c>
      <c r="S4509" s="1012">
        <v>103</v>
      </c>
      <c r="T4509" s="1010">
        <f t="shared" si="82"/>
        <v>0.46601941747572817</v>
      </c>
    </row>
    <row r="4510" spans="14:20" x14ac:dyDescent="0.35">
      <c r="N4510" s="1045"/>
      <c r="O4510" s="1013" t="s">
        <v>6705</v>
      </c>
      <c r="P4510" s="965" t="s">
        <v>1333</v>
      </c>
      <c r="Q4510" s="1008">
        <v>21</v>
      </c>
      <c r="R4510" s="1008">
        <v>27</v>
      </c>
      <c r="S4510" s="1012">
        <v>48</v>
      </c>
      <c r="T4510" s="1010">
        <f t="shared" si="82"/>
        <v>0.4375</v>
      </c>
    </row>
    <row r="4511" spans="14:20" x14ac:dyDescent="0.35">
      <c r="N4511" s="1045"/>
      <c r="O4511" s="1013" t="s">
        <v>6751</v>
      </c>
      <c r="P4511" s="965" t="s">
        <v>1333</v>
      </c>
      <c r="Q4511" s="1008">
        <v>10</v>
      </c>
      <c r="R4511" s="1008">
        <v>8</v>
      </c>
      <c r="S4511" s="1012">
        <v>18</v>
      </c>
      <c r="T4511" s="1010">
        <f t="shared" si="82"/>
        <v>0.55555555555555558</v>
      </c>
    </row>
    <row r="4512" spans="14:20" x14ac:dyDescent="0.35">
      <c r="N4512" s="1045"/>
      <c r="O4512" s="1013" t="s">
        <v>6627</v>
      </c>
      <c r="P4512" s="965" t="s">
        <v>1333</v>
      </c>
      <c r="Q4512" s="1008">
        <v>0</v>
      </c>
      <c r="R4512" s="1008">
        <v>10</v>
      </c>
      <c r="S4512" s="1012">
        <v>10</v>
      </c>
      <c r="T4512" s="1010">
        <f t="shared" si="82"/>
        <v>0</v>
      </c>
    </row>
    <row r="4513" spans="14:20" x14ac:dyDescent="0.35">
      <c r="N4513" s="1045"/>
      <c r="O4513" s="1013" t="s">
        <v>6628</v>
      </c>
      <c r="P4513" s="965" t="s">
        <v>1333</v>
      </c>
      <c r="Q4513" s="1008">
        <v>25</v>
      </c>
      <c r="R4513" s="1008">
        <v>23</v>
      </c>
      <c r="S4513" s="1012">
        <v>48</v>
      </c>
      <c r="T4513" s="1010">
        <f t="shared" si="82"/>
        <v>0.52083333333333337</v>
      </c>
    </row>
    <row r="4514" spans="14:20" x14ac:dyDescent="0.35">
      <c r="N4514" s="1045"/>
      <c r="O4514" s="1013" t="s">
        <v>6706</v>
      </c>
      <c r="P4514" s="965" t="s">
        <v>1333</v>
      </c>
      <c r="Q4514" s="1008">
        <v>48</v>
      </c>
      <c r="R4514" s="1008">
        <v>29</v>
      </c>
      <c r="S4514" s="1012">
        <v>77</v>
      </c>
      <c r="T4514" s="1010">
        <f t="shared" si="82"/>
        <v>0.62337662337662336</v>
      </c>
    </row>
    <row r="4515" spans="14:20" x14ac:dyDescent="0.35">
      <c r="N4515" s="1045"/>
      <c r="O4515" s="1013" t="s">
        <v>6707</v>
      </c>
      <c r="P4515" s="965" t="s">
        <v>1333</v>
      </c>
      <c r="Q4515" s="1008">
        <v>128</v>
      </c>
      <c r="R4515" s="1008">
        <v>137</v>
      </c>
      <c r="S4515" s="1012">
        <v>265</v>
      </c>
      <c r="T4515" s="1010">
        <f t="shared" si="82"/>
        <v>0.48301886792452831</v>
      </c>
    </row>
    <row r="4516" spans="14:20" x14ac:dyDescent="0.35">
      <c r="N4516" s="1045"/>
      <c r="O4516" s="1013" t="s">
        <v>6708</v>
      </c>
      <c r="P4516" s="965" t="s">
        <v>1333</v>
      </c>
      <c r="Q4516" s="1008">
        <v>3</v>
      </c>
      <c r="R4516" s="1008">
        <v>27</v>
      </c>
      <c r="S4516" s="1012">
        <v>30</v>
      </c>
      <c r="T4516" s="1010">
        <f t="shared" si="82"/>
        <v>0.1</v>
      </c>
    </row>
    <row r="4517" spans="14:20" x14ac:dyDescent="0.35">
      <c r="N4517" s="1045"/>
      <c r="O4517" s="1013" t="s">
        <v>6709</v>
      </c>
      <c r="P4517" s="965" t="s">
        <v>1333</v>
      </c>
      <c r="Q4517" s="1008">
        <v>100</v>
      </c>
      <c r="R4517" s="1008">
        <v>61</v>
      </c>
      <c r="S4517" s="1012">
        <v>161</v>
      </c>
      <c r="T4517" s="1010">
        <f t="shared" si="82"/>
        <v>0.6211180124223602</v>
      </c>
    </row>
    <row r="4518" spans="14:20" x14ac:dyDescent="0.35">
      <c r="N4518" s="1045"/>
      <c r="O4518" s="1013" t="s">
        <v>6752</v>
      </c>
      <c r="P4518" s="965" t="s">
        <v>1333</v>
      </c>
      <c r="Q4518" s="1008">
        <v>24</v>
      </c>
      <c r="R4518" s="1008">
        <v>11</v>
      </c>
      <c r="S4518" s="1012">
        <v>35</v>
      </c>
      <c r="T4518" s="1010">
        <f t="shared" si="82"/>
        <v>0.68571428571428572</v>
      </c>
    </row>
    <row r="4519" spans="14:20" x14ac:dyDescent="0.35">
      <c r="N4519" s="1045"/>
      <c r="O4519" s="1013" t="s">
        <v>6753</v>
      </c>
      <c r="P4519" s="965" t="s">
        <v>1333</v>
      </c>
      <c r="Q4519" s="1008">
        <v>18</v>
      </c>
      <c r="R4519" s="1008">
        <v>35</v>
      </c>
      <c r="S4519" s="1012">
        <v>53</v>
      </c>
      <c r="T4519" s="1010">
        <f t="shared" si="82"/>
        <v>0.33962264150943394</v>
      </c>
    </row>
    <row r="4520" spans="14:20" x14ac:dyDescent="0.35">
      <c r="N4520" s="1045"/>
      <c r="O4520" s="1013" t="s">
        <v>6710</v>
      </c>
      <c r="P4520" s="965" t="s">
        <v>1333</v>
      </c>
      <c r="Q4520" s="1008">
        <v>10</v>
      </c>
      <c r="R4520" s="1008">
        <v>17</v>
      </c>
      <c r="S4520" s="1012">
        <v>27</v>
      </c>
      <c r="T4520" s="1010">
        <f t="shared" si="82"/>
        <v>0.37037037037037035</v>
      </c>
    </row>
    <row r="4521" spans="14:20" x14ac:dyDescent="0.35">
      <c r="N4521" s="1045"/>
      <c r="O4521" s="1013" t="s">
        <v>6711</v>
      </c>
      <c r="P4521" s="965" t="s">
        <v>1333</v>
      </c>
      <c r="Q4521" s="1008">
        <v>44</v>
      </c>
      <c r="R4521" s="1008">
        <v>37</v>
      </c>
      <c r="S4521" s="1012">
        <v>81</v>
      </c>
      <c r="T4521" s="1010">
        <f t="shared" si="82"/>
        <v>0.54320987654320985</v>
      </c>
    </row>
    <row r="4522" spans="14:20" x14ac:dyDescent="0.35">
      <c r="N4522" s="1045"/>
      <c r="O4522" s="1013" t="s">
        <v>6636</v>
      </c>
      <c r="P4522" s="965" t="s">
        <v>1333</v>
      </c>
      <c r="Q4522" s="1008">
        <v>16</v>
      </c>
      <c r="R4522" s="1008">
        <v>27</v>
      </c>
      <c r="S4522" s="1012">
        <v>43</v>
      </c>
      <c r="T4522" s="1010">
        <f t="shared" si="82"/>
        <v>0.37209302325581395</v>
      </c>
    </row>
    <row r="4523" spans="14:20" x14ac:dyDescent="0.35">
      <c r="N4523" s="1045"/>
      <c r="O4523" s="1013" t="s">
        <v>6637</v>
      </c>
      <c r="P4523" s="965" t="s">
        <v>1333</v>
      </c>
      <c r="Q4523" s="1008">
        <v>31</v>
      </c>
      <c r="R4523" s="1008">
        <v>43</v>
      </c>
      <c r="S4523" s="1012">
        <v>74</v>
      </c>
      <c r="T4523" s="1010">
        <f t="shared" si="82"/>
        <v>0.41891891891891891</v>
      </c>
    </row>
    <row r="4524" spans="14:20" x14ac:dyDescent="0.35">
      <c r="N4524" s="1045"/>
      <c r="O4524" s="1013" t="s">
        <v>6638</v>
      </c>
      <c r="P4524" s="965" t="s">
        <v>1333</v>
      </c>
      <c r="Q4524" s="1008">
        <v>68</v>
      </c>
      <c r="R4524" s="1008">
        <v>56</v>
      </c>
      <c r="S4524" s="1012">
        <v>124</v>
      </c>
      <c r="T4524" s="1010">
        <f t="shared" si="82"/>
        <v>0.54838709677419351</v>
      </c>
    </row>
    <row r="4525" spans="14:20" x14ac:dyDescent="0.35">
      <c r="N4525" s="1045"/>
      <c r="O4525" s="1013" t="s">
        <v>6713</v>
      </c>
      <c r="P4525" s="965" t="s">
        <v>1333</v>
      </c>
      <c r="Q4525" s="1008">
        <v>23</v>
      </c>
      <c r="R4525" s="1008">
        <v>10</v>
      </c>
      <c r="S4525" s="1012">
        <v>33</v>
      </c>
      <c r="T4525" s="1010">
        <f t="shared" si="82"/>
        <v>0.69696969696969702</v>
      </c>
    </row>
    <row r="4526" spans="14:20" x14ac:dyDescent="0.35">
      <c r="N4526" s="1045"/>
      <c r="O4526" s="1013" t="s">
        <v>6756</v>
      </c>
      <c r="P4526" s="965" t="s">
        <v>1333</v>
      </c>
      <c r="Q4526" s="1008">
        <v>60</v>
      </c>
      <c r="R4526" s="1008">
        <v>78</v>
      </c>
      <c r="S4526" s="1012">
        <v>138</v>
      </c>
      <c r="T4526" s="1010">
        <f t="shared" si="82"/>
        <v>0.43478260869565216</v>
      </c>
    </row>
    <row r="4527" spans="14:20" x14ac:dyDescent="0.35">
      <c r="N4527" s="1045"/>
      <c r="O4527" s="1013" t="s">
        <v>6714</v>
      </c>
      <c r="P4527" s="965" t="s">
        <v>1333</v>
      </c>
      <c r="Q4527" s="1008">
        <v>28</v>
      </c>
      <c r="R4527" s="1008">
        <v>17</v>
      </c>
      <c r="S4527" s="1012">
        <v>45</v>
      </c>
      <c r="T4527" s="1010">
        <f t="shared" si="82"/>
        <v>0.62222222222222223</v>
      </c>
    </row>
    <row r="4528" spans="14:20" x14ac:dyDescent="0.35">
      <c r="N4528" s="1045"/>
      <c r="O4528" s="1013" t="s">
        <v>6715</v>
      </c>
      <c r="P4528" s="965" t="s">
        <v>1333</v>
      </c>
      <c r="Q4528" s="1008">
        <v>45</v>
      </c>
      <c r="R4528" s="1008">
        <v>29</v>
      </c>
      <c r="S4528" s="1012">
        <v>74</v>
      </c>
      <c r="T4528" s="1010">
        <f t="shared" si="82"/>
        <v>0.60810810810810811</v>
      </c>
    </row>
    <row r="4529" spans="14:20" x14ac:dyDescent="0.35">
      <c r="N4529" s="1045"/>
      <c r="O4529" s="1013" t="s">
        <v>6757</v>
      </c>
      <c r="P4529" s="965" t="s">
        <v>1333</v>
      </c>
      <c r="Q4529" s="1008">
        <v>10</v>
      </c>
      <c r="R4529" s="1008">
        <v>18</v>
      </c>
      <c r="S4529" s="1012">
        <v>28</v>
      </c>
      <c r="T4529" s="1010">
        <f t="shared" si="82"/>
        <v>0.35714285714285715</v>
      </c>
    </row>
    <row r="4530" spans="14:20" x14ac:dyDescent="0.35">
      <c r="N4530" s="1045"/>
      <c r="O4530" s="1013" t="s">
        <v>6716</v>
      </c>
      <c r="P4530" s="965" t="s">
        <v>1333</v>
      </c>
      <c r="Q4530" s="1008">
        <v>6</v>
      </c>
      <c r="R4530" s="1008">
        <v>23</v>
      </c>
      <c r="S4530" s="1012">
        <v>29</v>
      </c>
      <c r="T4530" s="1010">
        <f t="shared" si="82"/>
        <v>0.20689655172413793</v>
      </c>
    </row>
    <row r="4531" spans="14:20" x14ac:dyDescent="0.35">
      <c r="N4531" s="1045"/>
      <c r="O4531" s="1013" t="s">
        <v>6642</v>
      </c>
      <c r="P4531" s="965" t="s">
        <v>1333</v>
      </c>
      <c r="Q4531" s="1008">
        <v>28</v>
      </c>
      <c r="R4531" s="1008">
        <v>35</v>
      </c>
      <c r="S4531" s="1012">
        <v>63</v>
      </c>
      <c r="T4531" s="1010">
        <f t="shared" si="82"/>
        <v>0.44444444444444442</v>
      </c>
    </row>
    <row r="4532" spans="14:20" x14ac:dyDescent="0.35">
      <c r="N4532" s="1045"/>
      <c r="O4532" s="1013" t="s">
        <v>6643</v>
      </c>
      <c r="P4532" s="965" t="s">
        <v>1333</v>
      </c>
      <c r="Q4532" s="1008">
        <v>89</v>
      </c>
      <c r="R4532" s="1008">
        <v>52</v>
      </c>
      <c r="S4532" s="1012">
        <v>141</v>
      </c>
      <c r="T4532" s="1010">
        <f t="shared" si="82"/>
        <v>0.63120567375886527</v>
      </c>
    </row>
    <row r="4533" spans="14:20" x14ac:dyDescent="0.35">
      <c r="N4533" s="1045"/>
      <c r="O4533" s="1013" t="s">
        <v>6718</v>
      </c>
      <c r="P4533" s="965" t="s">
        <v>1333</v>
      </c>
      <c r="Q4533" s="1008">
        <v>22</v>
      </c>
      <c r="R4533" s="1008">
        <v>26</v>
      </c>
      <c r="S4533" s="1012">
        <v>48</v>
      </c>
      <c r="T4533" s="1010">
        <f t="shared" si="82"/>
        <v>0.45833333333333331</v>
      </c>
    </row>
    <row r="4534" spans="14:20" x14ac:dyDescent="0.35">
      <c r="N4534" s="1045"/>
      <c r="O4534" s="1013" t="s">
        <v>6719</v>
      </c>
      <c r="P4534" s="965" t="s">
        <v>1333</v>
      </c>
      <c r="Q4534" s="1008">
        <v>49</v>
      </c>
      <c r="R4534" s="1008">
        <v>36</v>
      </c>
      <c r="S4534" s="1012">
        <v>85</v>
      </c>
      <c r="T4534" s="1010">
        <f t="shared" si="82"/>
        <v>0.57647058823529407</v>
      </c>
    </row>
    <row r="4535" spans="14:20" x14ac:dyDescent="0.35">
      <c r="N4535" s="1045"/>
      <c r="O4535" s="1013" t="s">
        <v>6720</v>
      </c>
      <c r="P4535" s="965" t="s">
        <v>1333</v>
      </c>
      <c r="Q4535" s="1008">
        <v>78</v>
      </c>
      <c r="R4535" s="1008">
        <v>27</v>
      </c>
      <c r="S4535" s="1012">
        <v>105</v>
      </c>
      <c r="T4535" s="1010">
        <f t="shared" si="82"/>
        <v>0.74285714285714288</v>
      </c>
    </row>
    <row r="4536" spans="14:20" x14ac:dyDescent="0.35">
      <c r="N4536" s="1045"/>
      <c r="O4536" s="1013" t="s">
        <v>6721</v>
      </c>
      <c r="P4536" s="965" t="s">
        <v>1333</v>
      </c>
      <c r="Q4536" s="1008">
        <v>26</v>
      </c>
      <c r="R4536" s="1008">
        <v>24</v>
      </c>
      <c r="S4536" s="1012">
        <v>50</v>
      </c>
      <c r="T4536" s="1010">
        <f t="shared" si="82"/>
        <v>0.52</v>
      </c>
    </row>
    <row r="4537" spans="14:20" x14ac:dyDescent="0.35">
      <c r="N4537" s="1045"/>
      <c r="O4537" s="1013" t="s">
        <v>6759</v>
      </c>
      <c r="P4537" s="965" t="s">
        <v>1333</v>
      </c>
      <c r="Q4537" s="1008">
        <v>18</v>
      </c>
      <c r="R4537" s="1008">
        <v>34</v>
      </c>
      <c r="S4537" s="1012">
        <v>52</v>
      </c>
      <c r="T4537" s="1010">
        <f t="shared" si="82"/>
        <v>0.34615384615384615</v>
      </c>
    </row>
    <row r="4538" spans="14:20" x14ac:dyDescent="0.35">
      <c r="N4538" s="1045"/>
      <c r="O4538" s="1013" t="s">
        <v>6772</v>
      </c>
      <c r="P4538" s="965" t="s">
        <v>1333</v>
      </c>
      <c r="Q4538" s="1008">
        <v>0</v>
      </c>
      <c r="R4538" s="1008">
        <v>1</v>
      </c>
      <c r="S4538" s="1012">
        <v>1</v>
      </c>
      <c r="T4538" s="1010">
        <f t="shared" si="82"/>
        <v>0</v>
      </c>
    </row>
    <row r="4539" spans="14:20" x14ac:dyDescent="0.35">
      <c r="N4539" s="1045"/>
      <c r="O4539" s="1013" t="s">
        <v>6760</v>
      </c>
      <c r="P4539" s="965" t="s">
        <v>1333</v>
      </c>
      <c r="Q4539" s="1008">
        <v>78</v>
      </c>
      <c r="R4539" s="1008">
        <v>38</v>
      </c>
      <c r="S4539" s="1012">
        <v>116</v>
      </c>
      <c r="T4539" s="1010">
        <f t="shared" si="82"/>
        <v>0.67241379310344829</v>
      </c>
    </row>
    <row r="4540" spans="14:20" x14ac:dyDescent="0.35">
      <c r="N4540" s="1045"/>
      <c r="O4540" s="1013" t="s">
        <v>6722</v>
      </c>
      <c r="P4540" s="965" t="s">
        <v>1333</v>
      </c>
      <c r="Q4540" s="1008">
        <v>16</v>
      </c>
      <c r="R4540" s="1008">
        <v>28</v>
      </c>
      <c r="S4540" s="1012">
        <v>44</v>
      </c>
      <c r="T4540" s="1010">
        <f t="shared" si="82"/>
        <v>0.36363636363636365</v>
      </c>
    </row>
    <row r="4541" spans="14:20" x14ac:dyDescent="0.35">
      <c r="N4541" s="1045"/>
      <c r="O4541" s="1013" t="s">
        <v>6650</v>
      </c>
      <c r="P4541" s="965" t="s">
        <v>1333</v>
      </c>
      <c r="Q4541" s="1008">
        <v>169</v>
      </c>
      <c r="R4541" s="1008">
        <v>136</v>
      </c>
      <c r="S4541" s="1012">
        <v>305</v>
      </c>
      <c r="T4541" s="1010">
        <f t="shared" si="82"/>
        <v>0.5540983606557377</v>
      </c>
    </row>
    <row r="4542" spans="14:20" x14ac:dyDescent="0.35">
      <c r="N4542" s="1045"/>
      <c r="O4542" s="1013" t="s">
        <v>6725</v>
      </c>
      <c r="P4542" s="965" t="s">
        <v>1333</v>
      </c>
      <c r="Q4542" s="1008">
        <v>10</v>
      </c>
      <c r="R4542" s="1008">
        <v>7</v>
      </c>
      <c r="S4542" s="1012">
        <v>17</v>
      </c>
      <c r="T4542" s="1010">
        <f t="shared" si="82"/>
        <v>0.58823529411764708</v>
      </c>
    </row>
    <row r="4543" spans="14:20" x14ac:dyDescent="0.35">
      <c r="N4543" s="1045"/>
      <c r="O4543" s="1013" t="s">
        <v>6726</v>
      </c>
      <c r="P4543" s="965" t="s">
        <v>1333</v>
      </c>
      <c r="Q4543" s="1008">
        <v>7</v>
      </c>
      <c r="R4543" s="1008">
        <v>13</v>
      </c>
      <c r="S4543" s="1012">
        <v>20</v>
      </c>
      <c r="T4543" s="1010">
        <f t="shared" si="82"/>
        <v>0.35</v>
      </c>
    </row>
    <row r="4544" spans="14:20" x14ac:dyDescent="0.35">
      <c r="N4544" s="1045"/>
      <c r="O4544" s="1013" t="s">
        <v>6727</v>
      </c>
      <c r="P4544" s="965" t="s">
        <v>1333</v>
      </c>
      <c r="Q4544" s="1008">
        <v>0</v>
      </c>
      <c r="R4544" s="1008">
        <v>1</v>
      </c>
      <c r="S4544" s="1012">
        <v>1</v>
      </c>
      <c r="T4544" s="1010">
        <f t="shared" si="82"/>
        <v>0</v>
      </c>
    </row>
    <row r="4545" spans="14:20" x14ac:dyDescent="0.35">
      <c r="N4545" s="1045"/>
      <c r="O4545" s="1013" t="s">
        <v>6728</v>
      </c>
      <c r="P4545" s="965" t="s">
        <v>1333</v>
      </c>
      <c r="Q4545" s="1008">
        <v>45</v>
      </c>
      <c r="R4545" s="1008">
        <v>75</v>
      </c>
      <c r="S4545" s="1012">
        <v>120</v>
      </c>
      <c r="T4545" s="1010">
        <f t="shared" si="82"/>
        <v>0.375</v>
      </c>
    </row>
    <row r="4546" spans="14:20" x14ac:dyDescent="0.35">
      <c r="N4546" s="1045"/>
      <c r="O4546" s="1013" t="s">
        <v>6729</v>
      </c>
      <c r="P4546" s="965" t="s">
        <v>1333</v>
      </c>
      <c r="Q4546" s="1008">
        <v>48</v>
      </c>
      <c r="R4546" s="1008">
        <v>29</v>
      </c>
      <c r="S4546" s="1012">
        <v>77</v>
      </c>
      <c r="T4546" s="1010">
        <f t="shared" si="82"/>
        <v>0.62337662337662336</v>
      </c>
    </row>
    <row r="4547" spans="14:20" x14ac:dyDescent="0.35">
      <c r="N4547" s="1045"/>
      <c r="O4547" s="1013" t="s">
        <v>6655</v>
      </c>
      <c r="P4547" s="965" t="s">
        <v>1333</v>
      </c>
      <c r="Q4547" s="1008">
        <v>92</v>
      </c>
      <c r="R4547" s="1008">
        <v>71</v>
      </c>
      <c r="S4547" s="1012">
        <v>163</v>
      </c>
      <c r="T4547" s="1010">
        <f t="shared" ref="T4547:T4610" si="83">Q4547/S4547</f>
        <v>0.56441717791411039</v>
      </c>
    </row>
    <row r="4548" spans="14:20" x14ac:dyDescent="0.35">
      <c r="N4548" s="1045"/>
      <c r="O4548" s="1013" t="s">
        <v>6730</v>
      </c>
      <c r="P4548" s="965" t="s">
        <v>1333</v>
      </c>
      <c r="Q4548" s="1008">
        <v>21</v>
      </c>
      <c r="R4548" s="1008">
        <v>33</v>
      </c>
      <c r="S4548" s="1012">
        <v>54</v>
      </c>
      <c r="T4548" s="1010">
        <f t="shared" si="83"/>
        <v>0.3888888888888889</v>
      </c>
    </row>
    <row r="4549" spans="14:20" x14ac:dyDescent="0.35">
      <c r="N4549" s="1045"/>
      <c r="O4549" s="1013" t="s">
        <v>6731</v>
      </c>
      <c r="P4549" s="965" t="s">
        <v>1333</v>
      </c>
      <c r="Q4549" s="1008">
        <v>28</v>
      </c>
      <c r="R4549" s="1008">
        <v>28</v>
      </c>
      <c r="S4549" s="1012">
        <v>56</v>
      </c>
      <c r="T4549" s="1010">
        <f t="shared" si="83"/>
        <v>0.5</v>
      </c>
    </row>
    <row r="4550" spans="14:20" x14ac:dyDescent="0.35">
      <c r="N4550" s="1045"/>
      <c r="O4550" s="1013" t="s">
        <v>6732</v>
      </c>
      <c r="P4550" s="965" t="s">
        <v>1333</v>
      </c>
      <c r="Q4550" s="1008">
        <v>73</v>
      </c>
      <c r="R4550" s="1008">
        <v>23</v>
      </c>
      <c r="S4550" s="1012">
        <v>96</v>
      </c>
      <c r="T4550" s="1010">
        <f t="shared" si="83"/>
        <v>0.76041666666666663</v>
      </c>
    </row>
    <row r="4551" spans="14:20" x14ac:dyDescent="0.35">
      <c r="N4551" s="1045"/>
      <c r="O4551" s="1013" t="s">
        <v>6664</v>
      </c>
      <c r="P4551" s="965" t="s">
        <v>1333</v>
      </c>
      <c r="Q4551" s="1008">
        <v>1</v>
      </c>
      <c r="R4551" s="1008">
        <v>2</v>
      </c>
      <c r="S4551" s="1012">
        <v>3</v>
      </c>
      <c r="T4551" s="1010">
        <f t="shared" si="83"/>
        <v>0.33333333333333331</v>
      </c>
    </row>
    <row r="4552" spans="14:20" x14ac:dyDescent="0.35">
      <c r="N4552" s="1045"/>
      <c r="O4552" s="1013" t="s">
        <v>6668</v>
      </c>
      <c r="P4552" s="965" t="s">
        <v>1333</v>
      </c>
      <c r="Q4552" s="1008">
        <v>67</v>
      </c>
      <c r="R4552" s="1008">
        <v>113</v>
      </c>
      <c r="S4552" s="1012">
        <v>180</v>
      </c>
      <c r="T4552" s="1010">
        <f t="shared" si="83"/>
        <v>0.37222222222222223</v>
      </c>
    </row>
    <row r="4553" spans="14:20" x14ac:dyDescent="0.35">
      <c r="N4553" s="1045"/>
      <c r="O4553" s="1013" t="s">
        <v>6735</v>
      </c>
      <c r="P4553" s="965" t="s">
        <v>1333</v>
      </c>
      <c r="Q4553" s="1008">
        <v>99</v>
      </c>
      <c r="R4553" s="1008">
        <v>43</v>
      </c>
      <c r="S4553" s="1012">
        <v>142</v>
      </c>
      <c r="T4553" s="1010">
        <f t="shared" si="83"/>
        <v>0.69718309859154926</v>
      </c>
    </row>
    <row r="4554" spans="14:20" x14ac:dyDescent="0.35">
      <c r="N4554" s="1045"/>
      <c r="O4554" s="1013" t="s">
        <v>6736</v>
      </c>
      <c r="P4554" s="965" t="s">
        <v>1333</v>
      </c>
      <c r="Q4554" s="1008">
        <v>30</v>
      </c>
      <c r="R4554" s="1008">
        <v>28</v>
      </c>
      <c r="S4554" s="1012">
        <v>58</v>
      </c>
      <c r="T4554" s="1010">
        <f t="shared" si="83"/>
        <v>0.51724137931034486</v>
      </c>
    </row>
    <row r="4555" spans="14:20" x14ac:dyDescent="0.35">
      <c r="N4555" s="1045"/>
      <c r="O4555" s="1013" t="s">
        <v>6737</v>
      </c>
      <c r="P4555" s="965" t="s">
        <v>1333</v>
      </c>
      <c r="Q4555" s="1008">
        <v>45</v>
      </c>
      <c r="R4555" s="1008">
        <v>56</v>
      </c>
      <c r="S4555" s="1012">
        <v>101</v>
      </c>
      <c r="T4555" s="1010">
        <f t="shared" si="83"/>
        <v>0.44554455445544555</v>
      </c>
    </row>
    <row r="4556" spans="14:20" x14ac:dyDescent="0.35">
      <c r="N4556" s="1045"/>
      <c r="O4556" s="1013" t="s">
        <v>6673</v>
      </c>
      <c r="P4556" s="965" t="s">
        <v>1333</v>
      </c>
      <c r="Q4556" s="1008">
        <v>49</v>
      </c>
      <c r="R4556" s="1008">
        <v>45</v>
      </c>
      <c r="S4556" s="1012">
        <v>94</v>
      </c>
      <c r="T4556" s="1010">
        <f t="shared" si="83"/>
        <v>0.52127659574468088</v>
      </c>
    </row>
    <row r="4557" spans="14:20" x14ac:dyDescent="0.35">
      <c r="N4557" s="1045"/>
      <c r="O4557" s="1013" t="s">
        <v>6763</v>
      </c>
      <c r="P4557" s="965" t="s">
        <v>1333</v>
      </c>
      <c r="Q4557" s="1008">
        <v>118</v>
      </c>
      <c r="R4557" s="1008">
        <v>31</v>
      </c>
      <c r="S4557" s="1012">
        <v>149</v>
      </c>
      <c r="T4557" s="1010">
        <f t="shared" si="83"/>
        <v>0.79194630872483218</v>
      </c>
    </row>
    <row r="4558" spans="14:20" x14ac:dyDescent="0.35">
      <c r="N4558" s="1045"/>
      <c r="O4558" s="1013" t="s">
        <v>6738</v>
      </c>
      <c r="P4558" s="965" t="s">
        <v>1333</v>
      </c>
      <c r="Q4558" s="1008">
        <v>100</v>
      </c>
      <c r="R4558" s="1008">
        <v>60</v>
      </c>
      <c r="S4558" s="1012">
        <v>160</v>
      </c>
      <c r="T4558" s="1010">
        <f t="shared" si="83"/>
        <v>0.625</v>
      </c>
    </row>
    <row r="4559" spans="14:20" x14ac:dyDescent="0.35">
      <c r="N4559" s="1045"/>
      <c r="O4559" s="1013" t="s">
        <v>6739</v>
      </c>
      <c r="P4559" s="965" t="s">
        <v>1333</v>
      </c>
      <c r="Q4559" s="1008">
        <v>16</v>
      </c>
      <c r="R4559" s="1008">
        <v>24</v>
      </c>
      <c r="S4559" s="1012">
        <v>40</v>
      </c>
      <c r="T4559" s="1010">
        <f t="shared" si="83"/>
        <v>0.4</v>
      </c>
    </row>
    <row r="4560" spans="14:20" x14ac:dyDescent="0.35">
      <c r="N4560" s="1045"/>
      <c r="O4560" s="1013" t="s">
        <v>6764</v>
      </c>
      <c r="P4560" s="965" t="s">
        <v>1333</v>
      </c>
      <c r="Q4560" s="1008">
        <v>103</v>
      </c>
      <c r="R4560" s="1008">
        <v>67</v>
      </c>
      <c r="S4560" s="1012">
        <v>170</v>
      </c>
      <c r="T4560" s="1010">
        <f t="shared" si="83"/>
        <v>0.60588235294117643</v>
      </c>
    </row>
    <row r="4561" spans="14:20" x14ac:dyDescent="0.35">
      <c r="N4561" s="1045"/>
      <c r="O4561" s="1013" t="s">
        <v>6740</v>
      </c>
      <c r="P4561" s="965" t="s">
        <v>1333</v>
      </c>
      <c r="Q4561" s="1008">
        <v>10</v>
      </c>
      <c r="R4561" s="1008">
        <v>31</v>
      </c>
      <c r="S4561" s="1012">
        <v>41</v>
      </c>
      <c r="T4561" s="1010">
        <f t="shared" si="83"/>
        <v>0.24390243902439024</v>
      </c>
    </row>
    <row r="4562" spans="14:20" x14ac:dyDescent="0.35">
      <c r="N4562" s="1045"/>
      <c r="O4562" s="1013" t="s">
        <v>6741</v>
      </c>
      <c r="P4562" s="965" t="s">
        <v>1333</v>
      </c>
      <c r="Q4562" s="1008">
        <v>22</v>
      </c>
      <c r="R4562" s="1008">
        <v>16</v>
      </c>
      <c r="S4562" s="1012">
        <v>38</v>
      </c>
      <c r="T4562" s="1010">
        <f t="shared" si="83"/>
        <v>0.57894736842105265</v>
      </c>
    </row>
    <row r="4563" spans="14:20" x14ac:dyDescent="0.35">
      <c r="N4563" s="1045"/>
      <c r="O4563" s="1013" t="s">
        <v>6742</v>
      </c>
      <c r="P4563" s="965" t="s">
        <v>1333</v>
      </c>
      <c r="Q4563" s="1008">
        <v>30</v>
      </c>
      <c r="R4563" s="1008">
        <v>51</v>
      </c>
      <c r="S4563" s="1012">
        <v>81</v>
      </c>
      <c r="T4563" s="1010">
        <f t="shared" si="83"/>
        <v>0.37037037037037035</v>
      </c>
    </row>
    <row r="4564" spans="14:20" x14ac:dyDescent="0.35">
      <c r="N4564" s="1045"/>
      <c r="O4564" s="1013" t="s">
        <v>6775</v>
      </c>
      <c r="P4564" s="965" t="s">
        <v>1333</v>
      </c>
      <c r="Q4564" s="1008">
        <v>0</v>
      </c>
      <c r="R4564" s="1008">
        <v>2</v>
      </c>
      <c r="S4564" s="1012">
        <v>2</v>
      </c>
      <c r="T4564" s="1010">
        <f t="shared" si="83"/>
        <v>0</v>
      </c>
    </row>
    <row r="4565" spans="14:20" x14ac:dyDescent="0.35">
      <c r="N4565" s="1045"/>
      <c r="O4565" s="1013" t="s">
        <v>6744</v>
      </c>
      <c r="P4565" s="965" t="s">
        <v>1333</v>
      </c>
      <c r="Q4565" s="1008">
        <v>145</v>
      </c>
      <c r="R4565" s="1008">
        <v>133</v>
      </c>
      <c r="S4565" s="1012">
        <v>278</v>
      </c>
      <c r="T4565" s="1010">
        <f t="shared" si="83"/>
        <v>0.52158273381294962</v>
      </c>
    </row>
    <row r="4566" spans="14:20" x14ac:dyDescent="0.35">
      <c r="N4566" s="1045"/>
      <c r="O4566" s="1013" t="s">
        <v>6745</v>
      </c>
      <c r="P4566" s="965" t="s">
        <v>1333</v>
      </c>
      <c r="Q4566" s="1008">
        <v>0</v>
      </c>
      <c r="R4566" s="1008">
        <v>4</v>
      </c>
      <c r="S4566" s="1012">
        <v>4</v>
      </c>
      <c r="T4566" s="1010">
        <f t="shared" si="83"/>
        <v>0</v>
      </c>
    </row>
    <row r="4567" spans="14:20" x14ac:dyDescent="0.35">
      <c r="N4567" s="1045"/>
      <c r="O4567" s="1013" t="s">
        <v>6681</v>
      </c>
      <c r="P4567" s="965" t="s">
        <v>1333</v>
      </c>
      <c r="Q4567" s="1008">
        <v>0</v>
      </c>
      <c r="R4567" s="1008">
        <v>4</v>
      </c>
      <c r="S4567" s="1012">
        <v>4</v>
      </c>
      <c r="T4567" s="1010">
        <f t="shared" si="83"/>
        <v>0</v>
      </c>
    </row>
    <row r="4568" spans="14:20" x14ac:dyDescent="0.35">
      <c r="N4568" s="1045"/>
      <c r="O4568" s="1013" t="s">
        <v>6682</v>
      </c>
      <c r="P4568" s="965" t="s">
        <v>1333</v>
      </c>
      <c r="Q4568" s="1008">
        <v>0</v>
      </c>
      <c r="R4568" s="1008">
        <v>5</v>
      </c>
      <c r="S4568" s="1012">
        <v>5</v>
      </c>
      <c r="T4568" s="1010">
        <f t="shared" si="83"/>
        <v>0</v>
      </c>
    </row>
    <row r="4569" spans="14:20" x14ac:dyDescent="0.35">
      <c r="N4569" s="1045"/>
      <c r="O4569" s="1013" t="s">
        <v>6747</v>
      </c>
      <c r="P4569" s="965" t="s">
        <v>1333</v>
      </c>
      <c r="Q4569" s="1008">
        <v>3</v>
      </c>
      <c r="R4569" s="1008">
        <v>4</v>
      </c>
      <c r="S4569" s="1012">
        <v>7</v>
      </c>
      <c r="T4569" s="1010">
        <f t="shared" si="83"/>
        <v>0.42857142857142855</v>
      </c>
    </row>
    <row r="4570" spans="14:20" x14ac:dyDescent="0.35">
      <c r="N4570" s="1045"/>
      <c r="O4570" s="1013" t="s">
        <v>6685</v>
      </c>
      <c r="P4570" s="965" t="s">
        <v>1333</v>
      </c>
      <c r="Q4570" s="1008">
        <v>137</v>
      </c>
      <c r="R4570" s="1008">
        <v>62</v>
      </c>
      <c r="S4570" s="1012">
        <v>199</v>
      </c>
      <c r="T4570" s="1010">
        <f t="shared" si="83"/>
        <v>0.68844221105527637</v>
      </c>
    </row>
    <row r="4571" spans="14:20" x14ac:dyDescent="0.35">
      <c r="N4571" s="1045"/>
      <c r="O4571" s="1013" t="s">
        <v>6686</v>
      </c>
      <c r="P4571" s="965" t="s">
        <v>1333</v>
      </c>
      <c r="Q4571" s="1008">
        <v>61</v>
      </c>
      <c r="R4571" s="1008">
        <v>45</v>
      </c>
      <c r="S4571" s="1012">
        <v>106</v>
      </c>
      <c r="T4571" s="1010">
        <f t="shared" si="83"/>
        <v>0.57547169811320753</v>
      </c>
    </row>
    <row r="4572" spans="14:20" x14ac:dyDescent="0.35">
      <c r="N4572" s="1045"/>
      <c r="O4572" s="1013" t="s">
        <v>6687</v>
      </c>
      <c r="P4572" s="965" t="s">
        <v>1333</v>
      </c>
      <c r="Q4572" s="1008">
        <v>45</v>
      </c>
      <c r="R4572" s="1008">
        <v>24</v>
      </c>
      <c r="S4572" s="1012">
        <v>69</v>
      </c>
      <c r="T4572" s="1010">
        <f t="shared" si="83"/>
        <v>0.65217391304347827</v>
      </c>
    </row>
    <row r="4573" spans="14:20" x14ac:dyDescent="0.35">
      <c r="N4573" s="1045"/>
      <c r="O4573" s="1013" t="s">
        <v>6688</v>
      </c>
      <c r="P4573" s="965" t="s">
        <v>1333</v>
      </c>
      <c r="Q4573" s="1008">
        <v>70</v>
      </c>
      <c r="R4573" s="1008">
        <v>36</v>
      </c>
      <c r="S4573" s="1012">
        <v>106</v>
      </c>
      <c r="T4573" s="1010">
        <f t="shared" si="83"/>
        <v>0.660377358490566</v>
      </c>
    </row>
    <row r="4574" spans="14:20" x14ac:dyDescent="0.35">
      <c r="N4574" s="1045"/>
      <c r="O4574" s="1013" t="s">
        <v>6603</v>
      </c>
      <c r="P4574" s="965" t="s">
        <v>1333</v>
      </c>
      <c r="Q4574" s="1008">
        <v>39</v>
      </c>
      <c r="R4574" s="1008">
        <v>46</v>
      </c>
      <c r="S4574" s="1012">
        <v>85</v>
      </c>
      <c r="T4574" s="1010">
        <f t="shared" si="83"/>
        <v>0.45882352941176469</v>
      </c>
    </row>
    <row r="4575" spans="14:20" x14ac:dyDescent="0.35">
      <c r="N4575" s="1045"/>
      <c r="O4575" s="1013" t="s">
        <v>6774</v>
      </c>
      <c r="P4575" s="965" t="s">
        <v>1333</v>
      </c>
      <c r="Q4575" s="1008">
        <v>0</v>
      </c>
      <c r="R4575" s="1008">
        <v>1</v>
      </c>
      <c r="S4575" s="1012">
        <v>1</v>
      </c>
      <c r="T4575" s="1010">
        <f t="shared" si="83"/>
        <v>0</v>
      </c>
    </row>
    <row r="4576" spans="14:20" x14ac:dyDescent="0.35">
      <c r="N4576" s="1045"/>
      <c r="O4576" s="1013" t="s">
        <v>6604</v>
      </c>
      <c r="P4576" s="965" t="s">
        <v>1333</v>
      </c>
      <c r="Q4576" s="1008">
        <v>19</v>
      </c>
      <c r="R4576" s="1008">
        <v>6</v>
      </c>
      <c r="S4576" s="1012">
        <v>25</v>
      </c>
      <c r="T4576" s="1010">
        <f t="shared" si="83"/>
        <v>0.76</v>
      </c>
    </row>
    <row r="4577" spans="14:20" x14ac:dyDescent="0.35">
      <c r="N4577" s="1045"/>
      <c r="O4577" s="1013" t="s">
        <v>6748</v>
      </c>
      <c r="P4577" s="965" t="s">
        <v>1333</v>
      </c>
      <c r="Q4577" s="1008">
        <v>41</v>
      </c>
      <c r="R4577" s="1008">
        <v>30</v>
      </c>
      <c r="S4577" s="1012">
        <v>71</v>
      </c>
      <c r="T4577" s="1010">
        <f t="shared" si="83"/>
        <v>0.57746478873239437</v>
      </c>
    </row>
    <row r="4578" spans="14:20" x14ac:dyDescent="0.35">
      <c r="N4578" s="1045"/>
      <c r="O4578" s="1013" t="s">
        <v>6605</v>
      </c>
      <c r="P4578" s="965" t="s">
        <v>1333</v>
      </c>
      <c r="Q4578" s="1008">
        <v>17</v>
      </c>
      <c r="R4578" s="1008">
        <v>14</v>
      </c>
      <c r="S4578" s="1012">
        <v>31</v>
      </c>
      <c r="T4578" s="1010">
        <f t="shared" si="83"/>
        <v>0.54838709677419351</v>
      </c>
    </row>
    <row r="4579" spans="14:20" x14ac:dyDescent="0.35">
      <c r="N4579" s="1045"/>
      <c r="O4579" s="1013" t="s">
        <v>6606</v>
      </c>
      <c r="P4579" s="965" t="s">
        <v>1333</v>
      </c>
      <c r="Q4579" s="1008">
        <v>74</v>
      </c>
      <c r="R4579" s="1008">
        <v>35</v>
      </c>
      <c r="S4579" s="1012">
        <v>109</v>
      </c>
      <c r="T4579" s="1010">
        <f t="shared" si="83"/>
        <v>0.67889908256880738</v>
      </c>
    </row>
    <row r="4580" spans="14:20" x14ac:dyDescent="0.35">
      <c r="N4580" s="1045"/>
      <c r="O4580" s="1013" t="s">
        <v>6607</v>
      </c>
      <c r="P4580" s="965" t="s">
        <v>1333</v>
      </c>
      <c r="Q4580" s="1008">
        <v>24</v>
      </c>
      <c r="R4580" s="1008">
        <v>19</v>
      </c>
      <c r="S4580" s="1012">
        <v>43</v>
      </c>
      <c r="T4580" s="1010">
        <f t="shared" si="83"/>
        <v>0.55813953488372092</v>
      </c>
    </row>
    <row r="4581" spans="14:20" x14ac:dyDescent="0.35">
      <c r="N4581" s="1045"/>
      <c r="O4581" s="1013" t="s">
        <v>6608</v>
      </c>
      <c r="P4581" s="965" t="s">
        <v>1333</v>
      </c>
      <c r="Q4581" s="1008">
        <v>60</v>
      </c>
      <c r="R4581" s="1008">
        <v>29</v>
      </c>
      <c r="S4581" s="1012">
        <v>89</v>
      </c>
      <c r="T4581" s="1010">
        <f t="shared" si="83"/>
        <v>0.6741573033707865</v>
      </c>
    </row>
    <row r="4582" spans="14:20" x14ac:dyDescent="0.35">
      <c r="N4582" s="1045"/>
      <c r="O4582" s="1013" t="s">
        <v>6609</v>
      </c>
      <c r="P4582" s="965" t="s">
        <v>1333</v>
      </c>
      <c r="Q4582" s="1008">
        <v>52</v>
      </c>
      <c r="R4582" s="1008">
        <v>17</v>
      </c>
      <c r="S4582" s="1012">
        <v>69</v>
      </c>
      <c r="T4582" s="1010">
        <f t="shared" si="83"/>
        <v>0.75362318840579712</v>
      </c>
    </row>
    <row r="4583" spans="14:20" x14ac:dyDescent="0.35">
      <c r="N4583" s="1045"/>
      <c r="O4583" s="1013" t="s">
        <v>6612</v>
      </c>
      <c r="P4583" s="965" t="s">
        <v>1333</v>
      </c>
      <c r="Q4583" s="1008">
        <v>13</v>
      </c>
      <c r="R4583" s="1008">
        <v>28</v>
      </c>
      <c r="S4583" s="1012">
        <v>41</v>
      </c>
      <c r="T4583" s="1010">
        <f t="shared" si="83"/>
        <v>0.31707317073170732</v>
      </c>
    </row>
    <row r="4584" spans="14:20" x14ac:dyDescent="0.35">
      <c r="N4584" s="1045"/>
      <c r="O4584" s="1013" t="s">
        <v>6613</v>
      </c>
      <c r="P4584" s="965" t="s">
        <v>1333</v>
      </c>
      <c r="Q4584" s="1008">
        <v>23</v>
      </c>
      <c r="R4584" s="1008">
        <v>30</v>
      </c>
      <c r="S4584" s="1012">
        <v>53</v>
      </c>
      <c r="T4584" s="1010">
        <f t="shared" si="83"/>
        <v>0.43396226415094341</v>
      </c>
    </row>
    <row r="4585" spans="14:20" x14ac:dyDescent="0.35">
      <c r="N4585" s="1045"/>
      <c r="O4585" s="1013" t="s">
        <v>6697</v>
      </c>
      <c r="P4585" s="965" t="s">
        <v>1333</v>
      </c>
      <c r="Q4585" s="1008">
        <v>31</v>
      </c>
      <c r="R4585" s="1008">
        <v>19</v>
      </c>
      <c r="S4585" s="1012">
        <v>50</v>
      </c>
      <c r="T4585" s="1010">
        <f t="shared" si="83"/>
        <v>0.62</v>
      </c>
    </row>
    <row r="4586" spans="14:20" x14ac:dyDescent="0.35">
      <c r="N4586" s="1045"/>
      <c r="O4586" s="1013" t="s">
        <v>6698</v>
      </c>
      <c r="P4586" s="965" t="s">
        <v>1333</v>
      </c>
      <c r="Q4586" s="1008">
        <v>76</v>
      </c>
      <c r="R4586" s="1008">
        <v>63</v>
      </c>
      <c r="S4586" s="1012">
        <v>139</v>
      </c>
      <c r="T4586" s="1010">
        <f t="shared" si="83"/>
        <v>0.5467625899280576</v>
      </c>
    </row>
    <row r="4587" spans="14:20" x14ac:dyDescent="0.35">
      <c r="N4587" s="1045"/>
      <c r="O4587" s="1013" t="s">
        <v>6699</v>
      </c>
      <c r="P4587" s="965" t="s">
        <v>1333</v>
      </c>
      <c r="Q4587" s="1008">
        <v>29</v>
      </c>
      <c r="R4587" s="1008">
        <v>9</v>
      </c>
      <c r="S4587" s="1012">
        <v>38</v>
      </c>
      <c r="T4587" s="1010">
        <f t="shared" si="83"/>
        <v>0.76315789473684215</v>
      </c>
    </row>
    <row r="4588" spans="14:20" x14ac:dyDescent="0.35">
      <c r="N4588" s="1045"/>
      <c r="O4588" s="1013" t="s">
        <v>6615</v>
      </c>
      <c r="P4588" s="965" t="s">
        <v>1333</v>
      </c>
      <c r="Q4588" s="1008">
        <v>7</v>
      </c>
      <c r="R4588" s="1008">
        <v>15</v>
      </c>
      <c r="S4588" s="1012">
        <v>22</v>
      </c>
      <c r="T4588" s="1010">
        <f t="shared" si="83"/>
        <v>0.31818181818181818</v>
      </c>
    </row>
    <row r="4589" spans="14:20" x14ac:dyDescent="0.35">
      <c r="N4589" s="1045"/>
      <c r="O4589" s="1013" t="s">
        <v>6616</v>
      </c>
      <c r="P4589" s="965" t="s">
        <v>1333</v>
      </c>
      <c r="Q4589" s="1008">
        <v>129</v>
      </c>
      <c r="R4589" s="1008">
        <v>51</v>
      </c>
      <c r="S4589" s="1012">
        <v>180</v>
      </c>
      <c r="T4589" s="1010">
        <f t="shared" si="83"/>
        <v>0.71666666666666667</v>
      </c>
    </row>
    <row r="4590" spans="14:20" x14ac:dyDescent="0.35">
      <c r="N4590" s="1045"/>
      <c r="O4590" s="1013" t="s">
        <v>6617</v>
      </c>
      <c r="P4590" s="965" t="s">
        <v>1333</v>
      </c>
      <c r="Q4590" s="1008">
        <v>5</v>
      </c>
      <c r="R4590" s="1008">
        <v>14</v>
      </c>
      <c r="S4590" s="1012">
        <v>19</v>
      </c>
      <c r="T4590" s="1010">
        <f t="shared" si="83"/>
        <v>0.26315789473684209</v>
      </c>
    </row>
    <row r="4591" spans="14:20" x14ac:dyDescent="0.35">
      <c r="N4591" s="1045"/>
      <c r="O4591" s="1013" t="s">
        <v>6620</v>
      </c>
      <c r="P4591" s="965" t="s">
        <v>1333</v>
      </c>
      <c r="Q4591" s="1008">
        <v>52</v>
      </c>
      <c r="R4591" s="1008">
        <v>45</v>
      </c>
      <c r="S4591" s="1012">
        <v>97</v>
      </c>
      <c r="T4591" s="1010">
        <f t="shared" si="83"/>
        <v>0.53608247422680411</v>
      </c>
    </row>
    <row r="4592" spans="14:20" x14ac:dyDescent="0.35">
      <c r="N4592" s="1045"/>
      <c r="O4592" s="1013" t="s">
        <v>6621</v>
      </c>
      <c r="P4592" s="965" t="s">
        <v>1333</v>
      </c>
      <c r="Q4592" s="1008">
        <v>29</v>
      </c>
      <c r="R4592" s="1008">
        <v>21</v>
      </c>
      <c r="S4592" s="1012">
        <v>50</v>
      </c>
      <c r="T4592" s="1010">
        <f t="shared" si="83"/>
        <v>0.57999999999999996</v>
      </c>
    </row>
    <row r="4593" spans="14:20" x14ac:dyDescent="0.35">
      <c r="N4593" s="1045"/>
      <c r="O4593" s="1013" t="s">
        <v>6622</v>
      </c>
      <c r="P4593" s="965" t="s">
        <v>1333</v>
      </c>
      <c r="Q4593" s="1008">
        <v>6</v>
      </c>
      <c r="R4593" s="1008">
        <v>10</v>
      </c>
      <c r="S4593" s="1012">
        <v>16</v>
      </c>
      <c r="T4593" s="1010">
        <f t="shared" si="83"/>
        <v>0.375</v>
      </c>
    </row>
    <row r="4594" spans="14:20" x14ac:dyDescent="0.35">
      <c r="N4594" s="1045"/>
      <c r="O4594" s="1013" t="s">
        <v>6623</v>
      </c>
      <c r="P4594" s="965" t="s">
        <v>1333</v>
      </c>
      <c r="Q4594" s="1008">
        <v>56</v>
      </c>
      <c r="R4594" s="1008">
        <v>35</v>
      </c>
      <c r="S4594" s="1012">
        <v>91</v>
      </c>
      <c r="T4594" s="1010">
        <f t="shared" si="83"/>
        <v>0.61538461538461542</v>
      </c>
    </row>
    <row r="4595" spans="14:20" x14ac:dyDescent="0.35">
      <c r="N4595" s="1045"/>
      <c r="O4595" s="1013" t="s">
        <v>6624</v>
      </c>
      <c r="P4595" s="965" t="s">
        <v>1333</v>
      </c>
      <c r="Q4595" s="1008">
        <v>4</v>
      </c>
      <c r="R4595" s="1008">
        <v>7</v>
      </c>
      <c r="S4595" s="1012">
        <v>11</v>
      </c>
      <c r="T4595" s="1010">
        <f t="shared" si="83"/>
        <v>0.36363636363636365</v>
      </c>
    </row>
    <row r="4596" spans="14:20" x14ac:dyDescent="0.35">
      <c r="N4596" s="1045"/>
      <c r="O4596" s="1013" t="s">
        <v>6625</v>
      </c>
      <c r="P4596" s="965" t="s">
        <v>1333</v>
      </c>
      <c r="Q4596" s="1008">
        <v>10</v>
      </c>
      <c r="R4596" s="1008">
        <v>14</v>
      </c>
      <c r="S4596" s="1012">
        <v>24</v>
      </c>
      <c r="T4596" s="1010">
        <f t="shared" si="83"/>
        <v>0.41666666666666669</v>
      </c>
    </row>
    <row r="4597" spans="14:20" x14ac:dyDescent="0.35">
      <c r="N4597" s="1045"/>
      <c r="O4597" s="1013" t="s">
        <v>6626</v>
      </c>
      <c r="P4597" s="965" t="s">
        <v>1333</v>
      </c>
      <c r="Q4597" s="1008">
        <v>46</v>
      </c>
      <c r="R4597" s="1008">
        <v>36</v>
      </c>
      <c r="S4597" s="1012">
        <v>82</v>
      </c>
      <c r="T4597" s="1010">
        <f t="shared" si="83"/>
        <v>0.56097560975609762</v>
      </c>
    </row>
    <row r="4598" spans="14:20" x14ac:dyDescent="0.35">
      <c r="N4598" s="1045"/>
      <c r="O4598" s="1013" t="s">
        <v>6629</v>
      </c>
      <c r="P4598" s="965" t="s">
        <v>1333</v>
      </c>
      <c r="Q4598" s="1008">
        <v>114</v>
      </c>
      <c r="R4598" s="1008">
        <v>54</v>
      </c>
      <c r="S4598" s="1012">
        <v>168</v>
      </c>
      <c r="T4598" s="1010">
        <f t="shared" si="83"/>
        <v>0.6785714285714286</v>
      </c>
    </row>
    <row r="4599" spans="14:20" x14ac:dyDescent="0.35">
      <c r="N4599" s="1045"/>
      <c r="O4599" s="1013" t="s">
        <v>6630</v>
      </c>
      <c r="P4599" s="965" t="s">
        <v>1333</v>
      </c>
      <c r="Q4599" s="1008">
        <v>48</v>
      </c>
      <c r="R4599" s="1008">
        <v>57</v>
      </c>
      <c r="S4599" s="1012">
        <v>105</v>
      </c>
      <c r="T4599" s="1010">
        <f t="shared" si="83"/>
        <v>0.45714285714285713</v>
      </c>
    </row>
    <row r="4600" spans="14:20" x14ac:dyDescent="0.35">
      <c r="N4600" s="1045"/>
      <c r="O4600" s="1013" t="s">
        <v>6631</v>
      </c>
      <c r="P4600" s="965" t="s">
        <v>1333</v>
      </c>
      <c r="Q4600" s="1008">
        <v>37</v>
      </c>
      <c r="R4600" s="1008">
        <v>38</v>
      </c>
      <c r="S4600" s="1012">
        <v>75</v>
      </c>
      <c r="T4600" s="1010">
        <f t="shared" si="83"/>
        <v>0.49333333333333335</v>
      </c>
    </row>
    <row r="4601" spans="14:20" x14ac:dyDescent="0.35">
      <c r="N4601" s="1045"/>
      <c r="O4601" s="1013" t="s">
        <v>6632</v>
      </c>
      <c r="P4601" s="965" t="s">
        <v>1333</v>
      </c>
      <c r="Q4601" s="1008">
        <v>43</v>
      </c>
      <c r="R4601" s="1008">
        <v>40</v>
      </c>
      <c r="S4601" s="1012">
        <v>83</v>
      </c>
      <c r="T4601" s="1010">
        <f t="shared" si="83"/>
        <v>0.51807228915662651</v>
      </c>
    </row>
    <row r="4602" spans="14:20" x14ac:dyDescent="0.35">
      <c r="N4602" s="1045"/>
      <c r="O4602" s="1013" t="s">
        <v>6633</v>
      </c>
      <c r="P4602" s="965" t="s">
        <v>1333</v>
      </c>
      <c r="Q4602" s="1008">
        <v>50</v>
      </c>
      <c r="R4602" s="1008">
        <v>53</v>
      </c>
      <c r="S4602" s="1012">
        <v>103</v>
      </c>
      <c r="T4602" s="1010">
        <f t="shared" si="83"/>
        <v>0.4854368932038835</v>
      </c>
    </row>
    <row r="4603" spans="14:20" x14ac:dyDescent="0.35">
      <c r="N4603" s="1045"/>
      <c r="O4603" s="1013" t="s">
        <v>6634</v>
      </c>
      <c r="P4603" s="965" t="s">
        <v>1333</v>
      </c>
      <c r="Q4603" s="1008">
        <v>49</v>
      </c>
      <c r="R4603" s="1008">
        <v>38</v>
      </c>
      <c r="S4603" s="1012">
        <v>87</v>
      </c>
      <c r="T4603" s="1010">
        <f t="shared" si="83"/>
        <v>0.56321839080459768</v>
      </c>
    </row>
    <row r="4604" spans="14:20" x14ac:dyDescent="0.35">
      <c r="N4604" s="1045"/>
      <c r="O4604" s="1013" t="s">
        <v>6635</v>
      </c>
      <c r="P4604" s="965" t="s">
        <v>1333</v>
      </c>
      <c r="Q4604" s="1008">
        <v>5</v>
      </c>
      <c r="R4604" s="1008">
        <v>5</v>
      </c>
      <c r="S4604" s="1012">
        <v>10</v>
      </c>
      <c r="T4604" s="1010">
        <f t="shared" si="83"/>
        <v>0.5</v>
      </c>
    </row>
    <row r="4605" spans="14:20" x14ac:dyDescent="0.35">
      <c r="N4605" s="1045"/>
      <c r="O4605" s="1013" t="s">
        <v>6754</v>
      </c>
      <c r="P4605" s="965" t="s">
        <v>1333</v>
      </c>
      <c r="Q4605" s="1008">
        <v>61</v>
      </c>
      <c r="R4605" s="1008">
        <v>53</v>
      </c>
      <c r="S4605" s="1012">
        <v>114</v>
      </c>
      <c r="T4605" s="1010">
        <f t="shared" si="83"/>
        <v>0.53508771929824561</v>
      </c>
    </row>
    <row r="4606" spans="14:20" x14ac:dyDescent="0.35">
      <c r="N4606" s="1045"/>
      <c r="O4606" s="1013" t="s">
        <v>6639</v>
      </c>
      <c r="P4606" s="965" t="s">
        <v>1333</v>
      </c>
      <c r="Q4606" s="1008">
        <v>53</v>
      </c>
      <c r="R4606" s="1008">
        <v>24</v>
      </c>
      <c r="S4606" s="1012">
        <v>77</v>
      </c>
      <c r="T4606" s="1010">
        <f t="shared" si="83"/>
        <v>0.68831168831168832</v>
      </c>
    </row>
    <row r="4607" spans="14:20" x14ac:dyDescent="0.35">
      <c r="N4607" s="1045"/>
      <c r="O4607" s="1013" t="s">
        <v>6712</v>
      </c>
      <c r="P4607" s="965" t="s">
        <v>1333</v>
      </c>
      <c r="Q4607" s="1008">
        <v>0</v>
      </c>
      <c r="R4607" s="1008">
        <v>2</v>
      </c>
      <c r="S4607" s="1012">
        <v>2</v>
      </c>
      <c r="T4607" s="1010">
        <f t="shared" si="83"/>
        <v>0</v>
      </c>
    </row>
    <row r="4608" spans="14:20" x14ac:dyDescent="0.35">
      <c r="N4608" s="1045"/>
      <c r="O4608" s="1013" t="s">
        <v>6755</v>
      </c>
      <c r="P4608" s="965" t="s">
        <v>1333</v>
      </c>
      <c r="Q4608" s="1008">
        <v>14</v>
      </c>
      <c r="R4608" s="1008">
        <v>14</v>
      </c>
      <c r="S4608" s="1012">
        <v>28</v>
      </c>
      <c r="T4608" s="1010">
        <f t="shared" si="83"/>
        <v>0.5</v>
      </c>
    </row>
    <row r="4609" spans="14:20" x14ac:dyDescent="0.35">
      <c r="N4609" s="1045"/>
      <c r="O4609" s="1013" t="s">
        <v>6640</v>
      </c>
      <c r="P4609" s="965" t="s">
        <v>1333</v>
      </c>
      <c r="Q4609" s="1008">
        <v>18</v>
      </c>
      <c r="R4609" s="1008">
        <v>13</v>
      </c>
      <c r="S4609" s="1012">
        <v>31</v>
      </c>
      <c r="T4609" s="1010">
        <f t="shared" si="83"/>
        <v>0.58064516129032262</v>
      </c>
    </row>
    <row r="4610" spans="14:20" x14ac:dyDescent="0.35">
      <c r="N4610" s="1045"/>
      <c r="O4610" s="1013" t="s">
        <v>6641</v>
      </c>
      <c r="P4610" s="965" t="s">
        <v>1333</v>
      </c>
      <c r="Q4610" s="1008">
        <v>25</v>
      </c>
      <c r="R4610" s="1008">
        <v>30</v>
      </c>
      <c r="S4610" s="1012">
        <v>55</v>
      </c>
      <c r="T4610" s="1010">
        <f t="shared" si="83"/>
        <v>0.45454545454545453</v>
      </c>
    </row>
    <row r="4611" spans="14:20" x14ac:dyDescent="0.35">
      <c r="N4611" s="1045"/>
      <c r="O4611" s="1013" t="s">
        <v>6717</v>
      </c>
      <c r="P4611" s="965" t="s">
        <v>1333</v>
      </c>
      <c r="Q4611" s="1008">
        <v>41</v>
      </c>
      <c r="R4611" s="1008">
        <v>31</v>
      </c>
      <c r="S4611" s="1012">
        <v>72</v>
      </c>
      <c r="T4611" s="1010">
        <f t="shared" ref="T4611:T4674" si="84">Q4611/S4611</f>
        <v>0.56944444444444442</v>
      </c>
    </row>
    <row r="4612" spans="14:20" x14ac:dyDescent="0.35">
      <c r="N4612" s="1045"/>
      <c r="O4612" s="1013" t="s">
        <v>6644</v>
      </c>
      <c r="P4612" s="965" t="s">
        <v>1333</v>
      </c>
      <c r="Q4612" s="1008">
        <v>68</v>
      </c>
      <c r="R4612" s="1008">
        <v>43</v>
      </c>
      <c r="S4612" s="1012">
        <v>111</v>
      </c>
      <c r="T4612" s="1010">
        <f t="shared" si="84"/>
        <v>0.61261261261261257</v>
      </c>
    </row>
    <row r="4613" spans="14:20" x14ac:dyDescent="0.35">
      <c r="N4613" s="1045"/>
      <c r="O4613" s="1013" t="s">
        <v>6645</v>
      </c>
      <c r="P4613" s="965" t="s">
        <v>1333</v>
      </c>
      <c r="Q4613" s="1008">
        <v>0</v>
      </c>
      <c r="R4613" s="1008">
        <v>19</v>
      </c>
      <c r="S4613" s="1012">
        <v>19</v>
      </c>
      <c r="T4613" s="1010">
        <f t="shared" si="84"/>
        <v>0</v>
      </c>
    </row>
    <row r="4614" spans="14:20" x14ac:dyDescent="0.35">
      <c r="N4614" s="1045"/>
      <c r="O4614" s="1013" t="s">
        <v>6758</v>
      </c>
      <c r="P4614" s="965" t="s">
        <v>1333</v>
      </c>
      <c r="Q4614" s="1008">
        <v>32</v>
      </c>
      <c r="R4614" s="1008">
        <v>34</v>
      </c>
      <c r="S4614" s="1012">
        <v>66</v>
      </c>
      <c r="T4614" s="1010">
        <f t="shared" si="84"/>
        <v>0.48484848484848486</v>
      </c>
    </row>
    <row r="4615" spans="14:20" x14ac:dyDescent="0.35">
      <c r="N4615" s="1045"/>
      <c r="O4615" s="1013" t="s">
        <v>6647</v>
      </c>
      <c r="P4615" s="965" t="s">
        <v>1333</v>
      </c>
      <c r="Q4615" s="1008">
        <v>100</v>
      </c>
      <c r="R4615" s="1008">
        <v>36</v>
      </c>
      <c r="S4615" s="1012">
        <v>136</v>
      </c>
      <c r="T4615" s="1010">
        <f t="shared" si="84"/>
        <v>0.73529411764705888</v>
      </c>
    </row>
    <row r="4616" spans="14:20" x14ac:dyDescent="0.35">
      <c r="N4616" s="1045"/>
      <c r="O4616" s="1013" t="s">
        <v>6761</v>
      </c>
      <c r="P4616" s="965" t="s">
        <v>1333</v>
      </c>
      <c r="Q4616" s="1008">
        <v>9</v>
      </c>
      <c r="R4616" s="1008">
        <v>12</v>
      </c>
      <c r="S4616" s="1012">
        <v>21</v>
      </c>
      <c r="T4616" s="1010">
        <f t="shared" si="84"/>
        <v>0.42857142857142855</v>
      </c>
    </row>
    <row r="4617" spans="14:20" x14ac:dyDescent="0.35">
      <c r="N4617" s="1045"/>
      <c r="O4617" s="1013" t="s">
        <v>6648</v>
      </c>
      <c r="P4617" s="965" t="s">
        <v>1333</v>
      </c>
      <c r="Q4617" s="1008">
        <v>22</v>
      </c>
      <c r="R4617" s="1008">
        <v>19</v>
      </c>
      <c r="S4617" s="1012">
        <v>41</v>
      </c>
      <c r="T4617" s="1010">
        <f t="shared" si="84"/>
        <v>0.53658536585365857</v>
      </c>
    </row>
    <row r="4618" spans="14:20" x14ac:dyDescent="0.35">
      <c r="N4618" s="1045"/>
      <c r="O4618" s="1013" t="s">
        <v>6649</v>
      </c>
      <c r="P4618" s="965" t="s">
        <v>1333</v>
      </c>
      <c r="Q4618" s="1008">
        <v>80</v>
      </c>
      <c r="R4618" s="1008">
        <v>28</v>
      </c>
      <c r="S4618" s="1012">
        <v>108</v>
      </c>
      <c r="T4618" s="1010">
        <f t="shared" si="84"/>
        <v>0.7407407407407407</v>
      </c>
    </row>
    <row r="4619" spans="14:20" x14ac:dyDescent="0.35">
      <c r="N4619" s="1045"/>
      <c r="O4619" s="1013" t="s">
        <v>6723</v>
      </c>
      <c r="P4619" s="965" t="s">
        <v>1333</v>
      </c>
      <c r="Q4619" s="1008">
        <v>7</v>
      </c>
      <c r="R4619" s="1008">
        <v>28</v>
      </c>
      <c r="S4619" s="1012">
        <v>35</v>
      </c>
      <c r="T4619" s="1010">
        <f t="shared" si="84"/>
        <v>0.2</v>
      </c>
    </row>
    <row r="4620" spans="14:20" x14ac:dyDescent="0.35">
      <c r="N4620" s="1045"/>
      <c r="O4620" s="1013" t="s">
        <v>6724</v>
      </c>
      <c r="P4620" s="965" t="s">
        <v>1333</v>
      </c>
      <c r="Q4620" s="1008">
        <v>15</v>
      </c>
      <c r="R4620" s="1008">
        <v>54</v>
      </c>
      <c r="S4620" s="1012">
        <v>69</v>
      </c>
      <c r="T4620" s="1010">
        <f t="shared" si="84"/>
        <v>0.21739130434782608</v>
      </c>
    </row>
    <row r="4621" spans="14:20" x14ac:dyDescent="0.35">
      <c r="N4621" s="1045"/>
      <c r="O4621" s="1013" t="s">
        <v>6762</v>
      </c>
      <c r="P4621" s="965" t="s">
        <v>1333</v>
      </c>
      <c r="Q4621" s="1008">
        <v>16</v>
      </c>
      <c r="R4621" s="1008">
        <v>22</v>
      </c>
      <c r="S4621" s="1012">
        <v>38</v>
      </c>
      <c r="T4621" s="1010">
        <f t="shared" si="84"/>
        <v>0.42105263157894735</v>
      </c>
    </row>
    <row r="4622" spans="14:20" x14ac:dyDescent="0.35">
      <c r="N4622" s="1045"/>
      <c r="O4622" s="1013" t="s">
        <v>6783</v>
      </c>
      <c r="P4622" s="965" t="s">
        <v>1333</v>
      </c>
      <c r="Q4622" s="1008">
        <v>0</v>
      </c>
      <c r="R4622" s="1008">
        <v>1</v>
      </c>
      <c r="S4622" s="1012">
        <v>1</v>
      </c>
      <c r="T4622" s="1010">
        <f t="shared" si="84"/>
        <v>0</v>
      </c>
    </row>
    <row r="4623" spans="14:20" x14ac:dyDescent="0.35">
      <c r="N4623" s="1045"/>
      <c r="O4623" s="1013" t="s">
        <v>6652</v>
      </c>
      <c r="P4623" s="965" t="s">
        <v>1333</v>
      </c>
      <c r="Q4623" s="1008">
        <v>1</v>
      </c>
      <c r="R4623" s="1008">
        <v>1</v>
      </c>
      <c r="S4623" s="1012">
        <v>2</v>
      </c>
      <c r="T4623" s="1010">
        <f t="shared" si="84"/>
        <v>0.5</v>
      </c>
    </row>
    <row r="4624" spans="14:20" x14ac:dyDescent="0.35">
      <c r="N4624" s="1045"/>
      <c r="O4624" s="1013" t="s">
        <v>6653</v>
      </c>
      <c r="P4624" s="965" t="s">
        <v>1333</v>
      </c>
      <c r="Q4624" s="1008">
        <v>96</v>
      </c>
      <c r="R4624" s="1008">
        <v>53</v>
      </c>
      <c r="S4624" s="1012">
        <v>149</v>
      </c>
      <c r="T4624" s="1010">
        <f t="shared" si="84"/>
        <v>0.64429530201342278</v>
      </c>
    </row>
    <row r="4625" spans="14:20" x14ac:dyDescent="0.35">
      <c r="N4625" s="1045"/>
      <c r="O4625" s="1013" t="s">
        <v>6654</v>
      </c>
      <c r="P4625" s="965" t="s">
        <v>1333</v>
      </c>
      <c r="Q4625" s="1008">
        <v>26</v>
      </c>
      <c r="R4625" s="1008">
        <v>46</v>
      </c>
      <c r="S4625" s="1012">
        <v>72</v>
      </c>
      <c r="T4625" s="1010">
        <f t="shared" si="84"/>
        <v>0.3611111111111111</v>
      </c>
    </row>
    <row r="4626" spans="14:20" x14ac:dyDescent="0.35">
      <c r="N4626" s="1045"/>
      <c r="O4626" s="1013" t="s">
        <v>6656</v>
      </c>
      <c r="P4626" s="965" t="s">
        <v>1333</v>
      </c>
      <c r="Q4626" s="1008">
        <v>34</v>
      </c>
      <c r="R4626" s="1008">
        <v>48</v>
      </c>
      <c r="S4626" s="1012">
        <v>82</v>
      </c>
      <c r="T4626" s="1010">
        <f t="shared" si="84"/>
        <v>0.41463414634146339</v>
      </c>
    </row>
    <row r="4627" spans="14:20" x14ac:dyDescent="0.35">
      <c r="N4627" s="1045"/>
      <c r="O4627" s="1013" t="s">
        <v>6657</v>
      </c>
      <c r="P4627" s="965" t="s">
        <v>1333</v>
      </c>
      <c r="Q4627" s="1008">
        <v>44</v>
      </c>
      <c r="R4627" s="1008">
        <v>20</v>
      </c>
      <c r="S4627" s="1012">
        <v>64</v>
      </c>
      <c r="T4627" s="1010">
        <f t="shared" si="84"/>
        <v>0.6875</v>
      </c>
    </row>
    <row r="4628" spans="14:20" x14ac:dyDescent="0.35">
      <c r="N4628" s="1045"/>
      <c r="O4628" s="1013" t="s">
        <v>6659</v>
      </c>
      <c r="P4628" s="965" t="s">
        <v>1333</v>
      </c>
      <c r="Q4628" s="1008">
        <v>62</v>
      </c>
      <c r="R4628" s="1008">
        <v>29</v>
      </c>
      <c r="S4628" s="1012">
        <v>91</v>
      </c>
      <c r="T4628" s="1010">
        <f t="shared" si="84"/>
        <v>0.68131868131868134</v>
      </c>
    </row>
    <row r="4629" spans="14:20" x14ac:dyDescent="0.35">
      <c r="N4629" s="1045"/>
      <c r="O4629" s="1013" t="s">
        <v>6660</v>
      </c>
      <c r="P4629" s="965" t="s">
        <v>1333</v>
      </c>
      <c r="Q4629" s="1008">
        <v>97</v>
      </c>
      <c r="R4629" s="1008">
        <v>43</v>
      </c>
      <c r="S4629" s="1012">
        <v>140</v>
      </c>
      <c r="T4629" s="1010">
        <f t="shared" si="84"/>
        <v>0.69285714285714284</v>
      </c>
    </row>
    <row r="4630" spans="14:20" x14ac:dyDescent="0.35">
      <c r="N4630" s="1045"/>
      <c r="O4630" s="1013" t="s">
        <v>6661</v>
      </c>
      <c r="P4630" s="965" t="s">
        <v>1333</v>
      </c>
      <c r="Q4630" s="1008">
        <v>195</v>
      </c>
      <c r="R4630" s="1008">
        <v>132</v>
      </c>
      <c r="S4630" s="1012">
        <v>327</v>
      </c>
      <c r="T4630" s="1010">
        <f t="shared" si="84"/>
        <v>0.59633027522935778</v>
      </c>
    </row>
    <row r="4631" spans="14:20" x14ac:dyDescent="0.35">
      <c r="N4631" s="1045"/>
      <c r="O4631" s="1013" t="s">
        <v>6662</v>
      </c>
      <c r="P4631" s="965" t="s">
        <v>1333</v>
      </c>
      <c r="Q4631" s="1008">
        <v>9</v>
      </c>
      <c r="R4631" s="1008">
        <v>17</v>
      </c>
      <c r="S4631" s="1012">
        <v>26</v>
      </c>
      <c r="T4631" s="1010">
        <f t="shared" si="84"/>
        <v>0.34615384615384615</v>
      </c>
    </row>
    <row r="4632" spans="14:20" x14ac:dyDescent="0.35">
      <c r="N4632" s="1045"/>
      <c r="O4632" s="1013" t="s">
        <v>6663</v>
      </c>
      <c r="P4632" s="965" t="s">
        <v>1333</v>
      </c>
      <c r="Q4632" s="1008">
        <v>38</v>
      </c>
      <c r="R4632" s="1008">
        <v>26</v>
      </c>
      <c r="S4632" s="1012">
        <v>64</v>
      </c>
      <c r="T4632" s="1010">
        <f t="shared" si="84"/>
        <v>0.59375</v>
      </c>
    </row>
    <row r="4633" spans="14:20" x14ac:dyDescent="0.35">
      <c r="N4633" s="1045"/>
      <c r="O4633" s="1013" t="s">
        <v>6733</v>
      </c>
      <c r="P4633" s="965" t="s">
        <v>1333</v>
      </c>
      <c r="Q4633" s="1008">
        <v>69</v>
      </c>
      <c r="R4633" s="1008">
        <v>59</v>
      </c>
      <c r="S4633" s="1012">
        <v>128</v>
      </c>
      <c r="T4633" s="1010">
        <f t="shared" si="84"/>
        <v>0.5390625</v>
      </c>
    </row>
    <row r="4634" spans="14:20" x14ac:dyDescent="0.35">
      <c r="N4634" s="1045"/>
      <c r="O4634" s="1013" t="s">
        <v>6734</v>
      </c>
      <c r="P4634" s="965" t="s">
        <v>1333</v>
      </c>
      <c r="Q4634" s="1008">
        <v>91</v>
      </c>
      <c r="R4634" s="1008">
        <v>74</v>
      </c>
      <c r="S4634" s="1012">
        <v>165</v>
      </c>
      <c r="T4634" s="1010">
        <f t="shared" si="84"/>
        <v>0.55151515151515151</v>
      </c>
    </row>
    <row r="4635" spans="14:20" x14ac:dyDescent="0.35">
      <c r="N4635" s="1045"/>
      <c r="O4635" s="1013" t="s">
        <v>6666</v>
      </c>
      <c r="P4635" s="965" t="s">
        <v>1333</v>
      </c>
      <c r="Q4635" s="1008">
        <v>35</v>
      </c>
      <c r="R4635" s="1008">
        <v>54</v>
      </c>
      <c r="S4635" s="1012">
        <v>89</v>
      </c>
      <c r="T4635" s="1010">
        <f t="shared" si="84"/>
        <v>0.39325842696629215</v>
      </c>
    </row>
    <row r="4636" spans="14:20" x14ac:dyDescent="0.35">
      <c r="N4636" s="1045"/>
      <c r="O4636" s="1013" t="s">
        <v>6667</v>
      </c>
      <c r="P4636" s="965" t="s">
        <v>1333</v>
      </c>
      <c r="Q4636" s="1008">
        <v>60</v>
      </c>
      <c r="R4636" s="1008">
        <v>55</v>
      </c>
      <c r="S4636" s="1012">
        <v>115</v>
      </c>
      <c r="T4636" s="1010">
        <f t="shared" si="84"/>
        <v>0.52173913043478259</v>
      </c>
    </row>
    <row r="4637" spans="14:20" x14ac:dyDescent="0.35">
      <c r="N4637" s="1045"/>
      <c r="O4637" s="1013" t="s">
        <v>6669</v>
      </c>
      <c r="P4637" s="965" t="s">
        <v>1333</v>
      </c>
      <c r="Q4637" s="1008">
        <v>115</v>
      </c>
      <c r="R4637" s="1008">
        <v>51</v>
      </c>
      <c r="S4637" s="1012">
        <v>166</v>
      </c>
      <c r="T4637" s="1010">
        <f t="shared" si="84"/>
        <v>0.69277108433734935</v>
      </c>
    </row>
    <row r="4638" spans="14:20" x14ac:dyDescent="0.35">
      <c r="N4638" s="1045"/>
      <c r="O4638" s="1013" t="s">
        <v>6670</v>
      </c>
      <c r="P4638" s="965" t="s">
        <v>1333</v>
      </c>
      <c r="Q4638" s="1008">
        <v>146</v>
      </c>
      <c r="R4638" s="1008">
        <v>75</v>
      </c>
      <c r="S4638" s="1012">
        <v>221</v>
      </c>
      <c r="T4638" s="1010">
        <f t="shared" si="84"/>
        <v>0.66063348416289591</v>
      </c>
    </row>
    <row r="4639" spans="14:20" x14ac:dyDescent="0.35">
      <c r="N4639" s="1045"/>
      <c r="O4639" s="1013" t="s">
        <v>6671</v>
      </c>
      <c r="P4639" s="965" t="s">
        <v>1333</v>
      </c>
      <c r="Q4639" s="1008">
        <v>45</v>
      </c>
      <c r="R4639" s="1008">
        <v>25</v>
      </c>
      <c r="S4639" s="1012">
        <v>70</v>
      </c>
      <c r="T4639" s="1010">
        <f t="shared" si="84"/>
        <v>0.6428571428571429</v>
      </c>
    </row>
    <row r="4640" spans="14:20" x14ac:dyDescent="0.35">
      <c r="N4640" s="1045"/>
      <c r="O4640" s="1013" t="s">
        <v>6672</v>
      </c>
      <c r="P4640" s="965" t="s">
        <v>1333</v>
      </c>
      <c r="Q4640" s="1008">
        <v>66</v>
      </c>
      <c r="R4640" s="1008">
        <v>53</v>
      </c>
      <c r="S4640" s="1012">
        <v>119</v>
      </c>
      <c r="T4640" s="1010">
        <f t="shared" si="84"/>
        <v>0.55462184873949583</v>
      </c>
    </row>
    <row r="4641" spans="14:20" x14ac:dyDescent="0.35">
      <c r="N4641" s="1045"/>
      <c r="O4641" s="1013" t="s">
        <v>6674</v>
      </c>
      <c r="P4641" s="965" t="s">
        <v>1333</v>
      </c>
      <c r="Q4641" s="1008">
        <v>102</v>
      </c>
      <c r="R4641" s="1008">
        <v>108</v>
      </c>
      <c r="S4641" s="1012">
        <v>210</v>
      </c>
      <c r="T4641" s="1010">
        <f t="shared" si="84"/>
        <v>0.48571428571428571</v>
      </c>
    </row>
    <row r="4642" spans="14:20" x14ac:dyDescent="0.35">
      <c r="N4642" s="1045"/>
      <c r="O4642" s="1013" t="s">
        <v>6676</v>
      </c>
      <c r="P4642" s="965" t="s">
        <v>1333</v>
      </c>
      <c r="Q4642" s="1008">
        <v>104</v>
      </c>
      <c r="R4642" s="1008">
        <v>68</v>
      </c>
      <c r="S4642" s="1012">
        <v>172</v>
      </c>
      <c r="T4642" s="1010">
        <f t="shared" si="84"/>
        <v>0.60465116279069764</v>
      </c>
    </row>
    <row r="4643" spans="14:20" x14ac:dyDescent="0.35">
      <c r="N4643" s="1045"/>
      <c r="O4643" s="1013" t="s">
        <v>6677</v>
      </c>
      <c r="P4643" s="965" t="s">
        <v>1333</v>
      </c>
      <c r="Q4643" s="1008">
        <v>65</v>
      </c>
      <c r="R4643" s="1008">
        <v>35</v>
      </c>
      <c r="S4643" s="1012">
        <v>100</v>
      </c>
      <c r="T4643" s="1010">
        <f t="shared" si="84"/>
        <v>0.65</v>
      </c>
    </row>
    <row r="4644" spans="14:20" x14ac:dyDescent="0.35">
      <c r="N4644" s="1045"/>
      <c r="O4644" s="1013" t="s">
        <v>6678</v>
      </c>
      <c r="P4644" s="965" t="s">
        <v>1333</v>
      </c>
      <c r="Q4644" s="1008">
        <v>0</v>
      </c>
      <c r="R4644" s="1008">
        <v>1</v>
      </c>
      <c r="S4644" s="1012">
        <v>1</v>
      </c>
      <c r="T4644" s="1010">
        <f t="shared" si="84"/>
        <v>0</v>
      </c>
    </row>
    <row r="4645" spans="14:20" x14ac:dyDescent="0.35">
      <c r="N4645" s="1045"/>
      <c r="O4645" s="1013" t="s">
        <v>6679</v>
      </c>
      <c r="P4645" s="965" t="s">
        <v>1333</v>
      </c>
      <c r="Q4645" s="1008">
        <v>1</v>
      </c>
      <c r="R4645" s="1008">
        <v>0</v>
      </c>
      <c r="S4645" s="1012">
        <v>1</v>
      </c>
      <c r="T4645" s="1010">
        <f t="shared" si="84"/>
        <v>1</v>
      </c>
    </row>
    <row r="4646" spans="14:20" x14ac:dyDescent="0.35">
      <c r="N4646" s="1045"/>
      <c r="O4646" s="1013" t="s">
        <v>6765</v>
      </c>
      <c r="P4646" s="965" t="s">
        <v>1333</v>
      </c>
      <c r="Q4646" s="1008">
        <v>144</v>
      </c>
      <c r="R4646" s="1008">
        <v>62</v>
      </c>
      <c r="S4646" s="1012">
        <v>206</v>
      </c>
      <c r="T4646" s="1010">
        <f t="shared" si="84"/>
        <v>0.69902912621359226</v>
      </c>
    </row>
    <row r="4647" spans="14:20" x14ac:dyDescent="0.35">
      <c r="N4647" s="1045"/>
      <c r="O4647" s="1013" t="s">
        <v>6770</v>
      </c>
      <c r="P4647" s="965" t="s">
        <v>1333</v>
      </c>
      <c r="Q4647" s="1008">
        <v>0</v>
      </c>
      <c r="R4647" s="1008">
        <v>1</v>
      </c>
      <c r="S4647" s="1012">
        <v>1</v>
      </c>
      <c r="T4647" s="1010">
        <f t="shared" si="84"/>
        <v>0</v>
      </c>
    </row>
    <row r="4648" spans="14:20" x14ac:dyDescent="0.35">
      <c r="N4648" s="1045"/>
      <c r="O4648" s="1013" t="s">
        <v>6780</v>
      </c>
      <c r="P4648" s="965" t="s">
        <v>4758</v>
      </c>
      <c r="Q4648" s="1008">
        <v>0</v>
      </c>
      <c r="R4648" s="1008">
        <v>3</v>
      </c>
      <c r="S4648" s="1012">
        <v>3</v>
      </c>
      <c r="T4648" s="1010">
        <f t="shared" si="84"/>
        <v>0</v>
      </c>
    </row>
    <row r="4649" spans="14:20" x14ac:dyDescent="0.35">
      <c r="N4649" s="1045"/>
      <c r="O4649" s="1013" t="s">
        <v>6594</v>
      </c>
      <c r="P4649" s="965" t="s">
        <v>4758</v>
      </c>
      <c r="Q4649" s="1008">
        <v>0</v>
      </c>
      <c r="R4649" s="1008">
        <v>58</v>
      </c>
      <c r="S4649" s="1012">
        <v>58</v>
      </c>
      <c r="T4649" s="1010">
        <f t="shared" si="84"/>
        <v>0</v>
      </c>
    </row>
    <row r="4650" spans="14:20" x14ac:dyDescent="0.35">
      <c r="N4650" s="1045"/>
      <c r="O4650" s="1013" t="s">
        <v>6683</v>
      </c>
      <c r="P4650" s="965" t="s">
        <v>4758</v>
      </c>
      <c r="Q4650" s="1008">
        <v>0</v>
      </c>
      <c r="R4650" s="1008">
        <v>35</v>
      </c>
      <c r="S4650" s="1012">
        <v>35</v>
      </c>
      <c r="T4650" s="1010">
        <f t="shared" si="84"/>
        <v>0</v>
      </c>
    </row>
    <row r="4651" spans="14:20" x14ac:dyDescent="0.35">
      <c r="N4651" s="1045"/>
      <c r="O4651" s="1013" t="s">
        <v>6595</v>
      </c>
      <c r="P4651" s="965" t="s">
        <v>4758</v>
      </c>
      <c r="Q4651" s="1008">
        <v>0</v>
      </c>
      <c r="R4651" s="1008">
        <v>32</v>
      </c>
      <c r="S4651" s="1012">
        <v>32</v>
      </c>
      <c r="T4651" s="1010">
        <f t="shared" si="84"/>
        <v>0</v>
      </c>
    </row>
    <row r="4652" spans="14:20" x14ac:dyDescent="0.35">
      <c r="N4652" s="1045"/>
      <c r="O4652" s="1013" t="s">
        <v>6597</v>
      </c>
      <c r="P4652" s="965" t="s">
        <v>4758</v>
      </c>
      <c r="Q4652" s="1008">
        <v>0</v>
      </c>
      <c r="R4652" s="1008">
        <v>15</v>
      </c>
      <c r="S4652" s="1012">
        <v>15</v>
      </c>
      <c r="T4652" s="1010">
        <f t="shared" si="84"/>
        <v>0</v>
      </c>
    </row>
    <row r="4653" spans="14:20" x14ac:dyDescent="0.35">
      <c r="N4653" s="1045"/>
      <c r="O4653" s="1013" t="s">
        <v>6747</v>
      </c>
      <c r="P4653" s="965" t="s">
        <v>4758</v>
      </c>
      <c r="Q4653" s="1008">
        <v>0</v>
      </c>
      <c r="R4653" s="1008">
        <v>14</v>
      </c>
      <c r="S4653" s="1012">
        <v>14</v>
      </c>
      <c r="T4653" s="1010">
        <f t="shared" si="84"/>
        <v>0</v>
      </c>
    </row>
    <row r="4654" spans="14:20" x14ac:dyDescent="0.35">
      <c r="N4654" s="1045"/>
      <c r="O4654" s="1013" t="s">
        <v>6598</v>
      </c>
      <c r="P4654" s="965" t="s">
        <v>4758</v>
      </c>
      <c r="Q4654" s="1008">
        <v>0</v>
      </c>
      <c r="R4654" s="1008">
        <v>164</v>
      </c>
      <c r="S4654" s="1012">
        <v>164</v>
      </c>
      <c r="T4654" s="1010">
        <f t="shared" si="84"/>
        <v>0</v>
      </c>
    </row>
    <row r="4655" spans="14:20" x14ac:dyDescent="0.35">
      <c r="N4655" s="1045"/>
      <c r="O4655" s="1013" t="s">
        <v>6599</v>
      </c>
      <c r="P4655" s="965" t="s">
        <v>4758</v>
      </c>
      <c r="Q4655" s="1008">
        <v>0</v>
      </c>
      <c r="R4655" s="1008">
        <v>117</v>
      </c>
      <c r="S4655" s="1012">
        <v>117</v>
      </c>
      <c r="T4655" s="1010">
        <f t="shared" si="84"/>
        <v>0</v>
      </c>
    </row>
    <row r="4656" spans="14:20" x14ac:dyDescent="0.35">
      <c r="N4656" s="1045"/>
      <c r="O4656" s="1013" t="s">
        <v>6600</v>
      </c>
      <c r="P4656" s="965" t="s">
        <v>4758</v>
      </c>
      <c r="Q4656" s="1008">
        <v>0</v>
      </c>
      <c r="R4656" s="1008">
        <v>25</v>
      </c>
      <c r="S4656" s="1012">
        <v>25</v>
      </c>
      <c r="T4656" s="1010">
        <f t="shared" si="84"/>
        <v>0</v>
      </c>
    </row>
    <row r="4657" spans="14:20" x14ac:dyDescent="0.35">
      <c r="N4657" s="1045"/>
      <c r="O4657" s="1013" t="s">
        <v>6602</v>
      </c>
      <c r="P4657" s="965" t="s">
        <v>4758</v>
      </c>
      <c r="Q4657" s="1008">
        <v>1</v>
      </c>
      <c r="R4657" s="1008">
        <v>29</v>
      </c>
      <c r="S4657" s="1012">
        <v>30</v>
      </c>
      <c r="T4657" s="1010">
        <f t="shared" si="84"/>
        <v>3.3333333333333333E-2</v>
      </c>
    </row>
    <row r="4658" spans="14:20" x14ac:dyDescent="0.35">
      <c r="N4658" s="1045"/>
      <c r="O4658" s="1013" t="s">
        <v>6603</v>
      </c>
      <c r="P4658" s="965" t="s">
        <v>4758</v>
      </c>
      <c r="Q4658" s="1008">
        <v>3</v>
      </c>
      <c r="R4658" s="1008">
        <v>21</v>
      </c>
      <c r="S4658" s="1012">
        <v>24</v>
      </c>
      <c r="T4658" s="1010">
        <f t="shared" si="84"/>
        <v>0.125</v>
      </c>
    </row>
    <row r="4659" spans="14:20" x14ac:dyDescent="0.35">
      <c r="N4659" s="1045"/>
      <c r="O4659" s="1013" t="s">
        <v>6604</v>
      </c>
      <c r="P4659" s="965" t="s">
        <v>4758</v>
      </c>
      <c r="Q4659" s="1008">
        <v>0</v>
      </c>
      <c r="R4659" s="1008">
        <v>23</v>
      </c>
      <c r="S4659" s="1012">
        <v>23</v>
      </c>
      <c r="T4659" s="1010">
        <f t="shared" si="84"/>
        <v>0</v>
      </c>
    </row>
    <row r="4660" spans="14:20" x14ac:dyDescent="0.35">
      <c r="N4660" s="1045"/>
      <c r="O4660" s="1013" t="s">
        <v>6748</v>
      </c>
      <c r="P4660" s="965" t="s">
        <v>4758</v>
      </c>
      <c r="Q4660" s="1008">
        <v>0</v>
      </c>
      <c r="R4660" s="1008">
        <v>31</v>
      </c>
      <c r="S4660" s="1012">
        <v>31</v>
      </c>
      <c r="T4660" s="1010">
        <f t="shared" si="84"/>
        <v>0</v>
      </c>
    </row>
    <row r="4661" spans="14:20" x14ac:dyDescent="0.35">
      <c r="N4661" s="1045"/>
      <c r="O4661" s="1013" t="s">
        <v>6605</v>
      </c>
      <c r="P4661" s="965" t="s">
        <v>4758</v>
      </c>
      <c r="Q4661" s="1008">
        <v>2</v>
      </c>
      <c r="R4661" s="1008">
        <v>39</v>
      </c>
      <c r="S4661" s="1012">
        <v>41</v>
      </c>
      <c r="T4661" s="1010">
        <f t="shared" si="84"/>
        <v>4.878048780487805E-2</v>
      </c>
    </row>
    <row r="4662" spans="14:20" x14ac:dyDescent="0.35">
      <c r="N4662" s="1045"/>
      <c r="O4662" s="1013" t="s">
        <v>6606</v>
      </c>
      <c r="P4662" s="965" t="s">
        <v>4758</v>
      </c>
      <c r="Q4662" s="1008">
        <v>1</v>
      </c>
      <c r="R4662" s="1008">
        <v>23</v>
      </c>
      <c r="S4662" s="1012">
        <v>24</v>
      </c>
      <c r="T4662" s="1010">
        <f t="shared" si="84"/>
        <v>4.1666666666666664E-2</v>
      </c>
    </row>
    <row r="4663" spans="14:20" x14ac:dyDescent="0.35">
      <c r="N4663" s="1045"/>
      <c r="O4663" s="1013" t="s">
        <v>6607</v>
      </c>
      <c r="P4663" s="965" t="s">
        <v>4758</v>
      </c>
      <c r="Q4663" s="1008">
        <v>2</v>
      </c>
      <c r="R4663" s="1008">
        <v>11</v>
      </c>
      <c r="S4663" s="1012">
        <v>13</v>
      </c>
      <c r="T4663" s="1010">
        <f t="shared" si="84"/>
        <v>0.15384615384615385</v>
      </c>
    </row>
    <row r="4664" spans="14:20" x14ac:dyDescent="0.35">
      <c r="N4664" s="1045"/>
      <c r="O4664" s="1013" t="s">
        <v>6609</v>
      </c>
      <c r="P4664" s="965" t="s">
        <v>4758</v>
      </c>
      <c r="Q4664" s="1008">
        <v>3</v>
      </c>
      <c r="R4664" s="1008">
        <v>24</v>
      </c>
      <c r="S4664" s="1012">
        <v>27</v>
      </c>
      <c r="T4664" s="1010">
        <f t="shared" si="84"/>
        <v>0.1111111111111111</v>
      </c>
    </row>
    <row r="4665" spans="14:20" x14ac:dyDescent="0.35">
      <c r="N4665" s="1045"/>
      <c r="O4665" s="1013" t="s">
        <v>6610</v>
      </c>
      <c r="P4665" s="965" t="s">
        <v>4758</v>
      </c>
      <c r="Q4665" s="1008">
        <v>1</v>
      </c>
      <c r="R4665" s="1008">
        <v>23</v>
      </c>
      <c r="S4665" s="1012">
        <v>24</v>
      </c>
      <c r="T4665" s="1010">
        <f t="shared" si="84"/>
        <v>4.1666666666666664E-2</v>
      </c>
    </row>
    <row r="4666" spans="14:20" x14ac:dyDescent="0.35">
      <c r="N4666" s="1045"/>
      <c r="O4666" s="1013" t="s">
        <v>6611</v>
      </c>
      <c r="P4666" s="965" t="s">
        <v>4758</v>
      </c>
      <c r="Q4666" s="1008">
        <v>3</v>
      </c>
      <c r="R4666" s="1008">
        <v>22</v>
      </c>
      <c r="S4666" s="1012">
        <v>25</v>
      </c>
      <c r="T4666" s="1010">
        <f t="shared" si="84"/>
        <v>0.12</v>
      </c>
    </row>
    <row r="4667" spans="14:20" x14ac:dyDescent="0.35">
      <c r="N4667" s="1045"/>
      <c r="O4667" s="1013" t="s">
        <v>6612</v>
      </c>
      <c r="P4667" s="965" t="s">
        <v>4758</v>
      </c>
      <c r="Q4667" s="1008">
        <v>0</v>
      </c>
      <c r="R4667" s="1008">
        <v>24</v>
      </c>
      <c r="S4667" s="1012">
        <v>24</v>
      </c>
      <c r="T4667" s="1010">
        <f t="shared" si="84"/>
        <v>0</v>
      </c>
    </row>
    <row r="4668" spans="14:20" x14ac:dyDescent="0.35">
      <c r="N4668" s="1045"/>
      <c r="O4668" s="1013" t="s">
        <v>6613</v>
      </c>
      <c r="P4668" s="965" t="s">
        <v>4758</v>
      </c>
      <c r="Q4668" s="1008">
        <v>0</v>
      </c>
      <c r="R4668" s="1008">
        <v>19</v>
      </c>
      <c r="S4668" s="1012">
        <v>19</v>
      </c>
      <c r="T4668" s="1010">
        <f t="shared" si="84"/>
        <v>0</v>
      </c>
    </row>
    <row r="4669" spans="14:20" x14ac:dyDescent="0.35">
      <c r="N4669" s="1045"/>
      <c r="O4669" s="1013" t="s">
        <v>6614</v>
      </c>
      <c r="P4669" s="965" t="s">
        <v>4758</v>
      </c>
      <c r="Q4669" s="1008">
        <v>3</v>
      </c>
      <c r="R4669" s="1008">
        <v>41</v>
      </c>
      <c r="S4669" s="1012">
        <v>44</v>
      </c>
      <c r="T4669" s="1010">
        <f t="shared" si="84"/>
        <v>6.8181818181818177E-2</v>
      </c>
    </row>
    <row r="4670" spans="14:20" x14ac:dyDescent="0.35">
      <c r="N4670" s="1045"/>
      <c r="O4670" s="1013" t="s">
        <v>6749</v>
      </c>
      <c r="P4670" s="965" t="s">
        <v>4758</v>
      </c>
      <c r="Q4670" s="1008">
        <v>0</v>
      </c>
      <c r="R4670" s="1008">
        <v>97</v>
      </c>
      <c r="S4670" s="1012">
        <v>97</v>
      </c>
      <c r="T4670" s="1010">
        <f t="shared" si="84"/>
        <v>0</v>
      </c>
    </row>
    <row r="4671" spans="14:20" x14ac:dyDescent="0.35">
      <c r="N4671" s="1045"/>
      <c r="O4671" s="1013" t="s">
        <v>6616</v>
      </c>
      <c r="P4671" s="965" t="s">
        <v>4758</v>
      </c>
      <c r="Q4671" s="1008">
        <v>6</v>
      </c>
      <c r="R4671" s="1008">
        <v>14</v>
      </c>
      <c r="S4671" s="1012">
        <v>20</v>
      </c>
      <c r="T4671" s="1010">
        <f t="shared" si="84"/>
        <v>0.3</v>
      </c>
    </row>
    <row r="4672" spans="14:20" x14ac:dyDescent="0.35">
      <c r="N4672" s="1045"/>
      <c r="O4672" s="1013" t="s">
        <v>6617</v>
      </c>
      <c r="P4672" s="965" t="s">
        <v>4758</v>
      </c>
      <c r="Q4672" s="1008">
        <v>2</v>
      </c>
      <c r="R4672" s="1008">
        <v>21</v>
      </c>
      <c r="S4672" s="1012">
        <v>23</v>
      </c>
      <c r="T4672" s="1010">
        <f t="shared" si="84"/>
        <v>8.6956521739130432E-2</v>
      </c>
    </row>
    <row r="4673" spans="14:20" x14ac:dyDescent="0.35">
      <c r="N4673" s="1045"/>
      <c r="O4673" s="1013" t="s">
        <v>6620</v>
      </c>
      <c r="P4673" s="965" t="s">
        <v>4758</v>
      </c>
      <c r="Q4673" s="1008">
        <v>1</v>
      </c>
      <c r="R4673" s="1008">
        <v>41</v>
      </c>
      <c r="S4673" s="1012">
        <v>42</v>
      </c>
      <c r="T4673" s="1010">
        <f t="shared" si="84"/>
        <v>2.3809523809523808E-2</v>
      </c>
    </row>
    <row r="4674" spans="14:20" x14ac:dyDescent="0.35">
      <c r="N4674" s="1045"/>
      <c r="O4674" s="1013" t="s">
        <v>6622</v>
      </c>
      <c r="P4674" s="965" t="s">
        <v>4758</v>
      </c>
      <c r="Q4674" s="1008">
        <v>3</v>
      </c>
      <c r="R4674" s="1008">
        <v>18</v>
      </c>
      <c r="S4674" s="1012">
        <v>21</v>
      </c>
      <c r="T4674" s="1010">
        <f t="shared" si="84"/>
        <v>0.14285714285714285</v>
      </c>
    </row>
    <row r="4675" spans="14:20" x14ac:dyDescent="0.35">
      <c r="N4675" s="1045"/>
      <c r="O4675" s="1013" t="s">
        <v>6625</v>
      </c>
      <c r="P4675" s="965" t="s">
        <v>4758</v>
      </c>
      <c r="Q4675" s="1008">
        <v>0</v>
      </c>
      <c r="R4675" s="1008">
        <v>39</v>
      </c>
      <c r="S4675" s="1012">
        <v>39</v>
      </c>
      <c r="T4675" s="1010">
        <f t="shared" ref="T4675:T4738" si="85">Q4675/S4675</f>
        <v>0</v>
      </c>
    </row>
    <row r="4676" spans="14:20" x14ac:dyDescent="0.35">
      <c r="N4676" s="1045"/>
      <c r="O4676" s="1013" t="s">
        <v>6751</v>
      </c>
      <c r="P4676" s="965" t="s">
        <v>4758</v>
      </c>
      <c r="Q4676" s="1008">
        <v>0</v>
      </c>
      <c r="R4676" s="1008">
        <v>43</v>
      </c>
      <c r="S4676" s="1012">
        <v>43</v>
      </c>
      <c r="T4676" s="1010">
        <f t="shared" si="85"/>
        <v>0</v>
      </c>
    </row>
    <row r="4677" spans="14:20" x14ac:dyDescent="0.35">
      <c r="N4677" s="1045"/>
      <c r="O4677" s="1013" t="s">
        <v>6626</v>
      </c>
      <c r="P4677" s="965" t="s">
        <v>4758</v>
      </c>
      <c r="Q4677" s="1008">
        <v>2</v>
      </c>
      <c r="R4677" s="1008">
        <v>36</v>
      </c>
      <c r="S4677" s="1012">
        <v>38</v>
      </c>
      <c r="T4677" s="1010">
        <f t="shared" si="85"/>
        <v>5.2631578947368418E-2</v>
      </c>
    </row>
    <row r="4678" spans="14:20" x14ac:dyDescent="0.35">
      <c r="N4678" s="1045"/>
      <c r="O4678" s="1013" t="s">
        <v>6627</v>
      </c>
      <c r="P4678" s="965" t="s">
        <v>4758</v>
      </c>
      <c r="Q4678" s="1008">
        <v>0</v>
      </c>
      <c r="R4678" s="1008">
        <v>116</v>
      </c>
      <c r="S4678" s="1012">
        <v>116</v>
      </c>
      <c r="T4678" s="1010">
        <f t="shared" si="85"/>
        <v>0</v>
      </c>
    </row>
    <row r="4679" spans="14:20" x14ac:dyDescent="0.35">
      <c r="N4679" s="1045"/>
      <c r="O4679" s="1013" t="s">
        <v>6628</v>
      </c>
      <c r="P4679" s="965" t="s">
        <v>4758</v>
      </c>
      <c r="Q4679" s="1008">
        <v>1</v>
      </c>
      <c r="R4679" s="1008">
        <v>37</v>
      </c>
      <c r="S4679" s="1012">
        <v>38</v>
      </c>
      <c r="T4679" s="1010">
        <f t="shared" si="85"/>
        <v>2.6315789473684209E-2</v>
      </c>
    </row>
    <row r="4680" spans="14:20" x14ac:dyDescent="0.35">
      <c r="N4680" s="1045"/>
      <c r="O4680" s="1013" t="s">
        <v>6768</v>
      </c>
      <c r="P4680" s="965" t="s">
        <v>4758</v>
      </c>
      <c r="Q4680" s="1008">
        <v>0</v>
      </c>
      <c r="R4680" s="1008">
        <v>40</v>
      </c>
      <c r="S4680" s="1012">
        <v>40</v>
      </c>
      <c r="T4680" s="1010">
        <f t="shared" si="85"/>
        <v>0</v>
      </c>
    </row>
    <row r="4681" spans="14:20" x14ac:dyDescent="0.35">
      <c r="N4681" s="1045"/>
      <c r="O4681" s="1013" t="s">
        <v>6629</v>
      </c>
      <c r="P4681" s="965" t="s">
        <v>4758</v>
      </c>
      <c r="Q4681" s="1008">
        <v>1</v>
      </c>
      <c r="R4681" s="1008">
        <v>39</v>
      </c>
      <c r="S4681" s="1012">
        <v>40</v>
      </c>
      <c r="T4681" s="1010">
        <f t="shared" si="85"/>
        <v>2.5000000000000001E-2</v>
      </c>
    </row>
    <row r="4682" spans="14:20" x14ac:dyDescent="0.35">
      <c r="N4682" s="1045"/>
      <c r="O4682" s="1013" t="s">
        <v>6630</v>
      </c>
      <c r="P4682" s="965" t="s">
        <v>4758</v>
      </c>
      <c r="Q4682" s="1008">
        <v>1</v>
      </c>
      <c r="R4682" s="1008">
        <v>41</v>
      </c>
      <c r="S4682" s="1012">
        <v>42</v>
      </c>
      <c r="T4682" s="1010">
        <f t="shared" si="85"/>
        <v>2.3809523809523808E-2</v>
      </c>
    </row>
    <row r="4683" spans="14:20" x14ac:dyDescent="0.35">
      <c r="N4683" s="1045"/>
      <c r="O4683" s="1013" t="s">
        <v>6632</v>
      </c>
      <c r="P4683" s="965" t="s">
        <v>4758</v>
      </c>
      <c r="Q4683" s="1008">
        <v>3</v>
      </c>
      <c r="R4683" s="1008">
        <v>17</v>
      </c>
      <c r="S4683" s="1012">
        <v>20</v>
      </c>
      <c r="T4683" s="1010">
        <f t="shared" si="85"/>
        <v>0.15</v>
      </c>
    </row>
    <row r="4684" spans="14:20" x14ac:dyDescent="0.35">
      <c r="N4684" s="1045"/>
      <c r="O4684" s="1013" t="s">
        <v>6633</v>
      </c>
      <c r="P4684" s="965" t="s">
        <v>4758</v>
      </c>
      <c r="Q4684" s="1008">
        <v>3</v>
      </c>
      <c r="R4684" s="1008">
        <v>45</v>
      </c>
      <c r="S4684" s="1012">
        <v>48</v>
      </c>
      <c r="T4684" s="1010">
        <f t="shared" si="85"/>
        <v>6.25E-2</v>
      </c>
    </row>
    <row r="4685" spans="14:20" x14ac:dyDescent="0.35">
      <c r="N4685" s="1045"/>
      <c r="O4685" s="1013" t="s">
        <v>6634</v>
      </c>
      <c r="P4685" s="965" t="s">
        <v>4758</v>
      </c>
      <c r="Q4685" s="1008">
        <v>0</v>
      </c>
      <c r="R4685" s="1008">
        <v>29</v>
      </c>
      <c r="S4685" s="1012">
        <v>29</v>
      </c>
      <c r="T4685" s="1010">
        <f t="shared" si="85"/>
        <v>0</v>
      </c>
    </row>
    <row r="4686" spans="14:20" x14ac:dyDescent="0.35">
      <c r="N4686" s="1045"/>
      <c r="O4686" s="1013" t="s">
        <v>6635</v>
      </c>
      <c r="P4686" s="965" t="s">
        <v>4758</v>
      </c>
      <c r="Q4686" s="1008">
        <v>0</v>
      </c>
      <c r="R4686" s="1008">
        <v>12</v>
      </c>
      <c r="S4686" s="1012">
        <v>12</v>
      </c>
      <c r="T4686" s="1010">
        <f t="shared" si="85"/>
        <v>0</v>
      </c>
    </row>
    <row r="4687" spans="14:20" x14ac:dyDescent="0.35">
      <c r="N4687" s="1045"/>
      <c r="O4687" s="1013" t="s">
        <v>6752</v>
      </c>
      <c r="P4687" s="965" t="s">
        <v>4758</v>
      </c>
      <c r="Q4687" s="1008">
        <v>0</v>
      </c>
      <c r="R4687" s="1008">
        <v>85</v>
      </c>
      <c r="S4687" s="1012">
        <v>85</v>
      </c>
      <c r="T4687" s="1010">
        <f t="shared" si="85"/>
        <v>0</v>
      </c>
    </row>
    <row r="4688" spans="14:20" x14ac:dyDescent="0.35">
      <c r="N4688" s="1045"/>
      <c r="O4688" s="1013" t="s">
        <v>6753</v>
      </c>
      <c r="P4688" s="965" t="s">
        <v>4758</v>
      </c>
      <c r="Q4688" s="1008">
        <v>1</v>
      </c>
      <c r="R4688" s="1008">
        <v>23</v>
      </c>
      <c r="S4688" s="1012">
        <v>24</v>
      </c>
      <c r="T4688" s="1010">
        <f t="shared" si="85"/>
        <v>4.1666666666666664E-2</v>
      </c>
    </row>
    <row r="4689" spans="14:20" x14ac:dyDescent="0.35">
      <c r="N4689" s="1045"/>
      <c r="O4689" s="1013" t="s">
        <v>6754</v>
      </c>
      <c r="P4689" s="965" t="s">
        <v>4758</v>
      </c>
      <c r="Q4689" s="1008">
        <v>3</v>
      </c>
      <c r="R4689" s="1008">
        <v>38</v>
      </c>
      <c r="S4689" s="1012">
        <v>41</v>
      </c>
      <c r="T4689" s="1010">
        <f t="shared" si="85"/>
        <v>7.3170731707317069E-2</v>
      </c>
    </row>
    <row r="4690" spans="14:20" x14ac:dyDescent="0.35">
      <c r="N4690" s="1045"/>
      <c r="O4690" s="1013" t="s">
        <v>6636</v>
      </c>
      <c r="P4690" s="965" t="s">
        <v>4758</v>
      </c>
      <c r="Q4690" s="1008">
        <v>0</v>
      </c>
      <c r="R4690" s="1008">
        <v>46</v>
      </c>
      <c r="S4690" s="1012">
        <v>46</v>
      </c>
      <c r="T4690" s="1010">
        <f t="shared" si="85"/>
        <v>0</v>
      </c>
    </row>
    <row r="4691" spans="14:20" x14ac:dyDescent="0.35">
      <c r="N4691" s="1045"/>
      <c r="O4691" s="1013" t="s">
        <v>6637</v>
      </c>
      <c r="P4691" s="965" t="s">
        <v>4758</v>
      </c>
      <c r="Q4691" s="1008">
        <v>1</v>
      </c>
      <c r="R4691" s="1008">
        <v>51</v>
      </c>
      <c r="S4691" s="1012">
        <v>52</v>
      </c>
      <c r="T4691" s="1010">
        <f t="shared" si="85"/>
        <v>1.9230769230769232E-2</v>
      </c>
    </row>
    <row r="4692" spans="14:20" x14ac:dyDescent="0.35">
      <c r="N4692" s="1045"/>
      <c r="O4692" s="1013" t="s">
        <v>6639</v>
      </c>
      <c r="P4692" s="965" t="s">
        <v>4758</v>
      </c>
      <c r="Q4692" s="1008">
        <v>3</v>
      </c>
      <c r="R4692" s="1008">
        <v>16</v>
      </c>
      <c r="S4692" s="1012">
        <v>19</v>
      </c>
      <c r="T4692" s="1010">
        <f t="shared" si="85"/>
        <v>0.15789473684210525</v>
      </c>
    </row>
    <row r="4693" spans="14:20" x14ac:dyDescent="0.35">
      <c r="N4693" s="1045"/>
      <c r="O4693" s="1013" t="s">
        <v>6755</v>
      </c>
      <c r="P4693" s="965" t="s">
        <v>4758</v>
      </c>
      <c r="Q4693" s="1008">
        <v>1</v>
      </c>
      <c r="R4693" s="1008">
        <v>23</v>
      </c>
      <c r="S4693" s="1012">
        <v>24</v>
      </c>
      <c r="T4693" s="1010">
        <f t="shared" si="85"/>
        <v>4.1666666666666664E-2</v>
      </c>
    </row>
    <row r="4694" spans="14:20" x14ac:dyDescent="0.35">
      <c r="N4694" s="1045"/>
      <c r="O4694" s="1013" t="s">
        <v>6640</v>
      </c>
      <c r="P4694" s="965" t="s">
        <v>4758</v>
      </c>
      <c r="Q4694" s="1008">
        <v>1</v>
      </c>
      <c r="R4694" s="1008">
        <v>29</v>
      </c>
      <c r="S4694" s="1012">
        <v>30</v>
      </c>
      <c r="T4694" s="1010">
        <f t="shared" si="85"/>
        <v>3.3333333333333333E-2</v>
      </c>
    </row>
    <row r="4695" spans="14:20" x14ac:dyDescent="0.35">
      <c r="N4695" s="1045"/>
      <c r="O4695" s="1013" t="s">
        <v>6641</v>
      </c>
      <c r="P4695" s="965" t="s">
        <v>4758</v>
      </c>
      <c r="Q4695" s="1008">
        <v>0</v>
      </c>
      <c r="R4695" s="1008">
        <v>23</v>
      </c>
      <c r="S4695" s="1012">
        <v>23</v>
      </c>
      <c r="T4695" s="1010">
        <f t="shared" si="85"/>
        <v>0</v>
      </c>
    </row>
    <row r="4696" spans="14:20" x14ac:dyDescent="0.35">
      <c r="N4696" s="1045"/>
      <c r="O4696" s="1013" t="s">
        <v>6756</v>
      </c>
      <c r="P4696" s="965" t="s">
        <v>4758</v>
      </c>
      <c r="Q4696" s="1008">
        <v>4</v>
      </c>
      <c r="R4696" s="1008">
        <v>61</v>
      </c>
      <c r="S4696" s="1012">
        <v>65</v>
      </c>
      <c r="T4696" s="1010">
        <f t="shared" si="85"/>
        <v>6.1538461538461542E-2</v>
      </c>
    </row>
    <row r="4697" spans="14:20" x14ac:dyDescent="0.35">
      <c r="N4697" s="1045"/>
      <c r="O4697" s="1013" t="s">
        <v>6757</v>
      </c>
      <c r="P4697" s="965" t="s">
        <v>4758</v>
      </c>
      <c r="Q4697" s="1008">
        <v>2</v>
      </c>
      <c r="R4697" s="1008">
        <v>37</v>
      </c>
      <c r="S4697" s="1012">
        <v>39</v>
      </c>
      <c r="T4697" s="1010">
        <f t="shared" si="85"/>
        <v>5.128205128205128E-2</v>
      </c>
    </row>
    <row r="4698" spans="14:20" x14ac:dyDescent="0.35">
      <c r="N4698" s="1045"/>
      <c r="O4698" s="1013" t="s">
        <v>6642</v>
      </c>
      <c r="P4698" s="965" t="s">
        <v>4758</v>
      </c>
      <c r="Q4698" s="1008">
        <v>3</v>
      </c>
      <c r="R4698" s="1008">
        <v>36</v>
      </c>
      <c r="S4698" s="1012">
        <v>39</v>
      </c>
      <c r="T4698" s="1010">
        <f t="shared" si="85"/>
        <v>7.6923076923076927E-2</v>
      </c>
    </row>
    <row r="4699" spans="14:20" x14ac:dyDescent="0.35">
      <c r="N4699" s="1045"/>
      <c r="O4699" s="1013" t="s">
        <v>6643</v>
      </c>
      <c r="P4699" s="965" t="s">
        <v>4758</v>
      </c>
      <c r="Q4699" s="1008">
        <v>0</v>
      </c>
      <c r="R4699" s="1008">
        <v>14</v>
      </c>
      <c r="S4699" s="1012">
        <v>14</v>
      </c>
      <c r="T4699" s="1010">
        <f t="shared" si="85"/>
        <v>0</v>
      </c>
    </row>
    <row r="4700" spans="14:20" x14ac:dyDescent="0.35">
      <c r="N4700" s="1045"/>
      <c r="O4700" s="1013" t="s">
        <v>6644</v>
      </c>
      <c r="P4700" s="965" t="s">
        <v>4758</v>
      </c>
      <c r="Q4700" s="1008">
        <v>1</v>
      </c>
      <c r="R4700" s="1008">
        <v>50</v>
      </c>
      <c r="S4700" s="1012">
        <v>51</v>
      </c>
      <c r="T4700" s="1010">
        <f t="shared" si="85"/>
        <v>1.9607843137254902E-2</v>
      </c>
    </row>
    <row r="4701" spans="14:20" x14ac:dyDescent="0.35">
      <c r="N4701" s="1045"/>
      <c r="O4701" s="1013" t="s">
        <v>6645</v>
      </c>
      <c r="P4701" s="965" t="s">
        <v>4758</v>
      </c>
      <c r="Q4701" s="1008">
        <v>0</v>
      </c>
      <c r="R4701" s="1008">
        <v>32</v>
      </c>
      <c r="S4701" s="1012">
        <v>32</v>
      </c>
      <c r="T4701" s="1010">
        <f t="shared" si="85"/>
        <v>0</v>
      </c>
    </row>
    <row r="4702" spans="14:20" x14ac:dyDescent="0.35">
      <c r="N4702" s="1045"/>
      <c r="O4702" s="1013" t="s">
        <v>6758</v>
      </c>
      <c r="P4702" s="965" t="s">
        <v>4758</v>
      </c>
      <c r="Q4702" s="1008">
        <v>1</v>
      </c>
      <c r="R4702" s="1008">
        <v>38</v>
      </c>
      <c r="S4702" s="1012">
        <v>39</v>
      </c>
      <c r="T4702" s="1010">
        <f t="shared" si="85"/>
        <v>2.564102564102564E-2</v>
      </c>
    </row>
    <row r="4703" spans="14:20" x14ac:dyDescent="0.35">
      <c r="N4703" s="1045"/>
      <c r="O4703" s="1013" t="s">
        <v>6759</v>
      </c>
      <c r="P4703" s="965" t="s">
        <v>4758</v>
      </c>
      <c r="Q4703" s="1008">
        <v>1</v>
      </c>
      <c r="R4703" s="1008">
        <v>25</v>
      </c>
      <c r="S4703" s="1012">
        <v>26</v>
      </c>
      <c r="T4703" s="1010">
        <f t="shared" si="85"/>
        <v>3.8461538461538464E-2</v>
      </c>
    </row>
    <row r="4704" spans="14:20" x14ac:dyDescent="0.35">
      <c r="N4704" s="1045"/>
      <c r="O4704" s="1013" t="s">
        <v>6647</v>
      </c>
      <c r="P4704" s="965" t="s">
        <v>4758</v>
      </c>
      <c r="Q4704" s="1008">
        <v>2</v>
      </c>
      <c r="R4704" s="1008">
        <v>26</v>
      </c>
      <c r="S4704" s="1012">
        <v>28</v>
      </c>
      <c r="T4704" s="1010">
        <f t="shared" si="85"/>
        <v>7.1428571428571425E-2</v>
      </c>
    </row>
    <row r="4705" spans="14:20" x14ac:dyDescent="0.35">
      <c r="N4705" s="1045"/>
      <c r="O4705" s="1013" t="s">
        <v>6760</v>
      </c>
      <c r="P4705" s="965" t="s">
        <v>4758</v>
      </c>
      <c r="Q4705" s="1008">
        <v>0</v>
      </c>
      <c r="R4705" s="1008">
        <v>37</v>
      </c>
      <c r="S4705" s="1012">
        <v>37</v>
      </c>
      <c r="T4705" s="1010">
        <f t="shared" si="85"/>
        <v>0</v>
      </c>
    </row>
    <row r="4706" spans="14:20" x14ac:dyDescent="0.35">
      <c r="N4706" s="1045"/>
      <c r="O4706" s="1013" t="s">
        <v>6761</v>
      </c>
      <c r="P4706" s="965" t="s">
        <v>4758</v>
      </c>
      <c r="Q4706" s="1008">
        <v>1</v>
      </c>
      <c r="R4706" s="1008">
        <v>21</v>
      </c>
      <c r="S4706" s="1012">
        <v>22</v>
      </c>
      <c r="T4706" s="1010">
        <f t="shared" si="85"/>
        <v>4.5454545454545456E-2</v>
      </c>
    </row>
    <row r="4707" spans="14:20" x14ac:dyDescent="0.35">
      <c r="N4707" s="1045"/>
      <c r="O4707" s="1013" t="s">
        <v>6649</v>
      </c>
      <c r="P4707" s="965" t="s">
        <v>4758</v>
      </c>
      <c r="Q4707" s="1008">
        <v>0</v>
      </c>
      <c r="R4707" s="1008">
        <v>20</v>
      </c>
      <c r="S4707" s="1012">
        <v>20</v>
      </c>
      <c r="T4707" s="1010">
        <f t="shared" si="85"/>
        <v>0</v>
      </c>
    </row>
    <row r="4708" spans="14:20" x14ac:dyDescent="0.35">
      <c r="N4708" s="1045"/>
      <c r="O4708" s="1013" t="s">
        <v>6762</v>
      </c>
      <c r="P4708" s="965" t="s">
        <v>4758</v>
      </c>
      <c r="Q4708" s="1008">
        <v>1</v>
      </c>
      <c r="R4708" s="1008">
        <v>26</v>
      </c>
      <c r="S4708" s="1012">
        <v>27</v>
      </c>
      <c r="T4708" s="1010">
        <f t="shared" si="85"/>
        <v>3.7037037037037035E-2</v>
      </c>
    </row>
    <row r="4709" spans="14:20" x14ac:dyDescent="0.35">
      <c r="N4709" s="1045"/>
      <c r="O4709" s="1013" t="s">
        <v>6651</v>
      </c>
      <c r="P4709" s="965" t="s">
        <v>4758</v>
      </c>
      <c r="Q4709" s="1008">
        <v>0</v>
      </c>
      <c r="R4709" s="1008">
        <v>2</v>
      </c>
      <c r="S4709" s="1012">
        <v>2</v>
      </c>
      <c r="T4709" s="1010">
        <f t="shared" si="85"/>
        <v>0</v>
      </c>
    </row>
    <row r="4710" spans="14:20" x14ac:dyDescent="0.35">
      <c r="N4710" s="1045"/>
      <c r="O4710" s="1013" t="s">
        <v>6652</v>
      </c>
      <c r="P4710" s="965" t="s">
        <v>4758</v>
      </c>
      <c r="Q4710" s="1008">
        <v>1</v>
      </c>
      <c r="R4710" s="1008">
        <v>221</v>
      </c>
      <c r="S4710" s="1012">
        <v>222</v>
      </c>
      <c r="T4710" s="1010">
        <f t="shared" si="85"/>
        <v>4.5045045045045045E-3</v>
      </c>
    </row>
    <row r="4711" spans="14:20" x14ac:dyDescent="0.35">
      <c r="N4711" s="1045"/>
      <c r="O4711" s="1013" t="s">
        <v>6653</v>
      </c>
      <c r="P4711" s="965" t="s">
        <v>4758</v>
      </c>
      <c r="Q4711" s="1008">
        <v>1</v>
      </c>
      <c r="R4711" s="1008">
        <v>44</v>
      </c>
      <c r="S4711" s="1012">
        <v>45</v>
      </c>
      <c r="T4711" s="1010">
        <f t="shared" si="85"/>
        <v>2.2222222222222223E-2</v>
      </c>
    </row>
    <row r="4712" spans="14:20" x14ac:dyDescent="0.35">
      <c r="N4712" s="1045"/>
      <c r="O4712" s="1013" t="s">
        <v>6654</v>
      </c>
      <c r="P4712" s="965" t="s">
        <v>4758</v>
      </c>
      <c r="Q4712" s="1008">
        <v>0</v>
      </c>
      <c r="R4712" s="1008">
        <v>40</v>
      </c>
      <c r="S4712" s="1012">
        <v>40</v>
      </c>
      <c r="T4712" s="1010">
        <f t="shared" si="85"/>
        <v>0</v>
      </c>
    </row>
    <row r="4713" spans="14:20" x14ac:dyDescent="0.35">
      <c r="N4713" s="1045"/>
      <c r="O4713" s="1013" t="s">
        <v>6656</v>
      </c>
      <c r="P4713" s="965" t="s">
        <v>4758</v>
      </c>
      <c r="Q4713" s="1008">
        <v>1</v>
      </c>
      <c r="R4713" s="1008">
        <v>43</v>
      </c>
      <c r="S4713" s="1012">
        <v>44</v>
      </c>
      <c r="T4713" s="1010">
        <f t="shared" si="85"/>
        <v>2.2727272727272728E-2</v>
      </c>
    </row>
    <row r="4714" spans="14:20" x14ac:dyDescent="0.35">
      <c r="N4714" s="1045"/>
      <c r="O4714" s="1013" t="s">
        <v>6657</v>
      </c>
      <c r="P4714" s="965" t="s">
        <v>4758</v>
      </c>
      <c r="Q4714" s="1008">
        <v>1</v>
      </c>
      <c r="R4714" s="1008">
        <v>47</v>
      </c>
      <c r="S4714" s="1012">
        <v>48</v>
      </c>
      <c r="T4714" s="1010">
        <f t="shared" si="85"/>
        <v>2.0833333333333332E-2</v>
      </c>
    </row>
    <row r="4715" spans="14:20" x14ac:dyDescent="0.35">
      <c r="N4715" s="1045"/>
      <c r="O4715" s="1013" t="s">
        <v>6660</v>
      </c>
      <c r="P4715" s="965" t="s">
        <v>4758</v>
      </c>
      <c r="Q4715" s="1008">
        <v>1</v>
      </c>
      <c r="R4715" s="1008">
        <v>48</v>
      </c>
      <c r="S4715" s="1012">
        <v>49</v>
      </c>
      <c r="T4715" s="1010">
        <f t="shared" si="85"/>
        <v>2.0408163265306121E-2</v>
      </c>
    </row>
    <row r="4716" spans="14:20" x14ac:dyDescent="0.35">
      <c r="N4716" s="1045"/>
      <c r="O4716" s="1013" t="s">
        <v>6661</v>
      </c>
      <c r="P4716" s="965" t="s">
        <v>4758</v>
      </c>
      <c r="Q4716" s="1008">
        <v>1</v>
      </c>
      <c r="R4716" s="1008">
        <v>63</v>
      </c>
      <c r="S4716" s="1012">
        <v>64</v>
      </c>
      <c r="T4716" s="1010">
        <f t="shared" si="85"/>
        <v>1.5625E-2</v>
      </c>
    </row>
    <row r="4717" spans="14:20" x14ac:dyDescent="0.35">
      <c r="N4717" s="1045"/>
      <c r="O4717" s="1013" t="s">
        <v>6662</v>
      </c>
      <c r="P4717" s="965" t="s">
        <v>4758</v>
      </c>
      <c r="Q4717" s="1008">
        <v>1</v>
      </c>
      <c r="R4717" s="1008">
        <v>36</v>
      </c>
      <c r="S4717" s="1012">
        <v>37</v>
      </c>
      <c r="T4717" s="1010">
        <f t="shared" si="85"/>
        <v>2.7027027027027029E-2</v>
      </c>
    </row>
    <row r="4718" spans="14:20" x14ac:dyDescent="0.35">
      <c r="N4718" s="1045"/>
      <c r="O4718" s="1013" t="s">
        <v>6663</v>
      </c>
      <c r="P4718" s="965" t="s">
        <v>4758</v>
      </c>
      <c r="Q4718" s="1008">
        <v>2</v>
      </c>
      <c r="R4718" s="1008">
        <v>19</v>
      </c>
      <c r="S4718" s="1012">
        <v>21</v>
      </c>
      <c r="T4718" s="1010">
        <f t="shared" si="85"/>
        <v>9.5238095238095233E-2</v>
      </c>
    </row>
    <row r="4719" spans="14:20" x14ac:dyDescent="0.35">
      <c r="N4719" s="1045"/>
      <c r="O4719" s="1013" t="s">
        <v>6664</v>
      </c>
      <c r="P4719" s="965" t="s">
        <v>4758</v>
      </c>
      <c r="Q4719" s="1008">
        <v>0</v>
      </c>
      <c r="R4719" s="1008">
        <v>51</v>
      </c>
      <c r="S4719" s="1012">
        <v>51</v>
      </c>
      <c r="T4719" s="1010">
        <f t="shared" si="85"/>
        <v>0</v>
      </c>
    </row>
    <row r="4720" spans="14:20" x14ac:dyDescent="0.35">
      <c r="N4720" s="1045"/>
      <c r="O4720" s="1013" t="s">
        <v>6665</v>
      </c>
      <c r="P4720" s="965" t="s">
        <v>4758</v>
      </c>
      <c r="Q4720" s="1008">
        <v>0</v>
      </c>
      <c r="R4720" s="1008">
        <v>2</v>
      </c>
      <c r="S4720" s="1012">
        <v>2</v>
      </c>
      <c r="T4720" s="1010">
        <f t="shared" si="85"/>
        <v>0</v>
      </c>
    </row>
    <row r="4721" spans="14:20" x14ac:dyDescent="0.35">
      <c r="N4721" s="1045"/>
      <c r="O4721" s="1013" t="s">
        <v>6666</v>
      </c>
      <c r="P4721" s="965" t="s">
        <v>4758</v>
      </c>
      <c r="Q4721" s="1008">
        <v>1</v>
      </c>
      <c r="R4721" s="1008">
        <v>38</v>
      </c>
      <c r="S4721" s="1012">
        <v>39</v>
      </c>
      <c r="T4721" s="1010">
        <f t="shared" si="85"/>
        <v>2.564102564102564E-2</v>
      </c>
    </row>
    <row r="4722" spans="14:20" x14ac:dyDescent="0.35">
      <c r="N4722" s="1045"/>
      <c r="O4722" s="1013" t="s">
        <v>6667</v>
      </c>
      <c r="P4722" s="965" t="s">
        <v>4758</v>
      </c>
      <c r="Q4722" s="1008">
        <v>3</v>
      </c>
      <c r="R4722" s="1008">
        <v>55</v>
      </c>
      <c r="S4722" s="1012">
        <v>58</v>
      </c>
      <c r="T4722" s="1010">
        <f t="shared" si="85"/>
        <v>5.1724137931034482E-2</v>
      </c>
    </row>
    <row r="4723" spans="14:20" x14ac:dyDescent="0.35">
      <c r="N4723" s="1045"/>
      <c r="O4723" s="1013" t="s">
        <v>6669</v>
      </c>
      <c r="P4723" s="965" t="s">
        <v>4758</v>
      </c>
      <c r="Q4723" s="1008">
        <v>4</v>
      </c>
      <c r="R4723" s="1008">
        <v>35</v>
      </c>
      <c r="S4723" s="1012">
        <v>39</v>
      </c>
      <c r="T4723" s="1010">
        <f t="shared" si="85"/>
        <v>0.10256410256410256</v>
      </c>
    </row>
    <row r="4724" spans="14:20" x14ac:dyDescent="0.35">
      <c r="N4724" s="1045"/>
      <c r="O4724" s="1013" t="s">
        <v>6671</v>
      </c>
      <c r="P4724" s="965" t="s">
        <v>4758</v>
      </c>
      <c r="Q4724" s="1008">
        <v>0</v>
      </c>
      <c r="R4724" s="1008">
        <v>37</v>
      </c>
      <c r="S4724" s="1012">
        <v>37</v>
      </c>
      <c r="T4724" s="1010">
        <f t="shared" si="85"/>
        <v>0</v>
      </c>
    </row>
    <row r="4725" spans="14:20" x14ac:dyDescent="0.35">
      <c r="N4725" s="1045"/>
      <c r="O4725" s="1013" t="s">
        <v>6672</v>
      </c>
      <c r="P4725" s="965" t="s">
        <v>4758</v>
      </c>
      <c r="Q4725" s="1008">
        <v>4</v>
      </c>
      <c r="R4725" s="1008">
        <v>47</v>
      </c>
      <c r="S4725" s="1012">
        <v>51</v>
      </c>
      <c r="T4725" s="1010">
        <f t="shared" si="85"/>
        <v>7.8431372549019607E-2</v>
      </c>
    </row>
    <row r="4726" spans="14:20" x14ac:dyDescent="0.35">
      <c r="N4726" s="1045"/>
      <c r="O4726" s="1013" t="s">
        <v>6763</v>
      </c>
      <c r="P4726" s="965" t="s">
        <v>4758</v>
      </c>
      <c r="Q4726" s="1008">
        <v>1</v>
      </c>
      <c r="R4726" s="1008">
        <v>50</v>
      </c>
      <c r="S4726" s="1012">
        <v>51</v>
      </c>
      <c r="T4726" s="1010">
        <f t="shared" si="85"/>
        <v>1.9607843137254902E-2</v>
      </c>
    </row>
    <row r="4727" spans="14:20" x14ac:dyDescent="0.35">
      <c r="N4727" s="1045"/>
      <c r="O4727" s="1013" t="s">
        <v>6675</v>
      </c>
      <c r="P4727" s="965" t="s">
        <v>4758</v>
      </c>
      <c r="Q4727" s="1008">
        <v>0</v>
      </c>
      <c r="R4727" s="1008">
        <v>33</v>
      </c>
      <c r="S4727" s="1012">
        <v>33</v>
      </c>
      <c r="T4727" s="1010">
        <f t="shared" si="85"/>
        <v>0</v>
      </c>
    </row>
    <row r="4728" spans="14:20" x14ac:dyDescent="0.35">
      <c r="N4728" s="1045"/>
      <c r="O4728" s="1013" t="s">
        <v>6764</v>
      </c>
      <c r="P4728" s="965" t="s">
        <v>4758</v>
      </c>
      <c r="Q4728" s="1008">
        <v>2</v>
      </c>
      <c r="R4728" s="1008">
        <v>40</v>
      </c>
      <c r="S4728" s="1012">
        <v>42</v>
      </c>
      <c r="T4728" s="1010">
        <f t="shared" si="85"/>
        <v>4.7619047619047616E-2</v>
      </c>
    </row>
    <row r="4729" spans="14:20" x14ac:dyDescent="0.35">
      <c r="N4729" s="1045"/>
      <c r="O4729" s="1013" t="s">
        <v>6676</v>
      </c>
      <c r="P4729" s="965" t="s">
        <v>4758</v>
      </c>
      <c r="Q4729" s="1008">
        <v>1</v>
      </c>
      <c r="R4729" s="1008">
        <v>109</v>
      </c>
      <c r="S4729" s="1012">
        <v>110</v>
      </c>
      <c r="T4729" s="1010">
        <f t="shared" si="85"/>
        <v>9.0909090909090905E-3</v>
      </c>
    </row>
    <row r="4730" spans="14:20" x14ac:dyDescent="0.35">
      <c r="N4730" s="1045"/>
      <c r="O4730" s="1013" t="s">
        <v>6677</v>
      </c>
      <c r="P4730" s="965" t="s">
        <v>4758</v>
      </c>
      <c r="Q4730" s="1008">
        <v>1</v>
      </c>
      <c r="R4730" s="1008">
        <v>24</v>
      </c>
      <c r="S4730" s="1012">
        <v>25</v>
      </c>
      <c r="T4730" s="1010">
        <f t="shared" si="85"/>
        <v>0.04</v>
      </c>
    </row>
    <row r="4731" spans="14:20" x14ac:dyDescent="0.35">
      <c r="N4731" s="1045"/>
      <c r="O4731" s="1013" t="s">
        <v>6678</v>
      </c>
      <c r="P4731" s="965" t="s">
        <v>4758</v>
      </c>
      <c r="Q4731" s="1008">
        <v>0</v>
      </c>
      <c r="R4731" s="1008">
        <v>15</v>
      </c>
      <c r="S4731" s="1012">
        <v>15</v>
      </c>
      <c r="T4731" s="1010">
        <f t="shared" si="85"/>
        <v>0</v>
      </c>
    </row>
    <row r="4732" spans="14:20" x14ac:dyDescent="0.35">
      <c r="N4732" s="1045"/>
      <c r="O4732" s="1013" t="s">
        <v>6679</v>
      </c>
      <c r="P4732" s="965" t="s">
        <v>4758</v>
      </c>
      <c r="Q4732" s="1008">
        <v>1</v>
      </c>
      <c r="R4732" s="1008">
        <v>135</v>
      </c>
      <c r="S4732" s="1012">
        <v>136</v>
      </c>
      <c r="T4732" s="1010">
        <f t="shared" si="85"/>
        <v>7.3529411764705881E-3</v>
      </c>
    </row>
    <row r="4733" spans="14:20" x14ac:dyDescent="0.35">
      <c r="N4733" s="1045"/>
      <c r="O4733" s="1013" t="s">
        <v>6765</v>
      </c>
      <c r="P4733" s="965" t="s">
        <v>4758</v>
      </c>
      <c r="Q4733" s="1008">
        <v>2</v>
      </c>
      <c r="R4733" s="1008">
        <v>21</v>
      </c>
      <c r="S4733" s="1012">
        <v>23</v>
      </c>
      <c r="T4733" s="1010">
        <f t="shared" si="85"/>
        <v>8.6956521739130432E-2</v>
      </c>
    </row>
    <row r="4734" spans="14:20" x14ac:dyDescent="0.35">
      <c r="N4734" s="1045"/>
      <c r="O4734" s="1013" t="s">
        <v>6680</v>
      </c>
      <c r="P4734" s="965" t="s">
        <v>4758</v>
      </c>
      <c r="Q4734" s="1008">
        <v>0</v>
      </c>
      <c r="R4734" s="1008">
        <v>28</v>
      </c>
      <c r="S4734" s="1012">
        <v>28</v>
      </c>
      <c r="T4734" s="1010">
        <f t="shared" si="85"/>
        <v>0</v>
      </c>
    </row>
    <row r="4735" spans="14:20" x14ac:dyDescent="0.35">
      <c r="N4735" s="1045"/>
      <c r="O4735" s="1013" t="s">
        <v>6681</v>
      </c>
      <c r="P4735" s="965" t="s">
        <v>4758</v>
      </c>
      <c r="Q4735" s="1008">
        <v>0</v>
      </c>
      <c r="R4735" s="1008">
        <v>16</v>
      </c>
      <c r="S4735" s="1012">
        <v>16</v>
      </c>
      <c r="T4735" s="1010">
        <f t="shared" si="85"/>
        <v>0</v>
      </c>
    </row>
    <row r="4736" spans="14:20" x14ac:dyDescent="0.35">
      <c r="N4736" s="1045"/>
      <c r="O4736" s="1013" t="s">
        <v>6682</v>
      </c>
      <c r="P4736" s="965" t="s">
        <v>4758</v>
      </c>
      <c r="Q4736" s="1008">
        <v>2</v>
      </c>
      <c r="R4736" s="1008">
        <v>205</v>
      </c>
      <c r="S4736" s="1012">
        <v>207</v>
      </c>
      <c r="T4736" s="1010">
        <f t="shared" si="85"/>
        <v>9.6618357487922701E-3</v>
      </c>
    </row>
    <row r="4737" spans="14:20" x14ac:dyDescent="0.35">
      <c r="N4737" s="1045"/>
      <c r="O4737" s="1013" t="s">
        <v>6746</v>
      </c>
      <c r="P4737" s="965" t="s">
        <v>4758</v>
      </c>
      <c r="Q4737" s="1008">
        <v>0</v>
      </c>
      <c r="R4737" s="1008">
        <v>47</v>
      </c>
      <c r="S4737" s="1012">
        <v>47</v>
      </c>
      <c r="T4737" s="1010">
        <f t="shared" si="85"/>
        <v>0</v>
      </c>
    </row>
    <row r="4738" spans="14:20" x14ac:dyDescent="0.35">
      <c r="N4738" s="1045"/>
      <c r="O4738" s="1013" t="s">
        <v>6596</v>
      </c>
      <c r="P4738" s="965" t="s">
        <v>4758</v>
      </c>
      <c r="Q4738" s="1008">
        <v>0</v>
      </c>
      <c r="R4738" s="1008">
        <v>61</v>
      </c>
      <c r="S4738" s="1012">
        <v>61</v>
      </c>
      <c r="T4738" s="1010">
        <f t="shared" si="85"/>
        <v>0</v>
      </c>
    </row>
    <row r="4739" spans="14:20" x14ac:dyDescent="0.35">
      <c r="N4739" s="1045"/>
      <c r="O4739" s="1013" t="s">
        <v>6685</v>
      </c>
      <c r="P4739" s="965" t="s">
        <v>4758</v>
      </c>
      <c r="Q4739" s="1008">
        <v>4</v>
      </c>
      <c r="R4739" s="1008">
        <v>68</v>
      </c>
      <c r="S4739" s="1012">
        <v>72</v>
      </c>
      <c r="T4739" s="1010">
        <f t="shared" ref="T4739:T4802" si="86">Q4739/S4739</f>
        <v>5.5555555555555552E-2</v>
      </c>
    </row>
    <row r="4740" spans="14:20" x14ac:dyDescent="0.35">
      <c r="N4740" s="1045"/>
      <c r="O4740" s="1013" t="s">
        <v>6686</v>
      </c>
      <c r="P4740" s="965" t="s">
        <v>4758</v>
      </c>
      <c r="Q4740" s="1008">
        <v>2</v>
      </c>
      <c r="R4740" s="1008">
        <v>45</v>
      </c>
      <c r="S4740" s="1012">
        <v>47</v>
      </c>
      <c r="T4740" s="1010">
        <f t="shared" si="86"/>
        <v>4.2553191489361701E-2</v>
      </c>
    </row>
    <row r="4741" spans="14:20" x14ac:dyDescent="0.35">
      <c r="N4741" s="1045"/>
      <c r="O4741" s="1013" t="s">
        <v>6687</v>
      </c>
      <c r="P4741" s="965" t="s">
        <v>4758</v>
      </c>
      <c r="Q4741" s="1008">
        <v>1</v>
      </c>
      <c r="R4741" s="1008">
        <v>21</v>
      </c>
      <c r="S4741" s="1012">
        <v>22</v>
      </c>
      <c r="T4741" s="1010">
        <f t="shared" si="86"/>
        <v>4.5454545454545456E-2</v>
      </c>
    </row>
    <row r="4742" spans="14:20" x14ac:dyDescent="0.35">
      <c r="N4742" s="1045"/>
      <c r="O4742" s="1013" t="s">
        <v>6688</v>
      </c>
      <c r="P4742" s="965" t="s">
        <v>4758</v>
      </c>
      <c r="Q4742" s="1008">
        <v>2</v>
      </c>
      <c r="R4742" s="1008">
        <v>17</v>
      </c>
      <c r="S4742" s="1012">
        <v>19</v>
      </c>
      <c r="T4742" s="1010">
        <f t="shared" si="86"/>
        <v>0.10526315789473684</v>
      </c>
    </row>
    <row r="4743" spans="14:20" x14ac:dyDescent="0.35">
      <c r="N4743" s="1045"/>
      <c r="O4743" s="1013" t="s">
        <v>6601</v>
      </c>
      <c r="P4743" s="965" t="s">
        <v>4758</v>
      </c>
      <c r="Q4743" s="1008">
        <v>0</v>
      </c>
      <c r="R4743" s="1008">
        <v>31</v>
      </c>
      <c r="S4743" s="1012">
        <v>31</v>
      </c>
      <c r="T4743" s="1010">
        <f t="shared" si="86"/>
        <v>0</v>
      </c>
    </row>
    <row r="4744" spans="14:20" x14ac:dyDescent="0.35">
      <c r="N4744" s="1045"/>
      <c r="O4744" s="1013" t="s">
        <v>6689</v>
      </c>
      <c r="P4744" s="965" t="s">
        <v>4758</v>
      </c>
      <c r="Q4744" s="1008">
        <v>0</v>
      </c>
      <c r="R4744" s="1008">
        <v>31</v>
      </c>
      <c r="S4744" s="1012">
        <v>31</v>
      </c>
      <c r="T4744" s="1010">
        <f t="shared" si="86"/>
        <v>0</v>
      </c>
    </row>
    <row r="4745" spans="14:20" x14ac:dyDescent="0.35">
      <c r="N4745" s="1045"/>
      <c r="O4745" s="1013" t="s">
        <v>6690</v>
      </c>
      <c r="P4745" s="965" t="s">
        <v>4758</v>
      </c>
      <c r="Q4745" s="1008">
        <v>3</v>
      </c>
      <c r="R4745" s="1008">
        <v>13</v>
      </c>
      <c r="S4745" s="1012">
        <v>16</v>
      </c>
      <c r="T4745" s="1010">
        <f t="shared" si="86"/>
        <v>0.1875</v>
      </c>
    </row>
    <row r="4746" spans="14:20" x14ac:dyDescent="0.35">
      <c r="N4746" s="1045"/>
      <c r="O4746" s="1013" t="s">
        <v>6774</v>
      </c>
      <c r="P4746" s="965" t="s">
        <v>4758</v>
      </c>
      <c r="Q4746" s="1008">
        <v>0</v>
      </c>
      <c r="R4746" s="1008">
        <v>1</v>
      </c>
      <c r="S4746" s="1012">
        <v>1</v>
      </c>
      <c r="T4746" s="1010">
        <f t="shared" si="86"/>
        <v>0</v>
      </c>
    </row>
    <row r="4747" spans="14:20" x14ac:dyDescent="0.35">
      <c r="N4747" s="1045"/>
      <c r="O4747" s="1013" t="s">
        <v>6691</v>
      </c>
      <c r="P4747" s="965" t="s">
        <v>4758</v>
      </c>
      <c r="Q4747" s="1008">
        <v>1</v>
      </c>
      <c r="R4747" s="1008">
        <v>15</v>
      </c>
      <c r="S4747" s="1012">
        <v>16</v>
      </c>
      <c r="T4747" s="1010">
        <f t="shared" si="86"/>
        <v>6.25E-2</v>
      </c>
    </row>
    <row r="4748" spans="14:20" x14ac:dyDescent="0.35">
      <c r="N4748" s="1045"/>
      <c r="O4748" s="1013" t="s">
        <v>6692</v>
      </c>
      <c r="P4748" s="965" t="s">
        <v>4758</v>
      </c>
      <c r="Q4748" s="1008">
        <v>3</v>
      </c>
      <c r="R4748" s="1008">
        <v>41</v>
      </c>
      <c r="S4748" s="1012">
        <v>44</v>
      </c>
      <c r="T4748" s="1010">
        <f t="shared" si="86"/>
        <v>6.8181818181818177E-2</v>
      </c>
    </row>
    <row r="4749" spans="14:20" x14ac:dyDescent="0.35">
      <c r="N4749" s="1045"/>
      <c r="O4749" s="1013" t="s">
        <v>6608</v>
      </c>
      <c r="P4749" s="965" t="s">
        <v>4758</v>
      </c>
      <c r="Q4749" s="1008">
        <v>2</v>
      </c>
      <c r="R4749" s="1008">
        <v>33</v>
      </c>
      <c r="S4749" s="1012">
        <v>35</v>
      </c>
      <c r="T4749" s="1010">
        <f t="shared" si="86"/>
        <v>5.7142857142857141E-2</v>
      </c>
    </row>
    <row r="4750" spans="14:20" x14ac:dyDescent="0.35">
      <c r="N4750" s="1045"/>
      <c r="O4750" s="1013" t="s">
        <v>6694</v>
      </c>
      <c r="P4750" s="965" t="s">
        <v>4758</v>
      </c>
      <c r="Q4750" s="1008">
        <v>2</v>
      </c>
      <c r="R4750" s="1008">
        <v>138</v>
      </c>
      <c r="S4750" s="1012">
        <v>140</v>
      </c>
      <c r="T4750" s="1010">
        <f t="shared" si="86"/>
        <v>1.4285714285714285E-2</v>
      </c>
    </row>
    <row r="4751" spans="14:20" x14ac:dyDescent="0.35">
      <c r="N4751" s="1045"/>
      <c r="O4751" s="1013" t="s">
        <v>6695</v>
      </c>
      <c r="P4751" s="965" t="s">
        <v>4758</v>
      </c>
      <c r="Q4751" s="1008">
        <v>1</v>
      </c>
      <c r="R4751" s="1008">
        <v>61</v>
      </c>
      <c r="S4751" s="1012">
        <v>62</v>
      </c>
      <c r="T4751" s="1010">
        <f t="shared" si="86"/>
        <v>1.6129032258064516E-2</v>
      </c>
    </row>
    <row r="4752" spans="14:20" x14ac:dyDescent="0.35">
      <c r="N4752" s="1045"/>
      <c r="O4752" s="1013" t="s">
        <v>6696</v>
      </c>
      <c r="P4752" s="965" t="s">
        <v>4758</v>
      </c>
      <c r="Q4752" s="1008">
        <v>0</v>
      </c>
      <c r="R4752" s="1008">
        <v>28</v>
      </c>
      <c r="S4752" s="1012">
        <v>28</v>
      </c>
      <c r="T4752" s="1010">
        <f t="shared" si="86"/>
        <v>0</v>
      </c>
    </row>
    <row r="4753" spans="14:20" x14ac:dyDescent="0.35">
      <c r="N4753" s="1045"/>
      <c r="O4753" s="1013" t="s">
        <v>6697</v>
      </c>
      <c r="P4753" s="965" t="s">
        <v>4758</v>
      </c>
      <c r="Q4753" s="1008">
        <v>2</v>
      </c>
      <c r="R4753" s="1008">
        <v>49</v>
      </c>
      <c r="S4753" s="1012">
        <v>51</v>
      </c>
      <c r="T4753" s="1010">
        <f t="shared" si="86"/>
        <v>3.9215686274509803E-2</v>
      </c>
    </row>
    <row r="4754" spans="14:20" x14ac:dyDescent="0.35">
      <c r="N4754" s="1045"/>
      <c r="O4754" s="1013" t="s">
        <v>6698</v>
      </c>
      <c r="P4754" s="965" t="s">
        <v>4758</v>
      </c>
      <c r="Q4754" s="1008">
        <v>1</v>
      </c>
      <c r="R4754" s="1008">
        <v>36</v>
      </c>
      <c r="S4754" s="1012">
        <v>37</v>
      </c>
      <c r="T4754" s="1010">
        <f t="shared" si="86"/>
        <v>2.7027027027027029E-2</v>
      </c>
    </row>
    <row r="4755" spans="14:20" x14ac:dyDescent="0.35">
      <c r="N4755" s="1045"/>
      <c r="O4755" s="1013" t="s">
        <v>6699</v>
      </c>
      <c r="P4755" s="965" t="s">
        <v>4758</v>
      </c>
      <c r="Q4755" s="1008">
        <v>0</v>
      </c>
      <c r="R4755" s="1008">
        <v>12</v>
      </c>
      <c r="S4755" s="1012">
        <v>12</v>
      </c>
      <c r="T4755" s="1010">
        <f t="shared" si="86"/>
        <v>0</v>
      </c>
    </row>
    <row r="4756" spans="14:20" x14ac:dyDescent="0.35">
      <c r="N4756" s="1045"/>
      <c r="O4756" s="1013" t="s">
        <v>6615</v>
      </c>
      <c r="P4756" s="965" t="s">
        <v>4758</v>
      </c>
      <c r="Q4756" s="1008">
        <v>2</v>
      </c>
      <c r="R4756" s="1008">
        <v>15</v>
      </c>
      <c r="S4756" s="1012">
        <v>17</v>
      </c>
      <c r="T4756" s="1010">
        <f t="shared" si="86"/>
        <v>0.11764705882352941</v>
      </c>
    </row>
    <row r="4757" spans="14:20" x14ac:dyDescent="0.35">
      <c r="N4757" s="1045"/>
      <c r="O4757" s="1013" t="s">
        <v>6700</v>
      </c>
      <c r="P4757" s="965" t="s">
        <v>4758</v>
      </c>
      <c r="Q4757" s="1008">
        <v>1</v>
      </c>
      <c r="R4757" s="1008">
        <v>34</v>
      </c>
      <c r="S4757" s="1012">
        <v>35</v>
      </c>
      <c r="T4757" s="1010">
        <f t="shared" si="86"/>
        <v>2.8571428571428571E-2</v>
      </c>
    </row>
    <row r="4758" spans="14:20" x14ac:dyDescent="0.35">
      <c r="N4758" s="1045"/>
      <c r="O4758" s="1013" t="s">
        <v>6701</v>
      </c>
      <c r="P4758" s="965" t="s">
        <v>4758</v>
      </c>
      <c r="Q4758" s="1008">
        <v>2</v>
      </c>
      <c r="R4758" s="1008">
        <v>36</v>
      </c>
      <c r="S4758" s="1012">
        <v>38</v>
      </c>
      <c r="T4758" s="1010">
        <f t="shared" si="86"/>
        <v>5.2631578947368418E-2</v>
      </c>
    </row>
    <row r="4759" spans="14:20" x14ac:dyDescent="0.35">
      <c r="N4759" s="1045"/>
      <c r="O4759" s="1013" t="s">
        <v>6702</v>
      </c>
      <c r="P4759" s="965" t="s">
        <v>4758</v>
      </c>
      <c r="Q4759" s="1008">
        <v>3</v>
      </c>
      <c r="R4759" s="1008">
        <v>48</v>
      </c>
      <c r="S4759" s="1012">
        <v>51</v>
      </c>
      <c r="T4759" s="1010">
        <f t="shared" si="86"/>
        <v>5.8823529411764705E-2</v>
      </c>
    </row>
    <row r="4760" spans="14:20" x14ac:dyDescent="0.35">
      <c r="N4760" s="1045"/>
      <c r="O4760" s="1013" t="s">
        <v>6703</v>
      </c>
      <c r="P4760" s="965" t="s">
        <v>4758</v>
      </c>
      <c r="Q4760" s="1008">
        <v>0</v>
      </c>
      <c r="R4760" s="1008">
        <v>21</v>
      </c>
      <c r="S4760" s="1012">
        <v>21</v>
      </c>
      <c r="T4760" s="1010">
        <f t="shared" si="86"/>
        <v>0</v>
      </c>
    </row>
    <row r="4761" spans="14:20" x14ac:dyDescent="0.35">
      <c r="N4761" s="1045"/>
      <c r="O4761" s="1013" t="s">
        <v>6621</v>
      </c>
      <c r="P4761" s="965" t="s">
        <v>4758</v>
      </c>
      <c r="Q4761" s="1008">
        <v>1</v>
      </c>
      <c r="R4761" s="1008">
        <v>12</v>
      </c>
      <c r="S4761" s="1012">
        <v>13</v>
      </c>
      <c r="T4761" s="1010">
        <f t="shared" si="86"/>
        <v>7.6923076923076927E-2</v>
      </c>
    </row>
    <row r="4762" spans="14:20" x14ac:dyDescent="0.35">
      <c r="N4762" s="1045"/>
      <c r="O4762" s="1013" t="s">
        <v>6704</v>
      </c>
      <c r="P4762" s="965" t="s">
        <v>4758</v>
      </c>
      <c r="Q4762" s="1008">
        <v>0</v>
      </c>
      <c r="R4762" s="1008">
        <v>38</v>
      </c>
      <c r="S4762" s="1012">
        <v>38</v>
      </c>
      <c r="T4762" s="1010">
        <f t="shared" si="86"/>
        <v>0</v>
      </c>
    </row>
    <row r="4763" spans="14:20" x14ac:dyDescent="0.35">
      <c r="N4763" s="1045"/>
      <c r="O4763" s="1013" t="s">
        <v>6623</v>
      </c>
      <c r="P4763" s="965" t="s">
        <v>4758</v>
      </c>
      <c r="Q4763" s="1008">
        <v>0</v>
      </c>
      <c r="R4763" s="1008">
        <v>16</v>
      </c>
      <c r="S4763" s="1012">
        <v>16</v>
      </c>
      <c r="T4763" s="1010">
        <f t="shared" si="86"/>
        <v>0</v>
      </c>
    </row>
    <row r="4764" spans="14:20" x14ac:dyDescent="0.35">
      <c r="N4764" s="1045"/>
      <c r="O4764" s="1013" t="s">
        <v>6705</v>
      </c>
      <c r="P4764" s="965" t="s">
        <v>4758</v>
      </c>
      <c r="Q4764" s="1008">
        <v>3</v>
      </c>
      <c r="R4764" s="1008">
        <v>33</v>
      </c>
      <c r="S4764" s="1012">
        <v>36</v>
      </c>
      <c r="T4764" s="1010">
        <f t="shared" si="86"/>
        <v>8.3333333333333329E-2</v>
      </c>
    </row>
    <row r="4765" spans="14:20" x14ac:dyDescent="0.35">
      <c r="N4765" s="1045"/>
      <c r="O4765" s="1013" t="s">
        <v>6624</v>
      </c>
      <c r="P4765" s="965" t="s">
        <v>4758</v>
      </c>
      <c r="Q4765" s="1008">
        <v>1</v>
      </c>
      <c r="R4765" s="1008">
        <v>18</v>
      </c>
      <c r="S4765" s="1012">
        <v>19</v>
      </c>
      <c r="T4765" s="1010">
        <f t="shared" si="86"/>
        <v>5.2631578947368418E-2</v>
      </c>
    </row>
    <row r="4766" spans="14:20" x14ac:dyDescent="0.35">
      <c r="N4766" s="1045"/>
      <c r="O4766" s="1013" t="s">
        <v>6706</v>
      </c>
      <c r="P4766" s="965" t="s">
        <v>4758</v>
      </c>
      <c r="Q4766" s="1008">
        <v>3</v>
      </c>
      <c r="R4766" s="1008">
        <v>51</v>
      </c>
      <c r="S4766" s="1012">
        <v>54</v>
      </c>
      <c r="T4766" s="1010">
        <f t="shared" si="86"/>
        <v>5.5555555555555552E-2</v>
      </c>
    </row>
    <row r="4767" spans="14:20" x14ac:dyDescent="0.35">
      <c r="N4767" s="1045"/>
      <c r="O4767" s="1013" t="s">
        <v>6631</v>
      </c>
      <c r="P4767" s="965" t="s">
        <v>4758</v>
      </c>
      <c r="Q4767" s="1008">
        <v>2</v>
      </c>
      <c r="R4767" s="1008">
        <v>35</v>
      </c>
      <c r="S4767" s="1012">
        <v>37</v>
      </c>
      <c r="T4767" s="1010">
        <f t="shared" si="86"/>
        <v>5.4054054054054057E-2</v>
      </c>
    </row>
    <row r="4768" spans="14:20" x14ac:dyDescent="0.35">
      <c r="N4768" s="1045"/>
      <c r="O4768" s="1013" t="s">
        <v>6707</v>
      </c>
      <c r="P4768" s="965" t="s">
        <v>4758</v>
      </c>
      <c r="Q4768" s="1008">
        <v>0</v>
      </c>
      <c r="R4768" s="1008">
        <v>9</v>
      </c>
      <c r="S4768" s="1012">
        <v>9</v>
      </c>
      <c r="T4768" s="1010">
        <f t="shared" si="86"/>
        <v>0</v>
      </c>
    </row>
    <row r="4769" spans="14:20" x14ac:dyDescent="0.35">
      <c r="N4769" s="1045"/>
      <c r="O4769" s="1013" t="s">
        <v>6708</v>
      </c>
      <c r="P4769" s="965" t="s">
        <v>4758</v>
      </c>
      <c r="Q4769" s="1008">
        <v>1</v>
      </c>
      <c r="R4769" s="1008">
        <v>14</v>
      </c>
      <c r="S4769" s="1012">
        <v>15</v>
      </c>
      <c r="T4769" s="1010">
        <f t="shared" si="86"/>
        <v>6.6666666666666666E-2</v>
      </c>
    </row>
    <row r="4770" spans="14:20" x14ac:dyDescent="0.35">
      <c r="N4770" s="1045"/>
      <c r="O4770" s="1013" t="s">
        <v>6709</v>
      </c>
      <c r="P4770" s="965" t="s">
        <v>4758</v>
      </c>
      <c r="Q4770" s="1008">
        <v>3</v>
      </c>
      <c r="R4770" s="1008">
        <v>26</v>
      </c>
      <c r="S4770" s="1012">
        <v>29</v>
      </c>
      <c r="T4770" s="1010">
        <f t="shared" si="86"/>
        <v>0.10344827586206896</v>
      </c>
    </row>
    <row r="4771" spans="14:20" x14ac:dyDescent="0.35">
      <c r="N4771" s="1045"/>
      <c r="O4771" s="1013" t="s">
        <v>6710</v>
      </c>
      <c r="P4771" s="965" t="s">
        <v>4758</v>
      </c>
      <c r="Q4771" s="1008">
        <v>0</v>
      </c>
      <c r="R4771" s="1008">
        <v>25</v>
      </c>
      <c r="S4771" s="1012">
        <v>25</v>
      </c>
      <c r="T4771" s="1010">
        <f t="shared" si="86"/>
        <v>0</v>
      </c>
    </row>
    <row r="4772" spans="14:20" x14ac:dyDescent="0.35">
      <c r="N4772" s="1045"/>
      <c r="O4772" s="1013" t="s">
        <v>6711</v>
      </c>
      <c r="P4772" s="965" t="s">
        <v>4758</v>
      </c>
      <c r="Q4772" s="1008">
        <v>2</v>
      </c>
      <c r="R4772" s="1008">
        <v>20</v>
      </c>
      <c r="S4772" s="1012">
        <v>22</v>
      </c>
      <c r="T4772" s="1010">
        <f t="shared" si="86"/>
        <v>9.0909090909090912E-2</v>
      </c>
    </row>
    <row r="4773" spans="14:20" x14ac:dyDescent="0.35">
      <c r="N4773" s="1045"/>
      <c r="O4773" s="1013" t="s">
        <v>6638</v>
      </c>
      <c r="P4773" s="965" t="s">
        <v>4758</v>
      </c>
      <c r="Q4773" s="1008">
        <v>3</v>
      </c>
      <c r="R4773" s="1008">
        <v>62</v>
      </c>
      <c r="S4773" s="1012">
        <v>65</v>
      </c>
      <c r="T4773" s="1010">
        <f t="shared" si="86"/>
        <v>4.6153846153846156E-2</v>
      </c>
    </row>
    <row r="4774" spans="14:20" x14ac:dyDescent="0.35">
      <c r="N4774" s="1045"/>
      <c r="O4774" s="1013" t="s">
        <v>6712</v>
      </c>
      <c r="P4774" s="965" t="s">
        <v>4758</v>
      </c>
      <c r="Q4774" s="1008">
        <v>0</v>
      </c>
      <c r="R4774" s="1008">
        <v>12</v>
      </c>
      <c r="S4774" s="1012">
        <v>12</v>
      </c>
      <c r="T4774" s="1010">
        <f t="shared" si="86"/>
        <v>0</v>
      </c>
    </row>
    <row r="4775" spans="14:20" x14ac:dyDescent="0.35">
      <c r="N4775" s="1045"/>
      <c r="O4775" s="1013" t="s">
        <v>6713</v>
      </c>
      <c r="P4775" s="965" t="s">
        <v>4758</v>
      </c>
      <c r="Q4775" s="1008">
        <v>0</v>
      </c>
      <c r="R4775" s="1008">
        <v>39</v>
      </c>
      <c r="S4775" s="1012">
        <v>39</v>
      </c>
      <c r="T4775" s="1010">
        <f t="shared" si="86"/>
        <v>0</v>
      </c>
    </row>
    <row r="4776" spans="14:20" x14ac:dyDescent="0.35">
      <c r="N4776" s="1045"/>
      <c r="O4776" s="1013" t="s">
        <v>6714</v>
      </c>
      <c r="P4776" s="965" t="s">
        <v>4758</v>
      </c>
      <c r="Q4776" s="1008">
        <v>0</v>
      </c>
      <c r="R4776" s="1008">
        <v>38</v>
      </c>
      <c r="S4776" s="1012">
        <v>38</v>
      </c>
      <c r="T4776" s="1010">
        <f t="shared" si="86"/>
        <v>0</v>
      </c>
    </row>
    <row r="4777" spans="14:20" x14ac:dyDescent="0.35">
      <c r="N4777" s="1045"/>
      <c r="O4777" s="1013" t="s">
        <v>6715</v>
      </c>
      <c r="P4777" s="965" t="s">
        <v>4758</v>
      </c>
      <c r="Q4777" s="1008">
        <v>1</v>
      </c>
      <c r="R4777" s="1008">
        <v>36</v>
      </c>
      <c r="S4777" s="1012">
        <v>37</v>
      </c>
      <c r="T4777" s="1010">
        <f t="shared" si="86"/>
        <v>2.7027027027027029E-2</v>
      </c>
    </row>
    <row r="4778" spans="14:20" x14ac:dyDescent="0.35">
      <c r="N4778" s="1045"/>
      <c r="O4778" s="1013" t="s">
        <v>6716</v>
      </c>
      <c r="P4778" s="965" t="s">
        <v>4758</v>
      </c>
      <c r="Q4778" s="1008">
        <v>0</v>
      </c>
      <c r="R4778" s="1008">
        <v>24</v>
      </c>
      <c r="S4778" s="1012">
        <v>24</v>
      </c>
      <c r="T4778" s="1010">
        <f t="shared" si="86"/>
        <v>0</v>
      </c>
    </row>
    <row r="4779" spans="14:20" x14ac:dyDescent="0.35">
      <c r="N4779" s="1045"/>
      <c r="O4779" s="1013" t="s">
        <v>6717</v>
      </c>
      <c r="P4779" s="965" t="s">
        <v>4758</v>
      </c>
      <c r="Q4779" s="1008">
        <v>1</v>
      </c>
      <c r="R4779" s="1008">
        <v>136</v>
      </c>
      <c r="S4779" s="1012">
        <v>137</v>
      </c>
      <c r="T4779" s="1010">
        <f t="shared" si="86"/>
        <v>7.2992700729927005E-3</v>
      </c>
    </row>
    <row r="4780" spans="14:20" x14ac:dyDescent="0.35">
      <c r="N4780" s="1045"/>
      <c r="O4780" s="1013" t="s">
        <v>6718</v>
      </c>
      <c r="P4780" s="965" t="s">
        <v>4758</v>
      </c>
      <c r="Q4780" s="1008">
        <v>2</v>
      </c>
      <c r="R4780" s="1008">
        <v>26</v>
      </c>
      <c r="S4780" s="1012">
        <v>28</v>
      </c>
      <c r="T4780" s="1010">
        <f t="shared" si="86"/>
        <v>7.1428571428571425E-2</v>
      </c>
    </row>
    <row r="4781" spans="14:20" x14ac:dyDescent="0.35">
      <c r="N4781" s="1045"/>
      <c r="O4781" s="1013" t="s">
        <v>6719</v>
      </c>
      <c r="P4781" s="965" t="s">
        <v>4758</v>
      </c>
      <c r="Q4781" s="1008">
        <v>2</v>
      </c>
      <c r="R4781" s="1008">
        <v>22</v>
      </c>
      <c r="S4781" s="1012">
        <v>24</v>
      </c>
      <c r="T4781" s="1010">
        <f t="shared" si="86"/>
        <v>8.3333333333333329E-2</v>
      </c>
    </row>
    <row r="4782" spans="14:20" x14ac:dyDescent="0.35">
      <c r="N4782" s="1045"/>
      <c r="O4782" s="1013" t="s">
        <v>6720</v>
      </c>
      <c r="P4782" s="965" t="s">
        <v>4758</v>
      </c>
      <c r="Q4782" s="1008">
        <v>1</v>
      </c>
      <c r="R4782" s="1008">
        <v>24</v>
      </c>
      <c r="S4782" s="1012">
        <v>25</v>
      </c>
      <c r="T4782" s="1010">
        <f t="shared" si="86"/>
        <v>0.04</v>
      </c>
    </row>
    <row r="4783" spans="14:20" x14ac:dyDescent="0.35">
      <c r="N4783" s="1045"/>
      <c r="O4783" s="1013" t="s">
        <v>6721</v>
      </c>
      <c r="P4783" s="965" t="s">
        <v>4758</v>
      </c>
      <c r="Q4783" s="1008">
        <v>3</v>
      </c>
      <c r="R4783" s="1008">
        <v>17</v>
      </c>
      <c r="S4783" s="1012">
        <v>20</v>
      </c>
      <c r="T4783" s="1010">
        <f t="shared" si="86"/>
        <v>0.15</v>
      </c>
    </row>
    <row r="4784" spans="14:20" x14ac:dyDescent="0.35">
      <c r="N4784" s="1045"/>
      <c r="O4784" s="1013" t="s">
        <v>6648</v>
      </c>
      <c r="P4784" s="965" t="s">
        <v>4758</v>
      </c>
      <c r="Q4784" s="1008">
        <v>1</v>
      </c>
      <c r="R4784" s="1008">
        <v>19</v>
      </c>
      <c r="S4784" s="1012">
        <v>20</v>
      </c>
      <c r="T4784" s="1010">
        <f t="shared" si="86"/>
        <v>0.05</v>
      </c>
    </row>
    <row r="4785" spans="14:20" x14ac:dyDescent="0.35">
      <c r="N4785" s="1045"/>
      <c r="O4785" s="1013" t="s">
        <v>6722</v>
      </c>
      <c r="P4785" s="965" t="s">
        <v>4758</v>
      </c>
      <c r="Q4785" s="1008">
        <v>1</v>
      </c>
      <c r="R4785" s="1008">
        <v>12</v>
      </c>
      <c r="S4785" s="1012">
        <v>13</v>
      </c>
      <c r="T4785" s="1010">
        <f t="shared" si="86"/>
        <v>7.6923076923076927E-2</v>
      </c>
    </row>
    <row r="4786" spans="14:20" x14ac:dyDescent="0.35">
      <c r="N4786" s="1045"/>
      <c r="O4786" s="1013" t="s">
        <v>6650</v>
      </c>
      <c r="P4786" s="965" t="s">
        <v>4758</v>
      </c>
      <c r="Q4786" s="1008">
        <v>3</v>
      </c>
      <c r="R4786" s="1008">
        <v>75</v>
      </c>
      <c r="S4786" s="1012">
        <v>78</v>
      </c>
      <c r="T4786" s="1010">
        <f t="shared" si="86"/>
        <v>3.8461538461538464E-2</v>
      </c>
    </row>
    <row r="4787" spans="14:20" x14ac:dyDescent="0.35">
      <c r="N4787" s="1045"/>
      <c r="O4787" s="1013" t="s">
        <v>6723</v>
      </c>
      <c r="P4787" s="965" t="s">
        <v>4758</v>
      </c>
      <c r="Q4787" s="1008">
        <v>0</v>
      </c>
      <c r="R4787" s="1008">
        <v>21</v>
      </c>
      <c r="S4787" s="1012">
        <v>21</v>
      </c>
      <c r="T4787" s="1010">
        <f t="shared" si="86"/>
        <v>0</v>
      </c>
    </row>
    <row r="4788" spans="14:20" x14ac:dyDescent="0.35">
      <c r="N4788" s="1045"/>
      <c r="O4788" s="1013" t="s">
        <v>6724</v>
      </c>
      <c r="P4788" s="965" t="s">
        <v>4758</v>
      </c>
      <c r="Q4788" s="1008">
        <v>3</v>
      </c>
      <c r="R4788" s="1008">
        <v>44</v>
      </c>
      <c r="S4788" s="1012">
        <v>47</v>
      </c>
      <c r="T4788" s="1010">
        <f t="shared" si="86"/>
        <v>6.3829787234042548E-2</v>
      </c>
    </row>
    <row r="4789" spans="14:20" x14ac:dyDescent="0.35">
      <c r="N4789" s="1045"/>
      <c r="O4789" s="1013" t="s">
        <v>6725</v>
      </c>
      <c r="P4789" s="965" t="s">
        <v>4758</v>
      </c>
      <c r="Q4789" s="1008">
        <v>1</v>
      </c>
      <c r="R4789" s="1008">
        <v>37</v>
      </c>
      <c r="S4789" s="1012">
        <v>38</v>
      </c>
      <c r="T4789" s="1010">
        <f t="shared" si="86"/>
        <v>2.6315789473684209E-2</v>
      </c>
    </row>
    <row r="4790" spans="14:20" x14ac:dyDescent="0.35">
      <c r="N4790" s="1045"/>
      <c r="O4790" s="1013" t="s">
        <v>6726</v>
      </c>
      <c r="P4790" s="965" t="s">
        <v>4758</v>
      </c>
      <c r="Q4790" s="1008">
        <v>1</v>
      </c>
      <c r="R4790" s="1008">
        <v>11</v>
      </c>
      <c r="S4790" s="1012">
        <v>12</v>
      </c>
      <c r="T4790" s="1010">
        <f t="shared" si="86"/>
        <v>8.3333333333333329E-2</v>
      </c>
    </row>
    <row r="4791" spans="14:20" x14ac:dyDescent="0.35">
      <c r="N4791" s="1045"/>
      <c r="O4791" s="1013" t="s">
        <v>6728</v>
      </c>
      <c r="P4791" s="965" t="s">
        <v>4758</v>
      </c>
      <c r="Q4791" s="1008">
        <v>6</v>
      </c>
      <c r="R4791" s="1008">
        <v>38</v>
      </c>
      <c r="S4791" s="1012">
        <v>44</v>
      </c>
      <c r="T4791" s="1010">
        <f t="shared" si="86"/>
        <v>0.13636363636363635</v>
      </c>
    </row>
    <row r="4792" spans="14:20" x14ac:dyDescent="0.35">
      <c r="N4792" s="1045"/>
      <c r="O4792" s="1013" t="s">
        <v>6729</v>
      </c>
      <c r="P4792" s="965" t="s">
        <v>4758</v>
      </c>
      <c r="Q4792" s="1008">
        <v>3</v>
      </c>
      <c r="R4792" s="1008">
        <v>58</v>
      </c>
      <c r="S4792" s="1012">
        <v>61</v>
      </c>
      <c r="T4792" s="1010">
        <f t="shared" si="86"/>
        <v>4.9180327868852458E-2</v>
      </c>
    </row>
    <row r="4793" spans="14:20" x14ac:dyDescent="0.35">
      <c r="N4793" s="1045"/>
      <c r="O4793" s="1013" t="s">
        <v>6655</v>
      </c>
      <c r="P4793" s="965" t="s">
        <v>4758</v>
      </c>
      <c r="Q4793" s="1008">
        <v>4</v>
      </c>
      <c r="R4793" s="1008">
        <v>60</v>
      </c>
      <c r="S4793" s="1012">
        <v>64</v>
      </c>
      <c r="T4793" s="1010">
        <f t="shared" si="86"/>
        <v>6.25E-2</v>
      </c>
    </row>
    <row r="4794" spans="14:20" x14ac:dyDescent="0.35">
      <c r="N4794" s="1045"/>
      <c r="O4794" s="1013" t="s">
        <v>6730</v>
      </c>
      <c r="P4794" s="965" t="s">
        <v>4758</v>
      </c>
      <c r="Q4794" s="1008">
        <v>1</v>
      </c>
      <c r="R4794" s="1008">
        <v>33</v>
      </c>
      <c r="S4794" s="1012">
        <v>34</v>
      </c>
      <c r="T4794" s="1010">
        <f t="shared" si="86"/>
        <v>2.9411764705882353E-2</v>
      </c>
    </row>
    <row r="4795" spans="14:20" x14ac:dyDescent="0.35">
      <c r="N4795" s="1045"/>
      <c r="O4795" s="1013" t="s">
        <v>6731</v>
      </c>
      <c r="P4795" s="965" t="s">
        <v>4758</v>
      </c>
      <c r="Q4795" s="1008">
        <v>0</v>
      </c>
      <c r="R4795" s="1008">
        <v>39</v>
      </c>
      <c r="S4795" s="1012">
        <v>39</v>
      </c>
      <c r="T4795" s="1010">
        <f t="shared" si="86"/>
        <v>0</v>
      </c>
    </row>
    <row r="4796" spans="14:20" x14ac:dyDescent="0.35">
      <c r="N4796" s="1045"/>
      <c r="O4796" s="1013" t="s">
        <v>6658</v>
      </c>
      <c r="P4796" s="965" t="s">
        <v>4758</v>
      </c>
      <c r="Q4796" s="1008">
        <v>0</v>
      </c>
      <c r="R4796" s="1008">
        <v>3</v>
      </c>
      <c r="S4796" s="1012">
        <v>3</v>
      </c>
      <c r="T4796" s="1010">
        <f t="shared" si="86"/>
        <v>0</v>
      </c>
    </row>
    <row r="4797" spans="14:20" x14ac:dyDescent="0.35">
      <c r="N4797" s="1045"/>
      <c r="O4797" s="1013" t="s">
        <v>6732</v>
      </c>
      <c r="P4797" s="965" t="s">
        <v>4758</v>
      </c>
      <c r="Q4797" s="1008">
        <v>1</v>
      </c>
      <c r="R4797" s="1008">
        <v>47</v>
      </c>
      <c r="S4797" s="1012">
        <v>48</v>
      </c>
      <c r="T4797" s="1010">
        <f t="shared" si="86"/>
        <v>2.0833333333333332E-2</v>
      </c>
    </row>
    <row r="4798" spans="14:20" x14ac:dyDescent="0.35">
      <c r="N4798" s="1045"/>
      <c r="O4798" s="1013" t="s">
        <v>6659</v>
      </c>
      <c r="P4798" s="965" t="s">
        <v>4758</v>
      </c>
      <c r="Q4798" s="1008">
        <v>1</v>
      </c>
      <c r="R4798" s="1008">
        <v>43</v>
      </c>
      <c r="S4798" s="1012">
        <v>44</v>
      </c>
      <c r="T4798" s="1010">
        <f t="shared" si="86"/>
        <v>2.2727272727272728E-2</v>
      </c>
    </row>
    <row r="4799" spans="14:20" x14ac:dyDescent="0.35">
      <c r="N4799" s="1045"/>
      <c r="O4799" s="1013" t="s">
        <v>6733</v>
      </c>
      <c r="P4799" s="965" t="s">
        <v>4758</v>
      </c>
      <c r="Q4799" s="1008">
        <v>0</v>
      </c>
      <c r="R4799" s="1008">
        <v>31</v>
      </c>
      <c r="S4799" s="1012">
        <v>31</v>
      </c>
      <c r="T4799" s="1010">
        <f t="shared" si="86"/>
        <v>0</v>
      </c>
    </row>
    <row r="4800" spans="14:20" x14ac:dyDescent="0.35">
      <c r="N4800" s="1045"/>
      <c r="O4800" s="1013" t="s">
        <v>6734</v>
      </c>
      <c r="P4800" s="965" t="s">
        <v>4758</v>
      </c>
      <c r="Q4800" s="1008">
        <v>5</v>
      </c>
      <c r="R4800" s="1008">
        <v>50</v>
      </c>
      <c r="S4800" s="1012">
        <v>55</v>
      </c>
      <c r="T4800" s="1010">
        <f t="shared" si="86"/>
        <v>9.0909090909090912E-2</v>
      </c>
    </row>
    <row r="4801" spans="14:20" x14ac:dyDescent="0.35">
      <c r="N4801" s="1045"/>
      <c r="O4801" s="1013" t="s">
        <v>6668</v>
      </c>
      <c r="P4801" s="965" t="s">
        <v>4758</v>
      </c>
      <c r="Q4801" s="1008">
        <v>2</v>
      </c>
      <c r="R4801" s="1008">
        <v>47</v>
      </c>
      <c r="S4801" s="1012">
        <v>49</v>
      </c>
      <c r="T4801" s="1010">
        <f t="shared" si="86"/>
        <v>4.0816326530612242E-2</v>
      </c>
    </row>
    <row r="4802" spans="14:20" x14ac:dyDescent="0.35">
      <c r="N4802" s="1045"/>
      <c r="O4802" s="1013" t="s">
        <v>6735</v>
      </c>
      <c r="P4802" s="965" t="s">
        <v>4758</v>
      </c>
      <c r="Q4802" s="1008">
        <v>0</v>
      </c>
      <c r="R4802" s="1008">
        <v>56</v>
      </c>
      <c r="S4802" s="1012">
        <v>56</v>
      </c>
      <c r="T4802" s="1010">
        <f t="shared" si="86"/>
        <v>0</v>
      </c>
    </row>
    <row r="4803" spans="14:20" x14ac:dyDescent="0.35">
      <c r="N4803" s="1045"/>
      <c r="O4803" s="1013" t="s">
        <v>6670</v>
      </c>
      <c r="P4803" s="965" t="s">
        <v>4758</v>
      </c>
      <c r="Q4803" s="1008">
        <v>4</v>
      </c>
      <c r="R4803" s="1008">
        <v>23</v>
      </c>
      <c r="S4803" s="1012">
        <v>27</v>
      </c>
      <c r="T4803" s="1010">
        <f t="shared" ref="T4803:T4866" si="87">Q4803/S4803</f>
        <v>0.14814814814814814</v>
      </c>
    </row>
    <row r="4804" spans="14:20" x14ac:dyDescent="0.35">
      <c r="N4804" s="1045"/>
      <c r="O4804" s="1013" t="s">
        <v>6736</v>
      </c>
      <c r="P4804" s="965" t="s">
        <v>4758</v>
      </c>
      <c r="Q4804" s="1008">
        <v>3</v>
      </c>
      <c r="R4804" s="1008">
        <v>35</v>
      </c>
      <c r="S4804" s="1012">
        <v>38</v>
      </c>
      <c r="T4804" s="1010">
        <f t="shared" si="87"/>
        <v>7.8947368421052627E-2</v>
      </c>
    </row>
    <row r="4805" spans="14:20" x14ac:dyDescent="0.35">
      <c r="N4805" s="1045"/>
      <c r="O4805" s="1013" t="s">
        <v>6737</v>
      </c>
      <c r="P4805" s="965" t="s">
        <v>4758</v>
      </c>
      <c r="Q4805" s="1008">
        <v>0</v>
      </c>
      <c r="R4805" s="1008">
        <v>45</v>
      </c>
      <c r="S4805" s="1012">
        <v>45</v>
      </c>
      <c r="T4805" s="1010">
        <f t="shared" si="87"/>
        <v>0</v>
      </c>
    </row>
    <row r="4806" spans="14:20" x14ac:dyDescent="0.35">
      <c r="N4806" s="1045"/>
      <c r="O4806" s="1013" t="s">
        <v>6673</v>
      </c>
      <c r="P4806" s="965" t="s">
        <v>4758</v>
      </c>
      <c r="Q4806" s="1008">
        <v>3</v>
      </c>
      <c r="R4806" s="1008">
        <v>61</v>
      </c>
      <c r="S4806" s="1012">
        <v>64</v>
      </c>
      <c r="T4806" s="1010">
        <f t="shared" si="87"/>
        <v>4.6875E-2</v>
      </c>
    </row>
    <row r="4807" spans="14:20" x14ac:dyDescent="0.35">
      <c r="N4807" s="1045"/>
      <c r="O4807" s="1013" t="s">
        <v>6674</v>
      </c>
      <c r="P4807" s="965" t="s">
        <v>4758</v>
      </c>
      <c r="Q4807" s="1008">
        <v>1</v>
      </c>
      <c r="R4807" s="1008">
        <v>44</v>
      </c>
      <c r="S4807" s="1012">
        <v>45</v>
      </c>
      <c r="T4807" s="1010">
        <f t="shared" si="87"/>
        <v>2.2222222222222223E-2</v>
      </c>
    </row>
    <row r="4808" spans="14:20" x14ac:dyDescent="0.35">
      <c r="N4808" s="1045"/>
      <c r="O4808" s="1013" t="s">
        <v>6738</v>
      </c>
      <c r="P4808" s="965" t="s">
        <v>4758</v>
      </c>
      <c r="Q4808" s="1008">
        <v>4</v>
      </c>
      <c r="R4808" s="1008">
        <v>41</v>
      </c>
      <c r="S4808" s="1012">
        <v>45</v>
      </c>
      <c r="T4808" s="1010">
        <f t="shared" si="87"/>
        <v>8.8888888888888892E-2</v>
      </c>
    </row>
    <row r="4809" spans="14:20" x14ac:dyDescent="0.35">
      <c r="N4809" s="1045"/>
      <c r="O4809" s="1013" t="s">
        <v>6739</v>
      </c>
      <c r="P4809" s="965" t="s">
        <v>4758</v>
      </c>
      <c r="Q4809" s="1008">
        <v>1</v>
      </c>
      <c r="R4809" s="1008">
        <v>35</v>
      </c>
      <c r="S4809" s="1012">
        <v>36</v>
      </c>
      <c r="T4809" s="1010">
        <f t="shared" si="87"/>
        <v>2.7777777777777776E-2</v>
      </c>
    </row>
    <row r="4810" spans="14:20" x14ac:dyDescent="0.35">
      <c r="N4810" s="1045"/>
      <c r="O4810" s="1013" t="s">
        <v>6740</v>
      </c>
      <c r="P4810" s="965" t="s">
        <v>4758</v>
      </c>
      <c r="Q4810" s="1008">
        <v>1</v>
      </c>
      <c r="R4810" s="1008">
        <v>26</v>
      </c>
      <c r="S4810" s="1012">
        <v>27</v>
      </c>
      <c r="T4810" s="1010">
        <f t="shared" si="87"/>
        <v>3.7037037037037035E-2</v>
      </c>
    </row>
    <row r="4811" spans="14:20" x14ac:dyDescent="0.35">
      <c r="N4811" s="1045"/>
      <c r="O4811" s="1013" t="s">
        <v>6741</v>
      </c>
      <c r="P4811" s="965" t="s">
        <v>4758</v>
      </c>
      <c r="Q4811" s="1008">
        <v>1</v>
      </c>
      <c r="R4811" s="1008">
        <v>58</v>
      </c>
      <c r="S4811" s="1012">
        <v>59</v>
      </c>
      <c r="T4811" s="1010">
        <f t="shared" si="87"/>
        <v>1.6949152542372881E-2</v>
      </c>
    </row>
    <row r="4812" spans="14:20" x14ac:dyDescent="0.35">
      <c r="N4812" s="1045"/>
      <c r="O4812" s="1013" t="s">
        <v>6742</v>
      </c>
      <c r="P4812" s="965" t="s">
        <v>4758</v>
      </c>
      <c r="Q4812" s="1008">
        <v>5</v>
      </c>
      <c r="R4812" s="1008">
        <v>37</v>
      </c>
      <c r="S4812" s="1012">
        <v>42</v>
      </c>
      <c r="T4812" s="1010">
        <f t="shared" si="87"/>
        <v>0.11904761904761904</v>
      </c>
    </row>
    <row r="4813" spans="14:20" x14ac:dyDescent="0.35">
      <c r="N4813" s="1045"/>
      <c r="O4813" s="1013" t="s">
        <v>6743</v>
      </c>
      <c r="P4813" s="965" t="s">
        <v>4758</v>
      </c>
      <c r="Q4813" s="1008">
        <v>0</v>
      </c>
      <c r="R4813" s="1008">
        <v>137</v>
      </c>
      <c r="S4813" s="1012">
        <v>137</v>
      </c>
      <c r="T4813" s="1010">
        <f t="shared" si="87"/>
        <v>0</v>
      </c>
    </row>
    <row r="4814" spans="14:20" x14ac:dyDescent="0.35">
      <c r="N4814" s="1045"/>
      <c r="O4814" s="1013" t="s">
        <v>6744</v>
      </c>
      <c r="P4814" s="965" t="s">
        <v>4758</v>
      </c>
      <c r="Q4814" s="1008">
        <v>3</v>
      </c>
      <c r="R4814" s="1008">
        <v>86</v>
      </c>
      <c r="S4814" s="1012">
        <v>89</v>
      </c>
      <c r="T4814" s="1010">
        <f t="shared" si="87"/>
        <v>3.3707865168539325E-2</v>
      </c>
    </row>
    <row r="4815" spans="14:20" x14ac:dyDescent="0.35">
      <c r="N4815" s="1045"/>
      <c r="O4815" s="1013" t="s">
        <v>6745</v>
      </c>
      <c r="P4815" s="965" t="s">
        <v>4758</v>
      </c>
      <c r="Q4815" s="1008">
        <v>0</v>
      </c>
      <c r="R4815" s="1008">
        <v>46</v>
      </c>
      <c r="S4815" s="1012">
        <v>46</v>
      </c>
      <c r="T4815" s="1010">
        <f t="shared" si="87"/>
        <v>0</v>
      </c>
    </row>
    <row r="4816" spans="14:20" x14ac:dyDescent="0.35">
      <c r="N4816" s="1045"/>
      <c r="O4816" s="1013" t="s">
        <v>6780</v>
      </c>
      <c r="P4816" s="965" t="s">
        <v>4759</v>
      </c>
      <c r="Q4816" s="1008">
        <v>0</v>
      </c>
      <c r="R4816" s="1008">
        <v>4</v>
      </c>
      <c r="S4816" s="1012">
        <v>4</v>
      </c>
      <c r="T4816" s="1010">
        <f t="shared" si="87"/>
        <v>0</v>
      </c>
    </row>
    <row r="4817" spans="14:20" x14ac:dyDescent="0.35">
      <c r="N4817" s="1045"/>
      <c r="O4817" s="1013" t="s">
        <v>6594</v>
      </c>
      <c r="P4817" s="965" t="s">
        <v>4759</v>
      </c>
      <c r="Q4817" s="1008">
        <v>0</v>
      </c>
      <c r="R4817" s="1008">
        <v>70</v>
      </c>
      <c r="S4817" s="1012">
        <v>70</v>
      </c>
      <c r="T4817" s="1010">
        <f t="shared" si="87"/>
        <v>0</v>
      </c>
    </row>
    <row r="4818" spans="14:20" x14ac:dyDescent="0.35">
      <c r="N4818" s="1045"/>
      <c r="O4818" s="1013" t="s">
        <v>6683</v>
      </c>
      <c r="P4818" s="965" t="s">
        <v>4759</v>
      </c>
      <c r="Q4818" s="1008">
        <v>0</v>
      </c>
      <c r="R4818" s="1008">
        <v>24</v>
      </c>
      <c r="S4818" s="1012">
        <v>24</v>
      </c>
      <c r="T4818" s="1010">
        <f t="shared" si="87"/>
        <v>0</v>
      </c>
    </row>
    <row r="4819" spans="14:20" x14ac:dyDescent="0.35">
      <c r="N4819" s="1045"/>
      <c r="O4819" s="1013" t="s">
        <v>6595</v>
      </c>
      <c r="P4819" s="965" t="s">
        <v>4759</v>
      </c>
      <c r="Q4819" s="1008">
        <v>0</v>
      </c>
      <c r="R4819" s="1008">
        <v>20</v>
      </c>
      <c r="S4819" s="1012">
        <v>20</v>
      </c>
      <c r="T4819" s="1010">
        <f t="shared" si="87"/>
        <v>0</v>
      </c>
    </row>
    <row r="4820" spans="14:20" x14ac:dyDescent="0.35">
      <c r="N4820" s="1045"/>
      <c r="O4820" s="1013" t="s">
        <v>6596</v>
      </c>
      <c r="P4820" s="965" t="s">
        <v>4759</v>
      </c>
      <c r="Q4820" s="1008">
        <v>0</v>
      </c>
      <c r="R4820" s="1008">
        <v>90</v>
      </c>
      <c r="S4820" s="1012">
        <v>90</v>
      </c>
      <c r="T4820" s="1010">
        <f t="shared" si="87"/>
        <v>0</v>
      </c>
    </row>
    <row r="4821" spans="14:20" x14ac:dyDescent="0.35">
      <c r="N4821" s="1045"/>
      <c r="O4821" s="1013" t="s">
        <v>6597</v>
      </c>
      <c r="P4821" s="965" t="s">
        <v>4759</v>
      </c>
      <c r="Q4821" s="1008">
        <v>0</v>
      </c>
      <c r="R4821" s="1008">
        <v>13</v>
      </c>
      <c r="S4821" s="1012">
        <v>13</v>
      </c>
      <c r="T4821" s="1010">
        <f t="shared" si="87"/>
        <v>0</v>
      </c>
    </row>
    <row r="4822" spans="14:20" x14ac:dyDescent="0.35">
      <c r="N4822" s="1045"/>
      <c r="O4822" s="1013" t="s">
        <v>6598</v>
      </c>
      <c r="P4822" s="965" t="s">
        <v>4759</v>
      </c>
      <c r="Q4822" s="1008">
        <v>0</v>
      </c>
      <c r="R4822" s="1008">
        <v>131</v>
      </c>
      <c r="S4822" s="1012">
        <v>131</v>
      </c>
      <c r="T4822" s="1010">
        <f t="shared" si="87"/>
        <v>0</v>
      </c>
    </row>
    <row r="4823" spans="14:20" x14ac:dyDescent="0.35">
      <c r="N4823" s="1045"/>
      <c r="O4823" s="1013" t="s">
        <v>6599</v>
      </c>
      <c r="P4823" s="965" t="s">
        <v>4759</v>
      </c>
      <c r="Q4823" s="1008">
        <v>2</v>
      </c>
      <c r="R4823" s="1008">
        <v>123</v>
      </c>
      <c r="S4823" s="1012">
        <v>125</v>
      </c>
      <c r="T4823" s="1010">
        <f t="shared" si="87"/>
        <v>1.6E-2</v>
      </c>
    </row>
    <row r="4824" spans="14:20" x14ac:dyDescent="0.35">
      <c r="N4824" s="1045"/>
      <c r="O4824" s="1013" t="s">
        <v>6600</v>
      </c>
      <c r="P4824" s="965" t="s">
        <v>4759</v>
      </c>
      <c r="Q4824" s="1008">
        <v>5</v>
      </c>
      <c r="R4824" s="1008">
        <v>64</v>
      </c>
      <c r="S4824" s="1012">
        <v>69</v>
      </c>
      <c r="T4824" s="1010">
        <f t="shared" si="87"/>
        <v>7.2463768115942032E-2</v>
      </c>
    </row>
    <row r="4825" spans="14:20" x14ac:dyDescent="0.35">
      <c r="N4825" s="1045"/>
      <c r="O4825" s="1013" t="s">
        <v>6601</v>
      </c>
      <c r="P4825" s="965" t="s">
        <v>4759</v>
      </c>
      <c r="Q4825" s="1008">
        <v>7</v>
      </c>
      <c r="R4825" s="1008">
        <v>47</v>
      </c>
      <c r="S4825" s="1012">
        <v>54</v>
      </c>
      <c r="T4825" s="1010">
        <f t="shared" si="87"/>
        <v>0.12962962962962962</v>
      </c>
    </row>
    <row r="4826" spans="14:20" x14ac:dyDescent="0.35">
      <c r="N4826" s="1045"/>
      <c r="O4826" s="1013" t="s">
        <v>6602</v>
      </c>
      <c r="P4826" s="965" t="s">
        <v>4759</v>
      </c>
      <c r="Q4826" s="1008">
        <v>12</v>
      </c>
      <c r="R4826" s="1008">
        <v>45</v>
      </c>
      <c r="S4826" s="1012">
        <v>57</v>
      </c>
      <c r="T4826" s="1010">
        <f t="shared" si="87"/>
        <v>0.21052631578947367</v>
      </c>
    </row>
    <row r="4827" spans="14:20" x14ac:dyDescent="0.35">
      <c r="N4827" s="1045"/>
      <c r="O4827" s="1013" t="s">
        <v>6603</v>
      </c>
      <c r="P4827" s="965" t="s">
        <v>4759</v>
      </c>
      <c r="Q4827" s="1008">
        <v>9</v>
      </c>
      <c r="R4827" s="1008">
        <v>49</v>
      </c>
      <c r="S4827" s="1012">
        <v>58</v>
      </c>
      <c r="T4827" s="1010">
        <f t="shared" si="87"/>
        <v>0.15517241379310345</v>
      </c>
    </row>
    <row r="4828" spans="14:20" x14ac:dyDescent="0.35">
      <c r="N4828" s="1045"/>
      <c r="O4828" s="1013" t="s">
        <v>6604</v>
      </c>
      <c r="P4828" s="965" t="s">
        <v>4759</v>
      </c>
      <c r="Q4828" s="1008">
        <v>3</v>
      </c>
      <c r="R4828" s="1008">
        <v>20</v>
      </c>
      <c r="S4828" s="1012">
        <v>23</v>
      </c>
      <c r="T4828" s="1010">
        <f t="shared" si="87"/>
        <v>0.13043478260869565</v>
      </c>
    </row>
    <row r="4829" spans="14:20" x14ac:dyDescent="0.35">
      <c r="N4829" s="1045"/>
      <c r="O4829" s="1013" t="s">
        <v>6605</v>
      </c>
      <c r="P4829" s="965" t="s">
        <v>4759</v>
      </c>
      <c r="Q4829" s="1008">
        <v>1</v>
      </c>
      <c r="R4829" s="1008">
        <v>50</v>
      </c>
      <c r="S4829" s="1012">
        <v>51</v>
      </c>
      <c r="T4829" s="1010">
        <f t="shared" si="87"/>
        <v>1.9607843137254902E-2</v>
      </c>
    </row>
    <row r="4830" spans="14:20" x14ac:dyDescent="0.35">
      <c r="N4830" s="1045"/>
      <c r="O4830" s="1013" t="s">
        <v>6606</v>
      </c>
      <c r="P4830" s="965" t="s">
        <v>4759</v>
      </c>
      <c r="Q4830" s="1008">
        <v>6</v>
      </c>
      <c r="R4830" s="1008">
        <v>53</v>
      </c>
      <c r="S4830" s="1012">
        <v>59</v>
      </c>
      <c r="T4830" s="1010">
        <f t="shared" si="87"/>
        <v>0.10169491525423729</v>
      </c>
    </row>
    <row r="4831" spans="14:20" x14ac:dyDescent="0.35">
      <c r="N4831" s="1045"/>
      <c r="O4831" s="1013" t="s">
        <v>6607</v>
      </c>
      <c r="P4831" s="965" t="s">
        <v>4759</v>
      </c>
      <c r="Q4831" s="1008">
        <v>15</v>
      </c>
      <c r="R4831" s="1008">
        <v>33</v>
      </c>
      <c r="S4831" s="1012">
        <v>48</v>
      </c>
      <c r="T4831" s="1010">
        <f t="shared" si="87"/>
        <v>0.3125</v>
      </c>
    </row>
    <row r="4832" spans="14:20" x14ac:dyDescent="0.35">
      <c r="N4832" s="1045"/>
      <c r="O4832" s="1013" t="s">
        <v>6608</v>
      </c>
      <c r="P4832" s="965" t="s">
        <v>4759</v>
      </c>
      <c r="Q4832" s="1008">
        <v>7</v>
      </c>
      <c r="R4832" s="1008">
        <v>57</v>
      </c>
      <c r="S4832" s="1012">
        <v>64</v>
      </c>
      <c r="T4832" s="1010">
        <f t="shared" si="87"/>
        <v>0.109375</v>
      </c>
    </row>
    <row r="4833" spans="14:20" x14ac:dyDescent="0.35">
      <c r="N4833" s="1045"/>
      <c r="O4833" s="1013" t="s">
        <v>6609</v>
      </c>
      <c r="P4833" s="965" t="s">
        <v>4759</v>
      </c>
      <c r="Q4833" s="1008">
        <v>14</v>
      </c>
      <c r="R4833" s="1008">
        <v>38</v>
      </c>
      <c r="S4833" s="1012">
        <v>52</v>
      </c>
      <c r="T4833" s="1010">
        <f t="shared" si="87"/>
        <v>0.26923076923076922</v>
      </c>
    </row>
    <row r="4834" spans="14:20" x14ac:dyDescent="0.35">
      <c r="N4834" s="1045"/>
      <c r="O4834" s="1013" t="s">
        <v>6610</v>
      </c>
      <c r="P4834" s="965" t="s">
        <v>4759</v>
      </c>
      <c r="Q4834" s="1008">
        <v>1</v>
      </c>
      <c r="R4834" s="1008">
        <v>26</v>
      </c>
      <c r="S4834" s="1012">
        <v>27</v>
      </c>
      <c r="T4834" s="1010">
        <f t="shared" si="87"/>
        <v>3.7037037037037035E-2</v>
      </c>
    </row>
    <row r="4835" spans="14:20" x14ac:dyDescent="0.35">
      <c r="N4835" s="1045"/>
      <c r="O4835" s="1013" t="s">
        <v>6611</v>
      </c>
      <c r="P4835" s="965" t="s">
        <v>4759</v>
      </c>
      <c r="Q4835" s="1008">
        <v>2</v>
      </c>
      <c r="R4835" s="1008">
        <v>28</v>
      </c>
      <c r="S4835" s="1012">
        <v>30</v>
      </c>
      <c r="T4835" s="1010">
        <f t="shared" si="87"/>
        <v>6.6666666666666666E-2</v>
      </c>
    </row>
    <row r="4836" spans="14:20" x14ac:dyDescent="0.35">
      <c r="N4836" s="1045"/>
      <c r="O4836" s="1013" t="s">
        <v>6612</v>
      </c>
      <c r="P4836" s="965" t="s">
        <v>4759</v>
      </c>
      <c r="Q4836" s="1008">
        <v>0</v>
      </c>
      <c r="R4836" s="1008">
        <v>35</v>
      </c>
      <c r="S4836" s="1012">
        <v>35</v>
      </c>
      <c r="T4836" s="1010">
        <f t="shared" si="87"/>
        <v>0</v>
      </c>
    </row>
    <row r="4837" spans="14:20" x14ac:dyDescent="0.35">
      <c r="N4837" s="1045"/>
      <c r="O4837" s="1013" t="s">
        <v>6613</v>
      </c>
      <c r="P4837" s="965" t="s">
        <v>4759</v>
      </c>
      <c r="Q4837" s="1008">
        <v>5</v>
      </c>
      <c r="R4837" s="1008">
        <v>37</v>
      </c>
      <c r="S4837" s="1012">
        <v>42</v>
      </c>
      <c r="T4837" s="1010">
        <f t="shared" si="87"/>
        <v>0.11904761904761904</v>
      </c>
    </row>
    <row r="4838" spans="14:20" x14ac:dyDescent="0.35">
      <c r="N4838" s="1045"/>
      <c r="O4838" s="1013" t="s">
        <v>6614</v>
      </c>
      <c r="P4838" s="965" t="s">
        <v>4759</v>
      </c>
      <c r="Q4838" s="1008">
        <v>4</v>
      </c>
      <c r="R4838" s="1008">
        <v>131</v>
      </c>
      <c r="S4838" s="1012">
        <v>135</v>
      </c>
      <c r="T4838" s="1010">
        <f t="shared" si="87"/>
        <v>2.9629629629629631E-2</v>
      </c>
    </row>
    <row r="4839" spans="14:20" x14ac:dyDescent="0.35">
      <c r="N4839" s="1045"/>
      <c r="O4839" s="1013" t="s">
        <v>6615</v>
      </c>
      <c r="P4839" s="965" t="s">
        <v>4759</v>
      </c>
      <c r="Q4839" s="1008">
        <v>1</v>
      </c>
      <c r="R4839" s="1008">
        <v>18</v>
      </c>
      <c r="S4839" s="1012">
        <v>19</v>
      </c>
      <c r="T4839" s="1010">
        <f t="shared" si="87"/>
        <v>5.2631578947368418E-2</v>
      </c>
    </row>
    <row r="4840" spans="14:20" x14ac:dyDescent="0.35">
      <c r="N4840" s="1045"/>
      <c r="O4840" s="1013" t="s">
        <v>6616</v>
      </c>
      <c r="P4840" s="965" t="s">
        <v>4759</v>
      </c>
      <c r="Q4840" s="1008">
        <v>44</v>
      </c>
      <c r="R4840" s="1008">
        <v>52</v>
      </c>
      <c r="S4840" s="1012">
        <v>96</v>
      </c>
      <c r="T4840" s="1010">
        <f t="shared" si="87"/>
        <v>0.45833333333333331</v>
      </c>
    </row>
    <row r="4841" spans="14:20" x14ac:dyDescent="0.35">
      <c r="N4841" s="1045"/>
      <c r="O4841" s="1013" t="s">
        <v>6617</v>
      </c>
      <c r="P4841" s="965" t="s">
        <v>4759</v>
      </c>
      <c r="Q4841" s="1008">
        <v>0</v>
      </c>
      <c r="R4841" s="1008">
        <v>25</v>
      </c>
      <c r="S4841" s="1012">
        <v>25</v>
      </c>
      <c r="T4841" s="1010">
        <f t="shared" si="87"/>
        <v>0</v>
      </c>
    </row>
    <row r="4842" spans="14:20" x14ac:dyDescent="0.35">
      <c r="N4842" s="1045"/>
      <c r="O4842" s="1013" t="s">
        <v>6620</v>
      </c>
      <c r="P4842" s="965" t="s">
        <v>4759</v>
      </c>
      <c r="Q4842" s="1008">
        <v>7</v>
      </c>
      <c r="R4842" s="1008">
        <v>79</v>
      </c>
      <c r="S4842" s="1012">
        <v>86</v>
      </c>
      <c r="T4842" s="1010">
        <f t="shared" si="87"/>
        <v>8.1395348837209308E-2</v>
      </c>
    </row>
    <row r="4843" spans="14:20" x14ac:dyDescent="0.35">
      <c r="N4843" s="1045"/>
      <c r="O4843" s="1013" t="s">
        <v>6621</v>
      </c>
      <c r="P4843" s="965" t="s">
        <v>4759</v>
      </c>
      <c r="Q4843" s="1008">
        <v>13</v>
      </c>
      <c r="R4843" s="1008">
        <v>34</v>
      </c>
      <c r="S4843" s="1012">
        <v>47</v>
      </c>
      <c r="T4843" s="1010">
        <f t="shared" si="87"/>
        <v>0.27659574468085107</v>
      </c>
    </row>
    <row r="4844" spans="14:20" x14ac:dyDescent="0.35">
      <c r="N4844" s="1045"/>
      <c r="O4844" s="1013" t="s">
        <v>6622</v>
      </c>
      <c r="P4844" s="965" t="s">
        <v>4759</v>
      </c>
      <c r="Q4844" s="1008">
        <v>2</v>
      </c>
      <c r="R4844" s="1008">
        <v>28</v>
      </c>
      <c r="S4844" s="1012">
        <v>30</v>
      </c>
      <c r="T4844" s="1010">
        <f t="shared" si="87"/>
        <v>6.6666666666666666E-2</v>
      </c>
    </row>
    <row r="4845" spans="14:20" x14ac:dyDescent="0.35">
      <c r="N4845" s="1045"/>
      <c r="O4845" s="1013" t="s">
        <v>6623</v>
      </c>
      <c r="P4845" s="965" t="s">
        <v>4759</v>
      </c>
      <c r="Q4845" s="1008">
        <v>12</v>
      </c>
      <c r="R4845" s="1008">
        <v>26</v>
      </c>
      <c r="S4845" s="1012">
        <v>38</v>
      </c>
      <c r="T4845" s="1010">
        <f t="shared" si="87"/>
        <v>0.31578947368421051</v>
      </c>
    </row>
    <row r="4846" spans="14:20" x14ac:dyDescent="0.35">
      <c r="N4846" s="1045"/>
      <c r="O4846" s="1013" t="s">
        <v>6624</v>
      </c>
      <c r="P4846" s="965" t="s">
        <v>4759</v>
      </c>
      <c r="Q4846" s="1008">
        <v>2</v>
      </c>
      <c r="R4846" s="1008">
        <v>37</v>
      </c>
      <c r="S4846" s="1012">
        <v>39</v>
      </c>
      <c r="T4846" s="1010">
        <f t="shared" si="87"/>
        <v>5.128205128205128E-2</v>
      </c>
    </row>
    <row r="4847" spans="14:20" x14ac:dyDescent="0.35">
      <c r="N4847" s="1045"/>
      <c r="O4847" s="1013" t="s">
        <v>6625</v>
      </c>
      <c r="P4847" s="965" t="s">
        <v>4759</v>
      </c>
      <c r="Q4847" s="1008">
        <v>2</v>
      </c>
      <c r="R4847" s="1008">
        <v>44</v>
      </c>
      <c r="S4847" s="1012">
        <v>46</v>
      </c>
      <c r="T4847" s="1010">
        <f t="shared" si="87"/>
        <v>4.3478260869565216E-2</v>
      </c>
    </row>
    <row r="4848" spans="14:20" x14ac:dyDescent="0.35">
      <c r="N4848" s="1045"/>
      <c r="O4848" s="1013" t="s">
        <v>6626</v>
      </c>
      <c r="P4848" s="965" t="s">
        <v>4759</v>
      </c>
      <c r="Q4848" s="1008">
        <v>16</v>
      </c>
      <c r="R4848" s="1008">
        <v>58</v>
      </c>
      <c r="S4848" s="1012">
        <v>74</v>
      </c>
      <c r="T4848" s="1010">
        <f t="shared" si="87"/>
        <v>0.21621621621621623</v>
      </c>
    </row>
    <row r="4849" spans="14:20" x14ac:dyDescent="0.35">
      <c r="N4849" s="1045"/>
      <c r="O4849" s="1013" t="s">
        <v>6628</v>
      </c>
      <c r="P4849" s="965" t="s">
        <v>4759</v>
      </c>
      <c r="Q4849" s="1008">
        <v>9</v>
      </c>
      <c r="R4849" s="1008">
        <v>64</v>
      </c>
      <c r="S4849" s="1012">
        <v>73</v>
      </c>
      <c r="T4849" s="1010">
        <f t="shared" si="87"/>
        <v>0.12328767123287671</v>
      </c>
    </row>
    <row r="4850" spans="14:20" x14ac:dyDescent="0.35">
      <c r="N4850" s="1045"/>
      <c r="O4850" s="1013" t="s">
        <v>6629</v>
      </c>
      <c r="P4850" s="965" t="s">
        <v>4759</v>
      </c>
      <c r="Q4850" s="1008">
        <v>16</v>
      </c>
      <c r="R4850" s="1008">
        <v>54</v>
      </c>
      <c r="S4850" s="1012">
        <v>70</v>
      </c>
      <c r="T4850" s="1010">
        <f t="shared" si="87"/>
        <v>0.22857142857142856</v>
      </c>
    </row>
    <row r="4851" spans="14:20" x14ac:dyDescent="0.35">
      <c r="N4851" s="1045"/>
      <c r="O4851" s="1013" t="s">
        <v>6630</v>
      </c>
      <c r="P4851" s="965" t="s">
        <v>4759</v>
      </c>
      <c r="Q4851" s="1008">
        <v>4</v>
      </c>
      <c r="R4851" s="1008">
        <v>63</v>
      </c>
      <c r="S4851" s="1012">
        <v>67</v>
      </c>
      <c r="T4851" s="1010">
        <f t="shared" si="87"/>
        <v>5.9701492537313432E-2</v>
      </c>
    </row>
    <row r="4852" spans="14:20" x14ac:dyDescent="0.35">
      <c r="N4852" s="1045"/>
      <c r="O4852" s="1013" t="s">
        <v>6631</v>
      </c>
      <c r="P4852" s="965" t="s">
        <v>4759</v>
      </c>
      <c r="Q4852" s="1008">
        <v>11</v>
      </c>
      <c r="R4852" s="1008">
        <v>66</v>
      </c>
      <c r="S4852" s="1012">
        <v>77</v>
      </c>
      <c r="T4852" s="1010">
        <f t="shared" si="87"/>
        <v>0.14285714285714285</v>
      </c>
    </row>
    <row r="4853" spans="14:20" x14ac:dyDescent="0.35">
      <c r="N4853" s="1045"/>
      <c r="O4853" s="1013" t="s">
        <v>6632</v>
      </c>
      <c r="P4853" s="965" t="s">
        <v>4759</v>
      </c>
      <c r="Q4853" s="1008">
        <v>5</v>
      </c>
      <c r="R4853" s="1008">
        <v>29</v>
      </c>
      <c r="S4853" s="1012">
        <v>34</v>
      </c>
      <c r="T4853" s="1010">
        <f t="shared" si="87"/>
        <v>0.14705882352941177</v>
      </c>
    </row>
    <row r="4854" spans="14:20" x14ac:dyDescent="0.35">
      <c r="N4854" s="1045"/>
      <c r="O4854" s="1013" t="s">
        <v>6633</v>
      </c>
      <c r="P4854" s="965" t="s">
        <v>4759</v>
      </c>
      <c r="Q4854" s="1008">
        <v>11</v>
      </c>
      <c r="R4854" s="1008">
        <v>66</v>
      </c>
      <c r="S4854" s="1012">
        <v>77</v>
      </c>
      <c r="T4854" s="1010">
        <f t="shared" si="87"/>
        <v>0.14285714285714285</v>
      </c>
    </row>
    <row r="4855" spans="14:20" x14ac:dyDescent="0.35">
      <c r="N4855" s="1045"/>
      <c r="O4855" s="1013" t="s">
        <v>6634</v>
      </c>
      <c r="P4855" s="965" t="s">
        <v>4759</v>
      </c>
      <c r="Q4855" s="1008">
        <v>4</v>
      </c>
      <c r="R4855" s="1008">
        <v>53</v>
      </c>
      <c r="S4855" s="1012">
        <v>57</v>
      </c>
      <c r="T4855" s="1010">
        <f t="shared" si="87"/>
        <v>7.0175438596491224E-2</v>
      </c>
    </row>
    <row r="4856" spans="14:20" x14ac:dyDescent="0.35">
      <c r="N4856" s="1045"/>
      <c r="O4856" s="1013" t="s">
        <v>6635</v>
      </c>
      <c r="P4856" s="965" t="s">
        <v>4759</v>
      </c>
      <c r="Q4856" s="1008">
        <v>0</v>
      </c>
      <c r="R4856" s="1008">
        <v>12</v>
      </c>
      <c r="S4856" s="1012">
        <v>12</v>
      </c>
      <c r="T4856" s="1010">
        <f t="shared" si="87"/>
        <v>0</v>
      </c>
    </row>
    <row r="4857" spans="14:20" x14ac:dyDescent="0.35">
      <c r="N4857" s="1045"/>
      <c r="O4857" s="1013" t="s">
        <v>6636</v>
      </c>
      <c r="P4857" s="965" t="s">
        <v>4759</v>
      </c>
      <c r="Q4857" s="1008">
        <v>2</v>
      </c>
      <c r="R4857" s="1008">
        <v>51</v>
      </c>
      <c r="S4857" s="1012">
        <v>53</v>
      </c>
      <c r="T4857" s="1010">
        <f t="shared" si="87"/>
        <v>3.7735849056603772E-2</v>
      </c>
    </row>
    <row r="4858" spans="14:20" x14ac:dyDescent="0.35">
      <c r="N4858" s="1045"/>
      <c r="O4858" s="1013" t="s">
        <v>6637</v>
      </c>
      <c r="P4858" s="965" t="s">
        <v>4759</v>
      </c>
      <c r="Q4858" s="1008">
        <v>8</v>
      </c>
      <c r="R4858" s="1008">
        <v>76</v>
      </c>
      <c r="S4858" s="1012">
        <v>84</v>
      </c>
      <c r="T4858" s="1010">
        <f t="shared" si="87"/>
        <v>9.5238095238095233E-2</v>
      </c>
    </row>
    <row r="4859" spans="14:20" x14ac:dyDescent="0.35">
      <c r="N4859" s="1045"/>
      <c r="O4859" s="1013" t="s">
        <v>6638</v>
      </c>
      <c r="P4859" s="965" t="s">
        <v>4759</v>
      </c>
      <c r="Q4859" s="1008">
        <v>10</v>
      </c>
      <c r="R4859" s="1008">
        <v>69</v>
      </c>
      <c r="S4859" s="1012">
        <v>79</v>
      </c>
      <c r="T4859" s="1010">
        <f t="shared" si="87"/>
        <v>0.12658227848101267</v>
      </c>
    </row>
    <row r="4860" spans="14:20" x14ac:dyDescent="0.35">
      <c r="N4860" s="1045"/>
      <c r="O4860" s="1013" t="s">
        <v>6639</v>
      </c>
      <c r="P4860" s="965" t="s">
        <v>4759</v>
      </c>
      <c r="Q4860" s="1008">
        <v>2</v>
      </c>
      <c r="R4860" s="1008">
        <v>23</v>
      </c>
      <c r="S4860" s="1012">
        <v>25</v>
      </c>
      <c r="T4860" s="1010">
        <f t="shared" si="87"/>
        <v>0.08</v>
      </c>
    </row>
    <row r="4861" spans="14:20" x14ac:dyDescent="0.35">
      <c r="N4861" s="1045"/>
      <c r="O4861" s="1013" t="s">
        <v>6640</v>
      </c>
      <c r="P4861" s="965" t="s">
        <v>4759</v>
      </c>
      <c r="Q4861" s="1008">
        <v>3</v>
      </c>
      <c r="R4861" s="1008">
        <v>44</v>
      </c>
      <c r="S4861" s="1012">
        <v>47</v>
      </c>
      <c r="T4861" s="1010">
        <f t="shared" si="87"/>
        <v>6.3829787234042548E-2</v>
      </c>
    </row>
    <row r="4862" spans="14:20" x14ac:dyDescent="0.35">
      <c r="N4862" s="1045"/>
      <c r="O4862" s="1013" t="s">
        <v>6641</v>
      </c>
      <c r="P4862" s="965" t="s">
        <v>4759</v>
      </c>
      <c r="Q4862" s="1008">
        <v>3</v>
      </c>
      <c r="R4862" s="1008">
        <v>22</v>
      </c>
      <c r="S4862" s="1012">
        <v>25</v>
      </c>
      <c r="T4862" s="1010">
        <f t="shared" si="87"/>
        <v>0.12</v>
      </c>
    </row>
    <row r="4863" spans="14:20" x14ac:dyDescent="0.35">
      <c r="N4863" s="1045"/>
      <c r="O4863" s="1013" t="s">
        <v>6642</v>
      </c>
      <c r="P4863" s="965" t="s">
        <v>4759</v>
      </c>
      <c r="Q4863" s="1008">
        <v>6</v>
      </c>
      <c r="R4863" s="1008">
        <v>76</v>
      </c>
      <c r="S4863" s="1012">
        <v>82</v>
      </c>
      <c r="T4863" s="1010">
        <f t="shared" si="87"/>
        <v>7.3170731707317069E-2</v>
      </c>
    </row>
    <row r="4864" spans="14:20" x14ac:dyDescent="0.35">
      <c r="N4864" s="1045"/>
      <c r="O4864" s="1013" t="s">
        <v>6643</v>
      </c>
      <c r="P4864" s="965" t="s">
        <v>4759</v>
      </c>
      <c r="Q4864" s="1008">
        <v>12</v>
      </c>
      <c r="R4864" s="1008">
        <v>48</v>
      </c>
      <c r="S4864" s="1012">
        <v>60</v>
      </c>
      <c r="T4864" s="1010">
        <f t="shared" si="87"/>
        <v>0.2</v>
      </c>
    </row>
    <row r="4865" spans="14:20" x14ac:dyDescent="0.35">
      <c r="N4865" s="1045"/>
      <c r="O4865" s="1013" t="s">
        <v>6644</v>
      </c>
      <c r="P4865" s="965" t="s">
        <v>4759</v>
      </c>
      <c r="Q4865" s="1008">
        <v>11</v>
      </c>
      <c r="R4865" s="1008">
        <v>58</v>
      </c>
      <c r="S4865" s="1012">
        <v>69</v>
      </c>
      <c r="T4865" s="1010">
        <f t="shared" si="87"/>
        <v>0.15942028985507245</v>
      </c>
    </row>
    <row r="4866" spans="14:20" x14ac:dyDescent="0.35">
      <c r="N4866" s="1045"/>
      <c r="O4866" s="1013" t="s">
        <v>6645</v>
      </c>
      <c r="P4866" s="965" t="s">
        <v>4759</v>
      </c>
      <c r="Q4866" s="1008">
        <v>2</v>
      </c>
      <c r="R4866" s="1008">
        <v>208</v>
      </c>
      <c r="S4866" s="1012">
        <v>210</v>
      </c>
      <c r="T4866" s="1010">
        <f t="shared" si="87"/>
        <v>9.5238095238095247E-3</v>
      </c>
    </row>
    <row r="4867" spans="14:20" x14ac:dyDescent="0.35">
      <c r="N4867" s="1045"/>
      <c r="O4867" s="1013" t="s">
        <v>6647</v>
      </c>
      <c r="P4867" s="965" t="s">
        <v>4759</v>
      </c>
      <c r="Q4867" s="1008">
        <v>6</v>
      </c>
      <c r="R4867" s="1008">
        <v>49</v>
      </c>
      <c r="S4867" s="1012">
        <v>55</v>
      </c>
      <c r="T4867" s="1010">
        <f t="shared" ref="T4867:T4930" si="88">Q4867/S4867</f>
        <v>0.10909090909090909</v>
      </c>
    </row>
    <row r="4868" spans="14:20" x14ac:dyDescent="0.35">
      <c r="N4868" s="1045"/>
      <c r="O4868" s="1013" t="s">
        <v>6648</v>
      </c>
      <c r="P4868" s="965" t="s">
        <v>4759</v>
      </c>
      <c r="Q4868" s="1008">
        <v>2</v>
      </c>
      <c r="R4868" s="1008">
        <v>17</v>
      </c>
      <c r="S4868" s="1012">
        <v>19</v>
      </c>
      <c r="T4868" s="1010">
        <f t="shared" si="88"/>
        <v>0.10526315789473684</v>
      </c>
    </row>
    <row r="4869" spans="14:20" x14ac:dyDescent="0.35">
      <c r="N4869" s="1045"/>
      <c r="O4869" s="1013" t="s">
        <v>6649</v>
      </c>
      <c r="P4869" s="965" t="s">
        <v>4759</v>
      </c>
      <c r="Q4869" s="1008">
        <v>7</v>
      </c>
      <c r="R4869" s="1008">
        <v>46</v>
      </c>
      <c r="S4869" s="1012">
        <v>53</v>
      </c>
      <c r="T4869" s="1010">
        <f t="shared" si="88"/>
        <v>0.13207547169811321</v>
      </c>
    </row>
    <row r="4870" spans="14:20" x14ac:dyDescent="0.35">
      <c r="N4870" s="1045"/>
      <c r="O4870" s="1013" t="s">
        <v>6650</v>
      </c>
      <c r="P4870" s="965" t="s">
        <v>4759</v>
      </c>
      <c r="Q4870" s="1008">
        <v>10</v>
      </c>
      <c r="R4870" s="1008">
        <v>112</v>
      </c>
      <c r="S4870" s="1012">
        <v>122</v>
      </c>
      <c r="T4870" s="1010">
        <f t="shared" si="88"/>
        <v>8.1967213114754092E-2</v>
      </c>
    </row>
    <row r="4871" spans="14:20" x14ac:dyDescent="0.35">
      <c r="N4871" s="1045"/>
      <c r="O4871" s="1013" t="s">
        <v>6651</v>
      </c>
      <c r="P4871" s="965" t="s">
        <v>4759</v>
      </c>
      <c r="Q4871" s="1008">
        <v>0</v>
      </c>
      <c r="R4871" s="1008">
        <v>11</v>
      </c>
      <c r="S4871" s="1012">
        <v>11</v>
      </c>
      <c r="T4871" s="1010">
        <f t="shared" si="88"/>
        <v>0</v>
      </c>
    </row>
    <row r="4872" spans="14:20" x14ac:dyDescent="0.35">
      <c r="N4872" s="1045"/>
      <c r="O4872" s="1013" t="s">
        <v>6652</v>
      </c>
      <c r="P4872" s="965" t="s">
        <v>4759</v>
      </c>
      <c r="Q4872" s="1008">
        <v>2</v>
      </c>
      <c r="R4872" s="1008">
        <v>172</v>
      </c>
      <c r="S4872" s="1012">
        <v>174</v>
      </c>
      <c r="T4872" s="1010">
        <f t="shared" si="88"/>
        <v>1.1494252873563218E-2</v>
      </c>
    </row>
    <row r="4873" spans="14:20" x14ac:dyDescent="0.35">
      <c r="N4873" s="1045"/>
      <c r="O4873" s="1013" t="s">
        <v>6653</v>
      </c>
      <c r="P4873" s="965" t="s">
        <v>4759</v>
      </c>
      <c r="Q4873" s="1008">
        <v>4</v>
      </c>
      <c r="R4873" s="1008">
        <v>59</v>
      </c>
      <c r="S4873" s="1012">
        <v>63</v>
      </c>
      <c r="T4873" s="1010">
        <f t="shared" si="88"/>
        <v>6.3492063492063489E-2</v>
      </c>
    </row>
    <row r="4874" spans="14:20" x14ac:dyDescent="0.35">
      <c r="N4874" s="1045"/>
      <c r="O4874" s="1013" t="s">
        <v>6654</v>
      </c>
      <c r="P4874" s="965" t="s">
        <v>4759</v>
      </c>
      <c r="Q4874" s="1008">
        <v>2</v>
      </c>
      <c r="R4874" s="1008">
        <v>61</v>
      </c>
      <c r="S4874" s="1012">
        <v>63</v>
      </c>
      <c r="T4874" s="1010">
        <f t="shared" si="88"/>
        <v>3.1746031746031744E-2</v>
      </c>
    </row>
    <row r="4875" spans="14:20" x14ac:dyDescent="0.35">
      <c r="N4875" s="1045"/>
      <c r="O4875" s="1013" t="s">
        <v>6655</v>
      </c>
      <c r="P4875" s="965" t="s">
        <v>4759</v>
      </c>
      <c r="Q4875" s="1008">
        <v>22</v>
      </c>
      <c r="R4875" s="1008">
        <v>109</v>
      </c>
      <c r="S4875" s="1012">
        <v>131</v>
      </c>
      <c r="T4875" s="1010">
        <f t="shared" si="88"/>
        <v>0.16793893129770993</v>
      </c>
    </row>
    <row r="4876" spans="14:20" x14ac:dyDescent="0.35">
      <c r="N4876" s="1045"/>
      <c r="O4876" s="1013" t="s">
        <v>6656</v>
      </c>
      <c r="P4876" s="965" t="s">
        <v>4759</v>
      </c>
      <c r="Q4876" s="1008">
        <v>4</v>
      </c>
      <c r="R4876" s="1008">
        <v>58</v>
      </c>
      <c r="S4876" s="1012">
        <v>62</v>
      </c>
      <c r="T4876" s="1010">
        <f t="shared" si="88"/>
        <v>6.4516129032258063E-2</v>
      </c>
    </row>
    <row r="4877" spans="14:20" x14ac:dyDescent="0.35">
      <c r="N4877" s="1045"/>
      <c r="O4877" s="1013" t="s">
        <v>6657</v>
      </c>
      <c r="P4877" s="965" t="s">
        <v>4759</v>
      </c>
      <c r="Q4877" s="1008">
        <v>5</v>
      </c>
      <c r="R4877" s="1008">
        <v>75</v>
      </c>
      <c r="S4877" s="1012">
        <v>80</v>
      </c>
      <c r="T4877" s="1010">
        <f t="shared" si="88"/>
        <v>6.25E-2</v>
      </c>
    </row>
    <row r="4878" spans="14:20" x14ac:dyDescent="0.35">
      <c r="N4878" s="1045"/>
      <c r="O4878" s="1013" t="s">
        <v>6658</v>
      </c>
      <c r="P4878" s="965" t="s">
        <v>4759</v>
      </c>
      <c r="Q4878" s="1008">
        <v>0</v>
      </c>
      <c r="R4878" s="1008">
        <v>7</v>
      </c>
      <c r="S4878" s="1012">
        <v>7</v>
      </c>
      <c r="T4878" s="1010">
        <f t="shared" si="88"/>
        <v>0</v>
      </c>
    </row>
    <row r="4879" spans="14:20" x14ac:dyDescent="0.35">
      <c r="N4879" s="1045"/>
      <c r="O4879" s="1013" t="s">
        <v>6659</v>
      </c>
      <c r="P4879" s="965" t="s">
        <v>4759</v>
      </c>
      <c r="Q4879" s="1008">
        <v>17</v>
      </c>
      <c r="R4879" s="1008">
        <v>42</v>
      </c>
      <c r="S4879" s="1012">
        <v>59</v>
      </c>
      <c r="T4879" s="1010">
        <f t="shared" si="88"/>
        <v>0.28813559322033899</v>
      </c>
    </row>
    <row r="4880" spans="14:20" x14ac:dyDescent="0.35">
      <c r="N4880" s="1045"/>
      <c r="O4880" s="1013" t="s">
        <v>6660</v>
      </c>
      <c r="P4880" s="965" t="s">
        <v>4759</v>
      </c>
      <c r="Q4880" s="1008">
        <v>12</v>
      </c>
      <c r="R4880" s="1008">
        <v>63</v>
      </c>
      <c r="S4880" s="1012">
        <v>75</v>
      </c>
      <c r="T4880" s="1010">
        <f t="shared" si="88"/>
        <v>0.16</v>
      </c>
    </row>
    <row r="4881" spans="14:20" x14ac:dyDescent="0.35">
      <c r="N4881" s="1045"/>
      <c r="O4881" s="1013" t="s">
        <v>6661</v>
      </c>
      <c r="P4881" s="965" t="s">
        <v>4759</v>
      </c>
      <c r="Q4881" s="1008">
        <v>23</v>
      </c>
      <c r="R4881" s="1008">
        <v>132</v>
      </c>
      <c r="S4881" s="1012">
        <v>155</v>
      </c>
      <c r="T4881" s="1010">
        <f t="shared" si="88"/>
        <v>0.14838709677419354</v>
      </c>
    </row>
    <row r="4882" spans="14:20" x14ac:dyDescent="0.35">
      <c r="N4882" s="1045"/>
      <c r="O4882" s="1013" t="s">
        <v>6662</v>
      </c>
      <c r="P4882" s="965" t="s">
        <v>4759</v>
      </c>
      <c r="Q4882" s="1008">
        <v>2</v>
      </c>
      <c r="R4882" s="1008">
        <v>30</v>
      </c>
      <c r="S4882" s="1012">
        <v>32</v>
      </c>
      <c r="T4882" s="1010">
        <f t="shared" si="88"/>
        <v>6.25E-2</v>
      </c>
    </row>
    <row r="4883" spans="14:20" x14ac:dyDescent="0.35">
      <c r="N4883" s="1045"/>
      <c r="O4883" s="1013" t="s">
        <v>6663</v>
      </c>
      <c r="P4883" s="965" t="s">
        <v>4759</v>
      </c>
      <c r="Q4883" s="1008">
        <v>5</v>
      </c>
      <c r="R4883" s="1008">
        <v>63</v>
      </c>
      <c r="S4883" s="1012">
        <v>68</v>
      </c>
      <c r="T4883" s="1010">
        <f t="shared" si="88"/>
        <v>7.3529411764705885E-2</v>
      </c>
    </row>
    <row r="4884" spans="14:20" x14ac:dyDescent="0.35">
      <c r="N4884" s="1045"/>
      <c r="O4884" s="1013" t="s">
        <v>6664</v>
      </c>
      <c r="P4884" s="965" t="s">
        <v>4759</v>
      </c>
      <c r="Q4884" s="1008">
        <v>0</v>
      </c>
      <c r="R4884" s="1008">
        <v>84</v>
      </c>
      <c r="S4884" s="1012">
        <v>84</v>
      </c>
      <c r="T4884" s="1010">
        <f t="shared" si="88"/>
        <v>0</v>
      </c>
    </row>
    <row r="4885" spans="14:20" x14ac:dyDescent="0.35">
      <c r="N4885" s="1045"/>
      <c r="O4885" s="1013" t="s">
        <v>6665</v>
      </c>
      <c r="P4885" s="965" t="s">
        <v>4759</v>
      </c>
      <c r="Q4885" s="1008">
        <v>0</v>
      </c>
      <c r="R4885" s="1008">
        <v>2</v>
      </c>
      <c r="S4885" s="1012">
        <v>2</v>
      </c>
      <c r="T4885" s="1010">
        <f t="shared" si="88"/>
        <v>0</v>
      </c>
    </row>
    <row r="4886" spans="14:20" x14ac:dyDescent="0.35">
      <c r="N4886" s="1045"/>
      <c r="O4886" s="1013" t="s">
        <v>6666</v>
      </c>
      <c r="P4886" s="965" t="s">
        <v>4759</v>
      </c>
      <c r="Q4886" s="1008">
        <v>6</v>
      </c>
      <c r="R4886" s="1008">
        <v>66</v>
      </c>
      <c r="S4886" s="1012">
        <v>72</v>
      </c>
      <c r="T4886" s="1010">
        <f t="shared" si="88"/>
        <v>8.3333333333333329E-2</v>
      </c>
    </row>
    <row r="4887" spans="14:20" x14ac:dyDescent="0.35">
      <c r="N4887" s="1045"/>
      <c r="O4887" s="1013" t="s">
        <v>6667</v>
      </c>
      <c r="P4887" s="965" t="s">
        <v>4759</v>
      </c>
      <c r="Q4887" s="1008">
        <v>14</v>
      </c>
      <c r="R4887" s="1008">
        <v>114</v>
      </c>
      <c r="S4887" s="1012">
        <v>128</v>
      </c>
      <c r="T4887" s="1010">
        <f t="shared" si="88"/>
        <v>0.109375</v>
      </c>
    </row>
    <row r="4888" spans="14:20" x14ac:dyDescent="0.35">
      <c r="N4888" s="1045"/>
      <c r="O4888" s="1013" t="s">
        <v>6668</v>
      </c>
      <c r="P4888" s="965" t="s">
        <v>4759</v>
      </c>
      <c r="Q4888" s="1008">
        <v>17</v>
      </c>
      <c r="R4888" s="1008">
        <v>85</v>
      </c>
      <c r="S4888" s="1012">
        <v>102</v>
      </c>
      <c r="T4888" s="1010">
        <f t="shared" si="88"/>
        <v>0.16666666666666666</v>
      </c>
    </row>
    <row r="4889" spans="14:20" x14ac:dyDescent="0.35">
      <c r="N4889" s="1045"/>
      <c r="O4889" s="1013" t="s">
        <v>6669</v>
      </c>
      <c r="P4889" s="965" t="s">
        <v>4759</v>
      </c>
      <c r="Q4889" s="1008">
        <v>16</v>
      </c>
      <c r="R4889" s="1008">
        <v>45</v>
      </c>
      <c r="S4889" s="1012">
        <v>61</v>
      </c>
      <c r="T4889" s="1010">
        <f t="shared" si="88"/>
        <v>0.26229508196721313</v>
      </c>
    </row>
    <row r="4890" spans="14:20" x14ac:dyDescent="0.35">
      <c r="N4890" s="1045"/>
      <c r="O4890" s="1013" t="s">
        <v>6670</v>
      </c>
      <c r="P4890" s="965" t="s">
        <v>4759</v>
      </c>
      <c r="Q4890" s="1008">
        <v>13</v>
      </c>
      <c r="R4890" s="1008">
        <v>53</v>
      </c>
      <c r="S4890" s="1012">
        <v>66</v>
      </c>
      <c r="T4890" s="1010">
        <f t="shared" si="88"/>
        <v>0.19696969696969696</v>
      </c>
    </row>
    <row r="4891" spans="14:20" x14ac:dyDescent="0.35">
      <c r="N4891" s="1045"/>
      <c r="O4891" s="1013" t="s">
        <v>6671</v>
      </c>
      <c r="P4891" s="965" t="s">
        <v>4759</v>
      </c>
      <c r="Q4891" s="1008">
        <v>2</v>
      </c>
      <c r="R4891" s="1008">
        <v>49</v>
      </c>
      <c r="S4891" s="1012">
        <v>51</v>
      </c>
      <c r="T4891" s="1010">
        <f t="shared" si="88"/>
        <v>3.9215686274509803E-2</v>
      </c>
    </row>
    <row r="4892" spans="14:20" x14ac:dyDescent="0.35">
      <c r="N4892" s="1045"/>
      <c r="O4892" s="1013" t="s">
        <v>6769</v>
      </c>
      <c r="P4892" s="965" t="s">
        <v>4759</v>
      </c>
      <c r="Q4892" s="1008">
        <v>0</v>
      </c>
      <c r="R4892" s="1008">
        <v>66</v>
      </c>
      <c r="S4892" s="1012">
        <v>66</v>
      </c>
      <c r="T4892" s="1010">
        <f t="shared" si="88"/>
        <v>0</v>
      </c>
    </row>
    <row r="4893" spans="14:20" x14ac:dyDescent="0.35">
      <c r="N4893" s="1045"/>
      <c r="O4893" s="1013" t="s">
        <v>6672</v>
      </c>
      <c r="P4893" s="965" t="s">
        <v>4759</v>
      </c>
      <c r="Q4893" s="1008">
        <v>17</v>
      </c>
      <c r="R4893" s="1008">
        <v>76</v>
      </c>
      <c r="S4893" s="1012">
        <v>93</v>
      </c>
      <c r="T4893" s="1010">
        <f t="shared" si="88"/>
        <v>0.18279569892473119</v>
      </c>
    </row>
    <row r="4894" spans="14:20" x14ac:dyDescent="0.35">
      <c r="N4894" s="1045"/>
      <c r="O4894" s="1013" t="s">
        <v>6673</v>
      </c>
      <c r="P4894" s="965" t="s">
        <v>4759</v>
      </c>
      <c r="Q4894" s="1008">
        <v>7</v>
      </c>
      <c r="R4894" s="1008">
        <v>82</v>
      </c>
      <c r="S4894" s="1012">
        <v>89</v>
      </c>
      <c r="T4894" s="1010">
        <f t="shared" si="88"/>
        <v>7.8651685393258425E-2</v>
      </c>
    </row>
    <row r="4895" spans="14:20" x14ac:dyDescent="0.35">
      <c r="N4895" s="1045"/>
      <c r="O4895" s="1013" t="s">
        <v>6674</v>
      </c>
      <c r="P4895" s="965" t="s">
        <v>4759</v>
      </c>
      <c r="Q4895" s="1008">
        <v>21</v>
      </c>
      <c r="R4895" s="1008">
        <v>104</v>
      </c>
      <c r="S4895" s="1012">
        <v>125</v>
      </c>
      <c r="T4895" s="1010">
        <f t="shared" si="88"/>
        <v>0.16800000000000001</v>
      </c>
    </row>
    <row r="4896" spans="14:20" x14ac:dyDescent="0.35">
      <c r="N4896" s="1045"/>
      <c r="O4896" s="1013" t="s">
        <v>6675</v>
      </c>
      <c r="P4896" s="965" t="s">
        <v>4759</v>
      </c>
      <c r="Q4896" s="1008">
        <v>0</v>
      </c>
      <c r="R4896" s="1008">
        <v>7</v>
      </c>
      <c r="S4896" s="1012">
        <v>7</v>
      </c>
      <c r="T4896" s="1010">
        <f t="shared" si="88"/>
        <v>0</v>
      </c>
    </row>
    <row r="4897" spans="14:20" x14ac:dyDescent="0.35">
      <c r="N4897" s="1045"/>
      <c r="O4897" s="1013" t="s">
        <v>6676</v>
      </c>
      <c r="P4897" s="965" t="s">
        <v>4759</v>
      </c>
      <c r="Q4897" s="1008">
        <v>16</v>
      </c>
      <c r="R4897" s="1008">
        <v>150</v>
      </c>
      <c r="S4897" s="1012">
        <v>166</v>
      </c>
      <c r="T4897" s="1010">
        <f t="shared" si="88"/>
        <v>9.6385542168674704E-2</v>
      </c>
    </row>
    <row r="4898" spans="14:20" x14ac:dyDescent="0.35">
      <c r="N4898" s="1045"/>
      <c r="O4898" s="1013" t="s">
        <v>6677</v>
      </c>
      <c r="P4898" s="965" t="s">
        <v>4759</v>
      </c>
      <c r="Q4898" s="1008">
        <v>11</v>
      </c>
      <c r="R4898" s="1008">
        <v>32</v>
      </c>
      <c r="S4898" s="1012">
        <v>43</v>
      </c>
      <c r="T4898" s="1010">
        <f t="shared" si="88"/>
        <v>0.2558139534883721</v>
      </c>
    </row>
    <row r="4899" spans="14:20" x14ac:dyDescent="0.35">
      <c r="N4899" s="1045"/>
      <c r="O4899" s="1013" t="s">
        <v>6678</v>
      </c>
      <c r="P4899" s="965" t="s">
        <v>4759</v>
      </c>
      <c r="Q4899" s="1008">
        <v>0</v>
      </c>
      <c r="R4899" s="1008">
        <v>10</v>
      </c>
      <c r="S4899" s="1012">
        <v>10</v>
      </c>
      <c r="T4899" s="1010">
        <f t="shared" si="88"/>
        <v>0</v>
      </c>
    </row>
    <row r="4900" spans="14:20" x14ac:dyDescent="0.35">
      <c r="N4900" s="1045"/>
      <c r="O4900" s="1013" t="s">
        <v>6679</v>
      </c>
      <c r="P4900" s="965" t="s">
        <v>4759</v>
      </c>
      <c r="Q4900" s="1008">
        <v>0</v>
      </c>
      <c r="R4900" s="1008">
        <v>222</v>
      </c>
      <c r="S4900" s="1012">
        <v>222</v>
      </c>
      <c r="T4900" s="1010">
        <f t="shared" si="88"/>
        <v>0</v>
      </c>
    </row>
    <row r="4901" spans="14:20" x14ac:dyDescent="0.35">
      <c r="N4901" s="1045"/>
      <c r="O4901" s="1013" t="s">
        <v>6770</v>
      </c>
      <c r="P4901" s="965" t="s">
        <v>4759</v>
      </c>
      <c r="Q4901" s="1008">
        <v>0</v>
      </c>
      <c r="R4901" s="1008">
        <v>35</v>
      </c>
      <c r="S4901" s="1012">
        <v>35</v>
      </c>
      <c r="T4901" s="1010">
        <f t="shared" si="88"/>
        <v>0</v>
      </c>
    </row>
    <row r="4902" spans="14:20" x14ac:dyDescent="0.35">
      <c r="N4902" s="1045"/>
      <c r="O4902" s="1013" t="s">
        <v>6680</v>
      </c>
      <c r="P4902" s="965" t="s">
        <v>4759</v>
      </c>
      <c r="Q4902" s="1008">
        <v>0</v>
      </c>
      <c r="R4902" s="1008">
        <v>37</v>
      </c>
      <c r="S4902" s="1012">
        <v>37</v>
      </c>
      <c r="T4902" s="1010">
        <f t="shared" si="88"/>
        <v>0</v>
      </c>
    </row>
    <row r="4903" spans="14:20" x14ac:dyDescent="0.35">
      <c r="N4903" s="1045"/>
      <c r="O4903" s="1013" t="s">
        <v>6681</v>
      </c>
      <c r="P4903" s="965" t="s">
        <v>4759</v>
      </c>
      <c r="Q4903" s="1008">
        <v>0</v>
      </c>
      <c r="R4903" s="1008">
        <v>19</v>
      </c>
      <c r="S4903" s="1012">
        <v>19</v>
      </c>
      <c r="T4903" s="1010">
        <f t="shared" si="88"/>
        <v>0</v>
      </c>
    </row>
    <row r="4904" spans="14:20" x14ac:dyDescent="0.35">
      <c r="N4904" s="1045"/>
      <c r="O4904" s="1013" t="s">
        <v>6682</v>
      </c>
      <c r="P4904" s="965" t="s">
        <v>4759</v>
      </c>
      <c r="Q4904" s="1008">
        <v>2</v>
      </c>
      <c r="R4904" s="1008">
        <v>192</v>
      </c>
      <c r="S4904" s="1012">
        <v>194</v>
      </c>
      <c r="T4904" s="1010">
        <f t="shared" si="88"/>
        <v>1.0309278350515464E-2</v>
      </c>
    </row>
    <row r="4905" spans="14:20" x14ac:dyDescent="0.35">
      <c r="N4905" s="1045"/>
      <c r="O4905" s="1013" t="s">
        <v>6746</v>
      </c>
      <c r="P4905" s="965" t="s">
        <v>4759</v>
      </c>
      <c r="Q4905" s="1008">
        <v>0</v>
      </c>
      <c r="R4905" s="1008">
        <v>31</v>
      </c>
      <c r="S4905" s="1012">
        <v>31</v>
      </c>
      <c r="T4905" s="1010">
        <f t="shared" si="88"/>
        <v>0</v>
      </c>
    </row>
    <row r="4906" spans="14:20" x14ac:dyDescent="0.35">
      <c r="N4906" s="1045"/>
      <c r="O4906" s="1013" t="s">
        <v>6684</v>
      </c>
      <c r="P4906" s="965" t="s">
        <v>4759</v>
      </c>
      <c r="Q4906" s="1008">
        <v>0</v>
      </c>
      <c r="R4906" s="1008">
        <v>2</v>
      </c>
      <c r="S4906" s="1012">
        <v>2</v>
      </c>
      <c r="T4906" s="1010">
        <f t="shared" si="88"/>
        <v>0</v>
      </c>
    </row>
    <row r="4907" spans="14:20" x14ac:dyDescent="0.35">
      <c r="N4907" s="1045"/>
      <c r="O4907" s="1013" t="s">
        <v>6747</v>
      </c>
      <c r="P4907" s="965" t="s">
        <v>4759</v>
      </c>
      <c r="Q4907" s="1008">
        <v>0</v>
      </c>
      <c r="R4907" s="1008">
        <v>14</v>
      </c>
      <c r="S4907" s="1012">
        <v>14</v>
      </c>
      <c r="T4907" s="1010">
        <f t="shared" si="88"/>
        <v>0</v>
      </c>
    </row>
    <row r="4908" spans="14:20" x14ac:dyDescent="0.35">
      <c r="N4908" s="1045"/>
      <c r="O4908" s="1013" t="s">
        <v>6685</v>
      </c>
      <c r="P4908" s="965" t="s">
        <v>4759</v>
      </c>
      <c r="Q4908" s="1008">
        <v>10</v>
      </c>
      <c r="R4908" s="1008">
        <v>80</v>
      </c>
      <c r="S4908" s="1012">
        <v>90</v>
      </c>
      <c r="T4908" s="1010">
        <f t="shared" si="88"/>
        <v>0.1111111111111111</v>
      </c>
    </row>
    <row r="4909" spans="14:20" x14ac:dyDescent="0.35">
      <c r="N4909" s="1045"/>
      <c r="O4909" s="1013" t="s">
        <v>6686</v>
      </c>
      <c r="P4909" s="965" t="s">
        <v>4759</v>
      </c>
      <c r="Q4909" s="1008">
        <v>11</v>
      </c>
      <c r="R4909" s="1008">
        <v>47</v>
      </c>
      <c r="S4909" s="1012">
        <v>58</v>
      </c>
      <c r="T4909" s="1010">
        <f t="shared" si="88"/>
        <v>0.18965517241379309</v>
      </c>
    </row>
    <row r="4910" spans="14:20" x14ac:dyDescent="0.35">
      <c r="N4910" s="1045"/>
      <c r="O4910" s="1013" t="s">
        <v>6687</v>
      </c>
      <c r="P4910" s="965" t="s">
        <v>4759</v>
      </c>
      <c r="Q4910" s="1008">
        <v>1</v>
      </c>
      <c r="R4910" s="1008">
        <v>23</v>
      </c>
      <c r="S4910" s="1012">
        <v>24</v>
      </c>
      <c r="T4910" s="1010">
        <f t="shared" si="88"/>
        <v>4.1666666666666664E-2</v>
      </c>
    </row>
    <row r="4911" spans="14:20" x14ac:dyDescent="0.35">
      <c r="N4911" s="1045"/>
      <c r="O4911" s="1013" t="s">
        <v>6688</v>
      </c>
      <c r="P4911" s="965" t="s">
        <v>4759</v>
      </c>
      <c r="Q4911" s="1008">
        <v>15</v>
      </c>
      <c r="R4911" s="1008">
        <v>48</v>
      </c>
      <c r="S4911" s="1012">
        <v>63</v>
      </c>
      <c r="T4911" s="1010">
        <f t="shared" si="88"/>
        <v>0.23809523809523808</v>
      </c>
    </row>
    <row r="4912" spans="14:20" x14ac:dyDescent="0.35">
      <c r="N4912" s="1045"/>
      <c r="O4912" s="1013" t="s">
        <v>6689</v>
      </c>
      <c r="P4912" s="965" t="s">
        <v>4759</v>
      </c>
      <c r="Q4912" s="1008">
        <v>3</v>
      </c>
      <c r="R4912" s="1008">
        <v>68</v>
      </c>
      <c r="S4912" s="1012">
        <v>71</v>
      </c>
      <c r="T4912" s="1010">
        <f t="shared" si="88"/>
        <v>4.2253521126760563E-2</v>
      </c>
    </row>
    <row r="4913" spans="14:20" x14ac:dyDescent="0.35">
      <c r="N4913" s="1045"/>
      <c r="O4913" s="1013" t="s">
        <v>6690</v>
      </c>
      <c r="P4913" s="965" t="s">
        <v>4759</v>
      </c>
      <c r="Q4913" s="1008">
        <v>3</v>
      </c>
      <c r="R4913" s="1008">
        <v>22</v>
      </c>
      <c r="S4913" s="1012">
        <v>25</v>
      </c>
      <c r="T4913" s="1010">
        <f t="shared" si="88"/>
        <v>0.12</v>
      </c>
    </row>
    <row r="4914" spans="14:20" x14ac:dyDescent="0.35">
      <c r="N4914" s="1045"/>
      <c r="O4914" s="1013" t="s">
        <v>6748</v>
      </c>
      <c r="P4914" s="965" t="s">
        <v>4759</v>
      </c>
      <c r="Q4914" s="1008">
        <v>1</v>
      </c>
      <c r="R4914" s="1008">
        <v>37</v>
      </c>
      <c r="S4914" s="1012">
        <v>38</v>
      </c>
      <c r="T4914" s="1010">
        <f t="shared" si="88"/>
        <v>2.6315789473684209E-2</v>
      </c>
    </row>
    <row r="4915" spans="14:20" x14ac:dyDescent="0.35">
      <c r="N4915" s="1045"/>
      <c r="O4915" s="1013" t="s">
        <v>6691</v>
      </c>
      <c r="P4915" s="965" t="s">
        <v>4759</v>
      </c>
      <c r="Q4915" s="1008">
        <v>3</v>
      </c>
      <c r="R4915" s="1008">
        <v>34</v>
      </c>
      <c r="S4915" s="1012">
        <v>37</v>
      </c>
      <c r="T4915" s="1010">
        <f t="shared" si="88"/>
        <v>8.1081081081081086E-2</v>
      </c>
    </row>
    <row r="4916" spans="14:20" x14ac:dyDescent="0.35">
      <c r="N4916" s="1045"/>
      <c r="O4916" s="1013" t="s">
        <v>6692</v>
      </c>
      <c r="P4916" s="965" t="s">
        <v>4759</v>
      </c>
      <c r="Q4916" s="1008">
        <v>1</v>
      </c>
      <c r="R4916" s="1008">
        <v>69</v>
      </c>
      <c r="S4916" s="1012">
        <v>70</v>
      </c>
      <c r="T4916" s="1010">
        <f t="shared" si="88"/>
        <v>1.4285714285714285E-2</v>
      </c>
    </row>
    <row r="4917" spans="14:20" x14ac:dyDescent="0.35">
      <c r="N4917" s="1045"/>
      <c r="O4917" s="1013" t="s">
        <v>6694</v>
      </c>
      <c r="P4917" s="965" t="s">
        <v>4759</v>
      </c>
      <c r="Q4917" s="1008">
        <v>2</v>
      </c>
      <c r="R4917" s="1008">
        <v>231</v>
      </c>
      <c r="S4917" s="1012">
        <v>233</v>
      </c>
      <c r="T4917" s="1010">
        <f t="shared" si="88"/>
        <v>8.5836909871244635E-3</v>
      </c>
    </row>
    <row r="4918" spans="14:20" x14ac:dyDescent="0.35">
      <c r="N4918" s="1045"/>
      <c r="O4918" s="1013" t="s">
        <v>6695</v>
      </c>
      <c r="P4918" s="965" t="s">
        <v>4759</v>
      </c>
      <c r="Q4918" s="1008">
        <v>13</v>
      </c>
      <c r="R4918" s="1008">
        <v>133</v>
      </c>
      <c r="S4918" s="1012">
        <v>146</v>
      </c>
      <c r="T4918" s="1010">
        <f t="shared" si="88"/>
        <v>8.9041095890410954E-2</v>
      </c>
    </row>
    <row r="4919" spans="14:20" x14ac:dyDescent="0.35">
      <c r="N4919" s="1045"/>
      <c r="O4919" s="1013" t="s">
        <v>6696</v>
      </c>
      <c r="P4919" s="965" t="s">
        <v>4759</v>
      </c>
      <c r="Q4919" s="1008">
        <v>1</v>
      </c>
      <c r="R4919" s="1008">
        <v>29</v>
      </c>
      <c r="S4919" s="1012">
        <v>30</v>
      </c>
      <c r="T4919" s="1010">
        <f t="shared" si="88"/>
        <v>3.3333333333333333E-2</v>
      </c>
    </row>
    <row r="4920" spans="14:20" x14ac:dyDescent="0.35">
      <c r="N4920" s="1045"/>
      <c r="O4920" s="1013" t="s">
        <v>6697</v>
      </c>
      <c r="P4920" s="965" t="s">
        <v>4759</v>
      </c>
      <c r="Q4920" s="1008">
        <v>7</v>
      </c>
      <c r="R4920" s="1008">
        <v>72</v>
      </c>
      <c r="S4920" s="1012">
        <v>79</v>
      </c>
      <c r="T4920" s="1010">
        <f t="shared" si="88"/>
        <v>8.8607594936708861E-2</v>
      </c>
    </row>
    <row r="4921" spans="14:20" x14ac:dyDescent="0.35">
      <c r="N4921" s="1045"/>
      <c r="O4921" s="1013" t="s">
        <v>6698</v>
      </c>
      <c r="P4921" s="965" t="s">
        <v>4759</v>
      </c>
      <c r="Q4921" s="1008">
        <v>8</v>
      </c>
      <c r="R4921" s="1008">
        <v>49</v>
      </c>
      <c r="S4921" s="1012">
        <v>57</v>
      </c>
      <c r="T4921" s="1010">
        <f t="shared" si="88"/>
        <v>0.14035087719298245</v>
      </c>
    </row>
    <row r="4922" spans="14:20" x14ac:dyDescent="0.35">
      <c r="N4922" s="1045"/>
      <c r="O4922" s="1013" t="s">
        <v>6699</v>
      </c>
      <c r="P4922" s="965" t="s">
        <v>4759</v>
      </c>
      <c r="Q4922" s="1008">
        <v>4</v>
      </c>
      <c r="R4922" s="1008">
        <v>25</v>
      </c>
      <c r="S4922" s="1012">
        <v>29</v>
      </c>
      <c r="T4922" s="1010">
        <f t="shared" si="88"/>
        <v>0.13793103448275862</v>
      </c>
    </row>
    <row r="4923" spans="14:20" x14ac:dyDescent="0.35">
      <c r="N4923" s="1045"/>
      <c r="O4923" s="1013" t="s">
        <v>6700</v>
      </c>
      <c r="P4923" s="965" t="s">
        <v>4759</v>
      </c>
      <c r="Q4923" s="1008">
        <v>3</v>
      </c>
      <c r="R4923" s="1008">
        <v>46</v>
      </c>
      <c r="S4923" s="1012">
        <v>49</v>
      </c>
      <c r="T4923" s="1010">
        <f t="shared" si="88"/>
        <v>6.1224489795918366E-2</v>
      </c>
    </row>
    <row r="4924" spans="14:20" x14ac:dyDescent="0.35">
      <c r="N4924" s="1045"/>
      <c r="O4924" s="1013" t="s">
        <v>6779</v>
      </c>
      <c r="P4924" s="965" t="s">
        <v>4759</v>
      </c>
      <c r="Q4924" s="1008">
        <v>0</v>
      </c>
      <c r="R4924" s="1008">
        <v>1</v>
      </c>
      <c r="S4924" s="1012">
        <v>1</v>
      </c>
      <c r="T4924" s="1010">
        <f t="shared" si="88"/>
        <v>0</v>
      </c>
    </row>
    <row r="4925" spans="14:20" x14ac:dyDescent="0.35">
      <c r="N4925" s="1045"/>
      <c r="O4925" s="1013" t="s">
        <v>6701</v>
      </c>
      <c r="P4925" s="965" t="s">
        <v>4759</v>
      </c>
      <c r="Q4925" s="1008">
        <v>8</v>
      </c>
      <c r="R4925" s="1008">
        <v>43</v>
      </c>
      <c r="S4925" s="1012">
        <v>51</v>
      </c>
      <c r="T4925" s="1010">
        <f t="shared" si="88"/>
        <v>0.15686274509803921</v>
      </c>
    </row>
    <row r="4926" spans="14:20" x14ac:dyDescent="0.35">
      <c r="N4926" s="1045"/>
      <c r="O4926" s="1013" t="s">
        <v>6749</v>
      </c>
      <c r="P4926" s="965" t="s">
        <v>4759</v>
      </c>
      <c r="Q4926" s="1008">
        <v>0</v>
      </c>
      <c r="R4926" s="1008">
        <v>96</v>
      </c>
      <c r="S4926" s="1012">
        <v>96</v>
      </c>
      <c r="T4926" s="1010">
        <f t="shared" si="88"/>
        <v>0</v>
      </c>
    </row>
    <row r="4927" spans="14:20" x14ac:dyDescent="0.35">
      <c r="N4927" s="1045"/>
      <c r="O4927" s="1013" t="s">
        <v>6702</v>
      </c>
      <c r="P4927" s="965" t="s">
        <v>4759</v>
      </c>
      <c r="Q4927" s="1008">
        <v>23</v>
      </c>
      <c r="R4927" s="1008">
        <v>98</v>
      </c>
      <c r="S4927" s="1012">
        <v>121</v>
      </c>
      <c r="T4927" s="1010">
        <f t="shared" si="88"/>
        <v>0.19008264462809918</v>
      </c>
    </row>
    <row r="4928" spans="14:20" x14ac:dyDescent="0.35">
      <c r="N4928" s="1045"/>
      <c r="O4928" s="1013" t="s">
        <v>6703</v>
      </c>
      <c r="P4928" s="965" t="s">
        <v>4759</v>
      </c>
      <c r="Q4928" s="1008">
        <v>4</v>
      </c>
      <c r="R4928" s="1008">
        <v>43</v>
      </c>
      <c r="S4928" s="1012">
        <v>47</v>
      </c>
      <c r="T4928" s="1010">
        <f t="shared" si="88"/>
        <v>8.5106382978723402E-2</v>
      </c>
    </row>
    <row r="4929" spans="14:20" x14ac:dyDescent="0.35">
      <c r="N4929" s="1045"/>
      <c r="O4929" s="1013" t="s">
        <v>6704</v>
      </c>
      <c r="P4929" s="965" t="s">
        <v>4759</v>
      </c>
      <c r="Q4929" s="1008">
        <v>3</v>
      </c>
      <c r="R4929" s="1008">
        <v>43</v>
      </c>
      <c r="S4929" s="1012">
        <v>46</v>
      </c>
      <c r="T4929" s="1010">
        <f t="shared" si="88"/>
        <v>6.5217391304347824E-2</v>
      </c>
    </row>
    <row r="4930" spans="14:20" x14ac:dyDescent="0.35">
      <c r="N4930" s="1045"/>
      <c r="O4930" s="1013" t="s">
        <v>6705</v>
      </c>
      <c r="P4930" s="965" t="s">
        <v>4759</v>
      </c>
      <c r="Q4930" s="1008">
        <v>6</v>
      </c>
      <c r="R4930" s="1008">
        <v>65</v>
      </c>
      <c r="S4930" s="1012">
        <v>71</v>
      </c>
      <c r="T4930" s="1010">
        <f t="shared" si="88"/>
        <v>8.4507042253521125E-2</v>
      </c>
    </row>
    <row r="4931" spans="14:20" x14ac:dyDescent="0.35">
      <c r="N4931" s="1045"/>
      <c r="O4931" s="1013" t="s">
        <v>6751</v>
      </c>
      <c r="P4931" s="965" t="s">
        <v>4759</v>
      </c>
      <c r="Q4931" s="1008">
        <v>3</v>
      </c>
      <c r="R4931" s="1008">
        <v>50</v>
      </c>
      <c r="S4931" s="1012">
        <v>53</v>
      </c>
      <c r="T4931" s="1010">
        <f t="shared" ref="T4931:T4994" si="89">Q4931/S4931</f>
        <v>5.6603773584905662E-2</v>
      </c>
    </row>
    <row r="4932" spans="14:20" x14ac:dyDescent="0.35">
      <c r="N4932" s="1045"/>
      <c r="O4932" s="1013" t="s">
        <v>6627</v>
      </c>
      <c r="P4932" s="965" t="s">
        <v>4759</v>
      </c>
      <c r="Q4932" s="1008">
        <v>0</v>
      </c>
      <c r="R4932" s="1008">
        <v>212</v>
      </c>
      <c r="S4932" s="1012">
        <v>212</v>
      </c>
      <c r="T4932" s="1010">
        <f t="shared" si="89"/>
        <v>0</v>
      </c>
    </row>
    <row r="4933" spans="14:20" x14ac:dyDescent="0.35">
      <c r="N4933" s="1045"/>
      <c r="O4933" s="1013" t="s">
        <v>6768</v>
      </c>
      <c r="P4933" s="965" t="s">
        <v>4759</v>
      </c>
      <c r="Q4933" s="1008">
        <v>0</v>
      </c>
      <c r="R4933" s="1008">
        <v>48</v>
      </c>
      <c r="S4933" s="1012">
        <v>48</v>
      </c>
      <c r="T4933" s="1010">
        <f t="shared" si="89"/>
        <v>0</v>
      </c>
    </row>
    <row r="4934" spans="14:20" x14ac:dyDescent="0.35">
      <c r="N4934" s="1045"/>
      <c r="O4934" s="1013" t="s">
        <v>6706</v>
      </c>
      <c r="P4934" s="965" t="s">
        <v>4759</v>
      </c>
      <c r="Q4934" s="1008">
        <v>4</v>
      </c>
      <c r="R4934" s="1008">
        <v>80</v>
      </c>
      <c r="S4934" s="1012">
        <v>84</v>
      </c>
      <c r="T4934" s="1010">
        <f t="shared" si="89"/>
        <v>4.7619047619047616E-2</v>
      </c>
    </row>
    <row r="4935" spans="14:20" x14ac:dyDescent="0.35">
      <c r="N4935" s="1045"/>
      <c r="O4935" s="1013" t="s">
        <v>6707</v>
      </c>
      <c r="P4935" s="965" t="s">
        <v>4759</v>
      </c>
      <c r="Q4935" s="1008">
        <v>5</v>
      </c>
      <c r="R4935" s="1008">
        <v>74</v>
      </c>
      <c r="S4935" s="1012">
        <v>79</v>
      </c>
      <c r="T4935" s="1010">
        <f t="shared" si="89"/>
        <v>6.3291139240506333E-2</v>
      </c>
    </row>
    <row r="4936" spans="14:20" x14ac:dyDescent="0.35">
      <c r="N4936" s="1045"/>
      <c r="O4936" s="1013" t="s">
        <v>6708</v>
      </c>
      <c r="P4936" s="965" t="s">
        <v>4759</v>
      </c>
      <c r="Q4936" s="1008">
        <v>3</v>
      </c>
      <c r="R4936" s="1008">
        <v>37</v>
      </c>
      <c r="S4936" s="1012">
        <v>40</v>
      </c>
      <c r="T4936" s="1010">
        <f t="shared" si="89"/>
        <v>7.4999999999999997E-2</v>
      </c>
    </row>
    <row r="4937" spans="14:20" x14ac:dyDescent="0.35">
      <c r="N4937" s="1045"/>
      <c r="O4937" s="1013" t="s">
        <v>6709</v>
      </c>
      <c r="P4937" s="965" t="s">
        <v>4759</v>
      </c>
      <c r="Q4937" s="1008">
        <v>41</v>
      </c>
      <c r="R4937" s="1008">
        <v>95</v>
      </c>
      <c r="S4937" s="1012">
        <v>136</v>
      </c>
      <c r="T4937" s="1010">
        <f t="shared" si="89"/>
        <v>0.3014705882352941</v>
      </c>
    </row>
    <row r="4938" spans="14:20" x14ac:dyDescent="0.35">
      <c r="N4938" s="1045"/>
      <c r="O4938" s="1013" t="s">
        <v>6752</v>
      </c>
      <c r="P4938" s="965" t="s">
        <v>4759</v>
      </c>
      <c r="Q4938" s="1008">
        <v>5</v>
      </c>
      <c r="R4938" s="1008">
        <v>140</v>
      </c>
      <c r="S4938" s="1012">
        <v>145</v>
      </c>
      <c r="T4938" s="1010">
        <f t="shared" si="89"/>
        <v>3.4482758620689655E-2</v>
      </c>
    </row>
    <row r="4939" spans="14:20" x14ac:dyDescent="0.35">
      <c r="N4939" s="1045"/>
      <c r="O4939" s="1013" t="s">
        <v>6753</v>
      </c>
      <c r="P4939" s="965" t="s">
        <v>4759</v>
      </c>
      <c r="Q4939" s="1008">
        <v>2</v>
      </c>
      <c r="R4939" s="1008">
        <v>49</v>
      </c>
      <c r="S4939" s="1012">
        <v>51</v>
      </c>
      <c r="T4939" s="1010">
        <f t="shared" si="89"/>
        <v>3.9215686274509803E-2</v>
      </c>
    </row>
    <row r="4940" spans="14:20" x14ac:dyDescent="0.35">
      <c r="N4940" s="1045"/>
      <c r="O4940" s="1013" t="s">
        <v>6710</v>
      </c>
      <c r="P4940" s="965" t="s">
        <v>4759</v>
      </c>
      <c r="Q4940" s="1008">
        <v>10</v>
      </c>
      <c r="R4940" s="1008">
        <v>55</v>
      </c>
      <c r="S4940" s="1012">
        <v>65</v>
      </c>
      <c r="T4940" s="1010">
        <f t="shared" si="89"/>
        <v>0.15384615384615385</v>
      </c>
    </row>
    <row r="4941" spans="14:20" x14ac:dyDescent="0.35">
      <c r="N4941" s="1045"/>
      <c r="O4941" s="1013" t="s">
        <v>6711</v>
      </c>
      <c r="P4941" s="965" t="s">
        <v>4759</v>
      </c>
      <c r="Q4941" s="1008">
        <v>14</v>
      </c>
      <c r="R4941" s="1008">
        <v>36</v>
      </c>
      <c r="S4941" s="1012">
        <v>50</v>
      </c>
      <c r="T4941" s="1010">
        <f t="shared" si="89"/>
        <v>0.28000000000000003</v>
      </c>
    </row>
    <row r="4942" spans="14:20" x14ac:dyDescent="0.35">
      <c r="N4942" s="1045"/>
      <c r="O4942" s="1013" t="s">
        <v>6754</v>
      </c>
      <c r="P4942" s="965" t="s">
        <v>4759</v>
      </c>
      <c r="Q4942" s="1008">
        <v>6</v>
      </c>
      <c r="R4942" s="1008">
        <v>47</v>
      </c>
      <c r="S4942" s="1012">
        <v>53</v>
      </c>
      <c r="T4942" s="1010">
        <f t="shared" si="89"/>
        <v>0.11320754716981132</v>
      </c>
    </row>
    <row r="4943" spans="14:20" x14ac:dyDescent="0.35">
      <c r="N4943" s="1045"/>
      <c r="O4943" s="1013" t="s">
        <v>6712</v>
      </c>
      <c r="P4943" s="965" t="s">
        <v>4759</v>
      </c>
      <c r="Q4943" s="1008">
        <v>0</v>
      </c>
      <c r="R4943" s="1008">
        <v>19</v>
      </c>
      <c r="S4943" s="1012">
        <v>19</v>
      </c>
      <c r="T4943" s="1010">
        <f t="shared" si="89"/>
        <v>0</v>
      </c>
    </row>
    <row r="4944" spans="14:20" x14ac:dyDescent="0.35">
      <c r="N4944" s="1045"/>
      <c r="O4944" s="1013" t="s">
        <v>6755</v>
      </c>
      <c r="P4944" s="965" t="s">
        <v>4759</v>
      </c>
      <c r="Q4944" s="1008">
        <v>0</v>
      </c>
      <c r="R4944" s="1008">
        <v>31</v>
      </c>
      <c r="S4944" s="1012">
        <v>31</v>
      </c>
      <c r="T4944" s="1010">
        <f t="shared" si="89"/>
        <v>0</v>
      </c>
    </row>
    <row r="4945" spans="14:20" x14ac:dyDescent="0.35">
      <c r="N4945" s="1045"/>
      <c r="O4945" s="1013" t="s">
        <v>6713</v>
      </c>
      <c r="P4945" s="965" t="s">
        <v>4759</v>
      </c>
      <c r="Q4945" s="1008">
        <v>1</v>
      </c>
      <c r="R4945" s="1008">
        <v>49</v>
      </c>
      <c r="S4945" s="1012">
        <v>50</v>
      </c>
      <c r="T4945" s="1010">
        <f t="shared" si="89"/>
        <v>0.02</v>
      </c>
    </row>
    <row r="4946" spans="14:20" x14ac:dyDescent="0.35">
      <c r="N4946" s="1045"/>
      <c r="O4946" s="1013" t="s">
        <v>6756</v>
      </c>
      <c r="P4946" s="965" t="s">
        <v>4759</v>
      </c>
      <c r="Q4946" s="1008">
        <v>9</v>
      </c>
      <c r="R4946" s="1008">
        <v>88</v>
      </c>
      <c r="S4946" s="1012">
        <v>97</v>
      </c>
      <c r="T4946" s="1010">
        <f t="shared" si="89"/>
        <v>9.2783505154639179E-2</v>
      </c>
    </row>
    <row r="4947" spans="14:20" x14ac:dyDescent="0.35">
      <c r="N4947" s="1045"/>
      <c r="O4947" s="1013" t="s">
        <v>6714</v>
      </c>
      <c r="P4947" s="965" t="s">
        <v>4759</v>
      </c>
      <c r="Q4947" s="1008">
        <v>4</v>
      </c>
      <c r="R4947" s="1008">
        <v>57</v>
      </c>
      <c r="S4947" s="1012">
        <v>61</v>
      </c>
      <c r="T4947" s="1010">
        <f t="shared" si="89"/>
        <v>6.5573770491803282E-2</v>
      </c>
    </row>
    <row r="4948" spans="14:20" x14ac:dyDescent="0.35">
      <c r="N4948" s="1045"/>
      <c r="O4948" s="1013" t="s">
        <v>6715</v>
      </c>
      <c r="P4948" s="965" t="s">
        <v>4759</v>
      </c>
      <c r="Q4948" s="1008">
        <v>4</v>
      </c>
      <c r="R4948" s="1008">
        <v>20</v>
      </c>
      <c r="S4948" s="1012">
        <v>24</v>
      </c>
      <c r="T4948" s="1010">
        <f t="shared" si="89"/>
        <v>0.16666666666666666</v>
      </c>
    </row>
    <row r="4949" spans="14:20" x14ac:dyDescent="0.35">
      <c r="N4949" s="1045"/>
      <c r="O4949" s="1013" t="s">
        <v>6757</v>
      </c>
      <c r="P4949" s="965" t="s">
        <v>4759</v>
      </c>
      <c r="Q4949" s="1008">
        <v>3</v>
      </c>
      <c r="R4949" s="1008">
        <v>61</v>
      </c>
      <c r="S4949" s="1012">
        <v>64</v>
      </c>
      <c r="T4949" s="1010">
        <f t="shared" si="89"/>
        <v>4.6875E-2</v>
      </c>
    </row>
    <row r="4950" spans="14:20" x14ac:dyDescent="0.35">
      <c r="N4950" s="1045"/>
      <c r="O4950" s="1013" t="s">
        <v>6716</v>
      </c>
      <c r="P4950" s="965" t="s">
        <v>4759</v>
      </c>
      <c r="Q4950" s="1008">
        <v>1</v>
      </c>
      <c r="R4950" s="1008">
        <v>35</v>
      </c>
      <c r="S4950" s="1012">
        <v>36</v>
      </c>
      <c r="T4950" s="1010">
        <f t="shared" si="89"/>
        <v>2.7777777777777776E-2</v>
      </c>
    </row>
    <row r="4951" spans="14:20" x14ac:dyDescent="0.35">
      <c r="N4951" s="1045"/>
      <c r="O4951" s="1013" t="s">
        <v>6717</v>
      </c>
      <c r="P4951" s="965" t="s">
        <v>4759</v>
      </c>
      <c r="Q4951" s="1008">
        <v>14</v>
      </c>
      <c r="R4951" s="1008">
        <v>127</v>
      </c>
      <c r="S4951" s="1012">
        <v>141</v>
      </c>
      <c r="T4951" s="1010">
        <f t="shared" si="89"/>
        <v>9.9290780141843976E-2</v>
      </c>
    </row>
    <row r="4952" spans="14:20" x14ac:dyDescent="0.35">
      <c r="N4952" s="1045"/>
      <c r="O4952" s="1013" t="s">
        <v>6718</v>
      </c>
      <c r="P4952" s="965" t="s">
        <v>4759</v>
      </c>
      <c r="Q4952" s="1008">
        <v>3</v>
      </c>
      <c r="R4952" s="1008">
        <v>51</v>
      </c>
      <c r="S4952" s="1012">
        <v>54</v>
      </c>
      <c r="T4952" s="1010">
        <f t="shared" si="89"/>
        <v>5.5555555555555552E-2</v>
      </c>
    </row>
    <row r="4953" spans="14:20" x14ac:dyDescent="0.35">
      <c r="N4953" s="1045"/>
      <c r="O4953" s="1013" t="s">
        <v>6719</v>
      </c>
      <c r="P4953" s="965" t="s">
        <v>4759</v>
      </c>
      <c r="Q4953" s="1008">
        <v>5</v>
      </c>
      <c r="R4953" s="1008">
        <v>34</v>
      </c>
      <c r="S4953" s="1012">
        <v>39</v>
      </c>
      <c r="T4953" s="1010">
        <f t="shared" si="89"/>
        <v>0.12820512820512819</v>
      </c>
    </row>
    <row r="4954" spans="14:20" x14ac:dyDescent="0.35">
      <c r="N4954" s="1045"/>
      <c r="O4954" s="1013" t="s">
        <v>6720</v>
      </c>
      <c r="P4954" s="965" t="s">
        <v>4759</v>
      </c>
      <c r="Q4954" s="1008">
        <v>3</v>
      </c>
      <c r="R4954" s="1008">
        <v>33</v>
      </c>
      <c r="S4954" s="1012">
        <v>36</v>
      </c>
      <c r="T4954" s="1010">
        <f t="shared" si="89"/>
        <v>8.3333333333333329E-2</v>
      </c>
    </row>
    <row r="4955" spans="14:20" x14ac:dyDescent="0.35">
      <c r="N4955" s="1045"/>
      <c r="O4955" s="1013" t="s">
        <v>6721</v>
      </c>
      <c r="P4955" s="965" t="s">
        <v>4759</v>
      </c>
      <c r="Q4955" s="1008">
        <v>6</v>
      </c>
      <c r="R4955" s="1008">
        <v>33</v>
      </c>
      <c r="S4955" s="1012">
        <v>39</v>
      </c>
      <c r="T4955" s="1010">
        <f t="shared" si="89"/>
        <v>0.15384615384615385</v>
      </c>
    </row>
    <row r="4956" spans="14:20" x14ac:dyDescent="0.35">
      <c r="N4956" s="1045"/>
      <c r="O4956" s="1013" t="s">
        <v>6758</v>
      </c>
      <c r="P4956" s="965" t="s">
        <v>4759</v>
      </c>
      <c r="Q4956" s="1008">
        <v>2</v>
      </c>
      <c r="R4956" s="1008">
        <v>51</v>
      </c>
      <c r="S4956" s="1012">
        <v>53</v>
      </c>
      <c r="T4956" s="1010">
        <f t="shared" si="89"/>
        <v>3.7735849056603772E-2</v>
      </c>
    </row>
    <row r="4957" spans="14:20" x14ac:dyDescent="0.35">
      <c r="N4957" s="1045"/>
      <c r="O4957" s="1013" t="s">
        <v>6759</v>
      </c>
      <c r="P4957" s="965" t="s">
        <v>4759</v>
      </c>
      <c r="Q4957" s="1008">
        <v>3</v>
      </c>
      <c r="R4957" s="1008">
        <v>43</v>
      </c>
      <c r="S4957" s="1012">
        <v>46</v>
      </c>
      <c r="T4957" s="1010">
        <f t="shared" si="89"/>
        <v>6.5217391304347824E-2</v>
      </c>
    </row>
    <row r="4958" spans="14:20" x14ac:dyDescent="0.35">
      <c r="N4958" s="1045"/>
      <c r="O4958" s="1013" t="s">
        <v>6760</v>
      </c>
      <c r="P4958" s="965" t="s">
        <v>4759</v>
      </c>
      <c r="Q4958" s="1008">
        <v>4</v>
      </c>
      <c r="R4958" s="1008">
        <v>74</v>
      </c>
      <c r="S4958" s="1012">
        <v>78</v>
      </c>
      <c r="T4958" s="1010">
        <f t="shared" si="89"/>
        <v>5.128205128205128E-2</v>
      </c>
    </row>
    <row r="4959" spans="14:20" x14ac:dyDescent="0.35">
      <c r="N4959" s="1045"/>
      <c r="O4959" s="1013" t="s">
        <v>6761</v>
      </c>
      <c r="P4959" s="965" t="s">
        <v>4759</v>
      </c>
      <c r="Q4959" s="1008">
        <v>6</v>
      </c>
      <c r="R4959" s="1008">
        <v>31</v>
      </c>
      <c r="S4959" s="1012">
        <v>37</v>
      </c>
      <c r="T4959" s="1010">
        <f t="shared" si="89"/>
        <v>0.16216216216216217</v>
      </c>
    </row>
    <row r="4960" spans="14:20" x14ac:dyDescent="0.35">
      <c r="N4960" s="1045"/>
      <c r="O4960" s="1013" t="s">
        <v>6722</v>
      </c>
      <c r="P4960" s="965" t="s">
        <v>4759</v>
      </c>
      <c r="Q4960" s="1008">
        <v>2</v>
      </c>
      <c r="R4960" s="1008">
        <v>12</v>
      </c>
      <c r="S4960" s="1012">
        <v>14</v>
      </c>
      <c r="T4960" s="1010">
        <f t="shared" si="89"/>
        <v>0.14285714285714285</v>
      </c>
    </row>
    <row r="4961" spans="14:20" x14ac:dyDescent="0.35">
      <c r="N4961" s="1045"/>
      <c r="O4961" s="1013" t="s">
        <v>6723</v>
      </c>
      <c r="P4961" s="965" t="s">
        <v>4759</v>
      </c>
      <c r="Q4961" s="1008">
        <v>1</v>
      </c>
      <c r="R4961" s="1008">
        <v>28</v>
      </c>
      <c r="S4961" s="1012">
        <v>29</v>
      </c>
      <c r="T4961" s="1010">
        <f t="shared" si="89"/>
        <v>3.4482758620689655E-2</v>
      </c>
    </row>
    <row r="4962" spans="14:20" x14ac:dyDescent="0.35">
      <c r="N4962" s="1045"/>
      <c r="O4962" s="1013" t="s">
        <v>6724</v>
      </c>
      <c r="P4962" s="965" t="s">
        <v>4759</v>
      </c>
      <c r="Q4962" s="1008">
        <v>3</v>
      </c>
      <c r="R4962" s="1008">
        <v>110</v>
      </c>
      <c r="S4962" s="1012">
        <v>113</v>
      </c>
      <c r="T4962" s="1010">
        <f t="shared" si="89"/>
        <v>2.6548672566371681E-2</v>
      </c>
    </row>
    <row r="4963" spans="14:20" x14ac:dyDescent="0.35">
      <c r="N4963" s="1045"/>
      <c r="O4963" s="1013" t="s">
        <v>6762</v>
      </c>
      <c r="P4963" s="965" t="s">
        <v>4759</v>
      </c>
      <c r="Q4963" s="1008">
        <v>3</v>
      </c>
      <c r="R4963" s="1008">
        <v>40</v>
      </c>
      <c r="S4963" s="1012">
        <v>43</v>
      </c>
      <c r="T4963" s="1010">
        <f t="shared" si="89"/>
        <v>6.9767441860465115E-2</v>
      </c>
    </row>
    <row r="4964" spans="14:20" x14ac:dyDescent="0.35">
      <c r="N4964" s="1045"/>
      <c r="O4964" s="1013" t="s">
        <v>6725</v>
      </c>
      <c r="P4964" s="965" t="s">
        <v>4759</v>
      </c>
      <c r="Q4964" s="1008">
        <v>2</v>
      </c>
      <c r="R4964" s="1008">
        <v>51</v>
      </c>
      <c r="S4964" s="1012">
        <v>53</v>
      </c>
      <c r="T4964" s="1010">
        <f t="shared" si="89"/>
        <v>3.7735849056603772E-2</v>
      </c>
    </row>
    <row r="4965" spans="14:20" x14ac:dyDescent="0.35">
      <c r="N4965" s="1045"/>
      <c r="O4965" s="1013" t="s">
        <v>6726</v>
      </c>
      <c r="P4965" s="965" t="s">
        <v>4759</v>
      </c>
      <c r="Q4965" s="1008">
        <v>1</v>
      </c>
      <c r="R4965" s="1008">
        <v>22</v>
      </c>
      <c r="S4965" s="1012">
        <v>23</v>
      </c>
      <c r="T4965" s="1010">
        <f t="shared" si="89"/>
        <v>4.3478260869565216E-2</v>
      </c>
    </row>
    <row r="4966" spans="14:20" x14ac:dyDescent="0.35">
      <c r="N4966" s="1045"/>
      <c r="O4966" s="1013" t="s">
        <v>6728</v>
      </c>
      <c r="P4966" s="965" t="s">
        <v>4759</v>
      </c>
      <c r="Q4966" s="1008">
        <v>11</v>
      </c>
      <c r="R4966" s="1008">
        <v>87</v>
      </c>
      <c r="S4966" s="1012">
        <v>98</v>
      </c>
      <c r="T4966" s="1010">
        <f t="shared" si="89"/>
        <v>0.11224489795918367</v>
      </c>
    </row>
    <row r="4967" spans="14:20" x14ac:dyDescent="0.35">
      <c r="N4967" s="1045"/>
      <c r="O4967" s="1013" t="s">
        <v>6729</v>
      </c>
      <c r="P4967" s="965" t="s">
        <v>4759</v>
      </c>
      <c r="Q4967" s="1008">
        <v>7</v>
      </c>
      <c r="R4967" s="1008">
        <v>90</v>
      </c>
      <c r="S4967" s="1012">
        <v>97</v>
      </c>
      <c r="T4967" s="1010">
        <f t="shared" si="89"/>
        <v>7.2164948453608241E-2</v>
      </c>
    </row>
    <row r="4968" spans="14:20" x14ac:dyDescent="0.35">
      <c r="N4968" s="1045"/>
      <c r="O4968" s="1013" t="s">
        <v>6730</v>
      </c>
      <c r="P4968" s="965" t="s">
        <v>4759</v>
      </c>
      <c r="Q4968" s="1008">
        <v>4</v>
      </c>
      <c r="R4968" s="1008">
        <v>53</v>
      </c>
      <c r="S4968" s="1012">
        <v>57</v>
      </c>
      <c r="T4968" s="1010">
        <f t="shared" si="89"/>
        <v>7.0175438596491224E-2</v>
      </c>
    </row>
    <row r="4969" spans="14:20" x14ac:dyDescent="0.35">
      <c r="N4969" s="1045"/>
      <c r="O4969" s="1013" t="s">
        <v>6731</v>
      </c>
      <c r="P4969" s="965" t="s">
        <v>4759</v>
      </c>
      <c r="Q4969" s="1008">
        <v>5</v>
      </c>
      <c r="R4969" s="1008">
        <v>53</v>
      </c>
      <c r="S4969" s="1012">
        <v>58</v>
      </c>
      <c r="T4969" s="1010">
        <f t="shared" si="89"/>
        <v>8.6206896551724144E-2</v>
      </c>
    </row>
    <row r="4970" spans="14:20" x14ac:dyDescent="0.35">
      <c r="N4970" s="1045"/>
      <c r="O4970" s="1013" t="s">
        <v>6732</v>
      </c>
      <c r="P4970" s="965" t="s">
        <v>4759</v>
      </c>
      <c r="Q4970" s="1008">
        <v>5</v>
      </c>
      <c r="R4970" s="1008">
        <v>46</v>
      </c>
      <c r="S4970" s="1012">
        <v>51</v>
      </c>
      <c r="T4970" s="1010">
        <f t="shared" si="89"/>
        <v>9.8039215686274508E-2</v>
      </c>
    </row>
    <row r="4971" spans="14:20" x14ac:dyDescent="0.35">
      <c r="N4971" s="1045"/>
      <c r="O4971" s="1013" t="s">
        <v>6733</v>
      </c>
      <c r="P4971" s="965" t="s">
        <v>4759</v>
      </c>
      <c r="Q4971" s="1008">
        <v>2</v>
      </c>
      <c r="R4971" s="1008">
        <v>26</v>
      </c>
      <c r="S4971" s="1012">
        <v>28</v>
      </c>
      <c r="T4971" s="1010">
        <f t="shared" si="89"/>
        <v>7.1428571428571425E-2</v>
      </c>
    </row>
    <row r="4972" spans="14:20" x14ac:dyDescent="0.35">
      <c r="N4972" s="1045"/>
      <c r="O4972" s="1013" t="s">
        <v>6734</v>
      </c>
      <c r="P4972" s="965" t="s">
        <v>4759</v>
      </c>
      <c r="Q4972" s="1008">
        <v>6</v>
      </c>
      <c r="R4972" s="1008">
        <v>96</v>
      </c>
      <c r="S4972" s="1012">
        <v>102</v>
      </c>
      <c r="T4972" s="1010">
        <f t="shared" si="89"/>
        <v>5.8823529411764705E-2</v>
      </c>
    </row>
    <row r="4973" spans="14:20" x14ac:dyDescent="0.35">
      <c r="N4973" s="1045"/>
      <c r="O4973" s="1013" t="s">
        <v>6735</v>
      </c>
      <c r="P4973" s="965" t="s">
        <v>4759</v>
      </c>
      <c r="Q4973" s="1008">
        <v>12</v>
      </c>
      <c r="R4973" s="1008">
        <v>103</v>
      </c>
      <c r="S4973" s="1012">
        <v>115</v>
      </c>
      <c r="T4973" s="1010">
        <f t="shared" si="89"/>
        <v>0.10434782608695652</v>
      </c>
    </row>
    <row r="4974" spans="14:20" x14ac:dyDescent="0.35">
      <c r="N4974" s="1045"/>
      <c r="O4974" s="1013" t="s">
        <v>6736</v>
      </c>
      <c r="P4974" s="965" t="s">
        <v>4759</v>
      </c>
      <c r="Q4974" s="1008">
        <v>9</v>
      </c>
      <c r="R4974" s="1008">
        <v>45</v>
      </c>
      <c r="S4974" s="1012">
        <v>54</v>
      </c>
      <c r="T4974" s="1010">
        <f t="shared" si="89"/>
        <v>0.16666666666666666</v>
      </c>
    </row>
    <row r="4975" spans="14:20" x14ac:dyDescent="0.35">
      <c r="N4975" s="1045"/>
      <c r="O4975" s="1013" t="s">
        <v>6737</v>
      </c>
      <c r="P4975" s="965" t="s">
        <v>4759</v>
      </c>
      <c r="Q4975" s="1008">
        <v>12</v>
      </c>
      <c r="R4975" s="1008">
        <v>72</v>
      </c>
      <c r="S4975" s="1012">
        <v>84</v>
      </c>
      <c r="T4975" s="1010">
        <f t="shared" si="89"/>
        <v>0.14285714285714285</v>
      </c>
    </row>
    <row r="4976" spans="14:20" x14ac:dyDescent="0.35">
      <c r="N4976" s="1045"/>
      <c r="O4976" s="1013" t="s">
        <v>6763</v>
      </c>
      <c r="P4976" s="965" t="s">
        <v>4759</v>
      </c>
      <c r="Q4976" s="1008">
        <v>4</v>
      </c>
      <c r="R4976" s="1008">
        <v>60</v>
      </c>
      <c r="S4976" s="1012">
        <v>64</v>
      </c>
      <c r="T4976" s="1010">
        <f t="shared" si="89"/>
        <v>6.25E-2</v>
      </c>
    </row>
    <row r="4977" spans="14:20" x14ac:dyDescent="0.35">
      <c r="N4977" s="1045"/>
      <c r="O4977" s="1013" t="s">
        <v>6738</v>
      </c>
      <c r="P4977" s="965" t="s">
        <v>4759</v>
      </c>
      <c r="Q4977" s="1008">
        <v>15</v>
      </c>
      <c r="R4977" s="1008">
        <v>84</v>
      </c>
      <c r="S4977" s="1012">
        <v>99</v>
      </c>
      <c r="T4977" s="1010">
        <f t="shared" si="89"/>
        <v>0.15151515151515152</v>
      </c>
    </row>
    <row r="4978" spans="14:20" x14ac:dyDescent="0.35">
      <c r="N4978" s="1045"/>
      <c r="O4978" s="1013" t="s">
        <v>6739</v>
      </c>
      <c r="P4978" s="965" t="s">
        <v>4759</v>
      </c>
      <c r="Q4978" s="1008">
        <v>1</v>
      </c>
      <c r="R4978" s="1008">
        <v>44</v>
      </c>
      <c r="S4978" s="1012">
        <v>45</v>
      </c>
      <c r="T4978" s="1010">
        <f t="shared" si="89"/>
        <v>2.2222222222222223E-2</v>
      </c>
    </row>
    <row r="4979" spans="14:20" x14ac:dyDescent="0.35">
      <c r="N4979" s="1045"/>
      <c r="O4979" s="1013" t="s">
        <v>6764</v>
      </c>
      <c r="P4979" s="965" t="s">
        <v>4759</v>
      </c>
      <c r="Q4979" s="1008">
        <v>13</v>
      </c>
      <c r="R4979" s="1008">
        <v>74</v>
      </c>
      <c r="S4979" s="1012">
        <v>87</v>
      </c>
      <c r="T4979" s="1010">
        <f t="shared" si="89"/>
        <v>0.14942528735632185</v>
      </c>
    </row>
    <row r="4980" spans="14:20" x14ac:dyDescent="0.35">
      <c r="N4980" s="1045"/>
      <c r="O4980" s="1013" t="s">
        <v>6740</v>
      </c>
      <c r="P4980" s="965" t="s">
        <v>4759</v>
      </c>
      <c r="Q4980" s="1008">
        <v>2</v>
      </c>
      <c r="R4980" s="1008">
        <v>53</v>
      </c>
      <c r="S4980" s="1012">
        <v>55</v>
      </c>
      <c r="T4980" s="1010">
        <f t="shared" si="89"/>
        <v>3.6363636363636362E-2</v>
      </c>
    </row>
    <row r="4981" spans="14:20" x14ac:dyDescent="0.35">
      <c r="N4981" s="1045"/>
      <c r="O4981" s="1013" t="s">
        <v>6741</v>
      </c>
      <c r="P4981" s="965" t="s">
        <v>4759</v>
      </c>
      <c r="Q4981" s="1008">
        <v>6</v>
      </c>
      <c r="R4981" s="1008">
        <v>59</v>
      </c>
      <c r="S4981" s="1012">
        <v>65</v>
      </c>
      <c r="T4981" s="1010">
        <f t="shared" si="89"/>
        <v>9.2307692307692313E-2</v>
      </c>
    </row>
    <row r="4982" spans="14:20" x14ac:dyDescent="0.35">
      <c r="N4982" s="1045"/>
      <c r="O4982" s="1013" t="s">
        <v>6742</v>
      </c>
      <c r="P4982" s="965" t="s">
        <v>4759</v>
      </c>
      <c r="Q4982" s="1008">
        <v>2</v>
      </c>
      <c r="R4982" s="1008">
        <v>86</v>
      </c>
      <c r="S4982" s="1012">
        <v>88</v>
      </c>
      <c r="T4982" s="1010">
        <f t="shared" si="89"/>
        <v>2.2727272727272728E-2</v>
      </c>
    </row>
    <row r="4983" spans="14:20" x14ac:dyDescent="0.35">
      <c r="N4983" s="1045"/>
      <c r="O4983" s="1013" t="s">
        <v>6743</v>
      </c>
      <c r="P4983" s="965" t="s">
        <v>4759</v>
      </c>
      <c r="Q4983" s="1008">
        <v>0</v>
      </c>
      <c r="R4983" s="1008">
        <v>129</v>
      </c>
      <c r="S4983" s="1012">
        <v>129</v>
      </c>
      <c r="T4983" s="1010">
        <f t="shared" si="89"/>
        <v>0</v>
      </c>
    </row>
    <row r="4984" spans="14:20" x14ac:dyDescent="0.35">
      <c r="N4984" s="1045"/>
      <c r="O4984" s="1013" t="s">
        <v>6775</v>
      </c>
      <c r="P4984" s="965" t="s">
        <v>4759</v>
      </c>
      <c r="Q4984" s="1008">
        <v>0</v>
      </c>
      <c r="R4984" s="1008">
        <v>15</v>
      </c>
      <c r="S4984" s="1012">
        <v>15</v>
      </c>
      <c r="T4984" s="1010">
        <f t="shared" si="89"/>
        <v>0</v>
      </c>
    </row>
    <row r="4985" spans="14:20" x14ac:dyDescent="0.35">
      <c r="N4985" s="1045"/>
      <c r="O4985" s="1013" t="s">
        <v>6765</v>
      </c>
      <c r="P4985" s="965" t="s">
        <v>4759</v>
      </c>
      <c r="Q4985" s="1008">
        <v>4</v>
      </c>
      <c r="R4985" s="1008">
        <v>30</v>
      </c>
      <c r="S4985" s="1012">
        <v>34</v>
      </c>
      <c r="T4985" s="1010">
        <f t="shared" si="89"/>
        <v>0.11764705882352941</v>
      </c>
    </row>
    <row r="4986" spans="14:20" x14ac:dyDescent="0.35">
      <c r="N4986" s="1045"/>
      <c r="O4986" s="1013" t="s">
        <v>6744</v>
      </c>
      <c r="P4986" s="965" t="s">
        <v>4759</v>
      </c>
      <c r="Q4986" s="1008">
        <v>24</v>
      </c>
      <c r="R4986" s="1008">
        <v>108</v>
      </c>
      <c r="S4986" s="1012">
        <v>132</v>
      </c>
      <c r="T4986" s="1010">
        <f t="shared" si="89"/>
        <v>0.18181818181818182</v>
      </c>
    </row>
    <row r="4987" spans="14:20" x14ac:dyDescent="0.35">
      <c r="N4987" s="1045"/>
      <c r="O4987" s="1013" t="s">
        <v>6745</v>
      </c>
      <c r="P4987" s="965" t="s">
        <v>4759</v>
      </c>
      <c r="Q4987" s="1008">
        <v>0</v>
      </c>
      <c r="R4987" s="1008">
        <v>32</v>
      </c>
      <c r="S4987" s="1012">
        <v>32</v>
      </c>
      <c r="T4987" s="1010">
        <f t="shared" si="89"/>
        <v>0</v>
      </c>
    </row>
    <row r="4988" spans="14:20" x14ac:dyDescent="0.35">
      <c r="N4988" s="1045"/>
      <c r="O4988" s="1013" t="s">
        <v>6780</v>
      </c>
      <c r="P4988" s="965" t="s">
        <v>4770</v>
      </c>
      <c r="Q4988" s="1008">
        <v>0</v>
      </c>
      <c r="R4988" s="1008">
        <v>1</v>
      </c>
      <c r="S4988" s="1012">
        <v>1</v>
      </c>
      <c r="T4988" s="1010">
        <f t="shared" si="89"/>
        <v>0</v>
      </c>
    </row>
    <row r="4989" spans="14:20" x14ac:dyDescent="0.35">
      <c r="N4989" s="1045"/>
      <c r="O4989" s="1013" t="s">
        <v>6594</v>
      </c>
      <c r="P4989" s="965" t="s">
        <v>4770</v>
      </c>
      <c r="Q4989" s="1008">
        <v>0</v>
      </c>
      <c r="R4989" s="1008">
        <v>12</v>
      </c>
      <c r="S4989" s="1012">
        <v>12</v>
      </c>
      <c r="T4989" s="1010">
        <f t="shared" si="89"/>
        <v>0</v>
      </c>
    </row>
    <row r="4990" spans="14:20" x14ac:dyDescent="0.35">
      <c r="N4990" s="1045"/>
      <c r="O4990" s="1013" t="s">
        <v>6595</v>
      </c>
      <c r="P4990" s="965" t="s">
        <v>4770</v>
      </c>
      <c r="Q4990" s="1008">
        <v>0</v>
      </c>
      <c r="R4990" s="1008">
        <v>3</v>
      </c>
      <c r="S4990" s="1012">
        <v>3</v>
      </c>
      <c r="T4990" s="1010">
        <f t="shared" si="89"/>
        <v>0</v>
      </c>
    </row>
    <row r="4991" spans="14:20" x14ac:dyDescent="0.35">
      <c r="N4991" s="1045"/>
      <c r="O4991" s="1013" t="s">
        <v>6596</v>
      </c>
      <c r="P4991" s="965" t="s">
        <v>4770</v>
      </c>
      <c r="Q4991" s="1008">
        <v>0</v>
      </c>
      <c r="R4991" s="1008">
        <v>1</v>
      </c>
      <c r="S4991" s="1012">
        <v>1</v>
      </c>
      <c r="T4991" s="1010">
        <f t="shared" si="89"/>
        <v>0</v>
      </c>
    </row>
    <row r="4992" spans="14:20" x14ac:dyDescent="0.35">
      <c r="N4992" s="1045"/>
      <c r="O4992" s="1013" t="s">
        <v>6597</v>
      </c>
      <c r="P4992" s="965" t="s">
        <v>4770</v>
      </c>
      <c r="Q4992" s="1008">
        <v>0</v>
      </c>
      <c r="R4992" s="1008">
        <v>5</v>
      </c>
      <c r="S4992" s="1012">
        <v>5</v>
      </c>
      <c r="T4992" s="1010">
        <f t="shared" si="89"/>
        <v>0</v>
      </c>
    </row>
    <row r="4993" spans="14:20" x14ac:dyDescent="0.35">
      <c r="N4993" s="1045"/>
      <c r="O4993" s="1013" t="s">
        <v>6598</v>
      </c>
      <c r="P4993" s="965" t="s">
        <v>4770</v>
      </c>
      <c r="Q4993" s="1008">
        <v>1</v>
      </c>
      <c r="R4993" s="1008">
        <v>8</v>
      </c>
      <c r="S4993" s="1012">
        <v>9</v>
      </c>
      <c r="T4993" s="1010">
        <f t="shared" si="89"/>
        <v>0.1111111111111111</v>
      </c>
    </row>
    <row r="4994" spans="14:20" x14ac:dyDescent="0.35">
      <c r="N4994" s="1045"/>
      <c r="O4994" s="1013" t="s">
        <v>6599</v>
      </c>
      <c r="P4994" s="965" t="s">
        <v>4770</v>
      </c>
      <c r="Q4994" s="1008">
        <v>0</v>
      </c>
      <c r="R4994" s="1008">
        <v>16</v>
      </c>
      <c r="S4994" s="1012">
        <v>16</v>
      </c>
      <c r="T4994" s="1010">
        <f t="shared" si="89"/>
        <v>0</v>
      </c>
    </row>
    <row r="4995" spans="14:20" x14ac:dyDescent="0.35">
      <c r="N4995" s="1045"/>
      <c r="O4995" s="1013" t="s">
        <v>6600</v>
      </c>
      <c r="P4995" s="965" t="s">
        <v>4770</v>
      </c>
      <c r="Q4995" s="1008">
        <v>1</v>
      </c>
      <c r="R4995" s="1008">
        <v>8</v>
      </c>
      <c r="S4995" s="1012">
        <v>9</v>
      </c>
      <c r="T4995" s="1010">
        <f t="shared" ref="T4995:T5058" si="90">Q4995/S4995</f>
        <v>0.1111111111111111</v>
      </c>
    </row>
    <row r="4996" spans="14:20" x14ac:dyDescent="0.35">
      <c r="N4996" s="1045"/>
      <c r="O4996" s="1013" t="s">
        <v>6601</v>
      </c>
      <c r="P4996" s="965" t="s">
        <v>4770</v>
      </c>
      <c r="Q4996" s="1008">
        <v>3</v>
      </c>
      <c r="R4996" s="1008">
        <v>14</v>
      </c>
      <c r="S4996" s="1012">
        <v>17</v>
      </c>
      <c r="T4996" s="1010">
        <f t="shared" si="90"/>
        <v>0.17647058823529413</v>
      </c>
    </row>
    <row r="4997" spans="14:20" x14ac:dyDescent="0.35">
      <c r="N4997" s="1045"/>
      <c r="O4997" s="1013" t="s">
        <v>6602</v>
      </c>
      <c r="P4997" s="965" t="s">
        <v>4770</v>
      </c>
      <c r="Q4997" s="1008">
        <v>0</v>
      </c>
      <c r="R4997" s="1008">
        <v>14</v>
      </c>
      <c r="S4997" s="1012">
        <v>14</v>
      </c>
      <c r="T4997" s="1010">
        <f t="shared" si="90"/>
        <v>0</v>
      </c>
    </row>
    <row r="4998" spans="14:20" x14ac:dyDescent="0.35">
      <c r="N4998" s="1045"/>
      <c r="O4998" s="1013" t="s">
        <v>6603</v>
      </c>
      <c r="P4998" s="965" t="s">
        <v>4770</v>
      </c>
      <c r="Q4998" s="1008">
        <v>4</v>
      </c>
      <c r="R4998" s="1008">
        <v>9</v>
      </c>
      <c r="S4998" s="1012">
        <v>13</v>
      </c>
      <c r="T4998" s="1010">
        <f t="shared" si="90"/>
        <v>0.30769230769230771</v>
      </c>
    </row>
    <row r="4999" spans="14:20" x14ac:dyDescent="0.35">
      <c r="N4999" s="1045"/>
      <c r="O4999" s="1013" t="s">
        <v>6606</v>
      </c>
      <c r="P4999" s="965" t="s">
        <v>4770</v>
      </c>
      <c r="Q4999" s="1008">
        <v>3</v>
      </c>
      <c r="R4999" s="1008">
        <v>18</v>
      </c>
      <c r="S4999" s="1012">
        <v>21</v>
      </c>
      <c r="T4999" s="1010">
        <f t="shared" si="90"/>
        <v>0.14285714285714285</v>
      </c>
    </row>
    <row r="5000" spans="14:20" x14ac:dyDescent="0.35">
      <c r="N5000" s="1045"/>
      <c r="O5000" s="1013" t="s">
        <v>6607</v>
      </c>
      <c r="P5000" s="965" t="s">
        <v>4770</v>
      </c>
      <c r="Q5000" s="1008">
        <v>1</v>
      </c>
      <c r="R5000" s="1008">
        <v>6</v>
      </c>
      <c r="S5000" s="1012">
        <v>7</v>
      </c>
      <c r="T5000" s="1010">
        <f t="shared" si="90"/>
        <v>0.14285714285714285</v>
      </c>
    </row>
    <row r="5001" spans="14:20" x14ac:dyDescent="0.35">
      <c r="N5001" s="1045"/>
      <c r="O5001" s="1013" t="s">
        <v>6608</v>
      </c>
      <c r="P5001" s="965" t="s">
        <v>4770</v>
      </c>
      <c r="Q5001" s="1008">
        <v>1</v>
      </c>
      <c r="R5001" s="1008">
        <v>11</v>
      </c>
      <c r="S5001" s="1012">
        <v>12</v>
      </c>
      <c r="T5001" s="1010">
        <f t="shared" si="90"/>
        <v>8.3333333333333329E-2</v>
      </c>
    </row>
    <row r="5002" spans="14:20" x14ac:dyDescent="0.35">
      <c r="N5002" s="1045"/>
      <c r="O5002" s="1013" t="s">
        <v>6609</v>
      </c>
      <c r="P5002" s="965" t="s">
        <v>4770</v>
      </c>
      <c r="Q5002" s="1008">
        <v>0</v>
      </c>
      <c r="R5002" s="1008">
        <v>4</v>
      </c>
      <c r="S5002" s="1012">
        <v>4</v>
      </c>
      <c r="T5002" s="1010">
        <f t="shared" si="90"/>
        <v>0</v>
      </c>
    </row>
    <row r="5003" spans="14:20" x14ac:dyDescent="0.35">
      <c r="N5003" s="1045"/>
      <c r="O5003" s="1013" t="s">
        <v>6611</v>
      </c>
      <c r="P5003" s="965" t="s">
        <v>4770</v>
      </c>
      <c r="Q5003" s="1008">
        <v>2</v>
      </c>
      <c r="R5003" s="1008">
        <v>9</v>
      </c>
      <c r="S5003" s="1012">
        <v>11</v>
      </c>
      <c r="T5003" s="1010">
        <f t="shared" si="90"/>
        <v>0.18181818181818182</v>
      </c>
    </row>
    <row r="5004" spans="14:20" x14ac:dyDescent="0.35">
      <c r="N5004" s="1045"/>
      <c r="O5004" s="1013" t="s">
        <v>6612</v>
      </c>
      <c r="P5004" s="965" t="s">
        <v>4770</v>
      </c>
      <c r="Q5004" s="1008">
        <v>0</v>
      </c>
      <c r="R5004" s="1008">
        <v>4</v>
      </c>
      <c r="S5004" s="1012">
        <v>4</v>
      </c>
      <c r="T5004" s="1010">
        <f t="shared" si="90"/>
        <v>0</v>
      </c>
    </row>
    <row r="5005" spans="14:20" x14ac:dyDescent="0.35">
      <c r="N5005" s="1045"/>
      <c r="O5005" s="1013" t="s">
        <v>6614</v>
      </c>
      <c r="P5005" s="965" t="s">
        <v>4770</v>
      </c>
      <c r="Q5005" s="1008">
        <v>1</v>
      </c>
      <c r="R5005" s="1008">
        <v>24</v>
      </c>
      <c r="S5005" s="1012">
        <v>25</v>
      </c>
      <c r="T5005" s="1010">
        <f t="shared" si="90"/>
        <v>0.04</v>
      </c>
    </row>
    <row r="5006" spans="14:20" x14ac:dyDescent="0.35">
      <c r="N5006" s="1045"/>
      <c r="O5006" s="1013" t="s">
        <v>6615</v>
      </c>
      <c r="P5006" s="965" t="s">
        <v>4770</v>
      </c>
      <c r="Q5006" s="1008">
        <v>1</v>
      </c>
      <c r="R5006" s="1008">
        <v>10</v>
      </c>
      <c r="S5006" s="1012">
        <v>11</v>
      </c>
      <c r="T5006" s="1010">
        <f t="shared" si="90"/>
        <v>9.0909090909090912E-2</v>
      </c>
    </row>
    <row r="5007" spans="14:20" x14ac:dyDescent="0.35">
      <c r="N5007" s="1045"/>
      <c r="O5007" s="1013" t="s">
        <v>6616</v>
      </c>
      <c r="P5007" s="965" t="s">
        <v>4770</v>
      </c>
      <c r="Q5007" s="1008">
        <v>6</v>
      </c>
      <c r="R5007" s="1008">
        <v>6</v>
      </c>
      <c r="S5007" s="1012">
        <v>12</v>
      </c>
      <c r="T5007" s="1010">
        <f t="shared" si="90"/>
        <v>0.5</v>
      </c>
    </row>
    <row r="5008" spans="14:20" x14ac:dyDescent="0.35">
      <c r="N5008" s="1045"/>
      <c r="O5008" s="1013" t="s">
        <v>6617</v>
      </c>
      <c r="P5008" s="965" t="s">
        <v>4770</v>
      </c>
      <c r="Q5008" s="1008">
        <v>0</v>
      </c>
      <c r="R5008" s="1008">
        <v>2</v>
      </c>
      <c r="S5008" s="1012">
        <v>2</v>
      </c>
      <c r="T5008" s="1010">
        <f t="shared" si="90"/>
        <v>0</v>
      </c>
    </row>
    <row r="5009" spans="14:20" x14ac:dyDescent="0.35">
      <c r="N5009" s="1045"/>
      <c r="O5009" s="1013" t="s">
        <v>6620</v>
      </c>
      <c r="P5009" s="965" t="s">
        <v>4770</v>
      </c>
      <c r="Q5009" s="1008">
        <v>0</v>
      </c>
      <c r="R5009" s="1008">
        <v>11</v>
      </c>
      <c r="S5009" s="1012">
        <v>11</v>
      </c>
      <c r="T5009" s="1010">
        <f t="shared" si="90"/>
        <v>0</v>
      </c>
    </row>
    <row r="5010" spans="14:20" x14ac:dyDescent="0.35">
      <c r="N5010" s="1045"/>
      <c r="O5010" s="1013" t="s">
        <v>6621</v>
      </c>
      <c r="P5010" s="965" t="s">
        <v>4770</v>
      </c>
      <c r="Q5010" s="1008">
        <v>2</v>
      </c>
      <c r="R5010" s="1008">
        <v>6</v>
      </c>
      <c r="S5010" s="1012">
        <v>8</v>
      </c>
      <c r="T5010" s="1010">
        <f t="shared" si="90"/>
        <v>0.25</v>
      </c>
    </row>
    <row r="5011" spans="14:20" x14ac:dyDescent="0.35">
      <c r="N5011" s="1045"/>
      <c r="O5011" s="1013" t="s">
        <v>6622</v>
      </c>
      <c r="P5011" s="965" t="s">
        <v>4770</v>
      </c>
      <c r="Q5011" s="1008">
        <v>1</v>
      </c>
      <c r="R5011" s="1008">
        <v>11</v>
      </c>
      <c r="S5011" s="1012">
        <v>12</v>
      </c>
      <c r="T5011" s="1010">
        <f t="shared" si="90"/>
        <v>8.3333333333333329E-2</v>
      </c>
    </row>
    <row r="5012" spans="14:20" x14ac:dyDescent="0.35">
      <c r="N5012" s="1045"/>
      <c r="O5012" s="1013" t="s">
        <v>6623</v>
      </c>
      <c r="P5012" s="965" t="s">
        <v>4770</v>
      </c>
      <c r="Q5012" s="1008">
        <v>0</v>
      </c>
      <c r="R5012" s="1008">
        <v>4</v>
      </c>
      <c r="S5012" s="1012">
        <v>4</v>
      </c>
      <c r="T5012" s="1010">
        <f t="shared" si="90"/>
        <v>0</v>
      </c>
    </row>
    <row r="5013" spans="14:20" x14ac:dyDescent="0.35">
      <c r="N5013" s="1045"/>
      <c r="O5013" s="1013" t="s">
        <v>6624</v>
      </c>
      <c r="P5013" s="965" t="s">
        <v>4770</v>
      </c>
      <c r="Q5013" s="1008">
        <v>0</v>
      </c>
      <c r="R5013" s="1008">
        <v>3</v>
      </c>
      <c r="S5013" s="1012">
        <v>3</v>
      </c>
      <c r="T5013" s="1010">
        <f t="shared" si="90"/>
        <v>0</v>
      </c>
    </row>
    <row r="5014" spans="14:20" x14ac:dyDescent="0.35">
      <c r="N5014" s="1045"/>
      <c r="O5014" s="1013" t="s">
        <v>6625</v>
      </c>
      <c r="P5014" s="965" t="s">
        <v>4770</v>
      </c>
      <c r="Q5014" s="1008">
        <v>1</v>
      </c>
      <c r="R5014" s="1008">
        <v>10</v>
      </c>
      <c r="S5014" s="1012">
        <v>11</v>
      </c>
      <c r="T5014" s="1010">
        <f t="shared" si="90"/>
        <v>9.0909090909090912E-2</v>
      </c>
    </row>
    <row r="5015" spans="14:20" x14ac:dyDescent="0.35">
      <c r="N5015" s="1045"/>
      <c r="O5015" s="1013" t="s">
        <v>6626</v>
      </c>
      <c r="P5015" s="965" t="s">
        <v>4770</v>
      </c>
      <c r="Q5015" s="1008">
        <v>0</v>
      </c>
      <c r="R5015" s="1008">
        <v>10</v>
      </c>
      <c r="S5015" s="1012">
        <v>10</v>
      </c>
      <c r="T5015" s="1010">
        <f t="shared" si="90"/>
        <v>0</v>
      </c>
    </row>
    <row r="5016" spans="14:20" x14ac:dyDescent="0.35">
      <c r="N5016" s="1045"/>
      <c r="O5016" s="1013" t="s">
        <v>6628</v>
      </c>
      <c r="P5016" s="965" t="s">
        <v>4770</v>
      </c>
      <c r="Q5016" s="1008">
        <v>1</v>
      </c>
      <c r="R5016" s="1008">
        <v>3</v>
      </c>
      <c r="S5016" s="1012">
        <v>4</v>
      </c>
      <c r="T5016" s="1010">
        <f t="shared" si="90"/>
        <v>0.25</v>
      </c>
    </row>
    <row r="5017" spans="14:20" x14ac:dyDescent="0.35">
      <c r="N5017" s="1045"/>
      <c r="O5017" s="1013" t="s">
        <v>6629</v>
      </c>
      <c r="P5017" s="965" t="s">
        <v>4770</v>
      </c>
      <c r="Q5017" s="1008">
        <v>1</v>
      </c>
      <c r="R5017" s="1008">
        <v>14</v>
      </c>
      <c r="S5017" s="1012">
        <v>15</v>
      </c>
      <c r="T5017" s="1010">
        <f t="shared" si="90"/>
        <v>6.6666666666666666E-2</v>
      </c>
    </row>
    <row r="5018" spans="14:20" x14ac:dyDescent="0.35">
      <c r="N5018" s="1045"/>
      <c r="O5018" s="1013" t="s">
        <v>6630</v>
      </c>
      <c r="P5018" s="965" t="s">
        <v>4770</v>
      </c>
      <c r="Q5018" s="1008">
        <v>2</v>
      </c>
      <c r="R5018" s="1008">
        <v>11</v>
      </c>
      <c r="S5018" s="1012">
        <v>13</v>
      </c>
      <c r="T5018" s="1010">
        <f t="shared" si="90"/>
        <v>0.15384615384615385</v>
      </c>
    </row>
    <row r="5019" spans="14:20" x14ac:dyDescent="0.35">
      <c r="N5019" s="1045"/>
      <c r="O5019" s="1013" t="s">
        <v>6631</v>
      </c>
      <c r="P5019" s="965" t="s">
        <v>4770</v>
      </c>
      <c r="Q5019" s="1008">
        <v>1</v>
      </c>
      <c r="R5019" s="1008">
        <v>6</v>
      </c>
      <c r="S5019" s="1012">
        <v>7</v>
      </c>
      <c r="T5019" s="1010">
        <f t="shared" si="90"/>
        <v>0.14285714285714285</v>
      </c>
    </row>
    <row r="5020" spans="14:20" x14ac:dyDescent="0.35">
      <c r="N5020" s="1045"/>
      <c r="O5020" s="1013" t="s">
        <v>6632</v>
      </c>
      <c r="P5020" s="965" t="s">
        <v>4770</v>
      </c>
      <c r="Q5020" s="1008">
        <v>0</v>
      </c>
      <c r="R5020" s="1008">
        <v>1</v>
      </c>
      <c r="S5020" s="1012">
        <v>1</v>
      </c>
      <c r="T5020" s="1010">
        <f t="shared" si="90"/>
        <v>0</v>
      </c>
    </row>
    <row r="5021" spans="14:20" x14ac:dyDescent="0.35">
      <c r="N5021" s="1045"/>
      <c r="O5021" s="1013" t="s">
        <v>6633</v>
      </c>
      <c r="P5021" s="965" t="s">
        <v>4770</v>
      </c>
      <c r="Q5021" s="1008">
        <v>0</v>
      </c>
      <c r="R5021" s="1008">
        <v>14</v>
      </c>
      <c r="S5021" s="1012">
        <v>14</v>
      </c>
      <c r="T5021" s="1010">
        <f t="shared" si="90"/>
        <v>0</v>
      </c>
    </row>
    <row r="5022" spans="14:20" x14ac:dyDescent="0.35">
      <c r="N5022" s="1045"/>
      <c r="O5022" s="1013" t="s">
        <v>6634</v>
      </c>
      <c r="P5022" s="965" t="s">
        <v>4770</v>
      </c>
      <c r="Q5022" s="1008">
        <v>0</v>
      </c>
      <c r="R5022" s="1008">
        <v>11</v>
      </c>
      <c r="S5022" s="1012">
        <v>11</v>
      </c>
      <c r="T5022" s="1010">
        <f t="shared" si="90"/>
        <v>0</v>
      </c>
    </row>
    <row r="5023" spans="14:20" x14ac:dyDescent="0.35">
      <c r="N5023" s="1045"/>
      <c r="O5023" s="1013" t="s">
        <v>6635</v>
      </c>
      <c r="P5023" s="965" t="s">
        <v>4770</v>
      </c>
      <c r="Q5023" s="1008">
        <v>0</v>
      </c>
      <c r="R5023" s="1008">
        <v>2</v>
      </c>
      <c r="S5023" s="1012">
        <v>2</v>
      </c>
      <c r="T5023" s="1010">
        <f t="shared" si="90"/>
        <v>0</v>
      </c>
    </row>
    <row r="5024" spans="14:20" x14ac:dyDescent="0.35">
      <c r="N5024" s="1045"/>
      <c r="O5024" s="1013" t="s">
        <v>6636</v>
      </c>
      <c r="P5024" s="965" t="s">
        <v>4770</v>
      </c>
      <c r="Q5024" s="1008">
        <v>2</v>
      </c>
      <c r="R5024" s="1008">
        <v>16</v>
      </c>
      <c r="S5024" s="1012">
        <v>18</v>
      </c>
      <c r="T5024" s="1010">
        <f t="shared" si="90"/>
        <v>0.1111111111111111</v>
      </c>
    </row>
    <row r="5025" spans="14:20" x14ac:dyDescent="0.35">
      <c r="N5025" s="1045"/>
      <c r="O5025" s="1013" t="s">
        <v>6637</v>
      </c>
      <c r="P5025" s="965" t="s">
        <v>4770</v>
      </c>
      <c r="Q5025" s="1008">
        <v>0</v>
      </c>
      <c r="R5025" s="1008">
        <v>15</v>
      </c>
      <c r="S5025" s="1012">
        <v>15</v>
      </c>
      <c r="T5025" s="1010">
        <f t="shared" si="90"/>
        <v>0</v>
      </c>
    </row>
    <row r="5026" spans="14:20" x14ac:dyDescent="0.35">
      <c r="N5026" s="1045"/>
      <c r="O5026" s="1013" t="s">
        <v>6638</v>
      </c>
      <c r="P5026" s="965" t="s">
        <v>4770</v>
      </c>
      <c r="Q5026" s="1008">
        <v>3</v>
      </c>
      <c r="R5026" s="1008">
        <v>9</v>
      </c>
      <c r="S5026" s="1012">
        <v>12</v>
      </c>
      <c r="T5026" s="1010">
        <f t="shared" si="90"/>
        <v>0.25</v>
      </c>
    </row>
    <row r="5027" spans="14:20" x14ac:dyDescent="0.35">
      <c r="N5027" s="1045"/>
      <c r="O5027" s="1013" t="s">
        <v>6639</v>
      </c>
      <c r="P5027" s="965" t="s">
        <v>4770</v>
      </c>
      <c r="Q5027" s="1008">
        <v>1</v>
      </c>
      <c r="R5027" s="1008">
        <v>1</v>
      </c>
      <c r="S5027" s="1012">
        <v>2</v>
      </c>
      <c r="T5027" s="1010">
        <f t="shared" si="90"/>
        <v>0.5</v>
      </c>
    </row>
    <row r="5028" spans="14:20" x14ac:dyDescent="0.35">
      <c r="N5028" s="1045"/>
      <c r="O5028" s="1013" t="s">
        <v>6640</v>
      </c>
      <c r="P5028" s="965" t="s">
        <v>4770</v>
      </c>
      <c r="Q5028" s="1008">
        <v>0</v>
      </c>
      <c r="R5028" s="1008">
        <v>10</v>
      </c>
      <c r="S5028" s="1012">
        <v>10</v>
      </c>
      <c r="T5028" s="1010">
        <f t="shared" si="90"/>
        <v>0</v>
      </c>
    </row>
    <row r="5029" spans="14:20" x14ac:dyDescent="0.35">
      <c r="N5029" s="1045"/>
      <c r="O5029" s="1013" t="s">
        <v>6641</v>
      </c>
      <c r="P5029" s="965" t="s">
        <v>4770</v>
      </c>
      <c r="Q5029" s="1008">
        <v>0</v>
      </c>
      <c r="R5029" s="1008">
        <v>8</v>
      </c>
      <c r="S5029" s="1012">
        <v>8</v>
      </c>
      <c r="T5029" s="1010">
        <f t="shared" si="90"/>
        <v>0</v>
      </c>
    </row>
    <row r="5030" spans="14:20" x14ac:dyDescent="0.35">
      <c r="N5030" s="1045"/>
      <c r="O5030" s="1013" t="s">
        <v>6642</v>
      </c>
      <c r="P5030" s="965" t="s">
        <v>4770</v>
      </c>
      <c r="Q5030" s="1008">
        <v>1</v>
      </c>
      <c r="R5030" s="1008">
        <v>9</v>
      </c>
      <c r="S5030" s="1012">
        <v>10</v>
      </c>
      <c r="T5030" s="1010">
        <f t="shared" si="90"/>
        <v>0.1</v>
      </c>
    </row>
    <row r="5031" spans="14:20" x14ac:dyDescent="0.35">
      <c r="N5031" s="1045"/>
      <c r="O5031" s="1013" t="s">
        <v>6643</v>
      </c>
      <c r="P5031" s="965" t="s">
        <v>4770</v>
      </c>
      <c r="Q5031" s="1008">
        <v>0</v>
      </c>
      <c r="R5031" s="1008">
        <v>15</v>
      </c>
      <c r="S5031" s="1012">
        <v>15</v>
      </c>
      <c r="T5031" s="1010">
        <f t="shared" si="90"/>
        <v>0</v>
      </c>
    </row>
    <row r="5032" spans="14:20" x14ac:dyDescent="0.35">
      <c r="N5032" s="1045"/>
      <c r="O5032" s="1013" t="s">
        <v>6644</v>
      </c>
      <c r="P5032" s="965" t="s">
        <v>4770</v>
      </c>
      <c r="Q5032" s="1008">
        <v>7</v>
      </c>
      <c r="R5032" s="1008">
        <v>17</v>
      </c>
      <c r="S5032" s="1012">
        <v>24</v>
      </c>
      <c r="T5032" s="1010">
        <f t="shared" si="90"/>
        <v>0.29166666666666669</v>
      </c>
    </row>
    <row r="5033" spans="14:20" x14ac:dyDescent="0.35">
      <c r="N5033" s="1045"/>
      <c r="O5033" s="1013" t="s">
        <v>6645</v>
      </c>
      <c r="P5033" s="965" t="s">
        <v>4770</v>
      </c>
      <c r="Q5033" s="1008">
        <v>0</v>
      </c>
      <c r="R5033" s="1008">
        <v>8</v>
      </c>
      <c r="S5033" s="1012">
        <v>8</v>
      </c>
      <c r="T5033" s="1010">
        <f t="shared" si="90"/>
        <v>0</v>
      </c>
    </row>
    <row r="5034" spans="14:20" x14ac:dyDescent="0.35">
      <c r="N5034" s="1045"/>
      <c r="O5034" s="1013" t="s">
        <v>6647</v>
      </c>
      <c r="P5034" s="965" t="s">
        <v>4770</v>
      </c>
      <c r="Q5034" s="1008">
        <v>1</v>
      </c>
      <c r="R5034" s="1008">
        <v>13</v>
      </c>
      <c r="S5034" s="1012">
        <v>14</v>
      </c>
      <c r="T5034" s="1010">
        <f t="shared" si="90"/>
        <v>7.1428571428571425E-2</v>
      </c>
    </row>
    <row r="5035" spans="14:20" x14ac:dyDescent="0.35">
      <c r="N5035" s="1045"/>
      <c r="O5035" s="1013" t="s">
        <v>6648</v>
      </c>
      <c r="P5035" s="965" t="s">
        <v>4770</v>
      </c>
      <c r="Q5035" s="1008">
        <v>0</v>
      </c>
      <c r="R5035" s="1008">
        <v>5</v>
      </c>
      <c r="S5035" s="1012">
        <v>5</v>
      </c>
      <c r="T5035" s="1010">
        <f t="shared" si="90"/>
        <v>0</v>
      </c>
    </row>
    <row r="5036" spans="14:20" x14ac:dyDescent="0.35">
      <c r="N5036" s="1045"/>
      <c r="O5036" s="1013" t="s">
        <v>6649</v>
      </c>
      <c r="P5036" s="965" t="s">
        <v>4770</v>
      </c>
      <c r="Q5036" s="1008">
        <v>1</v>
      </c>
      <c r="R5036" s="1008">
        <v>8</v>
      </c>
      <c r="S5036" s="1012">
        <v>9</v>
      </c>
      <c r="T5036" s="1010">
        <f t="shared" si="90"/>
        <v>0.1111111111111111</v>
      </c>
    </row>
    <row r="5037" spans="14:20" x14ac:dyDescent="0.35">
      <c r="N5037" s="1045"/>
      <c r="O5037" s="1013" t="s">
        <v>6650</v>
      </c>
      <c r="P5037" s="965" t="s">
        <v>4770</v>
      </c>
      <c r="Q5037" s="1008">
        <v>2</v>
      </c>
      <c r="R5037" s="1008">
        <v>20</v>
      </c>
      <c r="S5037" s="1012">
        <v>22</v>
      </c>
      <c r="T5037" s="1010">
        <f t="shared" si="90"/>
        <v>9.0909090909090912E-2</v>
      </c>
    </row>
    <row r="5038" spans="14:20" x14ac:dyDescent="0.35">
      <c r="N5038" s="1045"/>
      <c r="O5038" s="1013" t="s">
        <v>6652</v>
      </c>
      <c r="P5038" s="965" t="s">
        <v>4770</v>
      </c>
      <c r="Q5038" s="1008">
        <v>0</v>
      </c>
      <c r="R5038" s="1008">
        <v>19</v>
      </c>
      <c r="S5038" s="1012">
        <v>19</v>
      </c>
      <c r="T5038" s="1010">
        <f t="shared" si="90"/>
        <v>0</v>
      </c>
    </row>
    <row r="5039" spans="14:20" x14ac:dyDescent="0.35">
      <c r="N5039" s="1045"/>
      <c r="O5039" s="1013" t="s">
        <v>6653</v>
      </c>
      <c r="P5039" s="965" t="s">
        <v>4770</v>
      </c>
      <c r="Q5039" s="1008">
        <v>0</v>
      </c>
      <c r="R5039" s="1008">
        <v>16</v>
      </c>
      <c r="S5039" s="1012">
        <v>16</v>
      </c>
      <c r="T5039" s="1010">
        <f t="shared" si="90"/>
        <v>0</v>
      </c>
    </row>
    <row r="5040" spans="14:20" x14ac:dyDescent="0.35">
      <c r="N5040" s="1045"/>
      <c r="O5040" s="1013" t="s">
        <v>6654</v>
      </c>
      <c r="P5040" s="965" t="s">
        <v>4770</v>
      </c>
      <c r="Q5040" s="1008">
        <v>1</v>
      </c>
      <c r="R5040" s="1008">
        <v>22</v>
      </c>
      <c r="S5040" s="1012">
        <v>23</v>
      </c>
      <c r="T5040" s="1010">
        <f t="shared" si="90"/>
        <v>4.3478260869565216E-2</v>
      </c>
    </row>
    <row r="5041" spans="14:20" x14ac:dyDescent="0.35">
      <c r="N5041" s="1045"/>
      <c r="O5041" s="1013" t="s">
        <v>6655</v>
      </c>
      <c r="P5041" s="965" t="s">
        <v>4770</v>
      </c>
      <c r="Q5041" s="1008">
        <v>3</v>
      </c>
      <c r="R5041" s="1008">
        <v>15</v>
      </c>
      <c r="S5041" s="1012">
        <v>18</v>
      </c>
      <c r="T5041" s="1010">
        <f t="shared" si="90"/>
        <v>0.16666666666666666</v>
      </c>
    </row>
    <row r="5042" spans="14:20" x14ac:dyDescent="0.35">
      <c r="N5042" s="1045"/>
      <c r="O5042" s="1013" t="s">
        <v>6656</v>
      </c>
      <c r="P5042" s="965" t="s">
        <v>4770</v>
      </c>
      <c r="Q5042" s="1008">
        <v>3</v>
      </c>
      <c r="R5042" s="1008">
        <v>5</v>
      </c>
      <c r="S5042" s="1012">
        <v>8</v>
      </c>
      <c r="T5042" s="1010">
        <f t="shared" si="90"/>
        <v>0.375</v>
      </c>
    </row>
    <row r="5043" spans="14:20" x14ac:dyDescent="0.35">
      <c r="N5043" s="1045"/>
      <c r="O5043" s="1013" t="s">
        <v>6657</v>
      </c>
      <c r="P5043" s="965" t="s">
        <v>4770</v>
      </c>
      <c r="Q5043" s="1008">
        <v>1</v>
      </c>
      <c r="R5043" s="1008">
        <v>15</v>
      </c>
      <c r="S5043" s="1012">
        <v>16</v>
      </c>
      <c r="T5043" s="1010">
        <f t="shared" si="90"/>
        <v>6.25E-2</v>
      </c>
    </row>
    <row r="5044" spans="14:20" x14ac:dyDescent="0.35">
      <c r="N5044" s="1045"/>
      <c r="O5044" s="1013" t="s">
        <v>6658</v>
      </c>
      <c r="P5044" s="965" t="s">
        <v>4770</v>
      </c>
      <c r="Q5044" s="1008">
        <v>0</v>
      </c>
      <c r="R5044" s="1008">
        <v>1</v>
      </c>
      <c r="S5044" s="1012">
        <v>1</v>
      </c>
      <c r="T5044" s="1010">
        <f t="shared" si="90"/>
        <v>0</v>
      </c>
    </row>
    <row r="5045" spans="14:20" x14ac:dyDescent="0.35">
      <c r="N5045" s="1045"/>
      <c r="O5045" s="1013" t="s">
        <v>6659</v>
      </c>
      <c r="P5045" s="965" t="s">
        <v>4770</v>
      </c>
      <c r="Q5045" s="1008">
        <v>1</v>
      </c>
      <c r="R5045" s="1008">
        <v>9</v>
      </c>
      <c r="S5045" s="1012">
        <v>10</v>
      </c>
      <c r="T5045" s="1010">
        <f t="shared" si="90"/>
        <v>0.1</v>
      </c>
    </row>
    <row r="5046" spans="14:20" x14ac:dyDescent="0.35">
      <c r="N5046" s="1045"/>
      <c r="O5046" s="1013" t="s">
        <v>6660</v>
      </c>
      <c r="P5046" s="965" t="s">
        <v>4770</v>
      </c>
      <c r="Q5046" s="1008">
        <v>2</v>
      </c>
      <c r="R5046" s="1008">
        <v>8</v>
      </c>
      <c r="S5046" s="1012">
        <v>10</v>
      </c>
      <c r="T5046" s="1010">
        <f t="shared" si="90"/>
        <v>0.2</v>
      </c>
    </row>
    <row r="5047" spans="14:20" x14ac:dyDescent="0.35">
      <c r="N5047" s="1045"/>
      <c r="O5047" s="1013" t="s">
        <v>6661</v>
      </c>
      <c r="P5047" s="965" t="s">
        <v>4770</v>
      </c>
      <c r="Q5047" s="1008">
        <v>1</v>
      </c>
      <c r="R5047" s="1008">
        <v>15</v>
      </c>
      <c r="S5047" s="1012">
        <v>16</v>
      </c>
      <c r="T5047" s="1010">
        <f t="shared" si="90"/>
        <v>6.25E-2</v>
      </c>
    </row>
    <row r="5048" spans="14:20" x14ac:dyDescent="0.35">
      <c r="N5048" s="1045"/>
      <c r="O5048" s="1013" t="s">
        <v>6662</v>
      </c>
      <c r="P5048" s="965" t="s">
        <v>4770</v>
      </c>
      <c r="Q5048" s="1008">
        <v>0</v>
      </c>
      <c r="R5048" s="1008">
        <v>4</v>
      </c>
      <c r="S5048" s="1012">
        <v>4</v>
      </c>
      <c r="T5048" s="1010">
        <f t="shared" si="90"/>
        <v>0</v>
      </c>
    </row>
    <row r="5049" spans="14:20" x14ac:dyDescent="0.35">
      <c r="N5049" s="1045"/>
      <c r="O5049" s="1013" t="s">
        <v>6663</v>
      </c>
      <c r="P5049" s="965" t="s">
        <v>4770</v>
      </c>
      <c r="Q5049" s="1008">
        <v>1</v>
      </c>
      <c r="R5049" s="1008">
        <v>7</v>
      </c>
      <c r="S5049" s="1012">
        <v>8</v>
      </c>
      <c r="T5049" s="1010">
        <f t="shared" si="90"/>
        <v>0.125</v>
      </c>
    </row>
    <row r="5050" spans="14:20" x14ac:dyDescent="0.35">
      <c r="N5050" s="1045"/>
      <c r="O5050" s="1013" t="s">
        <v>6664</v>
      </c>
      <c r="P5050" s="965" t="s">
        <v>4770</v>
      </c>
      <c r="Q5050" s="1008">
        <v>0</v>
      </c>
      <c r="R5050" s="1008">
        <v>9</v>
      </c>
      <c r="S5050" s="1012">
        <v>9</v>
      </c>
      <c r="T5050" s="1010">
        <f t="shared" si="90"/>
        <v>0</v>
      </c>
    </row>
    <row r="5051" spans="14:20" x14ac:dyDescent="0.35">
      <c r="N5051" s="1045"/>
      <c r="O5051" s="1013" t="s">
        <v>6665</v>
      </c>
      <c r="P5051" s="965" t="s">
        <v>4770</v>
      </c>
      <c r="Q5051" s="1008">
        <v>0</v>
      </c>
      <c r="R5051" s="1008">
        <v>1</v>
      </c>
      <c r="S5051" s="1012">
        <v>1</v>
      </c>
      <c r="T5051" s="1010">
        <f t="shared" si="90"/>
        <v>0</v>
      </c>
    </row>
    <row r="5052" spans="14:20" x14ac:dyDescent="0.35">
      <c r="N5052" s="1045"/>
      <c r="O5052" s="1013" t="s">
        <v>6734</v>
      </c>
      <c r="P5052" s="965" t="s">
        <v>4770</v>
      </c>
      <c r="Q5052" s="1008">
        <v>2</v>
      </c>
      <c r="R5052" s="1008">
        <v>9</v>
      </c>
      <c r="S5052" s="1012">
        <v>11</v>
      </c>
      <c r="T5052" s="1010">
        <f t="shared" si="90"/>
        <v>0.18181818181818182</v>
      </c>
    </row>
    <row r="5053" spans="14:20" x14ac:dyDescent="0.35">
      <c r="N5053" s="1045"/>
      <c r="O5053" s="1013" t="s">
        <v>6666</v>
      </c>
      <c r="P5053" s="965" t="s">
        <v>4770</v>
      </c>
      <c r="Q5053" s="1008">
        <v>1</v>
      </c>
      <c r="R5053" s="1008">
        <v>18</v>
      </c>
      <c r="S5053" s="1012">
        <v>19</v>
      </c>
      <c r="T5053" s="1010">
        <f t="shared" si="90"/>
        <v>5.2631578947368418E-2</v>
      </c>
    </row>
    <row r="5054" spans="14:20" x14ac:dyDescent="0.35">
      <c r="N5054" s="1045"/>
      <c r="O5054" s="1013" t="s">
        <v>6667</v>
      </c>
      <c r="P5054" s="965" t="s">
        <v>4770</v>
      </c>
      <c r="Q5054" s="1008">
        <v>3</v>
      </c>
      <c r="R5054" s="1008">
        <v>37</v>
      </c>
      <c r="S5054" s="1012">
        <v>40</v>
      </c>
      <c r="T5054" s="1010">
        <f t="shared" si="90"/>
        <v>7.4999999999999997E-2</v>
      </c>
    </row>
    <row r="5055" spans="14:20" x14ac:dyDescent="0.35">
      <c r="N5055" s="1045"/>
      <c r="O5055" s="1013" t="s">
        <v>6668</v>
      </c>
      <c r="P5055" s="965" t="s">
        <v>4770</v>
      </c>
      <c r="Q5055" s="1008">
        <v>0</v>
      </c>
      <c r="R5055" s="1008">
        <v>23</v>
      </c>
      <c r="S5055" s="1012">
        <v>23</v>
      </c>
      <c r="T5055" s="1010">
        <f t="shared" si="90"/>
        <v>0</v>
      </c>
    </row>
    <row r="5056" spans="14:20" x14ac:dyDescent="0.35">
      <c r="N5056" s="1045"/>
      <c r="O5056" s="1013" t="s">
        <v>6669</v>
      </c>
      <c r="P5056" s="965" t="s">
        <v>4770</v>
      </c>
      <c r="Q5056" s="1008">
        <v>2</v>
      </c>
      <c r="R5056" s="1008">
        <v>17</v>
      </c>
      <c r="S5056" s="1012">
        <v>19</v>
      </c>
      <c r="T5056" s="1010">
        <f t="shared" si="90"/>
        <v>0.10526315789473684</v>
      </c>
    </row>
    <row r="5057" spans="14:20" x14ac:dyDescent="0.35">
      <c r="N5057" s="1045"/>
      <c r="O5057" s="1013" t="s">
        <v>6670</v>
      </c>
      <c r="P5057" s="965" t="s">
        <v>4770</v>
      </c>
      <c r="Q5057" s="1008">
        <v>1</v>
      </c>
      <c r="R5057" s="1008">
        <v>14</v>
      </c>
      <c r="S5057" s="1012">
        <v>15</v>
      </c>
      <c r="T5057" s="1010">
        <f t="shared" si="90"/>
        <v>6.6666666666666666E-2</v>
      </c>
    </row>
    <row r="5058" spans="14:20" x14ac:dyDescent="0.35">
      <c r="N5058" s="1045"/>
      <c r="O5058" s="1013" t="s">
        <v>6671</v>
      </c>
      <c r="P5058" s="965" t="s">
        <v>4770</v>
      </c>
      <c r="Q5058" s="1008">
        <v>1</v>
      </c>
      <c r="R5058" s="1008">
        <v>8</v>
      </c>
      <c r="S5058" s="1012">
        <v>9</v>
      </c>
      <c r="T5058" s="1010">
        <f t="shared" si="90"/>
        <v>0.1111111111111111</v>
      </c>
    </row>
    <row r="5059" spans="14:20" x14ac:dyDescent="0.35">
      <c r="N5059" s="1045"/>
      <c r="O5059" s="1013" t="s">
        <v>6672</v>
      </c>
      <c r="P5059" s="965" t="s">
        <v>4770</v>
      </c>
      <c r="Q5059" s="1008">
        <v>1</v>
      </c>
      <c r="R5059" s="1008">
        <v>18</v>
      </c>
      <c r="S5059" s="1012">
        <v>19</v>
      </c>
      <c r="T5059" s="1010">
        <f t="shared" ref="T5059:T5122" si="91">Q5059/S5059</f>
        <v>5.2631578947368418E-2</v>
      </c>
    </row>
    <row r="5060" spans="14:20" x14ac:dyDescent="0.35">
      <c r="N5060" s="1045"/>
      <c r="O5060" s="1013" t="s">
        <v>6673</v>
      </c>
      <c r="P5060" s="965" t="s">
        <v>4770</v>
      </c>
      <c r="Q5060" s="1008">
        <v>2</v>
      </c>
      <c r="R5060" s="1008">
        <v>21</v>
      </c>
      <c r="S5060" s="1012">
        <v>23</v>
      </c>
      <c r="T5060" s="1010">
        <f t="shared" si="91"/>
        <v>8.6956521739130432E-2</v>
      </c>
    </row>
    <row r="5061" spans="14:20" x14ac:dyDescent="0.35">
      <c r="N5061" s="1045"/>
      <c r="O5061" s="1013" t="s">
        <v>6674</v>
      </c>
      <c r="P5061" s="965" t="s">
        <v>4770</v>
      </c>
      <c r="Q5061" s="1008">
        <v>2</v>
      </c>
      <c r="R5061" s="1008">
        <v>15</v>
      </c>
      <c r="S5061" s="1012">
        <v>17</v>
      </c>
      <c r="T5061" s="1010">
        <f t="shared" si="91"/>
        <v>0.11764705882352941</v>
      </c>
    </row>
    <row r="5062" spans="14:20" x14ac:dyDescent="0.35">
      <c r="N5062" s="1045"/>
      <c r="O5062" s="1013" t="s">
        <v>6675</v>
      </c>
      <c r="P5062" s="965" t="s">
        <v>4770</v>
      </c>
      <c r="Q5062" s="1008">
        <v>0</v>
      </c>
      <c r="R5062" s="1008">
        <v>2</v>
      </c>
      <c r="S5062" s="1012">
        <v>2</v>
      </c>
      <c r="T5062" s="1010">
        <f t="shared" si="91"/>
        <v>0</v>
      </c>
    </row>
    <row r="5063" spans="14:20" x14ac:dyDescent="0.35">
      <c r="N5063" s="1045"/>
      <c r="O5063" s="1013" t="s">
        <v>6676</v>
      </c>
      <c r="P5063" s="965" t="s">
        <v>4770</v>
      </c>
      <c r="Q5063" s="1008">
        <v>1</v>
      </c>
      <c r="R5063" s="1008">
        <v>26</v>
      </c>
      <c r="S5063" s="1012">
        <v>27</v>
      </c>
      <c r="T5063" s="1010">
        <f t="shared" si="91"/>
        <v>3.7037037037037035E-2</v>
      </c>
    </row>
    <row r="5064" spans="14:20" x14ac:dyDescent="0.35">
      <c r="N5064" s="1045"/>
      <c r="O5064" s="1013" t="s">
        <v>6677</v>
      </c>
      <c r="P5064" s="965" t="s">
        <v>4770</v>
      </c>
      <c r="Q5064" s="1008">
        <v>1</v>
      </c>
      <c r="R5064" s="1008">
        <v>8</v>
      </c>
      <c r="S5064" s="1012">
        <v>9</v>
      </c>
      <c r="T5064" s="1010">
        <f t="shared" si="91"/>
        <v>0.1111111111111111</v>
      </c>
    </row>
    <row r="5065" spans="14:20" x14ac:dyDescent="0.35">
      <c r="N5065" s="1045"/>
      <c r="O5065" s="1013" t="s">
        <v>6678</v>
      </c>
      <c r="P5065" s="965" t="s">
        <v>4770</v>
      </c>
      <c r="Q5065" s="1008">
        <v>0</v>
      </c>
      <c r="R5065" s="1008">
        <v>4</v>
      </c>
      <c r="S5065" s="1012">
        <v>4</v>
      </c>
      <c r="T5065" s="1010">
        <f t="shared" si="91"/>
        <v>0</v>
      </c>
    </row>
    <row r="5066" spans="14:20" x14ac:dyDescent="0.35">
      <c r="N5066" s="1045"/>
      <c r="O5066" s="1013" t="s">
        <v>6679</v>
      </c>
      <c r="P5066" s="965" t="s">
        <v>4770</v>
      </c>
      <c r="Q5066" s="1008">
        <v>0</v>
      </c>
      <c r="R5066" s="1008">
        <v>23</v>
      </c>
      <c r="S5066" s="1012">
        <v>23</v>
      </c>
      <c r="T5066" s="1010">
        <f t="shared" si="91"/>
        <v>0</v>
      </c>
    </row>
    <row r="5067" spans="14:20" x14ac:dyDescent="0.35">
      <c r="N5067" s="1045"/>
      <c r="O5067" s="1013" t="s">
        <v>6680</v>
      </c>
      <c r="P5067" s="965" t="s">
        <v>4770</v>
      </c>
      <c r="Q5067" s="1008">
        <v>0</v>
      </c>
      <c r="R5067" s="1008">
        <v>3</v>
      </c>
      <c r="S5067" s="1012">
        <v>3</v>
      </c>
      <c r="T5067" s="1010">
        <f t="shared" si="91"/>
        <v>0</v>
      </c>
    </row>
    <row r="5068" spans="14:20" x14ac:dyDescent="0.35">
      <c r="N5068" s="1045"/>
      <c r="O5068" s="1013" t="s">
        <v>6681</v>
      </c>
      <c r="P5068" s="965" t="s">
        <v>4770</v>
      </c>
      <c r="Q5068" s="1008">
        <v>0</v>
      </c>
      <c r="R5068" s="1008">
        <v>2</v>
      </c>
      <c r="S5068" s="1012">
        <v>2</v>
      </c>
      <c r="T5068" s="1010">
        <f t="shared" si="91"/>
        <v>0</v>
      </c>
    </row>
    <row r="5069" spans="14:20" x14ac:dyDescent="0.35">
      <c r="N5069" s="1045"/>
      <c r="O5069" s="1013" t="s">
        <v>6682</v>
      </c>
      <c r="P5069" s="965" t="s">
        <v>4770</v>
      </c>
      <c r="Q5069" s="1008">
        <v>0</v>
      </c>
      <c r="R5069" s="1008">
        <v>20</v>
      </c>
      <c r="S5069" s="1012">
        <v>20</v>
      </c>
      <c r="T5069" s="1010">
        <f t="shared" si="91"/>
        <v>0</v>
      </c>
    </row>
    <row r="5070" spans="14:20" x14ac:dyDescent="0.35">
      <c r="N5070" s="1045"/>
      <c r="O5070" s="1013" t="s">
        <v>6683</v>
      </c>
      <c r="P5070" s="965" t="s">
        <v>4770</v>
      </c>
      <c r="Q5070" s="1008">
        <v>0</v>
      </c>
      <c r="R5070" s="1008">
        <v>8</v>
      </c>
      <c r="S5070" s="1012">
        <v>8</v>
      </c>
      <c r="T5070" s="1010">
        <f t="shared" si="91"/>
        <v>0</v>
      </c>
    </row>
    <row r="5071" spans="14:20" x14ac:dyDescent="0.35">
      <c r="N5071" s="1045"/>
      <c r="O5071" s="1013" t="s">
        <v>6746</v>
      </c>
      <c r="P5071" s="965" t="s">
        <v>4770</v>
      </c>
      <c r="Q5071" s="1008">
        <v>0</v>
      </c>
      <c r="R5071" s="1008">
        <v>2</v>
      </c>
      <c r="S5071" s="1012">
        <v>2</v>
      </c>
      <c r="T5071" s="1010">
        <f t="shared" si="91"/>
        <v>0</v>
      </c>
    </row>
    <row r="5072" spans="14:20" x14ac:dyDescent="0.35">
      <c r="N5072" s="1045"/>
      <c r="O5072" s="1013" t="s">
        <v>6747</v>
      </c>
      <c r="P5072" s="965" t="s">
        <v>4770</v>
      </c>
      <c r="Q5072" s="1008">
        <v>0</v>
      </c>
      <c r="R5072" s="1008">
        <v>1</v>
      </c>
      <c r="S5072" s="1012">
        <v>1</v>
      </c>
      <c r="T5072" s="1010">
        <f t="shared" si="91"/>
        <v>0</v>
      </c>
    </row>
    <row r="5073" spans="14:20" x14ac:dyDescent="0.35">
      <c r="N5073" s="1045"/>
      <c r="O5073" s="1013" t="s">
        <v>6685</v>
      </c>
      <c r="P5073" s="965" t="s">
        <v>4770</v>
      </c>
      <c r="Q5073" s="1008">
        <v>2</v>
      </c>
      <c r="R5073" s="1008">
        <v>10</v>
      </c>
      <c r="S5073" s="1012">
        <v>12</v>
      </c>
      <c r="T5073" s="1010">
        <f t="shared" si="91"/>
        <v>0.16666666666666666</v>
      </c>
    </row>
    <row r="5074" spans="14:20" x14ac:dyDescent="0.35">
      <c r="N5074" s="1045"/>
      <c r="O5074" s="1013" t="s">
        <v>6686</v>
      </c>
      <c r="P5074" s="965" t="s">
        <v>4770</v>
      </c>
      <c r="Q5074" s="1008">
        <v>1</v>
      </c>
      <c r="R5074" s="1008">
        <v>10</v>
      </c>
      <c r="S5074" s="1012">
        <v>11</v>
      </c>
      <c r="T5074" s="1010">
        <f t="shared" si="91"/>
        <v>9.0909090909090912E-2</v>
      </c>
    </row>
    <row r="5075" spans="14:20" x14ac:dyDescent="0.35">
      <c r="N5075" s="1045"/>
      <c r="O5075" s="1013" t="s">
        <v>6687</v>
      </c>
      <c r="P5075" s="965" t="s">
        <v>4770</v>
      </c>
      <c r="Q5075" s="1008">
        <v>2</v>
      </c>
      <c r="R5075" s="1008">
        <v>4</v>
      </c>
      <c r="S5075" s="1012">
        <v>6</v>
      </c>
      <c r="T5075" s="1010">
        <f t="shared" si="91"/>
        <v>0.33333333333333331</v>
      </c>
    </row>
    <row r="5076" spans="14:20" x14ac:dyDescent="0.35">
      <c r="N5076" s="1045"/>
      <c r="O5076" s="1013" t="s">
        <v>6688</v>
      </c>
      <c r="P5076" s="965" t="s">
        <v>4770</v>
      </c>
      <c r="Q5076" s="1008">
        <v>2</v>
      </c>
      <c r="R5076" s="1008">
        <v>11</v>
      </c>
      <c r="S5076" s="1012">
        <v>13</v>
      </c>
      <c r="T5076" s="1010">
        <f t="shared" si="91"/>
        <v>0.15384615384615385</v>
      </c>
    </row>
    <row r="5077" spans="14:20" x14ac:dyDescent="0.35">
      <c r="N5077" s="1045"/>
      <c r="O5077" s="1013" t="s">
        <v>6689</v>
      </c>
      <c r="P5077" s="965" t="s">
        <v>4770</v>
      </c>
      <c r="Q5077" s="1008">
        <v>0</v>
      </c>
      <c r="R5077" s="1008">
        <v>8</v>
      </c>
      <c r="S5077" s="1012">
        <v>8</v>
      </c>
      <c r="T5077" s="1010">
        <f t="shared" si="91"/>
        <v>0</v>
      </c>
    </row>
    <row r="5078" spans="14:20" x14ac:dyDescent="0.35">
      <c r="N5078" s="1045"/>
      <c r="O5078" s="1013" t="s">
        <v>6690</v>
      </c>
      <c r="P5078" s="965" t="s">
        <v>4770</v>
      </c>
      <c r="Q5078" s="1008">
        <v>0</v>
      </c>
      <c r="R5078" s="1008">
        <v>5</v>
      </c>
      <c r="S5078" s="1012">
        <v>5</v>
      </c>
      <c r="T5078" s="1010">
        <f t="shared" si="91"/>
        <v>0</v>
      </c>
    </row>
    <row r="5079" spans="14:20" x14ac:dyDescent="0.35">
      <c r="N5079" s="1045"/>
      <c r="O5079" s="1013" t="s">
        <v>6748</v>
      </c>
      <c r="P5079" s="965" t="s">
        <v>4770</v>
      </c>
      <c r="Q5079" s="1008">
        <v>1</v>
      </c>
      <c r="R5079" s="1008">
        <v>20</v>
      </c>
      <c r="S5079" s="1012">
        <v>21</v>
      </c>
      <c r="T5079" s="1010">
        <f t="shared" si="91"/>
        <v>4.7619047619047616E-2</v>
      </c>
    </row>
    <row r="5080" spans="14:20" x14ac:dyDescent="0.35">
      <c r="N5080" s="1045"/>
      <c r="O5080" s="1013" t="s">
        <v>6605</v>
      </c>
      <c r="P5080" s="965" t="s">
        <v>4770</v>
      </c>
      <c r="Q5080" s="1008">
        <v>1</v>
      </c>
      <c r="R5080" s="1008">
        <v>11</v>
      </c>
      <c r="S5080" s="1012">
        <v>12</v>
      </c>
      <c r="T5080" s="1010">
        <f t="shared" si="91"/>
        <v>8.3333333333333329E-2</v>
      </c>
    </row>
    <row r="5081" spans="14:20" x14ac:dyDescent="0.35">
      <c r="N5081" s="1045"/>
      <c r="O5081" s="1013" t="s">
        <v>6691</v>
      </c>
      <c r="P5081" s="965" t="s">
        <v>4770</v>
      </c>
      <c r="Q5081" s="1008">
        <v>0</v>
      </c>
      <c r="R5081" s="1008">
        <v>19</v>
      </c>
      <c r="S5081" s="1012">
        <v>19</v>
      </c>
      <c r="T5081" s="1010">
        <f t="shared" si="91"/>
        <v>0</v>
      </c>
    </row>
    <row r="5082" spans="14:20" x14ac:dyDescent="0.35">
      <c r="N5082" s="1045"/>
      <c r="O5082" s="1013" t="s">
        <v>6692</v>
      </c>
      <c r="P5082" s="965" t="s">
        <v>4770</v>
      </c>
      <c r="Q5082" s="1008">
        <v>0</v>
      </c>
      <c r="R5082" s="1008">
        <v>11</v>
      </c>
      <c r="S5082" s="1012">
        <v>11</v>
      </c>
      <c r="T5082" s="1010">
        <f t="shared" si="91"/>
        <v>0</v>
      </c>
    </row>
    <row r="5083" spans="14:20" x14ac:dyDescent="0.35">
      <c r="N5083" s="1045"/>
      <c r="O5083" s="1013" t="s">
        <v>6694</v>
      </c>
      <c r="P5083" s="965" t="s">
        <v>4770</v>
      </c>
      <c r="Q5083" s="1008">
        <v>0</v>
      </c>
      <c r="R5083" s="1008">
        <v>22</v>
      </c>
      <c r="S5083" s="1012">
        <v>22</v>
      </c>
      <c r="T5083" s="1010">
        <f t="shared" si="91"/>
        <v>0</v>
      </c>
    </row>
    <row r="5084" spans="14:20" x14ac:dyDescent="0.35">
      <c r="N5084" s="1045"/>
      <c r="O5084" s="1013" t="s">
        <v>6695</v>
      </c>
      <c r="P5084" s="965" t="s">
        <v>4770</v>
      </c>
      <c r="Q5084" s="1008">
        <v>2</v>
      </c>
      <c r="R5084" s="1008">
        <v>28</v>
      </c>
      <c r="S5084" s="1012">
        <v>30</v>
      </c>
      <c r="T5084" s="1010">
        <f t="shared" si="91"/>
        <v>6.6666666666666666E-2</v>
      </c>
    </row>
    <row r="5085" spans="14:20" x14ac:dyDescent="0.35">
      <c r="N5085" s="1045"/>
      <c r="O5085" s="1013" t="s">
        <v>6696</v>
      </c>
      <c r="P5085" s="965" t="s">
        <v>4770</v>
      </c>
      <c r="Q5085" s="1008">
        <v>0</v>
      </c>
      <c r="R5085" s="1008">
        <v>10</v>
      </c>
      <c r="S5085" s="1012">
        <v>10</v>
      </c>
      <c r="T5085" s="1010">
        <f t="shared" si="91"/>
        <v>0</v>
      </c>
    </row>
    <row r="5086" spans="14:20" x14ac:dyDescent="0.35">
      <c r="N5086" s="1045"/>
      <c r="O5086" s="1013" t="s">
        <v>6613</v>
      </c>
      <c r="P5086" s="965" t="s">
        <v>4770</v>
      </c>
      <c r="Q5086" s="1008">
        <v>1</v>
      </c>
      <c r="R5086" s="1008">
        <v>11</v>
      </c>
      <c r="S5086" s="1012">
        <v>12</v>
      </c>
      <c r="T5086" s="1010">
        <f t="shared" si="91"/>
        <v>8.3333333333333329E-2</v>
      </c>
    </row>
    <row r="5087" spans="14:20" x14ac:dyDescent="0.35">
      <c r="N5087" s="1045"/>
      <c r="O5087" s="1013" t="s">
        <v>6697</v>
      </c>
      <c r="P5087" s="965" t="s">
        <v>4770</v>
      </c>
      <c r="Q5087" s="1008">
        <v>8</v>
      </c>
      <c r="R5087" s="1008">
        <v>12</v>
      </c>
      <c r="S5087" s="1012">
        <v>20</v>
      </c>
      <c r="T5087" s="1010">
        <f t="shared" si="91"/>
        <v>0.4</v>
      </c>
    </row>
    <row r="5088" spans="14:20" x14ac:dyDescent="0.35">
      <c r="N5088" s="1045"/>
      <c r="O5088" s="1013" t="s">
        <v>6698</v>
      </c>
      <c r="P5088" s="965" t="s">
        <v>4770</v>
      </c>
      <c r="Q5088" s="1008">
        <v>0</v>
      </c>
      <c r="R5088" s="1008">
        <v>7</v>
      </c>
      <c r="S5088" s="1012">
        <v>7</v>
      </c>
      <c r="T5088" s="1010">
        <f t="shared" si="91"/>
        <v>0</v>
      </c>
    </row>
    <row r="5089" spans="14:20" x14ac:dyDescent="0.35">
      <c r="N5089" s="1045"/>
      <c r="O5089" s="1013" t="s">
        <v>6699</v>
      </c>
      <c r="P5089" s="965" t="s">
        <v>4770</v>
      </c>
      <c r="Q5089" s="1008">
        <v>1</v>
      </c>
      <c r="R5089" s="1008">
        <v>4</v>
      </c>
      <c r="S5089" s="1012">
        <v>5</v>
      </c>
      <c r="T5089" s="1010">
        <f t="shared" si="91"/>
        <v>0.2</v>
      </c>
    </row>
    <row r="5090" spans="14:20" x14ac:dyDescent="0.35">
      <c r="N5090" s="1045"/>
      <c r="O5090" s="1013" t="s">
        <v>6700</v>
      </c>
      <c r="P5090" s="965" t="s">
        <v>4770</v>
      </c>
      <c r="Q5090" s="1008">
        <v>1</v>
      </c>
      <c r="R5090" s="1008">
        <v>8</v>
      </c>
      <c r="S5090" s="1012">
        <v>9</v>
      </c>
      <c r="T5090" s="1010">
        <f t="shared" si="91"/>
        <v>0.1111111111111111</v>
      </c>
    </row>
    <row r="5091" spans="14:20" x14ac:dyDescent="0.35">
      <c r="N5091" s="1045"/>
      <c r="O5091" s="1013" t="s">
        <v>6701</v>
      </c>
      <c r="P5091" s="965" t="s">
        <v>4770</v>
      </c>
      <c r="Q5091" s="1008">
        <v>5</v>
      </c>
      <c r="R5091" s="1008">
        <v>12</v>
      </c>
      <c r="S5091" s="1012">
        <v>17</v>
      </c>
      <c r="T5091" s="1010">
        <f t="shared" si="91"/>
        <v>0.29411764705882354</v>
      </c>
    </row>
    <row r="5092" spans="14:20" x14ac:dyDescent="0.35">
      <c r="N5092" s="1045"/>
      <c r="O5092" s="1013" t="s">
        <v>6749</v>
      </c>
      <c r="P5092" s="965" t="s">
        <v>4770</v>
      </c>
      <c r="Q5092" s="1008">
        <v>0</v>
      </c>
      <c r="R5092" s="1008">
        <v>14</v>
      </c>
      <c r="S5092" s="1012">
        <v>14</v>
      </c>
      <c r="T5092" s="1010">
        <f t="shared" si="91"/>
        <v>0</v>
      </c>
    </row>
    <row r="5093" spans="14:20" x14ac:dyDescent="0.35">
      <c r="N5093" s="1045"/>
      <c r="O5093" s="1013" t="s">
        <v>6702</v>
      </c>
      <c r="P5093" s="965" t="s">
        <v>4770</v>
      </c>
      <c r="Q5093" s="1008">
        <v>1</v>
      </c>
      <c r="R5093" s="1008">
        <v>22</v>
      </c>
      <c r="S5093" s="1012">
        <v>23</v>
      </c>
      <c r="T5093" s="1010">
        <f t="shared" si="91"/>
        <v>4.3478260869565216E-2</v>
      </c>
    </row>
    <row r="5094" spans="14:20" x14ac:dyDescent="0.35">
      <c r="N5094" s="1045"/>
      <c r="O5094" s="1013" t="s">
        <v>6703</v>
      </c>
      <c r="P5094" s="965" t="s">
        <v>4770</v>
      </c>
      <c r="Q5094" s="1008">
        <v>1</v>
      </c>
      <c r="R5094" s="1008">
        <v>7</v>
      </c>
      <c r="S5094" s="1012">
        <v>8</v>
      </c>
      <c r="T5094" s="1010">
        <f t="shared" si="91"/>
        <v>0.125</v>
      </c>
    </row>
    <row r="5095" spans="14:20" x14ac:dyDescent="0.35">
      <c r="N5095" s="1045"/>
      <c r="O5095" s="1013" t="s">
        <v>6704</v>
      </c>
      <c r="P5095" s="965" t="s">
        <v>4770</v>
      </c>
      <c r="Q5095" s="1008">
        <v>0</v>
      </c>
      <c r="R5095" s="1008">
        <v>16</v>
      </c>
      <c r="S5095" s="1012">
        <v>16</v>
      </c>
      <c r="T5095" s="1010">
        <f t="shared" si="91"/>
        <v>0</v>
      </c>
    </row>
    <row r="5096" spans="14:20" x14ac:dyDescent="0.35">
      <c r="N5096" s="1045"/>
      <c r="O5096" s="1013" t="s">
        <v>6705</v>
      </c>
      <c r="P5096" s="965" t="s">
        <v>4770</v>
      </c>
      <c r="Q5096" s="1008">
        <v>0</v>
      </c>
      <c r="R5096" s="1008">
        <v>5</v>
      </c>
      <c r="S5096" s="1012">
        <v>5</v>
      </c>
      <c r="T5096" s="1010">
        <f t="shared" si="91"/>
        <v>0</v>
      </c>
    </row>
    <row r="5097" spans="14:20" x14ac:dyDescent="0.35">
      <c r="N5097" s="1045"/>
      <c r="O5097" s="1013" t="s">
        <v>6751</v>
      </c>
      <c r="P5097" s="965" t="s">
        <v>4770</v>
      </c>
      <c r="Q5097" s="1008">
        <v>0</v>
      </c>
      <c r="R5097" s="1008">
        <v>12</v>
      </c>
      <c r="S5097" s="1012">
        <v>12</v>
      </c>
      <c r="T5097" s="1010">
        <f t="shared" si="91"/>
        <v>0</v>
      </c>
    </row>
    <row r="5098" spans="14:20" x14ac:dyDescent="0.35">
      <c r="N5098" s="1045"/>
      <c r="O5098" s="1013" t="s">
        <v>6627</v>
      </c>
      <c r="P5098" s="965" t="s">
        <v>4770</v>
      </c>
      <c r="Q5098" s="1008">
        <v>0</v>
      </c>
      <c r="R5098" s="1008">
        <v>15</v>
      </c>
      <c r="S5098" s="1012">
        <v>15</v>
      </c>
      <c r="T5098" s="1010">
        <f t="shared" si="91"/>
        <v>0</v>
      </c>
    </row>
    <row r="5099" spans="14:20" x14ac:dyDescent="0.35">
      <c r="N5099" s="1045"/>
      <c r="O5099" s="1013" t="s">
        <v>6768</v>
      </c>
      <c r="P5099" s="965" t="s">
        <v>4770</v>
      </c>
      <c r="Q5099" s="1008">
        <v>0</v>
      </c>
      <c r="R5099" s="1008">
        <v>8</v>
      </c>
      <c r="S5099" s="1012">
        <v>8</v>
      </c>
      <c r="T5099" s="1010">
        <f t="shared" si="91"/>
        <v>0</v>
      </c>
    </row>
    <row r="5100" spans="14:20" x14ac:dyDescent="0.35">
      <c r="N5100" s="1045"/>
      <c r="O5100" s="1013" t="s">
        <v>6706</v>
      </c>
      <c r="P5100" s="965" t="s">
        <v>4770</v>
      </c>
      <c r="Q5100" s="1008">
        <v>3</v>
      </c>
      <c r="R5100" s="1008">
        <v>31</v>
      </c>
      <c r="S5100" s="1012">
        <v>34</v>
      </c>
      <c r="T5100" s="1010">
        <f t="shared" si="91"/>
        <v>8.8235294117647065E-2</v>
      </c>
    </row>
    <row r="5101" spans="14:20" x14ac:dyDescent="0.35">
      <c r="N5101" s="1045"/>
      <c r="O5101" s="1013" t="s">
        <v>6707</v>
      </c>
      <c r="P5101" s="965" t="s">
        <v>4770</v>
      </c>
      <c r="Q5101" s="1008">
        <v>0</v>
      </c>
      <c r="R5101" s="1008">
        <v>7</v>
      </c>
      <c r="S5101" s="1012">
        <v>7</v>
      </c>
      <c r="T5101" s="1010">
        <f t="shared" si="91"/>
        <v>0</v>
      </c>
    </row>
    <row r="5102" spans="14:20" x14ac:dyDescent="0.35">
      <c r="N5102" s="1045"/>
      <c r="O5102" s="1013" t="s">
        <v>6708</v>
      </c>
      <c r="P5102" s="965" t="s">
        <v>4770</v>
      </c>
      <c r="Q5102" s="1008">
        <v>2</v>
      </c>
      <c r="R5102" s="1008">
        <v>5</v>
      </c>
      <c r="S5102" s="1012">
        <v>7</v>
      </c>
      <c r="T5102" s="1010">
        <f t="shared" si="91"/>
        <v>0.2857142857142857</v>
      </c>
    </row>
    <row r="5103" spans="14:20" x14ac:dyDescent="0.35">
      <c r="N5103" s="1045"/>
      <c r="O5103" s="1013" t="s">
        <v>6709</v>
      </c>
      <c r="P5103" s="965" t="s">
        <v>4770</v>
      </c>
      <c r="Q5103" s="1008">
        <v>3</v>
      </c>
      <c r="R5103" s="1008">
        <v>24</v>
      </c>
      <c r="S5103" s="1012">
        <v>27</v>
      </c>
      <c r="T5103" s="1010">
        <f t="shared" si="91"/>
        <v>0.1111111111111111</v>
      </c>
    </row>
    <row r="5104" spans="14:20" x14ac:dyDescent="0.35">
      <c r="N5104" s="1045"/>
      <c r="O5104" s="1013" t="s">
        <v>6752</v>
      </c>
      <c r="P5104" s="965" t="s">
        <v>4770</v>
      </c>
      <c r="Q5104" s="1008">
        <v>1</v>
      </c>
      <c r="R5104" s="1008">
        <v>25</v>
      </c>
      <c r="S5104" s="1012">
        <v>26</v>
      </c>
      <c r="T5104" s="1010">
        <f t="shared" si="91"/>
        <v>3.8461538461538464E-2</v>
      </c>
    </row>
    <row r="5105" spans="14:20" x14ac:dyDescent="0.35">
      <c r="N5105" s="1045"/>
      <c r="O5105" s="1013" t="s">
        <v>6753</v>
      </c>
      <c r="P5105" s="965" t="s">
        <v>4770</v>
      </c>
      <c r="Q5105" s="1008">
        <v>1</v>
      </c>
      <c r="R5105" s="1008">
        <v>13</v>
      </c>
      <c r="S5105" s="1012">
        <v>14</v>
      </c>
      <c r="T5105" s="1010">
        <f t="shared" si="91"/>
        <v>7.1428571428571425E-2</v>
      </c>
    </row>
    <row r="5106" spans="14:20" x14ac:dyDescent="0.35">
      <c r="N5106" s="1045"/>
      <c r="O5106" s="1013" t="s">
        <v>6710</v>
      </c>
      <c r="P5106" s="965" t="s">
        <v>4770</v>
      </c>
      <c r="Q5106" s="1008">
        <v>1</v>
      </c>
      <c r="R5106" s="1008">
        <v>9</v>
      </c>
      <c r="S5106" s="1012">
        <v>10</v>
      </c>
      <c r="T5106" s="1010">
        <f t="shared" si="91"/>
        <v>0.1</v>
      </c>
    </row>
    <row r="5107" spans="14:20" x14ac:dyDescent="0.35">
      <c r="N5107" s="1045"/>
      <c r="O5107" s="1013" t="s">
        <v>6711</v>
      </c>
      <c r="P5107" s="965" t="s">
        <v>4770</v>
      </c>
      <c r="Q5107" s="1008">
        <v>2</v>
      </c>
      <c r="R5107" s="1008">
        <v>7</v>
      </c>
      <c r="S5107" s="1012">
        <v>9</v>
      </c>
      <c r="T5107" s="1010">
        <f t="shared" si="91"/>
        <v>0.22222222222222221</v>
      </c>
    </row>
    <row r="5108" spans="14:20" x14ac:dyDescent="0.35">
      <c r="N5108" s="1045"/>
      <c r="O5108" s="1013" t="s">
        <v>6754</v>
      </c>
      <c r="P5108" s="965" t="s">
        <v>4770</v>
      </c>
      <c r="Q5108" s="1008">
        <v>2</v>
      </c>
      <c r="R5108" s="1008">
        <v>4</v>
      </c>
      <c r="S5108" s="1012">
        <v>6</v>
      </c>
      <c r="T5108" s="1010">
        <f t="shared" si="91"/>
        <v>0.33333333333333331</v>
      </c>
    </row>
    <row r="5109" spans="14:20" x14ac:dyDescent="0.35">
      <c r="N5109" s="1045"/>
      <c r="O5109" s="1013" t="s">
        <v>6712</v>
      </c>
      <c r="P5109" s="965" t="s">
        <v>4770</v>
      </c>
      <c r="Q5109" s="1008">
        <v>0</v>
      </c>
      <c r="R5109" s="1008">
        <v>3</v>
      </c>
      <c r="S5109" s="1012">
        <v>3</v>
      </c>
      <c r="T5109" s="1010">
        <f t="shared" si="91"/>
        <v>0</v>
      </c>
    </row>
    <row r="5110" spans="14:20" x14ac:dyDescent="0.35">
      <c r="N5110" s="1045"/>
      <c r="O5110" s="1013" t="s">
        <v>6755</v>
      </c>
      <c r="P5110" s="965" t="s">
        <v>4770</v>
      </c>
      <c r="Q5110" s="1008">
        <v>0</v>
      </c>
      <c r="R5110" s="1008">
        <v>7</v>
      </c>
      <c r="S5110" s="1012">
        <v>7</v>
      </c>
      <c r="T5110" s="1010">
        <f t="shared" si="91"/>
        <v>0</v>
      </c>
    </row>
    <row r="5111" spans="14:20" x14ac:dyDescent="0.35">
      <c r="N5111" s="1045"/>
      <c r="O5111" s="1013" t="s">
        <v>6713</v>
      </c>
      <c r="P5111" s="965" t="s">
        <v>4770</v>
      </c>
      <c r="Q5111" s="1008">
        <v>0</v>
      </c>
      <c r="R5111" s="1008">
        <v>13</v>
      </c>
      <c r="S5111" s="1012">
        <v>13</v>
      </c>
      <c r="T5111" s="1010">
        <f t="shared" si="91"/>
        <v>0</v>
      </c>
    </row>
    <row r="5112" spans="14:20" x14ac:dyDescent="0.35">
      <c r="N5112" s="1045"/>
      <c r="O5112" s="1013" t="s">
        <v>6756</v>
      </c>
      <c r="P5112" s="965" t="s">
        <v>4770</v>
      </c>
      <c r="Q5112" s="1008">
        <v>0</v>
      </c>
      <c r="R5112" s="1008">
        <v>16</v>
      </c>
      <c r="S5112" s="1012">
        <v>16</v>
      </c>
      <c r="T5112" s="1010">
        <f t="shared" si="91"/>
        <v>0</v>
      </c>
    </row>
    <row r="5113" spans="14:20" x14ac:dyDescent="0.35">
      <c r="N5113" s="1045"/>
      <c r="O5113" s="1013" t="s">
        <v>6714</v>
      </c>
      <c r="P5113" s="965" t="s">
        <v>4770</v>
      </c>
      <c r="Q5113" s="1008">
        <v>1</v>
      </c>
      <c r="R5113" s="1008">
        <v>7</v>
      </c>
      <c r="S5113" s="1012">
        <v>8</v>
      </c>
      <c r="T5113" s="1010">
        <f t="shared" si="91"/>
        <v>0.125</v>
      </c>
    </row>
    <row r="5114" spans="14:20" x14ac:dyDescent="0.35">
      <c r="N5114" s="1045"/>
      <c r="O5114" s="1013" t="s">
        <v>6715</v>
      </c>
      <c r="P5114" s="965" t="s">
        <v>4770</v>
      </c>
      <c r="Q5114" s="1008">
        <v>0</v>
      </c>
      <c r="R5114" s="1008">
        <v>2</v>
      </c>
      <c r="S5114" s="1012">
        <v>2</v>
      </c>
      <c r="T5114" s="1010">
        <f t="shared" si="91"/>
        <v>0</v>
      </c>
    </row>
    <row r="5115" spans="14:20" x14ac:dyDescent="0.35">
      <c r="N5115" s="1045"/>
      <c r="O5115" s="1013" t="s">
        <v>6757</v>
      </c>
      <c r="P5115" s="965" t="s">
        <v>4770</v>
      </c>
      <c r="Q5115" s="1008">
        <v>0</v>
      </c>
      <c r="R5115" s="1008">
        <v>13</v>
      </c>
      <c r="S5115" s="1012">
        <v>13</v>
      </c>
      <c r="T5115" s="1010">
        <f t="shared" si="91"/>
        <v>0</v>
      </c>
    </row>
    <row r="5116" spans="14:20" x14ac:dyDescent="0.35">
      <c r="N5116" s="1045"/>
      <c r="O5116" s="1013" t="s">
        <v>6716</v>
      </c>
      <c r="P5116" s="965" t="s">
        <v>4770</v>
      </c>
      <c r="Q5116" s="1008">
        <v>1</v>
      </c>
      <c r="R5116" s="1008">
        <v>14</v>
      </c>
      <c r="S5116" s="1012">
        <v>15</v>
      </c>
      <c r="T5116" s="1010">
        <f t="shared" si="91"/>
        <v>6.6666666666666666E-2</v>
      </c>
    </row>
    <row r="5117" spans="14:20" x14ac:dyDescent="0.35">
      <c r="N5117" s="1045"/>
      <c r="O5117" s="1013" t="s">
        <v>6717</v>
      </c>
      <c r="P5117" s="965" t="s">
        <v>4770</v>
      </c>
      <c r="Q5117" s="1008">
        <v>0</v>
      </c>
      <c r="R5117" s="1008">
        <v>31</v>
      </c>
      <c r="S5117" s="1012">
        <v>31</v>
      </c>
      <c r="T5117" s="1010">
        <f t="shared" si="91"/>
        <v>0</v>
      </c>
    </row>
    <row r="5118" spans="14:20" x14ac:dyDescent="0.35">
      <c r="N5118" s="1045"/>
      <c r="O5118" s="1013" t="s">
        <v>6718</v>
      </c>
      <c r="P5118" s="965" t="s">
        <v>4770</v>
      </c>
      <c r="Q5118" s="1008">
        <v>0</v>
      </c>
      <c r="R5118" s="1008">
        <v>7</v>
      </c>
      <c r="S5118" s="1012">
        <v>7</v>
      </c>
      <c r="T5118" s="1010">
        <f t="shared" si="91"/>
        <v>0</v>
      </c>
    </row>
    <row r="5119" spans="14:20" x14ac:dyDescent="0.35">
      <c r="N5119" s="1045"/>
      <c r="O5119" s="1013" t="s">
        <v>6719</v>
      </c>
      <c r="P5119" s="965" t="s">
        <v>4770</v>
      </c>
      <c r="Q5119" s="1008">
        <v>0</v>
      </c>
      <c r="R5119" s="1008">
        <v>9</v>
      </c>
      <c r="S5119" s="1012">
        <v>9</v>
      </c>
      <c r="T5119" s="1010">
        <f t="shared" si="91"/>
        <v>0</v>
      </c>
    </row>
    <row r="5120" spans="14:20" x14ac:dyDescent="0.35">
      <c r="N5120" s="1045"/>
      <c r="O5120" s="1013" t="s">
        <v>6720</v>
      </c>
      <c r="P5120" s="965" t="s">
        <v>4770</v>
      </c>
      <c r="Q5120" s="1008">
        <v>0</v>
      </c>
      <c r="R5120" s="1008">
        <v>2</v>
      </c>
      <c r="S5120" s="1012">
        <v>2</v>
      </c>
      <c r="T5120" s="1010">
        <f t="shared" si="91"/>
        <v>0</v>
      </c>
    </row>
    <row r="5121" spans="14:20" x14ac:dyDescent="0.35">
      <c r="N5121" s="1045"/>
      <c r="O5121" s="1013" t="s">
        <v>6721</v>
      </c>
      <c r="P5121" s="965" t="s">
        <v>4770</v>
      </c>
      <c r="Q5121" s="1008">
        <v>2</v>
      </c>
      <c r="R5121" s="1008">
        <v>3</v>
      </c>
      <c r="S5121" s="1012">
        <v>5</v>
      </c>
      <c r="T5121" s="1010">
        <f t="shared" si="91"/>
        <v>0.4</v>
      </c>
    </row>
    <row r="5122" spans="14:20" x14ac:dyDescent="0.35">
      <c r="N5122" s="1045"/>
      <c r="O5122" s="1013" t="s">
        <v>6758</v>
      </c>
      <c r="P5122" s="965" t="s">
        <v>4770</v>
      </c>
      <c r="Q5122" s="1008">
        <v>0</v>
      </c>
      <c r="R5122" s="1008">
        <v>12</v>
      </c>
      <c r="S5122" s="1012">
        <v>12</v>
      </c>
      <c r="T5122" s="1010">
        <f t="shared" si="91"/>
        <v>0</v>
      </c>
    </row>
    <row r="5123" spans="14:20" x14ac:dyDescent="0.35">
      <c r="N5123" s="1045"/>
      <c r="O5123" s="1013" t="s">
        <v>6759</v>
      </c>
      <c r="P5123" s="965" t="s">
        <v>4770</v>
      </c>
      <c r="Q5123" s="1008">
        <v>0</v>
      </c>
      <c r="R5123" s="1008">
        <v>8</v>
      </c>
      <c r="S5123" s="1012">
        <v>8</v>
      </c>
      <c r="T5123" s="1010">
        <f t="shared" ref="T5123:T5186" si="92">Q5123/S5123</f>
        <v>0</v>
      </c>
    </row>
    <row r="5124" spans="14:20" x14ac:dyDescent="0.35">
      <c r="N5124" s="1045"/>
      <c r="O5124" s="1013" t="s">
        <v>6772</v>
      </c>
      <c r="P5124" s="965" t="s">
        <v>4770</v>
      </c>
      <c r="Q5124" s="1008">
        <v>0</v>
      </c>
      <c r="R5124" s="1008">
        <v>1</v>
      </c>
      <c r="S5124" s="1012">
        <v>1</v>
      </c>
      <c r="T5124" s="1010">
        <f t="shared" si="92"/>
        <v>0</v>
      </c>
    </row>
    <row r="5125" spans="14:20" x14ac:dyDescent="0.35">
      <c r="N5125" s="1045"/>
      <c r="O5125" s="1013" t="s">
        <v>6760</v>
      </c>
      <c r="P5125" s="965" t="s">
        <v>4770</v>
      </c>
      <c r="Q5125" s="1008">
        <v>0</v>
      </c>
      <c r="R5125" s="1008">
        <v>10</v>
      </c>
      <c r="S5125" s="1012">
        <v>10</v>
      </c>
      <c r="T5125" s="1010">
        <f t="shared" si="92"/>
        <v>0</v>
      </c>
    </row>
    <row r="5126" spans="14:20" x14ac:dyDescent="0.35">
      <c r="N5126" s="1045"/>
      <c r="O5126" s="1013" t="s">
        <v>6761</v>
      </c>
      <c r="P5126" s="965" t="s">
        <v>4770</v>
      </c>
      <c r="Q5126" s="1008">
        <v>0</v>
      </c>
      <c r="R5126" s="1008">
        <v>3</v>
      </c>
      <c r="S5126" s="1012">
        <v>3</v>
      </c>
      <c r="T5126" s="1010">
        <f t="shared" si="92"/>
        <v>0</v>
      </c>
    </row>
    <row r="5127" spans="14:20" x14ac:dyDescent="0.35">
      <c r="N5127" s="1045"/>
      <c r="O5127" s="1013" t="s">
        <v>6722</v>
      </c>
      <c r="P5127" s="965" t="s">
        <v>4770</v>
      </c>
      <c r="Q5127" s="1008">
        <v>0</v>
      </c>
      <c r="R5127" s="1008">
        <v>1</v>
      </c>
      <c r="S5127" s="1012">
        <v>1</v>
      </c>
      <c r="T5127" s="1010">
        <f t="shared" si="92"/>
        <v>0</v>
      </c>
    </row>
    <row r="5128" spans="14:20" x14ac:dyDescent="0.35">
      <c r="N5128" s="1045"/>
      <c r="O5128" s="1013" t="s">
        <v>6723</v>
      </c>
      <c r="P5128" s="965" t="s">
        <v>4770</v>
      </c>
      <c r="Q5128" s="1008">
        <v>0</v>
      </c>
      <c r="R5128" s="1008">
        <v>8</v>
      </c>
      <c r="S5128" s="1012">
        <v>8</v>
      </c>
      <c r="T5128" s="1010">
        <f t="shared" si="92"/>
        <v>0</v>
      </c>
    </row>
    <row r="5129" spans="14:20" x14ac:dyDescent="0.35">
      <c r="N5129" s="1045"/>
      <c r="O5129" s="1013" t="s">
        <v>6724</v>
      </c>
      <c r="P5129" s="965" t="s">
        <v>4770</v>
      </c>
      <c r="Q5129" s="1008">
        <v>1</v>
      </c>
      <c r="R5129" s="1008">
        <v>20</v>
      </c>
      <c r="S5129" s="1012">
        <v>21</v>
      </c>
      <c r="T5129" s="1010">
        <f t="shared" si="92"/>
        <v>4.7619047619047616E-2</v>
      </c>
    </row>
    <row r="5130" spans="14:20" x14ac:dyDescent="0.35">
      <c r="N5130" s="1045"/>
      <c r="O5130" s="1013" t="s">
        <v>6762</v>
      </c>
      <c r="P5130" s="965" t="s">
        <v>4770</v>
      </c>
      <c r="Q5130" s="1008">
        <v>1</v>
      </c>
      <c r="R5130" s="1008">
        <v>8</v>
      </c>
      <c r="S5130" s="1012">
        <v>9</v>
      </c>
      <c r="T5130" s="1010">
        <f t="shared" si="92"/>
        <v>0.1111111111111111</v>
      </c>
    </row>
    <row r="5131" spans="14:20" x14ac:dyDescent="0.35">
      <c r="N5131" s="1045"/>
      <c r="O5131" s="1013" t="s">
        <v>6725</v>
      </c>
      <c r="P5131" s="965" t="s">
        <v>4770</v>
      </c>
      <c r="Q5131" s="1008">
        <v>1</v>
      </c>
      <c r="R5131" s="1008">
        <v>12</v>
      </c>
      <c r="S5131" s="1012">
        <v>13</v>
      </c>
      <c r="T5131" s="1010">
        <f t="shared" si="92"/>
        <v>7.6923076923076927E-2</v>
      </c>
    </row>
    <row r="5132" spans="14:20" x14ac:dyDescent="0.35">
      <c r="N5132" s="1045"/>
      <c r="O5132" s="1013" t="s">
        <v>6726</v>
      </c>
      <c r="P5132" s="965" t="s">
        <v>4770</v>
      </c>
      <c r="Q5132" s="1008">
        <v>0</v>
      </c>
      <c r="R5132" s="1008">
        <v>10</v>
      </c>
      <c r="S5132" s="1012">
        <v>10</v>
      </c>
      <c r="T5132" s="1010">
        <f t="shared" si="92"/>
        <v>0</v>
      </c>
    </row>
    <row r="5133" spans="14:20" x14ac:dyDescent="0.35">
      <c r="N5133" s="1045"/>
      <c r="O5133" s="1013" t="s">
        <v>6728</v>
      </c>
      <c r="P5133" s="965" t="s">
        <v>4770</v>
      </c>
      <c r="Q5133" s="1008">
        <v>1</v>
      </c>
      <c r="R5133" s="1008">
        <v>16</v>
      </c>
      <c r="S5133" s="1012">
        <v>17</v>
      </c>
      <c r="T5133" s="1010">
        <f t="shared" si="92"/>
        <v>5.8823529411764705E-2</v>
      </c>
    </row>
    <row r="5134" spans="14:20" x14ac:dyDescent="0.35">
      <c r="N5134" s="1045"/>
      <c r="O5134" s="1013" t="s">
        <v>6729</v>
      </c>
      <c r="P5134" s="965" t="s">
        <v>4770</v>
      </c>
      <c r="Q5134" s="1008">
        <v>1</v>
      </c>
      <c r="R5134" s="1008">
        <v>12</v>
      </c>
      <c r="S5134" s="1012">
        <v>13</v>
      </c>
      <c r="T5134" s="1010">
        <f t="shared" si="92"/>
        <v>7.6923076923076927E-2</v>
      </c>
    </row>
    <row r="5135" spans="14:20" x14ac:dyDescent="0.35">
      <c r="N5135" s="1045"/>
      <c r="O5135" s="1013" t="s">
        <v>6730</v>
      </c>
      <c r="P5135" s="965" t="s">
        <v>4770</v>
      </c>
      <c r="Q5135" s="1008">
        <v>1</v>
      </c>
      <c r="R5135" s="1008">
        <v>10</v>
      </c>
      <c r="S5135" s="1012">
        <v>11</v>
      </c>
      <c r="T5135" s="1010">
        <f t="shared" si="92"/>
        <v>9.0909090909090912E-2</v>
      </c>
    </row>
    <row r="5136" spans="14:20" x14ac:dyDescent="0.35">
      <c r="N5136" s="1045"/>
      <c r="O5136" s="1013" t="s">
        <v>6731</v>
      </c>
      <c r="P5136" s="965" t="s">
        <v>4770</v>
      </c>
      <c r="Q5136" s="1008">
        <v>1</v>
      </c>
      <c r="R5136" s="1008">
        <v>11</v>
      </c>
      <c r="S5136" s="1012">
        <v>12</v>
      </c>
      <c r="T5136" s="1010">
        <f t="shared" si="92"/>
        <v>8.3333333333333329E-2</v>
      </c>
    </row>
    <row r="5137" spans="14:20" x14ac:dyDescent="0.35">
      <c r="N5137" s="1045"/>
      <c r="O5137" s="1013" t="s">
        <v>6732</v>
      </c>
      <c r="P5137" s="965" t="s">
        <v>4770</v>
      </c>
      <c r="Q5137" s="1008">
        <v>2</v>
      </c>
      <c r="R5137" s="1008">
        <v>14</v>
      </c>
      <c r="S5137" s="1012">
        <v>16</v>
      </c>
      <c r="T5137" s="1010">
        <f t="shared" si="92"/>
        <v>0.125</v>
      </c>
    </row>
    <row r="5138" spans="14:20" x14ac:dyDescent="0.35">
      <c r="N5138" s="1045"/>
      <c r="O5138" s="1013" t="s">
        <v>6733</v>
      </c>
      <c r="P5138" s="965" t="s">
        <v>4770</v>
      </c>
      <c r="Q5138" s="1008">
        <v>1</v>
      </c>
      <c r="R5138" s="1008">
        <v>8</v>
      </c>
      <c r="S5138" s="1012">
        <v>9</v>
      </c>
      <c r="T5138" s="1010">
        <f t="shared" si="92"/>
        <v>0.1111111111111111</v>
      </c>
    </row>
    <row r="5139" spans="14:20" x14ac:dyDescent="0.35">
      <c r="N5139" s="1045"/>
      <c r="O5139" s="1013" t="s">
        <v>6735</v>
      </c>
      <c r="P5139" s="965" t="s">
        <v>4770</v>
      </c>
      <c r="Q5139" s="1008">
        <v>1</v>
      </c>
      <c r="R5139" s="1008">
        <v>15</v>
      </c>
      <c r="S5139" s="1012">
        <v>16</v>
      </c>
      <c r="T5139" s="1010">
        <f t="shared" si="92"/>
        <v>6.25E-2</v>
      </c>
    </row>
    <row r="5140" spans="14:20" x14ac:dyDescent="0.35">
      <c r="N5140" s="1045"/>
      <c r="O5140" s="1013" t="s">
        <v>6736</v>
      </c>
      <c r="P5140" s="965" t="s">
        <v>4770</v>
      </c>
      <c r="Q5140" s="1008">
        <v>2</v>
      </c>
      <c r="R5140" s="1008">
        <v>10</v>
      </c>
      <c r="S5140" s="1012">
        <v>12</v>
      </c>
      <c r="T5140" s="1010">
        <f t="shared" si="92"/>
        <v>0.16666666666666666</v>
      </c>
    </row>
    <row r="5141" spans="14:20" x14ac:dyDescent="0.35">
      <c r="N5141" s="1045"/>
      <c r="O5141" s="1013" t="s">
        <v>6737</v>
      </c>
      <c r="P5141" s="965" t="s">
        <v>4770</v>
      </c>
      <c r="Q5141" s="1008">
        <v>0</v>
      </c>
      <c r="R5141" s="1008">
        <v>16</v>
      </c>
      <c r="S5141" s="1012">
        <v>16</v>
      </c>
      <c r="T5141" s="1010">
        <f t="shared" si="92"/>
        <v>0</v>
      </c>
    </row>
    <row r="5142" spans="14:20" x14ac:dyDescent="0.35">
      <c r="N5142" s="1045"/>
      <c r="O5142" s="1013" t="s">
        <v>6763</v>
      </c>
      <c r="P5142" s="965" t="s">
        <v>4770</v>
      </c>
      <c r="Q5142" s="1008">
        <v>2</v>
      </c>
      <c r="R5142" s="1008">
        <v>16</v>
      </c>
      <c r="S5142" s="1012">
        <v>18</v>
      </c>
      <c r="T5142" s="1010">
        <f t="shared" si="92"/>
        <v>0.1111111111111111</v>
      </c>
    </row>
    <row r="5143" spans="14:20" x14ac:dyDescent="0.35">
      <c r="N5143" s="1045"/>
      <c r="O5143" s="1013" t="s">
        <v>6738</v>
      </c>
      <c r="P5143" s="965" t="s">
        <v>4770</v>
      </c>
      <c r="Q5143" s="1008">
        <v>0</v>
      </c>
      <c r="R5143" s="1008">
        <v>19</v>
      </c>
      <c r="S5143" s="1012">
        <v>19</v>
      </c>
      <c r="T5143" s="1010">
        <f t="shared" si="92"/>
        <v>0</v>
      </c>
    </row>
    <row r="5144" spans="14:20" x14ac:dyDescent="0.35">
      <c r="N5144" s="1045"/>
      <c r="O5144" s="1013" t="s">
        <v>6739</v>
      </c>
      <c r="P5144" s="965" t="s">
        <v>4770</v>
      </c>
      <c r="Q5144" s="1008">
        <v>2</v>
      </c>
      <c r="R5144" s="1008">
        <v>12</v>
      </c>
      <c r="S5144" s="1012">
        <v>14</v>
      </c>
      <c r="T5144" s="1010">
        <f t="shared" si="92"/>
        <v>0.14285714285714285</v>
      </c>
    </row>
    <row r="5145" spans="14:20" x14ac:dyDescent="0.35">
      <c r="N5145" s="1045"/>
      <c r="O5145" s="1013" t="s">
        <v>6764</v>
      </c>
      <c r="P5145" s="965" t="s">
        <v>4770</v>
      </c>
      <c r="Q5145" s="1008">
        <v>1</v>
      </c>
      <c r="R5145" s="1008">
        <v>13</v>
      </c>
      <c r="S5145" s="1012">
        <v>14</v>
      </c>
      <c r="T5145" s="1010">
        <f t="shared" si="92"/>
        <v>7.1428571428571425E-2</v>
      </c>
    </row>
    <row r="5146" spans="14:20" x14ac:dyDescent="0.35">
      <c r="N5146" s="1045"/>
      <c r="O5146" s="1013" t="s">
        <v>6740</v>
      </c>
      <c r="P5146" s="965" t="s">
        <v>4770</v>
      </c>
      <c r="Q5146" s="1008">
        <v>0</v>
      </c>
      <c r="R5146" s="1008">
        <v>6</v>
      </c>
      <c r="S5146" s="1012">
        <v>6</v>
      </c>
      <c r="T5146" s="1010">
        <f t="shared" si="92"/>
        <v>0</v>
      </c>
    </row>
    <row r="5147" spans="14:20" x14ac:dyDescent="0.35">
      <c r="N5147" s="1045"/>
      <c r="O5147" s="1013" t="s">
        <v>6741</v>
      </c>
      <c r="P5147" s="965" t="s">
        <v>4770</v>
      </c>
      <c r="Q5147" s="1008">
        <v>1</v>
      </c>
      <c r="R5147" s="1008">
        <v>16</v>
      </c>
      <c r="S5147" s="1012">
        <v>17</v>
      </c>
      <c r="T5147" s="1010">
        <f t="shared" si="92"/>
        <v>5.8823529411764705E-2</v>
      </c>
    </row>
    <row r="5148" spans="14:20" x14ac:dyDescent="0.35">
      <c r="N5148" s="1045"/>
      <c r="O5148" s="1013" t="s">
        <v>6742</v>
      </c>
      <c r="P5148" s="965" t="s">
        <v>4770</v>
      </c>
      <c r="Q5148" s="1008">
        <v>1</v>
      </c>
      <c r="R5148" s="1008">
        <v>4</v>
      </c>
      <c r="S5148" s="1012">
        <v>5</v>
      </c>
      <c r="T5148" s="1010">
        <f t="shared" si="92"/>
        <v>0.2</v>
      </c>
    </row>
    <row r="5149" spans="14:20" x14ac:dyDescent="0.35">
      <c r="N5149" s="1045"/>
      <c r="O5149" s="1013" t="s">
        <v>6743</v>
      </c>
      <c r="P5149" s="965" t="s">
        <v>4770</v>
      </c>
      <c r="Q5149" s="1008">
        <v>0</v>
      </c>
      <c r="R5149" s="1008">
        <v>28</v>
      </c>
      <c r="S5149" s="1012">
        <v>28</v>
      </c>
      <c r="T5149" s="1010">
        <f t="shared" si="92"/>
        <v>0</v>
      </c>
    </row>
    <row r="5150" spans="14:20" x14ac:dyDescent="0.35">
      <c r="N5150" s="1045"/>
      <c r="O5150" s="1013" t="s">
        <v>6765</v>
      </c>
      <c r="P5150" s="965" t="s">
        <v>4770</v>
      </c>
      <c r="Q5150" s="1008">
        <v>0</v>
      </c>
      <c r="R5150" s="1008">
        <v>4</v>
      </c>
      <c r="S5150" s="1012">
        <v>4</v>
      </c>
      <c r="T5150" s="1010">
        <f t="shared" si="92"/>
        <v>0</v>
      </c>
    </row>
    <row r="5151" spans="14:20" x14ac:dyDescent="0.35">
      <c r="N5151" s="1045"/>
      <c r="O5151" s="1013" t="s">
        <v>6744</v>
      </c>
      <c r="P5151" s="965" t="s">
        <v>4770</v>
      </c>
      <c r="Q5151" s="1008">
        <v>4</v>
      </c>
      <c r="R5151" s="1008">
        <v>24</v>
      </c>
      <c r="S5151" s="1012">
        <v>28</v>
      </c>
      <c r="T5151" s="1010">
        <f t="shared" si="92"/>
        <v>0.14285714285714285</v>
      </c>
    </row>
    <row r="5152" spans="14:20" x14ac:dyDescent="0.35">
      <c r="N5152" s="1045"/>
      <c r="O5152" s="1013" t="s">
        <v>6745</v>
      </c>
      <c r="P5152" s="965" t="s">
        <v>4770</v>
      </c>
      <c r="Q5152" s="1008">
        <v>0</v>
      </c>
      <c r="R5152" s="1008">
        <v>4</v>
      </c>
      <c r="S5152" s="1012">
        <v>4</v>
      </c>
      <c r="T5152" s="1010">
        <f t="shared" si="92"/>
        <v>0</v>
      </c>
    </row>
    <row r="5153" spans="14:20" x14ac:dyDescent="0.35">
      <c r="N5153" s="1045"/>
      <c r="O5153" s="1013" t="s">
        <v>6680</v>
      </c>
      <c r="P5153" s="965" t="s">
        <v>4771</v>
      </c>
      <c r="Q5153" s="1008">
        <v>0</v>
      </c>
      <c r="R5153" s="1008">
        <v>4</v>
      </c>
      <c r="S5153" s="1012">
        <v>4</v>
      </c>
      <c r="T5153" s="1010">
        <f t="shared" si="92"/>
        <v>0</v>
      </c>
    </row>
    <row r="5154" spans="14:20" x14ac:dyDescent="0.35">
      <c r="N5154" s="1045"/>
      <c r="O5154" s="1013" t="s">
        <v>6594</v>
      </c>
      <c r="P5154" s="965" t="s">
        <v>4771</v>
      </c>
      <c r="Q5154" s="1008">
        <v>0</v>
      </c>
      <c r="R5154" s="1008">
        <v>9</v>
      </c>
      <c r="S5154" s="1012">
        <v>9</v>
      </c>
      <c r="T5154" s="1010">
        <f t="shared" si="92"/>
        <v>0</v>
      </c>
    </row>
    <row r="5155" spans="14:20" x14ac:dyDescent="0.35">
      <c r="N5155" s="1045"/>
      <c r="O5155" s="1013" t="s">
        <v>6598</v>
      </c>
      <c r="P5155" s="965" t="s">
        <v>4771</v>
      </c>
      <c r="Q5155" s="1008">
        <v>0</v>
      </c>
      <c r="R5155" s="1008">
        <v>8</v>
      </c>
      <c r="S5155" s="1012">
        <v>8</v>
      </c>
      <c r="T5155" s="1010">
        <f t="shared" si="92"/>
        <v>0</v>
      </c>
    </row>
    <row r="5156" spans="14:20" x14ac:dyDescent="0.35">
      <c r="N5156" s="1045"/>
      <c r="O5156" s="1013" t="s">
        <v>6599</v>
      </c>
      <c r="P5156" s="965" t="s">
        <v>4771</v>
      </c>
      <c r="Q5156" s="1008">
        <v>0</v>
      </c>
      <c r="R5156" s="1008">
        <v>4</v>
      </c>
      <c r="S5156" s="1012">
        <v>4</v>
      </c>
      <c r="T5156" s="1010">
        <f t="shared" si="92"/>
        <v>0</v>
      </c>
    </row>
    <row r="5157" spans="14:20" x14ac:dyDescent="0.35">
      <c r="N5157" s="1045"/>
      <c r="O5157" s="1013" t="s">
        <v>6686</v>
      </c>
      <c r="P5157" s="965" t="s">
        <v>4771</v>
      </c>
      <c r="Q5157" s="1008">
        <v>1</v>
      </c>
      <c r="R5157" s="1008">
        <v>13</v>
      </c>
      <c r="S5157" s="1012">
        <v>14</v>
      </c>
      <c r="T5157" s="1010">
        <f t="shared" si="92"/>
        <v>7.1428571428571425E-2</v>
      </c>
    </row>
    <row r="5158" spans="14:20" x14ac:dyDescent="0.35">
      <c r="N5158" s="1045"/>
      <c r="O5158" s="1013" t="s">
        <v>6600</v>
      </c>
      <c r="P5158" s="965" t="s">
        <v>4771</v>
      </c>
      <c r="Q5158" s="1008">
        <v>11</v>
      </c>
      <c r="R5158" s="1008">
        <v>21</v>
      </c>
      <c r="S5158" s="1012">
        <v>32</v>
      </c>
      <c r="T5158" s="1010">
        <f t="shared" si="92"/>
        <v>0.34375</v>
      </c>
    </row>
    <row r="5159" spans="14:20" x14ac:dyDescent="0.35">
      <c r="N5159" s="1045"/>
      <c r="O5159" s="1013" t="s">
        <v>6687</v>
      </c>
      <c r="P5159" s="965" t="s">
        <v>4771</v>
      </c>
      <c r="Q5159" s="1008">
        <v>4</v>
      </c>
      <c r="R5159" s="1008">
        <v>0</v>
      </c>
      <c r="S5159" s="1012">
        <v>4</v>
      </c>
      <c r="T5159" s="1010">
        <f t="shared" si="92"/>
        <v>1</v>
      </c>
    </row>
    <row r="5160" spans="14:20" x14ac:dyDescent="0.35">
      <c r="N5160" s="1045"/>
      <c r="O5160" s="1013" t="s">
        <v>6603</v>
      </c>
      <c r="P5160" s="965" t="s">
        <v>4771</v>
      </c>
      <c r="Q5160" s="1008">
        <v>3</v>
      </c>
      <c r="R5160" s="1008">
        <v>20</v>
      </c>
      <c r="S5160" s="1012">
        <v>23</v>
      </c>
      <c r="T5160" s="1010">
        <f t="shared" si="92"/>
        <v>0.13043478260869565</v>
      </c>
    </row>
    <row r="5161" spans="14:20" x14ac:dyDescent="0.35">
      <c r="N5161" s="1045"/>
      <c r="O5161" s="1013" t="s">
        <v>6690</v>
      </c>
      <c r="P5161" s="965" t="s">
        <v>4771</v>
      </c>
      <c r="Q5161" s="1008">
        <v>3</v>
      </c>
      <c r="R5161" s="1008">
        <v>3</v>
      </c>
      <c r="S5161" s="1012">
        <v>6</v>
      </c>
      <c r="T5161" s="1010">
        <f t="shared" si="92"/>
        <v>0.5</v>
      </c>
    </row>
    <row r="5162" spans="14:20" x14ac:dyDescent="0.35">
      <c r="N5162" s="1045"/>
      <c r="O5162" s="1013" t="s">
        <v>6604</v>
      </c>
      <c r="P5162" s="965" t="s">
        <v>4771</v>
      </c>
      <c r="Q5162" s="1008">
        <v>4</v>
      </c>
      <c r="R5162" s="1008">
        <v>3</v>
      </c>
      <c r="S5162" s="1012">
        <v>7</v>
      </c>
      <c r="T5162" s="1010">
        <f t="shared" si="92"/>
        <v>0.5714285714285714</v>
      </c>
    </row>
    <row r="5163" spans="14:20" x14ac:dyDescent="0.35">
      <c r="N5163" s="1045"/>
      <c r="O5163" s="1013" t="s">
        <v>6748</v>
      </c>
      <c r="P5163" s="965" t="s">
        <v>4771</v>
      </c>
      <c r="Q5163" s="1008">
        <v>4</v>
      </c>
      <c r="R5163" s="1008">
        <v>8</v>
      </c>
      <c r="S5163" s="1012">
        <v>12</v>
      </c>
      <c r="T5163" s="1010">
        <f t="shared" si="92"/>
        <v>0.33333333333333331</v>
      </c>
    </row>
    <row r="5164" spans="14:20" x14ac:dyDescent="0.35">
      <c r="N5164" s="1045"/>
      <c r="O5164" s="1013" t="s">
        <v>6605</v>
      </c>
      <c r="P5164" s="965" t="s">
        <v>4771</v>
      </c>
      <c r="Q5164" s="1008">
        <v>4</v>
      </c>
      <c r="R5164" s="1008">
        <v>12</v>
      </c>
      <c r="S5164" s="1012">
        <v>16</v>
      </c>
      <c r="T5164" s="1010">
        <f t="shared" si="92"/>
        <v>0.25</v>
      </c>
    </row>
    <row r="5165" spans="14:20" x14ac:dyDescent="0.35">
      <c r="N5165" s="1045"/>
      <c r="O5165" s="1013" t="s">
        <v>6607</v>
      </c>
      <c r="P5165" s="965" t="s">
        <v>4771</v>
      </c>
      <c r="Q5165" s="1008">
        <v>2</v>
      </c>
      <c r="R5165" s="1008">
        <v>18</v>
      </c>
      <c r="S5165" s="1012">
        <v>20</v>
      </c>
      <c r="T5165" s="1010">
        <f t="shared" si="92"/>
        <v>0.1</v>
      </c>
    </row>
    <row r="5166" spans="14:20" x14ac:dyDescent="0.35">
      <c r="N5166" s="1045"/>
      <c r="O5166" s="1013" t="s">
        <v>6692</v>
      </c>
      <c r="P5166" s="965" t="s">
        <v>4771</v>
      </c>
      <c r="Q5166" s="1008">
        <v>1</v>
      </c>
      <c r="R5166" s="1008">
        <v>8</v>
      </c>
      <c r="S5166" s="1012">
        <v>9</v>
      </c>
      <c r="T5166" s="1010">
        <f t="shared" si="92"/>
        <v>0.1111111111111111</v>
      </c>
    </row>
    <row r="5167" spans="14:20" x14ac:dyDescent="0.35">
      <c r="N5167" s="1045"/>
      <c r="O5167" s="1013" t="s">
        <v>6609</v>
      </c>
      <c r="P5167" s="965" t="s">
        <v>4771</v>
      </c>
      <c r="Q5167" s="1008">
        <v>2</v>
      </c>
      <c r="R5167" s="1008">
        <v>6</v>
      </c>
      <c r="S5167" s="1012">
        <v>8</v>
      </c>
      <c r="T5167" s="1010">
        <f t="shared" si="92"/>
        <v>0.25</v>
      </c>
    </row>
    <row r="5168" spans="14:20" x14ac:dyDescent="0.35">
      <c r="N5168" s="1045"/>
      <c r="O5168" s="1013" t="s">
        <v>6694</v>
      </c>
      <c r="P5168" s="965" t="s">
        <v>4771</v>
      </c>
      <c r="Q5168" s="1008">
        <v>1</v>
      </c>
      <c r="R5168" s="1008">
        <v>22</v>
      </c>
      <c r="S5168" s="1012">
        <v>23</v>
      </c>
      <c r="T5168" s="1010">
        <f t="shared" si="92"/>
        <v>4.3478260869565216E-2</v>
      </c>
    </row>
    <row r="5169" spans="14:20" x14ac:dyDescent="0.35">
      <c r="N5169" s="1045"/>
      <c r="O5169" s="1013" t="s">
        <v>6612</v>
      </c>
      <c r="P5169" s="965" t="s">
        <v>4771</v>
      </c>
      <c r="Q5169" s="1008">
        <v>1</v>
      </c>
      <c r="R5169" s="1008">
        <v>9</v>
      </c>
      <c r="S5169" s="1012">
        <v>10</v>
      </c>
      <c r="T5169" s="1010">
        <f t="shared" si="92"/>
        <v>0.1</v>
      </c>
    </row>
    <row r="5170" spans="14:20" x14ac:dyDescent="0.35">
      <c r="N5170" s="1045"/>
      <c r="O5170" s="1013" t="s">
        <v>6696</v>
      </c>
      <c r="P5170" s="965" t="s">
        <v>4771</v>
      </c>
      <c r="Q5170" s="1008">
        <v>0</v>
      </c>
      <c r="R5170" s="1008">
        <v>6</v>
      </c>
      <c r="S5170" s="1012">
        <v>6</v>
      </c>
      <c r="T5170" s="1010">
        <f t="shared" si="92"/>
        <v>0</v>
      </c>
    </row>
    <row r="5171" spans="14:20" x14ac:dyDescent="0.35">
      <c r="N5171" s="1045"/>
      <c r="O5171" s="1013" t="s">
        <v>6613</v>
      </c>
      <c r="P5171" s="965" t="s">
        <v>4771</v>
      </c>
      <c r="Q5171" s="1008">
        <v>2</v>
      </c>
      <c r="R5171" s="1008">
        <v>8</v>
      </c>
      <c r="S5171" s="1012">
        <v>10</v>
      </c>
      <c r="T5171" s="1010">
        <f t="shared" si="92"/>
        <v>0.2</v>
      </c>
    </row>
    <row r="5172" spans="14:20" x14ac:dyDescent="0.35">
      <c r="N5172" s="1045"/>
      <c r="O5172" s="1013" t="s">
        <v>6614</v>
      </c>
      <c r="P5172" s="965" t="s">
        <v>4771</v>
      </c>
      <c r="Q5172" s="1008">
        <v>6</v>
      </c>
      <c r="R5172" s="1008">
        <v>35</v>
      </c>
      <c r="S5172" s="1012">
        <v>41</v>
      </c>
      <c r="T5172" s="1010">
        <f t="shared" si="92"/>
        <v>0.14634146341463414</v>
      </c>
    </row>
    <row r="5173" spans="14:20" x14ac:dyDescent="0.35">
      <c r="N5173" s="1045"/>
      <c r="O5173" s="1013" t="s">
        <v>6700</v>
      </c>
      <c r="P5173" s="965" t="s">
        <v>4771</v>
      </c>
      <c r="Q5173" s="1008">
        <v>3</v>
      </c>
      <c r="R5173" s="1008">
        <v>9</v>
      </c>
      <c r="S5173" s="1012">
        <v>12</v>
      </c>
      <c r="T5173" s="1010">
        <f t="shared" si="92"/>
        <v>0.25</v>
      </c>
    </row>
    <row r="5174" spans="14:20" x14ac:dyDescent="0.35">
      <c r="N5174" s="1045"/>
      <c r="O5174" s="1013" t="s">
        <v>6701</v>
      </c>
      <c r="P5174" s="965" t="s">
        <v>4771</v>
      </c>
      <c r="Q5174" s="1008">
        <v>5</v>
      </c>
      <c r="R5174" s="1008">
        <v>26</v>
      </c>
      <c r="S5174" s="1012">
        <v>31</v>
      </c>
      <c r="T5174" s="1010">
        <f t="shared" si="92"/>
        <v>0.16129032258064516</v>
      </c>
    </row>
    <row r="5175" spans="14:20" x14ac:dyDescent="0.35">
      <c r="N5175" s="1045"/>
      <c r="O5175" s="1013" t="s">
        <v>6749</v>
      </c>
      <c r="P5175" s="965" t="s">
        <v>4771</v>
      </c>
      <c r="Q5175" s="1008">
        <v>0</v>
      </c>
      <c r="R5175" s="1008">
        <v>9</v>
      </c>
      <c r="S5175" s="1012">
        <v>9</v>
      </c>
      <c r="T5175" s="1010">
        <f t="shared" si="92"/>
        <v>0</v>
      </c>
    </row>
    <row r="5176" spans="14:20" x14ac:dyDescent="0.35">
      <c r="N5176" s="1045"/>
      <c r="O5176" s="1013" t="s">
        <v>6616</v>
      </c>
      <c r="P5176" s="965" t="s">
        <v>4771</v>
      </c>
      <c r="Q5176" s="1008">
        <v>27</v>
      </c>
      <c r="R5176" s="1008">
        <v>9</v>
      </c>
      <c r="S5176" s="1012">
        <v>36</v>
      </c>
      <c r="T5176" s="1010">
        <f t="shared" si="92"/>
        <v>0.75</v>
      </c>
    </row>
    <row r="5177" spans="14:20" x14ac:dyDescent="0.35">
      <c r="N5177" s="1045"/>
      <c r="O5177" s="1013" t="s">
        <v>6702</v>
      </c>
      <c r="P5177" s="965" t="s">
        <v>4771</v>
      </c>
      <c r="Q5177" s="1008">
        <v>10</v>
      </c>
      <c r="R5177" s="1008">
        <v>27</v>
      </c>
      <c r="S5177" s="1012">
        <v>37</v>
      </c>
      <c r="T5177" s="1010">
        <f t="shared" si="92"/>
        <v>0.27027027027027029</v>
      </c>
    </row>
    <row r="5178" spans="14:20" x14ac:dyDescent="0.35">
      <c r="N5178" s="1045"/>
      <c r="O5178" s="1013" t="s">
        <v>6705</v>
      </c>
      <c r="P5178" s="965" t="s">
        <v>4771</v>
      </c>
      <c r="Q5178" s="1008">
        <v>1</v>
      </c>
      <c r="R5178" s="1008">
        <v>17</v>
      </c>
      <c r="S5178" s="1012">
        <v>18</v>
      </c>
      <c r="T5178" s="1010">
        <f t="shared" si="92"/>
        <v>5.5555555555555552E-2</v>
      </c>
    </row>
    <row r="5179" spans="14:20" x14ac:dyDescent="0.35">
      <c r="N5179" s="1045"/>
      <c r="O5179" s="1013" t="s">
        <v>6751</v>
      </c>
      <c r="P5179" s="965" t="s">
        <v>4771</v>
      </c>
      <c r="Q5179" s="1008">
        <v>2</v>
      </c>
      <c r="R5179" s="1008">
        <v>10</v>
      </c>
      <c r="S5179" s="1012">
        <v>12</v>
      </c>
      <c r="T5179" s="1010">
        <f t="shared" si="92"/>
        <v>0.16666666666666666</v>
      </c>
    </row>
    <row r="5180" spans="14:20" x14ac:dyDescent="0.35">
      <c r="N5180" s="1045"/>
      <c r="O5180" s="1013" t="s">
        <v>6627</v>
      </c>
      <c r="P5180" s="965" t="s">
        <v>4771</v>
      </c>
      <c r="Q5180" s="1008">
        <v>0</v>
      </c>
      <c r="R5180" s="1008">
        <v>27</v>
      </c>
      <c r="S5180" s="1012">
        <v>27</v>
      </c>
      <c r="T5180" s="1010">
        <f t="shared" si="92"/>
        <v>0</v>
      </c>
    </row>
    <row r="5181" spans="14:20" x14ac:dyDescent="0.35">
      <c r="N5181" s="1045"/>
      <c r="O5181" s="1013" t="s">
        <v>6628</v>
      </c>
      <c r="P5181" s="965" t="s">
        <v>4771</v>
      </c>
      <c r="Q5181" s="1008">
        <v>1</v>
      </c>
      <c r="R5181" s="1008">
        <v>10</v>
      </c>
      <c r="S5181" s="1012">
        <v>11</v>
      </c>
      <c r="T5181" s="1010">
        <f t="shared" si="92"/>
        <v>9.0909090909090912E-2</v>
      </c>
    </row>
    <row r="5182" spans="14:20" x14ac:dyDescent="0.35">
      <c r="N5182" s="1045"/>
      <c r="O5182" s="1013" t="s">
        <v>6768</v>
      </c>
      <c r="P5182" s="965" t="s">
        <v>4771</v>
      </c>
      <c r="Q5182" s="1008">
        <v>0</v>
      </c>
      <c r="R5182" s="1008">
        <v>4</v>
      </c>
      <c r="S5182" s="1012">
        <v>4</v>
      </c>
      <c r="T5182" s="1010">
        <f t="shared" si="92"/>
        <v>0</v>
      </c>
    </row>
    <row r="5183" spans="14:20" x14ac:dyDescent="0.35">
      <c r="N5183" s="1045"/>
      <c r="O5183" s="1013" t="s">
        <v>6629</v>
      </c>
      <c r="P5183" s="965" t="s">
        <v>4771</v>
      </c>
      <c r="Q5183" s="1008">
        <v>12</v>
      </c>
      <c r="R5183" s="1008">
        <v>27</v>
      </c>
      <c r="S5183" s="1012">
        <v>39</v>
      </c>
      <c r="T5183" s="1010">
        <f t="shared" si="92"/>
        <v>0.30769230769230771</v>
      </c>
    </row>
    <row r="5184" spans="14:20" x14ac:dyDescent="0.35">
      <c r="N5184" s="1045"/>
      <c r="O5184" s="1013" t="s">
        <v>6633</v>
      </c>
      <c r="P5184" s="965" t="s">
        <v>4771</v>
      </c>
      <c r="Q5184" s="1008">
        <v>6</v>
      </c>
      <c r="R5184" s="1008">
        <v>27</v>
      </c>
      <c r="S5184" s="1012">
        <v>33</v>
      </c>
      <c r="T5184" s="1010">
        <f t="shared" si="92"/>
        <v>0.18181818181818182</v>
      </c>
    </row>
    <row r="5185" spans="14:20" x14ac:dyDescent="0.35">
      <c r="N5185" s="1045"/>
      <c r="O5185" s="1013" t="s">
        <v>6752</v>
      </c>
      <c r="P5185" s="965" t="s">
        <v>4771</v>
      </c>
      <c r="Q5185" s="1008">
        <v>4</v>
      </c>
      <c r="R5185" s="1008">
        <v>21</v>
      </c>
      <c r="S5185" s="1012">
        <v>25</v>
      </c>
      <c r="T5185" s="1010">
        <f t="shared" si="92"/>
        <v>0.16</v>
      </c>
    </row>
    <row r="5186" spans="14:20" x14ac:dyDescent="0.35">
      <c r="N5186" s="1045"/>
      <c r="O5186" s="1013" t="s">
        <v>6753</v>
      </c>
      <c r="P5186" s="965" t="s">
        <v>4771</v>
      </c>
      <c r="Q5186" s="1008">
        <v>2</v>
      </c>
      <c r="R5186" s="1008">
        <v>21</v>
      </c>
      <c r="S5186" s="1012">
        <v>23</v>
      </c>
      <c r="T5186" s="1010">
        <f t="shared" si="92"/>
        <v>8.6956521739130432E-2</v>
      </c>
    </row>
    <row r="5187" spans="14:20" x14ac:dyDescent="0.35">
      <c r="N5187" s="1045"/>
      <c r="O5187" s="1013" t="s">
        <v>6754</v>
      </c>
      <c r="P5187" s="965" t="s">
        <v>4771</v>
      </c>
      <c r="Q5187" s="1008">
        <v>3</v>
      </c>
      <c r="R5187" s="1008">
        <v>11</v>
      </c>
      <c r="S5187" s="1012">
        <v>14</v>
      </c>
      <c r="T5187" s="1010">
        <f t="shared" ref="T5187:T5250" si="93">Q5187/S5187</f>
        <v>0.21428571428571427</v>
      </c>
    </row>
    <row r="5188" spans="14:20" x14ac:dyDescent="0.35">
      <c r="N5188" s="1045"/>
      <c r="O5188" s="1013" t="s">
        <v>6636</v>
      </c>
      <c r="P5188" s="965" t="s">
        <v>4771</v>
      </c>
      <c r="Q5188" s="1008">
        <v>2</v>
      </c>
      <c r="R5188" s="1008">
        <v>28</v>
      </c>
      <c r="S5188" s="1012">
        <v>30</v>
      </c>
      <c r="T5188" s="1010">
        <f t="shared" si="93"/>
        <v>6.6666666666666666E-2</v>
      </c>
    </row>
    <row r="5189" spans="14:20" x14ac:dyDescent="0.35">
      <c r="N5189" s="1045"/>
      <c r="O5189" s="1013" t="s">
        <v>6637</v>
      </c>
      <c r="P5189" s="965" t="s">
        <v>4771</v>
      </c>
      <c r="Q5189" s="1008">
        <v>8</v>
      </c>
      <c r="R5189" s="1008">
        <v>26</v>
      </c>
      <c r="S5189" s="1012">
        <v>34</v>
      </c>
      <c r="T5189" s="1010">
        <f t="shared" si="93"/>
        <v>0.23529411764705882</v>
      </c>
    </row>
    <row r="5190" spans="14:20" x14ac:dyDescent="0.35">
      <c r="N5190" s="1045"/>
      <c r="O5190" s="1013" t="s">
        <v>6755</v>
      </c>
      <c r="P5190" s="965" t="s">
        <v>4771</v>
      </c>
      <c r="Q5190" s="1008">
        <v>0</v>
      </c>
      <c r="R5190" s="1008">
        <v>14</v>
      </c>
      <c r="S5190" s="1012">
        <v>14</v>
      </c>
      <c r="T5190" s="1010">
        <f t="shared" si="93"/>
        <v>0</v>
      </c>
    </row>
    <row r="5191" spans="14:20" x14ac:dyDescent="0.35">
      <c r="N5191" s="1045"/>
      <c r="O5191" s="1013" t="s">
        <v>6640</v>
      </c>
      <c r="P5191" s="965" t="s">
        <v>4771</v>
      </c>
      <c r="Q5191" s="1008">
        <v>1</v>
      </c>
      <c r="R5191" s="1008">
        <v>11</v>
      </c>
      <c r="S5191" s="1012">
        <v>12</v>
      </c>
      <c r="T5191" s="1010">
        <f t="shared" si="93"/>
        <v>8.3333333333333329E-2</v>
      </c>
    </row>
    <row r="5192" spans="14:20" x14ac:dyDescent="0.35">
      <c r="N5192" s="1045"/>
      <c r="O5192" s="1013" t="s">
        <v>6756</v>
      </c>
      <c r="P5192" s="965" t="s">
        <v>4771</v>
      </c>
      <c r="Q5192" s="1008">
        <v>2</v>
      </c>
      <c r="R5192" s="1008">
        <v>21</v>
      </c>
      <c r="S5192" s="1012">
        <v>23</v>
      </c>
      <c r="T5192" s="1010">
        <f t="shared" si="93"/>
        <v>8.6956521739130432E-2</v>
      </c>
    </row>
    <row r="5193" spans="14:20" x14ac:dyDescent="0.35">
      <c r="N5193" s="1045"/>
      <c r="O5193" s="1013" t="s">
        <v>6714</v>
      </c>
      <c r="P5193" s="965" t="s">
        <v>4771</v>
      </c>
      <c r="Q5193" s="1008">
        <v>4</v>
      </c>
      <c r="R5193" s="1008">
        <v>19</v>
      </c>
      <c r="S5193" s="1012">
        <v>23</v>
      </c>
      <c r="T5193" s="1010">
        <f t="shared" si="93"/>
        <v>0.17391304347826086</v>
      </c>
    </row>
    <row r="5194" spans="14:20" x14ac:dyDescent="0.35">
      <c r="N5194" s="1045"/>
      <c r="O5194" s="1013" t="s">
        <v>6757</v>
      </c>
      <c r="P5194" s="965" t="s">
        <v>4771</v>
      </c>
      <c r="Q5194" s="1008">
        <v>2</v>
      </c>
      <c r="R5194" s="1008">
        <v>12</v>
      </c>
      <c r="S5194" s="1012">
        <v>14</v>
      </c>
      <c r="T5194" s="1010">
        <f t="shared" si="93"/>
        <v>0.14285714285714285</v>
      </c>
    </row>
    <row r="5195" spans="14:20" x14ac:dyDescent="0.35">
      <c r="N5195" s="1045"/>
      <c r="O5195" s="1013" t="s">
        <v>6642</v>
      </c>
      <c r="P5195" s="965" t="s">
        <v>4771</v>
      </c>
      <c r="Q5195" s="1008">
        <v>4</v>
      </c>
      <c r="R5195" s="1008">
        <v>9</v>
      </c>
      <c r="S5195" s="1012">
        <v>13</v>
      </c>
      <c r="T5195" s="1010">
        <f t="shared" si="93"/>
        <v>0.30769230769230771</v>
      </c>
    </row>
    <row r="5196" spans="14:20" x14ac:dyDescent="0.35">
      <c r="N5196" s="1045"/>
      <c r="O5196" s="1013" t="s">
        <v>6644</v>
      </c>
      <c r="P5196" s="965" t="s">
        <v>4771</v>
      </c>
      <c r="Q5196" s="1008">
        <v>17</v>
      </c>
      <c r="R5196" s="1008">
        <v>22</v>
      </c>
      <c r="S5196" s="1012">
        <v>39</v>
      </c>
      <c r="T5196" s="1010">
        <f t="shared" si="93"/>
        <v>0.4358974358974359</v>
      </c>
    </row>
    <row r="5197" spans="14:20" x14ac:dyDescent="0.35">
      <c r="N5197" s="1045"/>
      <c r="O5197" s="1013" t="s">
        <v>6719</v>
      </c>
      <c r="P5197" s="965" t="s">
        <v>4771</v>
      </c>
      <c r="Q5197" s="1008">
        <v>11</v>
      </c>
      <c r="R5197" s="1008">
        <v>16</v>
      </c>
      <c r="S5197" s="1012">
        <v>27</v>
      </c>
      <c r="T5197" s="1010">
        <f t="shared" si="93"/>
        <v>0.40740740740740738</v>
      </c>
    </row>
    <row r="5198" spans="14:20" x14ac:dyDescent="0.35">
      <c r="N5198" s="1045"/>
      <c r="O5198" s="1013" t="s">
        <v>6720</v>
      </c>
      <c r="P5198" s="965" t="s">
        <v>4771</v>
      </c>
      <c r="Q5198" s="1008">
        <v>2</v>
      </c>
      <c r="R5198" s="1008">
        <v>11</v>
      </c>
      <c r="S5198" s="1012">
        <v>13</v>
      </c>
      <c r="T5198" s="1010">
        <f t="shared" si="93"/>
        <v>0.15384615384615385</v>
      </c>
    </row>
    <row r="5199" spans="14:20" x14ac:dyDescent="0.35">
      <c r="N5199" s="1045"/>
      <c r="O5199" s="1013" t="s">
        <v>6721</v>
      </c>
      <c r="P5199" s="965" t="s">
        <v>4771</v>
      </c>
      <c r="Q5199" s="1008">
        <v>3</v>
      </c>
      <c r="R5199" s="1008">
        <v>8</v>
      </c>
      <c r="S5199" s="1012">
        <v>11</v>
      </c>
      <c r="T5199" s="1010">
        <f t="shared" si="93"/>
        <v>0.27272727272727271</v>
      </c>
    </row>
    <row r="5200" spans="14:20" x14ac:dyDescent="0.35">
      <c r="N5200" s="1045"/>
      <c r="O5200" s="1013" t="s">
        <v>6758</v>
      </c>
      <c r="P5200" s="965" t="s">
        <v>4771</v>
      </c>
      <c r="Q5200" s="1008">
        <v>1</v>
      </c>
      <c r="R5200" s="1008">
        <v>32</v>
      </c>
      <c r="S5200" s="1012">
        <v>33</v>
      </c>
      <c r="T5200" s="1010">
        <f t="shared" si="93"/>
        <v>3.0303030303030304E-2</v>
      </c>
    </row>
    <row r="5201" spans="14:20" x14ac:dyDescent="0.35">
      <c r="N5201" s="1045"/>
      <c r="O5201" s="1013" t="s">
        <v>6759</v>
      </c>
      <c r="P5201" s="965" t="s">
        <v>4771</v>
      </c>
      <c r="Q5201" s="1008">
        <v>1</v>
      </c>
      <c r="R5201" s="1008">
        <v>19</v>
      </c>
      <c r="S5201" s="1012">
        <v>20</v>
      </c>
      <c r="T5201" s="1010">
        <f t="shared" si="93"/>
        <v>0.05</v>
      </c>
    </row>
    <row r="5202" spans="14:20" x14ac:dyDescent="0.35">
      <c r="N5202" s="1045"/>
      <c r="O5202" s="1013" t="s">
        <v>6772</v>
      </c>
      <c r="P5202" s="965" t="s">
        <v>4771</v>
      </c>
      <c r="Q5202" s="1008">
        <v>0</v>
      </c>
      <c r="R5202" s="1008">
        <v>1</v>
      </c>
      <c r="S5202" s="1012">
        <v>1</v>
      </c>
      <c r="T5202" s="1010">
        <f t="shared" si="93"/>
        <v>0</v>
      </c>
    </row>
    <row r="5203" spans="14:20" x14ac:dyDescent="0.35">
      <c r="N5203" s="1045"/>
      <c r="O5203" s="1013" t="s">
        <v>6647</v>
      </c>
      <c r="P5203" s="965" t="s">
        <v>4771</v>
      </c>
      <c r="Q5203" s="1008">
        <v>11</v>
      </c>
      <c r="R5203" s="1008">
        <v>10</v>
      </c>
      <c r="S5203" s="1012">
        <v>21</v>
      </c>
      <c r="T5203" s="1010">
        <f t="shared" si="93"/>
        <v>0.52380952380952384</v>
      </c>
    </row>
    <row r="5204" spans="14:20" x14ac:dyDescent="0.35">
      <c r="N5204" s="1045"/>
      <c r="O5204" s="1013" t="s">
        <v>6760</v>
      </c>
      <c r="P5204" s="965" t="s">
        <v>4771</v>
      </c>
      <c r="Q5204" s="1008">
        <v>3</v>
      </c>
      <c r="R5204" s="1008">
        <v>4</v>
      </c>
      <c r="S5204" s="1012">
        <v>7</v>
      </c>
      <c r="T5204" s="1010">
        <f t="shared" si="93"/>
        <v>0.42857142857142855</v>
      </c>
    </row>
    <row r="5205" spans="14:20" x14ac:dyDescent="0.35">
      <c r="N5205" s="1045"/>
      <c r="O5205" s="1013" t="s">
        <v>6761</v>
      </c>
      <c r="P5205" s="965" t="s">
        <v>4771</v>
      </c>
      <c r="Q5205" s="1008">
        <v>6</v>
      </c>
      <c r="R5205" s="1008">
        <v>9</v>
      </c>
      <c r="S5205" s="1012">
        <v>15</v>
      </c>
      <c r="T5205" s="1010">
        <f t="shared" si="93"/>
        <v>0.4</v>
      </c>
    </row>
    <row r="5206" spans="14:20" x14ac:dyDescent="0.35">
      <c r="N5206" s="1045"/>
      <c r="O5206" s="1013" t="s">
        <v>6762</v>
      </c>
      <c r="P5206" s="965" t="s">
        <v>4771</v>
      </c>
      <c r="Q5206" s="1008">
        <v>2</v>
      </c>
      <c r="R5206" s="1008">
        <v>8</v>
      </c>
      <c r="S5206" s="1012">
        <v>10</v>
      </c>
      <c r="T5206" s="1010">
        <f t="shared" si="93"/>
        <v>0.2</v>
      </c>
    </row>
    <row r="5207" spans="14:20" x14ac:dyDescent="0.35">
      <c r="N5207" s="1045"/>
      <c r="O5207" s="1013" t="s">
        <v>6725</v>
      </c>
      <c r="P5207" s="965" t="s">
        <v>4771</v>
      </c>
      <c r="Q5207" s="1008">
        <v>2</v>
      </c>
      <c r="R5207" s="1008">
        <v>11</v>
      </c>
      <c r="S5207" s="1012">
        <v>13</v>
      </c>
      <c r="T5207" s="1010">
        <f t="shared" si="93"/>
        <v>0.15384615384615385</v>
      </c>
    </row>
    <row r="5208" spans="14:20" x14ac:dyDescent="0.35">
      <c r="N5208" s="1045"/>
      <c r="O5208" s="1013" t="s">
        <v>6653</v>
      </c>
      <c r="P5208" s="965" t="s">
        <v>4771</v>
      </c>
      <c r="Q5208" s="1008">
        <v>4</v>
      </c>
      <c r="R5208" s="1008">
        <v>17</v>
      </c>
      <c r="S5208" s="1012">
        <v>21</v>
      </c>
      <c r="T5208" s="1010">
        <f t="shared" si="93"/>
        <v>0.19047619047619047</v>
      </c>
    </row>
    <row r="5209" spans="14:20" x14ac:dyDescent="0.35">
      <c r="N5209" s="1045"/>
      <c r="O5209" s="1013" t="s">
        <v>6729</v>
      </c>
      <c r="P5209" s="965" t="s">
        <v>4771</v>
      </c>
      <c r="Q5209" s="1008">
        <v>5</v>
      </c>
      <c r="R5209" s="1008">
        <v>14</v>
      </c>
      <c r="S5209" s="1012">
        <v>19</v>
      </c>
      <c r="T5209" s="1010">
        <f t="shared" si="93"/>
        <v>0.26315789473684209</v>
      </c>
    </row>
    <row r="5210" spans="14:20" x14ac:dyDescent="0.35">
      <c r="N5210" s="1045"/>
      <c r="O5210" s="1013" t="s">
        <v>6654</v>
      </c>
      <c r="P5210" s="965" t="s">
        <v>4771</v>
      </c>
      <c r="Q5210" s="1008">
        <v>7</v>
      </c>
      <c r="R5210" s="1008">
        <v>30</v>
      </c>
      <c r="S5210" s="1012">
        <v>37</v>
      </c>
      <c r="T5210" s="1010">
        <f t="shared" si="93"/>
        <v>0.1891891891891892</v>
      </c>
    </row>
    <row r="5211" spans="14:20" x14ac:dyDescent="0.35">
      <c r="N5211" s="1045"/>
      <c r="O5211" s="1013" t="s">
        <v>6730</v>
      </c>
      <c r="P5211" s="965" t="s">
        <v>4771</v>
      </c>
      <c r="Q5211" s="1008">
        <v>3</v>
      </c>
      <c r="R5211" s="1008">
        <v>11</v>
      </c>
      <c r="S5211" s="1012">
        <v>14</v>
      </c>
      <c r="T5211" s="1010">
        <f t="shared" si="93"/>
        <v>0.21428571428571427</v>
      </c>
    </row>
    <row r="5212" spans="14:20" x14ac:dyDescent="0.35">
      <c r="N5212" s="1045"/>
      <c r="O5212" s="1013" t="s">
        <v>6656</v>
      </c>
      <c r="P5212" s="965" t="s">
        <v>4771</v>
      </c>
      <c r="Q5212" s="1008">
        <v>9</v>
      </c>
      <c r="R5212" s="1008">
        <v>7</v>
      </c>
      <c r="S5212" s="1012">
        <v>16</v>
      </c>
      <c r="T5212" s="1010">
        <f t="shared" si="93"/>
        <v>0.5625</v>
      </c>
    </row>
    <row r="5213" spans="14:20" x14ac:dyDescent="0.35">
      <c r="N5213" s="1045"/>
      <c r="O5213" s="1013" t="s">
        <v>6657</v>
      </c>
      <c r="P5213" s="965" t="s">
        <v>4771</v>
      </c>
      <c r="Q5213" s="1008">
        <v>4</v>
      </c>
      <c r="R5213" s="1008">
        <v>20</v>
      </c>
      <c r="S5213" s="1012">
        <v>24</v>
      </c>
      <c r="T5213" s="1010">
        <f t="shared" si="93"/>
        <v>0.16666666666666666</v>
      </c>
    </row>
    <row r="5214" spans="14:20" x14ac:dyDescent="0.35">
      <c r="N5214" s="1045"/>
      <c r="O5214" s="1013" t="s">
        <v>6660</v>
      </c>
      <c r="P5214" s="965" t="s">
        <v>4771</v>
      </c>
      <c r="Q5214" s="1008">
        <v>7</v>
      </c>
      <c r="R5214" s="1008">
        <v>12</v>
      </c>
      <c r="S5214" s="1012">
        <v>19</v>
      </c>
      <c r="T5214" s="1010">
        <f t="shared" si="93"/>
        <v>0.36842105263157893</v>
      </c>
    </row>
    <row r="5215" spans="14:20" x14ac:dyDescent="0.35">
      <c r="N5215" s="1045"/>
      <c r="O5215" s="1013" t="s">
        <v>6661</v>
      </c>
      <c r="P5215" s="965" t="s">
        <v>4771</v>
      </c>
      <c r="Q5215" s="1008">
        <v>7</v>
      </c>
      <c r="R5215" s="1008">
        <v>26</v>
      </c>
      <c r="S5215" s="1012">
        <v>33</v>
      </c>
      <c r="T5215" s="1010">
        <f t="shared" si="93"/>
        <v>0.21212121212121213</v>
      </c>
    </row>
    <row r="5216" spans="14:20" x14ac:dyDescent="0.35">
      <c r="N5216" s="1045"/>
      <c r="O5216" s="1013" t="s">
        <v>6663</v>
      </c>
      <c r="P5216" s="965" t="s">
        <v>4771</v>
      </c>
      <c r="Q5216" s="1008">
        <v>2</v>
      </c>
      <c r="R5216" s="1008">
        <v>17</v>
      </c>
      <c r="S5216" s="1012">
        <v>19</v>
      </c>
      <c r="T5216" s="1010">
        <f t="shared" si="93"/>
        <v>0.10526315789473684</v>
      </c>
    </row>
    <row r="5217" spans="14:20" x14ac:dyDescent="0.35">
      <c r="N5217" s="1045"/>
      <c r="O5217" s="1013" t="s">
        <v>6664</v>
      </c>
      <c r="P5217" s="965" t="s">
        <v>4771</v>
      </c>
      <c r="Q5217" s="1008">
        <v>0</v>
      </c>
      <c r="R5217" s="1008">
        <v>8</v>
      </c>
      <c r="S5217" s="1012">
        <v>8</v>
      </c>
      <c r="T5217" s="1010">
        <f t="shared" si="93"/>
        <v>0</v>
      </c>
    </row>
    <row r="5218" spans="14:20" x14ac:dyDescent="0.35">
      <c r="N5218" s="1045"/>
      <c r="O5218" s="1013" t="s">
        <v>6733</v>
      </c>
      <c r="P5218" s="965" t="s">
        <v>4771</v>
      </c>
      <c r="Q5218" s="1008">
        <v>6</v>
      </c>
      <c r="R5218" s="1008">
        <v>21</v>
      </c>
      <c r="S5218" s="1012">
        <v>27</v>
      </c>
      <c r="T5218" s="1010">
        <f t="shared" si="93"/>
        <v>0.22222222222222221</v>
      </c>
    </row>
    <row r="5219" spans="14:20" x14ac:dyDescent="0.35">
      <c r="N5219" s="1045"/>
      <c r="O5219" s="1013" t="s">
        <v>6666</v>
      </c>
      <c r="P5219" s="965" t="s">
        <v>4771</v>
      </c>
      <c r="Q5219" s="1008">
        <v>8</v>
      </c>
      <c r="R5219" s="1008">
        <v>17</v>
      </c>
      <c r="S5219" s="1012">
        <v>25</v>
      </c>
      <c r="T5219" s="1010">
        <f t="shared" si="93"/>
        <v>0.32</v>
      </c>
    </row>
    <row r="5220" spans="14:20" x14ac:dyDescent="0.35">
      <c r="N5220" s="1045"/>
      <c r="O5220" s="1013" t="s">
        <v>6667</v>
      </c>
      <c r="P5220" s="965" t="s">
        <v>4771</v>
      </c>
      <c r="Q5220" s="1008">
        <v>10</v>
      </c>
      <c r="R5220" s="1008">
        <v>46</v>
      </c>
      <c r="S5220" s="1012">
        <v>56</v>
      </c>
      <c r="T5220" s="1010">
        <f t="shared" si="93"/>
        <v>0.17857142857142858</v>
      </c>
    </row>
    <row r="5221" spans="14:20" x14ac:dyDescent="0.35">
      <c r="N5221" s="1045"/>
      <c r="O5221" s="1013" t="s">
        <v>6735</v>
      </c>
      <c r="P5221" s="965" t="s">
        <v>4771</v>
      </c>
      <c r="Q5221" s="1008">
        <v>8</v>
      </c>
      <c r="R5221" s="1008">
        <v>31</v>
      </c>
      <c r="S5221" s="1012">
        <v>39</v>
      </c>
      <c r="T5221" s="1010">
        <f t="shared" si="93"/>
        <v>0.20512820512820512</v>
      </c>
    </row>
    <row r="5222" spans="14:20" x14ac:dyDescent="0.35">
      <c r="N5222" s="1045"/>
      <c r="O5222" s="1013" t="s">
        <v>6669</v>
      </c>
      <c r="P5222" s="965" t="s">
        <v>4771</v>
      </c>
      <c r="Q5222" s="1008">
        <v>7</v>
      </c>
      <c r="R5222" s="1008">
        <v>21</v>
      </c>
      <c r="S5222" s="1012">
        <v>28</v>
      </c>
      <c r="T5222" s="1010">
        <f t="shared" si="93"/>
        <v>0.25</v>
      </c>
    </row>
    <row r="5223" spans="14:20" x14ac:dyDescent="0.35">
      <c r="N5223" s="1045"/>
      <c r="O5223" s="1013" t="s">
        <v>6671</v>
      </c>
      <c r="P5223" s="965" t="s">
        <v>4771</v>
      </c>
      <c r="Q5223" s="1008">
        <v>7</v>
      </c>
      <c r="R5223" s="1008">
        <v>14</v>
      </c>
      <c r="S5223" s="1012">
        <v>21</v>
      </c>
      <c r="T5223" s="1010">
        <f t="shared" si="93"/>
        <v>0.33333333333333331</v>
      </c>
    </row>
    <row r="5224" spans="14:20" x14ac:dyDescent="0.35">
      <c r="N5224" s="1045"/>
      <c r="O5224" s="1013" t="s">
        <v>6672</v>
      </c>
      <c r="P5224" s="965" t="s">
        <v>4771</v>
      </c>
      <c r="Q5224" s="1008">
        <v>4</v>
      </c>
      <c r="R5224" s="1008">
        <v>25</v>
      </c>
      <c r="S5224" s="1012">
        <v>29</v>
      </c>
      <c r="T5224" s="1010">
        <f t="shared" si="93"/>
        <v>0.13793103448275862</v>
      </c>
    </row>
    <row r="5225" spans="14:20" x14ac:dyDescent="0.35">
      <c r="N5225" s="1045"/>
      <c r="O5225" s="1013" t="s">
        <v>6763</v>
      </c>
      <c r="P5225" s="965" t="s">
        <v>4771</v>
      </c>
      <c r="Q5225" s="1008">
        <v>12</v>
      </c>
      <c r="R5225" s="1008">
        <v>30</v>
      </c>
      <c r="S5225" s="1012">
        <v>42</v>
      </c>
      <c r="T5225" s="1010">
        <f t="shared" si="93"/>
        <v>0.2857142857142857</v>
      </c>
    </row>
    <row r="5226" spans="14:20" x14ac:dyDescent="0.35">
      <c r="N5226" s="1045"/>
      <c r="O5226" s="1013" t="s">
        <v>6675</v>
      </c>
      <c r="P5226" s="965" t="s">
        <v>4771</v>
      </c>
      <c r="Q5226" s="1008">
        <v>0</v>
      </c>
      <c r="R5226" s="1008">
        <v>1</v>
      </c>
      <c r="S5226" s="1012">
        <v>1</v>
      </c>
      <c r="T5226" s="1010">
        <f t="shared" si="93"/>
        <v>0</v>
      </c>
    </row>
    <row r="5227" spans="14:20" x14ac:dyDescent="0.35">
      <c r="N5227" s="1045"/>
      <c r="O5227" s="1013" t="s">
        <v>6739</v>
      </c>
      <c r="P5227" s="965" t="s">
        <v>4771</v>
      </c>
      <c r="Q5227" s="1008">
        <v>7</v>
      </c>
      <c r="R5227" s="1008">
        <v>27</v>
      </c>
      <c r="S5227" s="1012">
        <v>34</v>
      </c>
      <c r="T5227" s="1010">
        <f t="shared" si="93"/>
        <v>0.20588235294117646</v>
      </c>
    </row>
    <row r="5228" spans="14:20" x14ac:dyDescent="0.35">
      <c r="N5228" s="1045"/>
      <c r="O5228" s="1013" t="s">
        <v>6764</v>
      </c>
      <c r="P5228" s="965" t="s">
        <v>4771</v>
      </c>
      <c r="Q5228" s="1008">
        <v>7</v>
      </c>
      <c r="R5228" s="1008">
        <v>13</v>
      </c>
      <c r="S5228" s="1012">
        <v>20</v>
      </c>
      <c r="T5228" s="1010">
        <f t="shared" si="93"/>
        <v>0.35</v>
      </c>
    </row>
    <row r="5229" spans="14:20" x14ac:dyDescent="0.35">
      <c r="N5229" s="1045"/>
      <c r="O5229" s="1013" t="s">
        <v>6676</v>
      </c>
      <c r="P5229" s="965" t="s">
        <v>4771</v>
      </c>
      <c r="Q5229" s="1008">
        <v>4</v>
      </c>
      <c r="R5229" s="1008">
        <v>29</v>
      </c>
      <c r="S5229" s="1012">
        <v>33</v>
      </c>
      <c r="T5229" s="1010">
        <f t="shared" si="93"/>
        <v>0.12121212121212122</v>
      </c>
    </row>
    <row r="5230" spans="14:20" x14ac:dyDescent="0.35">
      <c r="N5230" s="1045"/>
      <c r="O5230" s="1013" t="s">
        <v>6677</v>
      </c>
      <c r="P5230" s="965" t="s">
        <v>4771</v>
      </c>
      <c r="Q5230" s="1008">
        <v>2</v>
      </c>
      <c r="R5230" s="1008">
        <v>5</v>
      </c>
      <c r="S5230" s="1012">
        <v>7</v>
      </c>
      <c r="T5230" s="1010">
        <f t="shared" si="93"/>
        <v>0.2857142857142857</v>
      </c>
    </row>
    <row r="5231" spans="14:20" x14ac:dyDescent="0.35">
      <c r="N5231" s="1045"/>
      <c r="O5231" s="1013" t="s">
        <v>6741</v>
      </c>
      <c r="P5231" s="965" t="s">
        <v>4771</v>
      </c>
      <c r="Q5231" s="1008">
        <v>1</v>
      </c>
      <c r="R5231" s="1008">
        <v>24</v>
      </c>
      <c r="S5231" s="1012">
        <v>25</v>
      </c>
      <c r="T5231" s="1010">
        <f t="shared" si="93"/>
        <v>0.04</v>
      </c>
    </row>
    <row r="5232" spans="14:20" x14ac:dyDescent="0.35">
      <c r="N5232" s="1045"/>
      <c r="O5232" s="1013" t="s">
        <v>6742</v>
      </c>
      <c r="P5232" s="965" t="s">
        <v>4771</v>
      </c>
      <c r="Q5232" s="1008">
        <v>1</v>
      </c>
      <c r="R5232" s="1008">
        <v>3</v>
      </c>
      <c r="S5232" s="1012">
        <v>4</v>
      </c>
      <c r="T5232" s="1010">
        <f t="shared" si="93"/>
        <v>0.25</v>
      </c>
    </row>
    <row r="5233" spans="14:20" x14ac:dyDescent="0.35">
      <c r="N5233" s="1045"/>
      <c r="O5233" s="1013" t="s">
        <v>6765</v>
      </c>
      <c r="P5233" s="965" t="s">
        <v>4771</v>
      </c>
      <c r="Q5233" s="1008">
        <v>11</v>
      </c>
      <c r="R5233" s="1008">
        <v>11</v>
      </c>
      <c r="S5233" s="1012">
        <v>22</v>
      </c>
      <c r="T5233" s="1010">
        <f t="shared" si="93"/>
        <v>0.5</v>
      </c>
    </row>
    <row r="5234" spans="14:20" x14ac:dyDescent="0.35">
      <c r="N5234" s="1045"/>
      <c r="O5234" s="1013" t="s">
        <v>6682</v>
      </c>
      <c r="P5234" s="965" t="s">
        <v>4771</v>
      </c>
      <c r="Q5234" s="1008">
        <v>0</v>
      </c>
      <c r="R5234" s="1008">
        <v>7</v>
      </c>
      <c r="S5234" s="1012">
        <v>7</v>
      </c>
      <c r="T5234" s="1010">
        <f t="shared" si="93"/>
        <v>0</v>
      </c>
    </row>
    <row r="5235" spans="14:20" x14ac:dyDescent="0.35">
      <c r="N5235" s="1045"/>
      <c r="O5235" s="1013" t="s">
        <v>6683</v>
      </c>
      <c r="P5235" s="965" t="s">
        <v>4771</v>
      </c>
      <c r="Q5235" s="1008">
        <v>0</v>
      </c>
      <c r="R5235" s="1008">
        <v>2</v>
      </c>
      <c r="S5235" s="1012">
        <v>2</v>
      </c>
      <c r="T5235" s="1010">
        <f t="shared" si="93"/>
        <v>0</v>
      </c>
    </row>
    <row r="5236" spans="14:20" x14ac:dyDescent="0.35">
      <c r="N5236" s="1045"/>
      <c r="O5236" s="1013" t="s">
        <v>6595</v>
      </c>
      <c r="P5236" s="965" t="s">
        <v>4771</v>
      </c>
      <c r="Q5236" s="1008">
        <v>0</v>
      </c>
      <c r="R5236" s="1008">
        <v>4</v>
      </c>
      <c r="S5236" s="1012">
        <v>4</v>
      </c>
      <c r="T5236" s="1010">
        <f t="shared" si="93"/>
        <v>0</v>
      </c>
    </row>
    <row r="5237" spans="14:20" x14ac:dyDescent="0.35">
      <c r="N5237" s="1045"/>
      <c r="O5237" s="1013" t="s">
        <v>6596</v>
      </c>
      <c r="P5237" s="965" t="s">
        <v>4771</v>
      </c>
      <c r="Q5237" s="1008">
        <v>0</v>
      </c>
      <c r="R5237" s="1008">
        <v>5</v>
      </c>
      <c r="S5237" s="1012">
        <v>5</v>
      </c>
      <c r="T5237" s="1010">
        <f t="shared" si="93"/>
        <v>0</v>
      </c>
    </row>
    <row r="5238" spans="14:20" x14ac:dyDescent="0.35">
      <c r="N5238" s="1045"/>
      <c r="O5238" s="1013" t="s">
        <v>6684</v>
      </c>
      <c r="P5238" s="965" t="s">
        <v>4771</v>
      </c>
      <c r="Q5238" s="1008">
        <v>0</v>
      </c>
      <c r="R5238" s="1008">
        <v>2</v>
      </c>
      <c r="S5238" s="1012">
        <v>2</v>
      </c>
      <c r="T5238" s="1010">
        <f t="shared" si="93"/>
        <v>0</v>
      </c>
    </row>
    <row r="5239" spans="14:20" x14ac:dyDescent="0.35">
      <c r="N5239" s="1045"/>
      <c r="O5239" s="1013" t="s">
        <v>6685</v>
      </c>
      <c r="P5239" s="965" t="s">
        <v>4771</v>
      </c>
      <c r="Q5239" s="1008">
        <v>16</v>
      </c>
      <c r="R5239" s="1008">
        <v>35</v>
      </c>
      <c r="S5239" s="1012">
        <v>51</v>
      </c>
      <c r="T5239" s="1010">
        <f t="shared" si="93"/>
        <v>0.31372549019607843</v>
      </c>
    </row>
    <row r="5240" spans="14:20" x14ac:dyDescent="0.35">
      <c r="N5240" s="1045"/>
      <c r="O5240" s="1013" t="s">
        <v>6688</v>
      </c>
      <c r="P5240" s="965" t="s">
        <v>4771</v>
      </c>
      <c r="Q5240" s="1008">
        <v>6</v>
      </c>
      <c r="R5240" s="1008">
        <v>11</v>
      </c>
      <c r="S5240" s="1012">
        <v>17</v>
      </c>
      <c r="T5240" s="1010">
        <f t="shared" si="93"/>
        <v>0.35294117647058826</v>
      </c>
    </row>
    <row r="5241" spans="14:20" x14ac:dyDescent="0.35">
      <c r="N5241" s="1045"/>
      <c r="O5241" s="1013" t="s">
        <v>6601</v>
      </c>
      <c r="P5241" s="965" t="s">
        <v>4771</v>
      </c>
      <c r="Q5241" s="1008">
        <v>14</v>
      </c>
      <c r="R5241" s="1008">
        <v>18</v>
      </c>
      <c r="S5241" s="1012">
        <v>32</v>
      </c>
      <c r="T5241" s="1010">
        <f t="shared" si="93"/>
        <v>0.4375</v>
      </c>
    </row>
    <row r="5242" spans="14:20" x14ac:dyDescent="0.35">
      <c r="N5242" s="1045"/>
      <c r="O5242" s="1013" t="s">
        <v>6602</v>
      </c>
      <c r="P5242" s="965" t="s">
        <v>4771</v>
      </c>
      <c r="Q5242" s="1008">
        <v>4</v>
      </c>
      <c r="R5242" s="1008">
        <v>16</v>
      </c>
      <c r="S5242" s="1012">
        <v>20</v>
      </c>
      <c r="T5242" s="1010">
        <f t="shared" si="93"/>
        <v>0.2</v>
      </c>
    </row>
    <row r="5243" spans="14:20" x14ac:dyDescent="0.35">
      <c r="N5243" s="1045"/>
      <c r="O5243" s="1013" t="s">
        <v>6689</v>
      </c>
      <c r="P5243" s="965" t="s">
        <v>4771</v>
      </c>
      <c r="Q5243" s="1008">
        <v>3</v>
      </c>
      <c r="R5243" s="1008">
        <v>10</v>
      </c>
      <c r="S5243" s="1012">
        <v>13</v>
      </c>
      <c r="T5243" s="1010">
        <f t="shared" si="93"/>
        <v>0.23076923076923078</v>
      </c>
    </row>
    <row r="5244" spans="14:20" x14ac:dyDescent="0.35">
      <c r="N5244" s="1045"/>
      <c r="O5244" s="1013" t="s">
        <v>6606</v>
      </c>
      <c r="P5244" s="965" t="s">
        <v>4771</v>
      </c>
      <c r="Q5244" s="1008">
        <v>9</v>
      </c>
      <c r="R5244" s="1008">
        <v>29</v>
      </c>
      <c r="S5244" s="1012">
        <v>38</v>
      </c>
      <c r="T5244" s="1010">
        <f t="shared" si="93"/>
        <v>0.23684210526315788</v>
      </c>
    </row>
    <row r="5245" spans="14:20" x14ac:dyDescent="0.35">
      <c r="N5245" s="1045"/>
      <c r="O5245" s="1013" t="s">
        <v>6691</v>
      </c>
      <c r="P5245" s="965" t="s">
        <v>4771</v>
      </c>
      <c r="Q5245" s="1008">
        <v>0</v>
      </c>
      <c r="R5245" s="1008">
        <v>11</v>
      </c>
      <c r="S5245" s="1012">
        <v>11</v>
      </c>
      <c r="T5245" s="1010">
        <f t="shared" si="93"/>
        <v>0</v>
      </c>
    </row>
    <row r="5246" spans="14:20" x14ac:dyDescent="0.35">
      <c r="N5246" s="1045"/>
      <c r="O5246" s="1013" t="s">
        <v>6608</v>
      </c>
      <c r="P5246" s="965" t="s">
        <v>4771</v>
      </c>
      <c r="Q5246" s="1008">
        <v>15</v>
      </c>
      <c r="R5246" s="1008">
        <v>11</v>
      </c>
      <c r="S5246" s="1012">
        <v>26</v>
      </c>
      <c r="T5246" s="1010">
        <f t="shared" si="93"/>
        <v>0.57692307692307687</v>
      </c>
    </row>
    <row r="5247" spans="14:20" x14ac:dyDescent="0.35">
      <c r="N5247" s="1045"/>
      <c r="O5247" s="1013" t="s">
        <v>6610</v>
      </c>
      <c r="P5247" s="965" t="s">
        <v>4771</v>
      </c>
      <c r="Q5247" s="1008">
        <v>0</v>
      </c>
      <c r="R5247" s="1008">
        <v>3</v>
      </c>
      <c r="S5247" s="1012">
        <v>3</v>
      </c>
      <c r="T5247" s="1010">
        <f t="shared" si="93"/>
        <v>0</v>
      </c>
    </row>
    <row r="5248" spans="14:20" x14ac:dyDescent="0.35">
      <c r="N5248" s="1045"/>
      <c r="O5248" s="1013" t="s">
        <v>6611</v>
      </c>
      <c r="P5248" s="965" t="s">
        <v>4771</v>
      </c>
      <c r="Q5248" s="1008">
        <v>4</v>
      </c>
      <c r="R5248" s="1008">
        <v>7</v>
      </c>
      <c r="S5248" s="1012">
        <v>11</v>
      </c>
      <c r="T5248" s="1010">
        <f t="shared" si="93"/>
        <v>0.36363636363636365</v>
      </c>
    </row>
    <row r="5249" spans="14:20" x14ac:dyDescent="0.35">
      <c r="N5249" s="1045"/>
      <c r="O5249" s="1013" t="s">
        <v>6695</v>
      </c>
      <c r="P5249" s="965" t="s">
        <v>4771</v>
      </c>
      <c r="Q5249" s="1008">
        <v>4</v>
      </c>
      <c r="R5249" s="1008">
        <v>35</v>
      </c>
      <c r="S5249" s="1012">
        <v>39</v>
      </c>
      <c r="T5249" s="1010">
        <f t="shared" si="93"/>
        <v>0.10256410256410256</v>
      </c>
    </row>
    <row r="5250" spans="14:20" x14ac:dyDescent="0.35">
      <c r="N5250" s="1045"/>
      <c r="O5250" s="1013" t="s">
        <v>6697</v>
      </c>
      <c r="P5250" s="965" t="s">
        <v>4771</v>
      </c>
      <c r="Q5250" s="1008">
        <v>5</v>
      </c>
      <c r="R5250" s="1008">
        <v>23</v>
      </c>
      <c r="S5250" s="1012">
        <v>28</v>
      </c>
      <c r="T5250" s="1010">
        <f t="shared" si="93"/>
        <v>0.17857142857142858</v>
      </c>
    </row>
    <row r="5251" spans="14:20" x14ac:dyDescent="0.35">
      <c r="N5251" s="1045"/>
      <c r="O5251" s="1013" t="s">
        <v>6698</v>
      </c>
      <c r="P5251" s="965" t="s">
        <v>4771</v>
      </c>
      <c r="Q5251" s="1008">
        <v>4</v>
      </c>
      <c r="R5251" s="1008">
        <v>4</v>
      </c>
      <c r="S5251" s="1012">
        <v>8</v>
      </c>
      <c r="T5251" s="1010">
        <f t="shared" ref="T5251:T5314" si="94">Q5251/S5251</f>
        <v>0.5</v>
      </c>
    </row>
    <row r="5252" spans="14:20" x14ac:dyDescent="0.35">
      <c r="N5252" s="1045"/>
      <c r="O5252" s="1013" t="s">
        <v>6699</v>
      </c>
      <c r="P5252" s="965" t="s">
        <v>4771</v>
      </c>
      <c r="Q5252" s="1008">
        <v>4</v>
      </c>
      <c r="R5252" s="1008">
        <v>6</v>
      </c>
      <c r="S5252" s="1012">
        <v>10</v>
      </c>
      <c r="T5252" s="1010">
        <f t="shared" si="94"/>
        <v>0.4</v>
      </c>
    </row>
    <row r="5253" spans="14:20" x14ac:dyDescent="0.35">
      <c r="N5253" s="1045"/>
      <c r="O5253" s="1013" t="s">
        <v>6615</v>
      </c>
      <c r="P5253" s="965" t="s">
        <v>4771</v>
      </c>
      <c r="Q5253" s="1008">
        <v>0</v>
      </c>
      <c r="R5253" s="1008">
        <v>6</v>
      </c>
      <c r="S5253" s="1012">
        <v>6</v>
      </c>
      <c r="T5253" s="1010">
        <f t="shared" si="94"/>
        <v>0</v>
      </c>
    </row>
    <row r="5254" spans="14:20" x14ac:dyDescent="0.35">
      <c r="N5254" s="1045"/>
      <c r="O5254" s="1013" t="s">
        <v>6617</v>
      </c>
      <c r="P5254" s="965" t="s">
        <v>4771</v>
      </c>
      <c r="Q5254" s="1008">
        <v>0</v>
      </c>
      <c r="R5254" s="1008">
        <v>1</v>
      </c>
      <c r="S5254" s="1012">
        <v>1</v>
      </c>
      <c r="T5254" s="1010">
        <f t="shared" si="94"/>
        <v>0</v>
      </c>
    </row>
    <row r="5255" spans="14:20" x14ac:dyDescent="0.35">
      <c r="N5255" s="1045"/>
      <c r="O5255" s="1013" t="s">
        <v>6703</v>
      </c>
      <c r="P5255" s="965" t="s">
        <v>4771</v>
      </c>
      <c r="Q5255" s="1008">
        <v>5</v>
      </c>
      <c r="R5255" s="1008">
        <v>13</v>
      </c>
      <c r="S5255" s="1012">
        <v>18</v>
      </c>
      <c r="T5255" s="1010">
        <f t="shared" si="94"/>
        <v>0.27777777777777779</v>
      </c>
    </row>
    <row r="5256" spans="14:20" x14ac:dyDescent="0.35">
      <c r="N5256" s="1045"/>
      <c r="O5256" s="1013" t="s">
        <v>6620</v>
      </c>
      <c r="P5256" s="965" t="s">
        <v>4771</v>
      </c>
      <c r="Q5256" s="1008">
        <v>2</v>
      </c>
      <c r="R5256" s="1008">
        <v>16</v>
      </c>
      <c r="S5256" s="1012">
        <v>18</v>
      </c>
      <c r="T5256" s="1010">
        <f t="shared" si="94"/>
        <v>0.1111111111111111</v>
      </c>
    </row>
    <row r="5257" spans="14:20" x14ac:dyDescent="0.35">
      <c r="N5257" s="1045"/>
      <c r="O5257" s="1013" t="s">
        <v>6621</v>
      </c>
      <c r="P5257" s="965" t="s">
        <v>4771</v>
      </c>
      <c r="Q5257" s="1008">
        <v>7</v>
      </c>
      <c r="R5257" s="1008">
        <v>16</v>
      </c>
      <c r="S5257" s="1012">
        <v>23</v>
      </c>
      <c r="T5257" s="1010">
        <f t="shared" si="94"/>
        <v>0.30434782608695654</v>
      </c>
    </row>
    <row r="5258" spans="14:20" x14ac:dyDescent="0.35">
      <c r="N5258" s="1045"/>
      <c r="O5258" s="1013" t="s">
        <v>6622</v>
      </c>
      <c r="P5258" s="965" t="s">
        <v>4771</v>
      </c>
      <c r="Q5258" s="1008">
        <v>2</v>
      </c>
      <c r="R5258" s="1008">
        <v>19</v>
      </c>
      <c r="S5258" s="1012">
        <v>21</v>
      </c>
      <c r="T5258" s="1010">
        <f t="shared" si="94"/>
        <v>9.5238095238095233E-2</v>
      </c>
    </row>
    <row r="5259" spans="14:20" x14ac:dyDescent="0.35">
      <c r="N5259" s="1045"/>
      <c r="O5259" s="1013" t="s">
        <v>6704</v>
      </c>
      <c r="P5259" s="965" t="s">
        <v>4771</v>
      </c>
      <c r="Q5259" s="1008">
        <v>2</v>
      </c>
      <c r="R5259" s="1008">
        <v>15</v>
      </c>
      <c r="S5259" s="1012">
        <v>17</v>
      </c>
      <c r="T5259" s="1010">
        <f t="shared" si="94"/>
        <v>0.11764705882352941</v>
      </c>
    </row>
    <row r="5260" spans="14:20" x14ac:dyDescent="0.35">
      <c r="N5260" s="1045"/>
      <c r="O5260" s="1013" t="s">
        <v>6623</v>
      </c>
      <c r="P5260" s="965" t="s">
        <v>4771</v>
      </c>
      <c r="Q5260" s="1008">
        <v>4</v>
      </c>
      <c r="R5260" s="1008">
        <v>9</v>
      </c>
      <c r="S5260" s="1012">
        <v>13</v>
      </c>
      <c r="T5260" s="1010">
        <f t="shared" si="94"/>
        <v>0.30769230769230771</v>
      </c>
    </row>
    <row r="5261" spans="14:20" x14ac:dyDescent="0.35">
      <c r="N5261" s="1045"/>
      <c r="O5261" s="1013" t="s">
        <v>6624</v>
      </c>
      <c r="P5261" s="965" t="s">
        <v>4771</v>
      </c>
      <c r="Q5261" s="1008">
        <v>0</v>
      </c>
      <c r="R5261" s="1008">
        <v>6</v>
      </c>
      <c r="S5261" s="1012">
        <v>6</v>
      </c>
      <c r="T5261" s="1010">
        <f t="shared" si="94"/>
        <v>0</v>
      </c>
    </row>
    <row r="5262" spans="14:20" x14ac:dyDescent="0.35">
      <c r="N5262" s="1045"/>
      <c r="O5262" s="1013" t="s">
        <v>6625</v>
      </c>
      <c r="P5262" s="965" t="s">
        <v>4771</v>
      </c>
      <c r="Q5262" s="1008">
        <v>0</v>
      </c>
      <c r="R5262" s="1008">
        <v>22</v>
      </c>
      <c r="S5262" s="1012">
        <v>22</v>
      </c>
      <c r="T5262" s="1010">
        <f t="shared" si="94"/>
        <v>0</v>
      </c>
    </row>
    <row r="5263" spans="14:20" x14ac:dyDescent="0.35">
      <c r="N5263" s="1045"/>
      <c r="O5263" s="1013" t="s">
        <v>6626</v>
      </c>
      <c r="P5263" s="965" t="s">
        <v>4771</v>
      </c>
      <c r="Q5263" s="1008">
        <v>9</v>
      </c>
      <c r="R5263" s="1008">
        <v>18</v>
      </c>
      <c r="S5263" s="1012">
        <v>27</v>
      </c>
      <c r="T5263" s="1010">
        <f t="shared" si="94"/>
        <v>0.33333333333333331</v>
      </c>
    </row>
    <row r="5264" spans="14:20" x14ac:dyDescent="0.35">
      <c r="N5264" s="1045"/>
      <c r="O5264" s="1013" t="s">
        <v>6706</v>
      </c>
      <c r="P5264" s="965" t="s">
        <v>4771</v>
      </c>
      <c r="Q5264" s="1008">
        <v>26</v>
      </c>
      <c r="R5264" s="1008">
        <v>46</v>
      </c>
      <c r="S5264" s="1012">
        <v>72</v>
      </c>
      <c r="T5264" s="1010">
        <f t="shared" si="94"/>
        <v>0.3611111111111111</v>
      </c>
    </row>
    <row r="5265" spans="14:20" x14ac:dyDescent="0.35">
      <c r="N5265" s="1045"/>
      <c r="O5265" s="1013" t="s">
        <v>6630</v>
      </c>
      <c r="P5265" s="965" t="s">
        <v>4771</v>
      </c>
      <c r="Q5265" s="1008">
        <v>11</v>
      </c>
      <c r="R5265" s="1008">
        <v>24</v>
      </c>
      <c r="S5265" s="1012">
        <v>35</v>
      </c>
      <c r="T5265" s="1010">
        <f t="shared" si="94"/>
        <v>0.31428571428571428</v>
      </c>
    </row>
    <row r="5266" spans="14:20" x14ac:dyDescent="0.35">
      <c r="N5266" s="1045"/>
      <c r="O5266" s="1013" t="s">
        <v>6631</v>
      </c>
      <c r="P5266" s="965" t="s">
        <v>4771</v>
      </c>
      <c r="Q5266" s="1008">
        <v>4</v>
      </c>
      <c r="R5266" s="1008">
        <v>20</v>
      </c>
      <c r="S5266" s="1012">
        <v>24</v>
      </c>
      <c r="T5266" s="1010">
        <f t="shared" si="94"/>
        <v>0.16666666666666666</v>
      </c>
    </row>
    <row r="5267" spans="14:20" x14ac:dyDescent="0.35">
      <c r="N5267" s="1045"/>
      <c r="O5267" s="1013" t="s">
        <v>6632</v>
      </c>
      <c r="P5267" s="965" t="s">
        <v>4771</v>
      </c>
      <c r="Q5267" s="1008">
        <v>5</v>
      </c>
      <c r="R5267" s="1008">
        <v>11</v>
      </c>
      <c r="S5267" s="1012">
        <v>16</v>
      </c>
      <c r="T5267" s="1010">
        <f t="shared" si="94"/>
        <v>0.3125</v>
      </c>
    </row>
    <row r="5268" spans="14:20" x14ac:dyDescent="0.35">
      <c r="N5268" s="1045"/>
      <c r="O5268" s="1013" t="s">
        <v>6707</v>
      </c>
      <c r="P5268" s="965" t="s">
        <v>4771</v>
      </c>
      <c r="Q5268" s="1008">
        <v>6</v>
      </c>
      <c r="R5268" s="1008">
        <v>19</v>
      </c>
      <c r="S5268" s="1012">
        <v>25</v>
      </c>
      <c r="T5268" s="1010">
        <f t="shared" si="94"/>
        <v>0.24</v>
      </c>
    </row>
    <row r="5269" spans="14:20" x14ac:dyDescent="0.35">
      <c r="N5269" s="1045"/>
      <c r="O5269" s="1013" t="s">
        <v>6708</v>
      </c>
      <c r="P5269" s="965" t="s">
        <v>4771</v>
      </c>
      <c r="Q5269" s="1008">
        <v>1</v>
      </c>
      <c r="R5269" s="1008">
        <v>11</v>
      </c>
      <c r="S5269" s="1012">
        <v>12</v>
      </c>
      <c r="T5269" s="1010">
        <f t="shared" si="94"/>
        <v>8.3333333333333329E-2</v>
      </c>
    </row>
    <row r="5270" spans="14:20" x14ac:dyDescent="0.35">
      <c r="N5270" s="1045"/>
      <c r="O5270" s="1013" t="s">
        <v>6634</v>
      </c>
      <c r="P5270" s="965" t="s">
        <v>4771</v>
      </c>
      <c r="Q5270" s="1008">
        <v>2</v>
      </c>
      <c r="R5270" s="1008">
        <v>6</v>
      </c>
      <c r="S5270" s="1012">
        <v>8</v>
      </c>
      <c r="T5270" s="1010">
        <f t="shared" si="94"/>
        <v>0.25</v>
      </c>
    </row>
    <row r="5271" spans="14:20" x14ac:dyDescent="0.35">
      <c r="N5271" s="1045"/>
      <c r="O5271" s="1013" t="s">
        <v>6635</v>
      </c>
      <c r="P5271" s="965" t="s">
        <v>4771</v>
      </c>
      <c r="Q5271" s="1008">
        <v>0</v>
      </c>
      <c r="R5271" s="1008">
        <v>3</v>
      </c>
      <c r="S5271" s="1012">
        <v>3</v>
      </c>
      <c r="T5271" s="1010">
        <f t="shared" si="94"/>
        <v>0</v>
      </c>
    </row>
    <row r="5272" spans="14:20" x14ac:dyDescent="0.35">
      <c r="N5272" s="1045"/>
      <c r="O5272" s="1013" t="s">
        <v>6709</v>
      </c>
      <c r="P5272" s="965" t="s">
        <v>4771</v>
      </c>
      <c r="Q5272" s="1008">
        <v>15</v>
      </c>
      <c r="R5272" s="1008">
        <v>41</v>
      </c>
      <c r="S5272" s="1012">
        <v>56</v>
      </c>
      <c r="T5272" s="1010">
        <f t="shared" si="94"/>
        <v>0.26785714285714285</v>
      </c>
    </row>
    <row r="5273" spans="14:20" x14ac:dyDescent="0.35">
      <c r="N5273" s="1045"/>
      <c r="O5273" s="1013" t="s">
        <v>6710</v>
      </c>
      <c r="P5273" s="965" t="s">
        <v>4771</v>
      </c>
      <c r="Q5273" s="1008">
        <v>5</v>
      </c>
      <c r="R5273" s="1008">
        <v>17</v>
      </c>
      <c r="S5273" s="1012">
        <v>22</v>
      </c>
      <c r="T5273" s="1010">
        <f t="shared" si="94"/>
        <v>0.22727272727272727</v>
      </c>
    </row>
    <row r="5274" spans="14:20" x14ac:dyDescent="0.35">
      <c r="N5274" s="1045"/>
      <c r="O5274" s="1013" t="s">
        <v>6711</v>
      </c>
      <c r="P5274" s="965" t="s">
        <v>4771</v>
      </c>
      <c r="Q5274" s="1008">
        <v>4</v>
      </c>
      <c r="R5274" s="1008">
        <v>8</v>
      </c>
      <c r="S5274" s="1012">
        <v>12</v>
      </c>
      <c r="T5274" s="1010">
        <f t="shared" si="94"/>
        <v>0.33333333333333331</v>
      </c>
    </row>
    <row r="5275" spans="14:20" x14ac:dyDescent="0.35">
      <c r="N5275" s="1045"/>
      <c r="O5275" s="1013" t="s">
        <v>6638</v>
      </c>
      <c r="P5275" s="965" t="s">
        <v>4771</v>
      </c>
      <c r="Q5275" s="1008">
        <v>8</v>
      </c>
      <c r="R5275" s="1008">
        <v>25</v>
      </c>
      <c r="S5275" s="1012">
        <v>33</v>
      </c>
      <c r="T5275" s="1010">
        <f t="shared" si="94"/>
        <v>0.24242424242424243</v>
      </c>
    </row>
    <row r="5276" spans="14:20" x14ac:dyDescent="0.35">
      <c r="N5276" s="1045"/>
      <c r="O5276" s="1013" t="s">
        <v>6639</v>
      </c>
      <c r="P5276" s="965" t="s">
        <v>4771</v>
      </c>
      <c r="Q5276" s="1008">
        <v>5</v>
      </c>
      <c r="R5276" s="1008">
        <v>8</v>
      </c>
      <c r="S5276" s="1012">
        <v>13</v>
      </c>
      <c r="T5276" s="1010">
        <f t="shared" si="94"/>
        <v>0.38461538461538464</v>
      </c>
    </row>
    <row r="5277" spans="14:20" x14ac:dyDescent="0.35">
      <c r="N5277" s="1045"/>
      <c r="O5277" s="1013" t="s">
        <v>6712</v>
      </c>
      <c r="P5277" s="965" t="s">
        <v>4771</v>
      </c>
      <c r="Q5277" s="1008">
        <v>0</v>
      </c>
      <c r="R5277" s="1008">
        <v>5</v>
      </c>
      <c r="S5277" s="1012">
        <v>5</v>
      </c>
      <c r="T5277" s="1010">
        <f t="shared" si="94"/>
        <v>0</v>
      </c>
    </row>
    <row r="5278" spans="14:20" x14ac:dyDescent="0.35">
      <c r="N5278" s="1045"/>
      <c r="O5278" s="1013" t="s">
        <v>6713</v>
      </c>
      <c r="P5278" s="965" t="s">
        <v>4771</v>
      </c>
      <c r="Q5278" s="1008">
        <v>0</v>
      </c>
      <c r="R5278" s="1008">
        <v>17</v>
      </c>
      <c r="S5278" s="1012">
        <v>17</v>
      </c>
      <c r="T5278" s="1010">
        <f t="shared" si="94"/>
        <v>0</v>
      </c>
    </row>
    <row r="5279" spans="14:20" x14ac:dyDescent="0.35">
      <c r="N5279" s="1045"/>
      <c r="O5279" s="1013" t="s">
        <v>6641</v>
      </c>
      <c r="P5279" s="965" t="s">
        <v>4771</v>
      </c>
      <c r="Q5279" s="1008">
        <v>1</v>
      </c>
      <c r="R5279" s="1008">
        <v>9</v>
      </c>
      <c r="S5279" s="1012">
        <v>10</v>
      </c>
      <c r="T5279" s="1010">
        <f t="shared" si="94"/>
        <v>0.1</v>
      </c>
    </row>
    <row r="5280" spans="14:20" x14ac:dyDescent="0.35">
      <c r="N5280" s="1045"/>
      <c r="O5280" s="1013" t="s">
        <v>6715</v>
      </c>
      <c r="P5280" s="965" t="s">
        <v>4771</v>
      </c>
      <c r="Q5280" s="1008">
        <v>2</v>
      </c>
      <c r="R5280" s="1008">
        <v>4</v>
      </c>
      <c r="S5280" s="1012">
        <v>6</v>
      </c>
      <c r="T5280" s="1010">
        <f t="shared" si="94"/>
        <v>0.33333333333333331</v>
      </c>
    </row>
    <row r="5281" spans="14:20" x14ac:dyDescent="0.35">
      <c r="N5281" s="1045"/>
      <c r="O5281" s="1013" t="s">
        <v>6716</v>
      </c>
      <c r="P5281" s="965" t="s">
        <v>4771</v>
      </c>
      <c r="Q5281" s="1008">
        <v>2</v>
      </c>
      <c r="R5281" s="1008">
        <v>14</v>
      </c>
      <c r="S5281" s="1012">
        <v>16</v>
      </c>
      <c r="T5281" s="1010">
        <f t="shared" si="94"/>
        <v>0.125</v>
      </c>
    </row>
    <row r="5282" spans="14:20" x14ac:dyDescent="0.35">
      <c r="N5282" s="1045"/>
      <c r="O5282" s="1013" t="s">
        <v>6717</v>
      </c>
      <c r="P5282" s="965" t="s">
        <v>4771</v>
      </c>
      <c r="Q5282" s="1008">
        <v>9</v>
      </c>
      <c r="R5282" s="1008">
        <v>28</v>
      </c>
      <c r="S5282" s="1012">
        <v>37</v>
      </c>
      <c r="T5282" s="1010">
        <f t="shared" si="94"/>
        <v>0.24324324324324326</v>
      </c>
    </row>
    <row r="5283" spans="14:20" x14ac:dyDescent="0.35">
      <c r="N5283" s="1045"/>
      <c r="O5283" s="1013" t="s">
        <v>6643</v>
      </c>
      <c r="P5283" s="965" t="s">
        <v>4771</v>
      </c>
      <c r="Q5283" s="1008">
        <v>4</v>
      </c>
      <c r="R5283" s="1008">
        <v>21</v>
      </c>
      <c r="S5283" s="1012">
        <v>25</v>
      </c>
      <c r="T5283" s="1010">
        <f t="shared" si="94"/>
        <v>0.16</v>
      </c>
    </row>
    <row r="5284" spans="14:20" x14ac:dyDescent="0.35">
      <c r="N5284" s="1045"/>
      <c r="O5284" s="1013" t="s">
        <v>6718</v>
      </c>
      <c r="P5284" s="965" t="s">
        <v>4771</v>
      </c>
      <c r="Q5284" s="1008">
        <v>4</v>
      </c>
      <c r="R5284" s="1008">
        <v>7</v>
      </c>
      <c r="S5284" s="1012">
        <v>11</v>
      </c>
      <c r="T5284" s="1010">
        <f t="shared" si="94"/>
        <v>0.36363636363636365</v>
      </c>
    </row>
    <row r="5285" spans="14:20" x14ac:dyDescent="0.35">
      <c r="N5285" s="1045"/>
      <c r="O5285" s="1013" t="s">
        <v>6645</v>
      </c>
      <c r="P5285" s="965" t="s">
        <v>4771</v>
      </c>
      <c r="Q5285" s="1008">
        <v>0</v>
      </c>
      <c r="R5285" s="1008">
        <v>25</v>
      </c>
      <c r="S5285" s="1012">
        <v>25</v>
      </c>
      <c r="T5285" s="1010">
        <f t="shared" si="94"/>
        <v>0</v>
      </c>
    </row>
    <row r="5286" spans="14:20" x14ac:dyDescent="0.35">
      <c r="N5286" s="1045"/>
      <c r="O5286" s="1013" t="s">
        <v>6648</v>
      </c>
      <c r="P5286" s="965" t="s">
        <v>4771</v>
      </c>
      <c r="Q5286" s="1008">
        <v>2</v>
      </c>
      <c r="R5286" s="1008">
        <v>9</v>
      </c>
      <c r="S5286" s="1012">
        <v>11</v>
      </c>
      <c r="T5286" s="1010">
        <f t="shared" si="94"/>
        <v>0.18181818181818182</v>
      </c>
    </row>
    <row r="5287" spans="14:20" x14ac:dyDescent="0.35">
      <c r="N5287" s="1045"/>
      <c r="O5287" s="1013" t="s">
        <v>6649</v>
      </c>
      <c r="P5287" s="965" t="s">
        <v>4771</v>
      </c>
      <c r="Q5287" s="1008">
        <v>3</v>
      </c>
      <c r="R5287" s="1008">
        <v>4</v>
      </c>
      <c r="S5287" s="1012">
        <v>7</v>
      </c>
      <c r="T5287" s="1010">
        <f t="shared" si="94"/>
        <v>0.42857142857142855</v>
      </c>
    </row>
    <row r="5288" spans="14:20" x14ac:dyDescent="0.35">
      <c r="N5288" s="1045"/>
      <c r="O5288" s="1013" t="s">
        <v>6722</v>
      </c>
      <c r="P5288" s="965" t="s">
        <v>4771</v>
      </c>
      <c r="Q5288" s="1008">
        <v>5</v>
      </c>
      <c r="R5288" s="1008">
        <v>11</v>
      </c>
      <c r="S5288" s="1012">
        <v>16</v>
      </c>
      <c r="T5288" s="1010">
        <f t="shared" si="94"/>
        <v>0.3125</v>
      </c>
    </row>
    <row r="5289" spans="14:20" x14ac:dyDescent="0.35">
      <c r="N5289" s="1045"/>
      <c r="O5289" s="1013" t="s">
        <v>6650</v>
      </c>
      <c r="P5289" s="965" t="s">
        <v>4771</v>
      </c>
      <c r="Q5289" s="1008">
        <v>9</v>
      </c>
      <c r="R5289" s="1008">
        <v>22</v>
      </c>
      <c r="S5289" s="1012">
        <v>31</v>
      </c>
      <c r="T5289" s="1010">
        <f t="shared" si="94"/>
        <v>0.29032258064516131</v>
      </c>
    </row>
    <row r="5290" spans="14:20" x14ac:dyDescent="0.35">
      <c r="N5290" s="1045"/>
      <c r="O5290" s="1013" t="s">
        <v>6723</v>
      </c>
      <c r="P5290" s="965" t="s">
        <v>4771</v>
      </c>
      <c r="Q5290" s="1008">
        <v>2</v>
      </c>
      <c r="R5290" s="1008">
        <v>15</v>
      </c>
      <c r="S5290" s="1012">
        <v>17</v>
      </c>
      <c r="T5290" s="1010">
        <f t="shared" si="94"/>
        <v>0.11764705882352941</v>
      </c>
    </row>
    <row r="5291" spans="14:20" x14ac:dyDescent="0.35">
      <c r="N5291" s="1045"/>
      <c r="O5291" s="1013" t="s">
        <v>6724</v>
      </c>
      <c r="P5291" s="965" t="s">
        <v>4771</v>
      </c>
      <c r="Q5291" s="1008">
        <v>4</v>
      </c>
      <c r="R5291" s="1008">
        <v>20</v>
      </c>
      <c r="S5291" s="1012">
        <v>24</v>
      </c>
      <c r="T5291" s="1010">
        <f t="shared" si="94"/>
        <v>0.16666666666666666</v>
      </c>
    </row>
    <row r="5292" spans="14:20" x14ac:dyDescent="0.35">
      <c r="N5292" s="1045"/>
      <c r="O5292" s="1013" t="s">
        <v>6726</v>
      </c>
      <c r="P5292" s="965" t="s">
        <v>4771</v>
      </c>
      <c r="Q5292" s="1008">
        <v>3</v>
      </c>
      <c r="R5292" s="1008">
        <v>18</v>
      </c>
      <c r="S5292" s="1012">
        <v>21</v>
      </c>
      <c r="T5292" s="1010">
        <f t="shared" si="94"/>
        <v>0.14285714285714285</v>
      </c>
    </row>
    <row r="5293" spans="14:20" x14ac:dyDescent="0.35">
      <c r="N5293" s="1045"/>
      <c r="O5293" s="1013" t="s">
        <v>6652</v>
      </c>
      <c r="P5293" s="965" t="s">
        <v>4771</v>
      </c>
      <c r="Q5293" s="1008">
        <v>0</v>
      </c>
      <c r="R5293" s="1008">
        <v>7</v>
      </c>
      <c r="S5293" s="1012">
        <v>7</v>
      </c>
      <c r="T5293" s="1010">
        <f t="shared" si="94"/>
        <v>0</v>
      </c>
    </row>
    <row r="5294" spans="14:20" x14ac:dyDescent="0.35">
      <c r="N5294" s="1045"/>
      <c r="O5294" s="1013" t="s">
        <v>6728</v>
      </c>
      <c r="P5294" s="965" t="s">
        <v>4771</v>
      </c>
      <c r="Q5294" s="1008">
        <v>10</v>
      </c>
      <c r="R5294" s="1008">
        <v>29</v>
      </c>
      <c r="S5294" s="1012">
        <v>39</v>
      </c>
      <c r="T5294" s="1010">
        <f t="shared" si="94"/>
        <v>0.25641025641025639</v>
      </c>
    </row>
    <row r="5295" spans="14:20" x14ac:dyDescent="0.35">
      <c r="N5295" s="1045"/>
      <c r="O5295" s="1013" t="s">
        <v>6655</v>
      </c>
      <c r="P5295" s="965" t="s">
        <v>4771</v>
      </c>
      <c r="Q5295" s="1008">
        <v>8</v>
      </c>
      <c r="R5295" s="1008">
        <v>22</v>
      </c>
      <c r="S5295" s="1012">
        <v>30</v>
      </c>
      <c r="T5295" s="1010">
        <f t="shared" si="94"/>
        <v>0.26666666666666666</v>
      </c>
    </row>
    <row r="5296" spans="14:20" x14ac:dyDescent="0.35">
      <c r="N5296" s="1045"/>
      <c r="O5296" s="1013" t="s">
        <v>6731</v>
      </c>
      <c r="P5296" s="965" t="s">
        <v>4771</v>
      </c>
      <c r="Q5296" s="1008">
        <v>0</v>
      </c>
      <c r="R5296" s="1008">
        <v>12</v>
      </c>
      <c r="S5296" s="1012">
        <v>12</v>
      </c>
      <c r="T5296" s="1010">
        <f t="shared" si="94"/>
        <v>0</v>
      </c>
    </row>
    <row r="5297" spans="14:20" x14ac:dyDescent="0.35">
      <c r="N5297" s="1045"/>
      <c r="O5297" s="1013" t="s">
        <v>6732</v>
      </c>
      <c r="P5297" s="965" t="s">
        <v>4771</v>
      </c>
      <c r="Q5297" s="1008">
        <v>11</v>
      </c>
      <c r="R5297" s="1008">
        <v>21</v>
      </c>
      <c r="S5297" s="1012">
        <v>32</v>
      </c>
      <c r="T5297" s="1010">
        <f t="shared" si="94"/>
        <v>0.34375</v>
      </c>
    </row>
    <row r="5298" spans="14:20" x14ac:dyDescent="0.35">
      <c r="N5298" s="1045"/>
      <c r="O5298" s="1013" t="s">
        <v>6659</v>
      </c>
      <c r="P5298" s="965" t="s">
        <v>4771</v>
      </c>
      <c r="Q5298" s="1008">
        <v>9</v>
      </c>
      <c r="R5298" s="1008">
        <v>11</v>
      </c>
      <c r="S5298" s="1012">
        <v>20</v>
      </c>
      <c r="T5298" s="1010">
        <f t="shared" si="94"/>
        <v>0.45</v>
      </c>
    </row>
    <row r="5299" spans="14:20" x14ac:dyDescent="0.35">
      <c r="N5299" s="1045"/>
      <c r="O5299" s="1013" t="s">
        <v>6662</v>
      </c>
      <c r="P5299" s="965" t="s">
        <v>4771</v>
      </c>
      <c r="Q5299" s="1008">
        <v>1</v>
      </c>
      <c r="R5299" s="1008">
        <v>6</v>
      </c>
      <c r="S5299" s="1012">
        <v>7</v>
      </c>
      <c r="T5299" s="1010">
        <f t="shared" si="94"/>
        <v>0.14285714285714285</v>
      </c>
    </row>
    <row r="5300" spans="14:20" x14ac:dyDescent="0.35">
      <c r="N5300" s="1045"/>
      <c r="O5300" s="1013" t="s">
        <v>6734</v>
      </c>
      <c r="P5300" s="965" t="s">
        <v>4771</v>
      </c>
      <c r="Q5300" s="1008">
        <v>3</v>
      </c>
      <c r="R5300" s="1008">
        <v>22</v>
      </c>
      <c r="S5300" s="1012">
        <v>25</v>
      </c>
      <c r="T5300" s="1010">
        <f t="shared" si="94"/>
        <v>0.12</v>
      </c>
    </row>
    <row r="5301" spans="14:20" x14ac:dyDescent="0.35">
      <c r="N5301" s="1045"/>
      <c r="O5301" s="1013" t="s">
        <v>6668</v>
      </c>
      <c r="P5301" s="965" t="s">
        <v>4771</v>
      </c>
      <c r="Q5301" s="1008">
        <v>5</v>
      </c>
      <c r="R5301" s="1008">
        <v>30</v>
      </c>
      <c r="S5301" s="1012">
        <v>35</v>
      </c>
      <c r="T5301" s="1010">
        <f t="shared" si="94"/>
        <v>0.14285714285714285</v>
      </c>
    </row>
    <row r="5302" spans="14:20" x14ac:dyDescent="0.35">
      <c r="N5302" s="1045"/>
      <c r="O5302" s="1013" t="s">
        <v>6670</v>
      </c>
      <c r="P5302" s="965" t="s">
        <v>4771</v>
      </c>
      <c r="Q5302" s="1008">
        <v>7</v>
      </c>
      <c r="R5302" s="1008">
        <v>19</v>
      </c>
      <c r="S5302" s="1012">
        <v>26</v>
      </c>
      <c r="T5302" s="1010">
        <f t="shared" si="94"/>
        <v>0.26923076923076922</v>
      </c>
    </row>
    <row r="5303" spans="14:20" x14ac:dyDescent="0.35">
      <c r="N5303" s="1045"/>
      <c r="O5303" s="1013" t="s">
        <v>6769</v>
      </c>
      <c r="P5303" s="965" t="s">
        <v>4771</v>
      </c>
      <c r="Q5303" s="1008">
        <v>0</v>
      </c>
      <c r="R5303" s="1008">
        <v>4</v>
      </c>
      <c r="S5303" s="1012">
        <v>4</v>
      </c>
      <c r="T5303" s="1010">
        <f t="shared" si="94"/>
        <v>0</v>
      </c>
    </row>
    <row r="5304" spans="14:20" x14ac:dyDescent="0.35">
      <c r="N5304" s="1045"/>
      <c r="O5304" s="1013" t="s">
        <v>6736</v>
      </c>
      <c r="P5304" s="965" t="s">
        <v>4771</v>
      </c>
      <c r="Q5304" s="1008">
        <v>0</v>
      </c>
      <c r="R5304" s="1008">
        <v>12</v>
      </c>
      <c r="S5304" s="1012">
        <v>12</v>
      </c>
      <c r="T5304" s="1010">
        <f t="shared" si="94"/>
        <v>0</v>
      </c>
    </row>
    <row r="5305" spans="14:20" x14ac:dyDescent="0.35">
      <c r="N5305" s="1045"/>
      <c r="O5305" s="1013" t="s">
        <v>6737</v>
      </c>
      <c r="P5305" s="965" t="s">
        <v>4771</v>
      </c>
      <c r="Q5305" s="1008">
        <v>8</v>
      </c>
      <c r="R5305" s="1008">
        <v>25</v>
      </c>
      <c r="S5305" s="1012">
        <v>33</v>
      </c>
      <c r="T5305" s="1010">
        <f t="shared" si="94"/>
        <v>0.24242424242424243</v>
      </c>
    </row>
    <row r="5306" spans="14:20" x14ac:dyDescent="0.35">
      <c r="N5306" s="1045"/>
      <c r="O5306" s="1013" t="s">
        <v>6673</v>
      </c>
      <c r="P5306" s="965" t="s">
        <v>4771</v>
      </c>
      <c r="Q5306" s="1008">
        <v>10</v>
      </c>
      <c r="R5306" s="1008">
        <v>32</v>
      </c>
      <c r="S5306" s="1012">
        <v>42</v>
      </c>
      <c r="T5306" s="1010">
        <f t="shared" si="94"/>
        <v>0.23809523809523808</v>
      </c>
    </row>
    <row r="5307" spans="14:20" x14ac:dyDescent="0.35">
      <c r="N5307" s="1045"/>
      <c r="O5307" s="1013" t="s">
        <v>6674</v>
      </c>
      <c r="P5307" s="965" t="s">
        <v>4771</v>
      </c>
      <c r="Q5307" s="1008">
        <v>12</v>
      </c>
      <c r="R5307" s="1008">
        <v>39</v>
      </c>
      <c r="S5307" s="1012">
        <v>51</v>
      </c>
      <c r="T5307" s="1010">
        <f t="shared" si="94"/>
        <v>0.23529411764705882</v>
      </c>
    </row>
    <row r="5308" spans="14:20" x14ac:dyDescent="0.35">
      <c r="N5308" s="1045"/>
      <c r="O5308" s="1013" t="s">
        <v>6738</v>
      </c>
      <c r="P5308" s="965" t="s">
        <v>4771</v>
      </c>
      <c r="Q5308" s="1008">
        <v>8</v>
      </c>
      <c r="R5308" s="1008">
        <v>21</v>
      </c>
      <c r="S5308" s="1012">
        <v>29</v>
      </c>
      <c r="T5308" s="1010">
        <f t="shared" si="94"/>
        <v>0.27586206896551724</v>
      </c>
    </row>
    <row r="5309" spans="14:20" x14ac:dyDescent="0.35">
      <c r="N5309" s="1045"/>
      <c r="O5309" s="1013" t="s">
        <v>6740</v>
      </c>
      <c r="P5309" s="965" t="s">
        <v>4771</v>
      </c>
      <c r="Q5309" s="1008">
        <v>4</v>
      </c>
      <c r="R5309" s="1008">
        <v>25</v>
      </c>
      <c r="S5309" s="1012">
        <v>29</v>
      </c>
      <c r="T5309" s="1010">
        <f t="shared" si="94"/>
        <v>0.13793103448275862</v>
      </c>
    </row>
    <row r="5310" spans="14:20" x14ac:dyDescent="0.35">
      <c r="N5310" s="1045"/>
      <c r="O5310" s="1013" t="s">
        <v>6743</v>
      </c>
      <c r="P5310" s="965" t="s">
        <v>4771</v>
      </c>
      <c r="Q5310" s="1008">
        <v>0</v>
      </c>
      <c r="R5310" s="1008">
        <v>7</v>
      </c>
      <c r="S5310" s="1012">
        <v>7</v>
      </c>
      <c r="T5310" s="1010">
        <f t="shared" si="94"/>
        <v>0</v>
      </c>
    </row>
    <row r="5311" spans="14:20" x14ac:dyDescent="0.35">
      <c r="N5311" s="1045"/>
      <c r="O5311" s="1013" t="s">
        <v>6775</v>
      </c>
      <c r="P5311" s="965" t="s">
        <v>4771</v>
      </c>
      <c r="Q5311" s="1008">
        <v>0</v>
      </c>
      <c r="R5311" s="1008">
        <v>3</v>
      </c>
      <c r="S5311" s="1012">
        <v>3</v>
      </c>
      <c r="T5311" s="1010">
        <f t="shared" si="94"/>
        <v>0</v>
      </c>
    </row>
    <row r="5312" spans="14:20" x14ac:dyDescent="0.35">
      <c r="N5312" s="1045"/>
      <c r="O5312" s="1013" t="s">
        <v>6679</v>
      </c>
      <c r="P5312" s="965" t="s">
        <v>4771</v>
      </c>
      <c r="Q5312" s="1008">
        <v>0</v>
      </c>
      <c r="R5312" s="1008">
        <v>20</v>
      </c>
      <c r="S5312" s="1012">
        <v>20</v>
      </c>
      <c r="T5312" s="1010">
        <f t="shared" si="94"/>
        <v>0</v>
      </c>
    </row>
    <row r="5313" spans="14:20" x14ac:dyDescent="0.35">
      <c r="N5313" s="1045"/>
      <c r="O5313" s="1013" t="s">
        <v>6744</v>
      </c>
      <c r="P5313" s="965" t="s">
        <v>4771</v>
      </c>
      <c r="Q5313" s="1008">
        <v>7</v>
      </c>
      <c r="R5313" s="1008">
        <v>35</v>
      </c>
      <c r="S5313" s="1012">
        <v>42</v>
      </c>
      <c r="T5313" s="1010">
        <f t="shared" si="94"/>
        <v>0.16666666666666666</v>
      </c>
    </row>
    <row r="5314" spans="14:20" x14ac:dyDescent="0.35">
      <c r="N5314" s="1045"/>
      <c r="O5314" s="1013" t="s">
        <v>6770</v>
      </c>
      <c r="P5314" s="965" t="s">
        <v>4771</v>
      </c>
      <c r="Q5314" s="1008">
        <v>0</v>
      </c>
      <c r="R5314" s="1008">
        <v>1</v>
      </c>
      <c r="S5314" s="1012">
        <v>1</v>
      </c>
      <c r="T5314" s="1010">
        <f t="shared" si="94"/>
        <v>0</v>
      </c>
    </row>
    <row r="5315" spans="14:20" x14ac:dyDescent="0.35">
      <c r="N5315" s="1045"/>
      <c r="O5315" s="1013" t="s">
        <v>6745</v>
      </c>
      <c r="P5315" s="965" t="s">
        <v>4771</v>
      </c>
      <c r="Q5315" s="1008">
        <v>0</v>
      </c>
      <c r="R5315" s="1008">
        <v>1</v>
      </c>
      <c r="S5315" s="1012">
        <v>1</v>
      </c>
      <c r="T5315" s="1010">
        <f t="shared" ref="T5315:T5378" si="95">Q5315/S5315</f>
        <v>0</v>
      </c>
    </row>
    <row r="5316" spans="14:20" x14ac:dyDescent="0.35">
      <c r="N5316" s="1045"/>
      <c r="O5316" s="1013" t="s">
        <v>6680</v>
      </c>
      <c r="P5316" s="965" t="s">
        <v>4787</v>
      </c>
      <c r="Q5316" s="1008">
        <v>0</v>
      </c>
      <c r="R5316" s="1008">
        <v>1</v>
      </c>
      <c r="S5316" s="1012">
        <v>1</v>
      </c>
      <c r="T5316" s="1010">
        <f t="shared" si="95"/>
        <v>0</v>
      </c>
    </row>
    <row r="5317" spans="14:20" x14ac:dyDescent="0.35">
      <c r="N5317" s="1045"/>
      <c r="O5317" s="1013" t="s">
        <v>6682</v>
      </c>
      <c r="P5317" s="965" t="s">
        <v>4787</v>
      </c>
      <c r="Q5317" s="1008">
        <v>0</v>
      </c>
      <c r="R5317" s="1008">
        <v>12</v>
      </c>
      <c r="S5317" s="1012">
        <v>12</v>
      </c>
      <c r="T5317" s="1010">
        <f t="shared" si="95"/>
        <v>0</v>
      </c>
    </row>
    <row r="5318" spans="14:20" x14ac:dyDescent="0.35">
      <c r="N5318" s="1045"/>
      <c r="O5318" s="1013" t="s">
        <v>6746</v>
      </c>
      <c r="P5318" s="965" t="s">
        <v>4787</v>
      </c>
      <c r="Q5318" s="1008">
        <v>0</v>
      </c>
      <c r="R5318" s="1008">
        <v>1</v>
      </c>
      <c r="S5318" s="1012">
        <v>1</v>
      </c>
      <c r="T5318" s="1010">
        <f t="shared" si="95"/>
        <v>0</v>
      </c>
    </row>
    <row r="5319" spans="14:20" x14ac:dyDescent="0.35">
      <c r="N5319" s="1045"/>
      <c r="O5319" s="1013" t="s">
        <v>6747</v>
      </c>
      <c r="P5319" s="965" t="s">
        <v>4787</v>
      </c>
      <c r="Q5319" s="1008">
        <v>0</v>
      </c>
      <c r="R5319" s="1008">
        <v>1</v>
      </c>
      <c r="S5319" s="1012">
        <v>1</v>
      </c>
      <c r="T5319" s="1010">
        <f t="shared" si="95"/>
        <v>0</v>
      </c>
    </row>
    <row r="5320" spans="14:20" x14ac:dyDescent="0.35">
      <c r="N5320" s="1045"/>
      <c r="O5320" s="1013" t="s">
        <v>6685</v>
      </c>
      <c r="P5320" s="965" t="s">
        <v>4787</v>
      </c>
      <c r="Q5320" s="1008">
        <v>10</v>
      </c>
      <c r="R5320" s="1008">
        <v>5</v>
      </c>
      <c r="S5320" s="1012">
        <v>15</v>
      </c>
      <c r="T5320" s="1010">
        <f t="shared" si="95"/>
        <v>0.66666666666666663</v>
      </c>
    </row>
    <row r="5321" spans="14:20" x14ac:dyDescent="0.35">
      <c r="N5321" s="1045"/>
      <c r="O5321" s="1013" t="s">
        <v>6686</v>
      </c>
      <c r="P5321" s="965" t="s">
        <v>4787</v>
      </c>
      <c r="Q5321" s="1008">
        <v>4</v>
      </c>
      <c r="R5321" s="1008">
        <v>4</v>
      </c>
      <c r="S5321" s="1012">
        <v>8</v>
      </c>
      <c r="T5321" s="1010">
        <f t="shared" si="95"/>
        <v>0.5</v>
      </c>
    </row>
    <row r="5322" spans="14:20" x14ac:dyDescent="0.35">
      <c r="N5322" s="1045"/>
      <c r="O5322" s="1013" t="s">
        <v>6687</v>
      </c>
      <c r="P5322" s="965" t="s">
        <v>4787</v>
      </c>
      <c r="Q5322" s="1008">
        <v>3</v>
      </c>
      <c r="R5322" s="1008">
        <v>1</v>
      </c>
      <c r="S5322" s="1012">
        <v>4</v>
      </c>
      <c r="T5322" s="1010">
        <f t="shared" si="95"/>
        <v>0.75</v>
      </c>
    </row>
    <row r="5323" spans="14:20" x14ac:dyDescent="0.35">
      <c r="N5323" s="1045"/>
      <c r="O5323" s="1013" t="s">
        <v>6688</v>
      </c>
      <c r="P5323" s="965" t="s">
        <v>4787</v>
      </c>
      <c r="Q5323" s="1008">
        <v>6</v>
      </c>
      <c r="R5323" s="1008">
        <v>8</v>
      </c>
      <c r="S5323" s="1012">
        <v>14</v>
      </c>
      <c r="T5323" s="1010">
        <f t="shared" si="95"/>
        <v>0.42857142857142855</v>
      </c>
    </row>
    <row r="5324" spans="14:20" x14ac:dyDescent="0.35">
      <c r="N5324" s="1045"/>
      <c r="O5324" s="1013" t="s">
        <v>6689</v>
      </c>
      <c r="P5324" s="965" t="s">
        <v>4787</v>
      </c>
      <c r="Q5324" s="1008">
        <v>1</v>
      </c>
      <c r="R5324" s="1008">
        <v>8</v>
      </c>
      <c r="S5324" s="1012">
        <v>9</v>
      </c>
      <c r="T5324" s="1010">
        <f t="shared" si="95"/>
        <v>0.1111111111111111</v>
      </c>
    </row>
    <row r="5325" spans="14:20" x14ac:dyDescent="0.35">
      <c r="N5325" s="1045"/>
      <c r="O5325" s="1013" t="s">
        <v>6690</v>
      </c>
      <c r="P5325" s="965" t="s">
        <v>4787</v>
      </c>
      <c r="Q5325" s="1008">
        <v>1</v>
      </c>
      <c r="R5325" s="1008">
        <v>3</v>
      </c>
      <c r="S5325" s="1012">
        <v>4</v>
      </c>
      <c r="T5325" s="1010">
        <f t="shared" si="95"/>
        <v>0.25</v>
      </c>
    </row>
    <row r="5326" spans="14:20" x14ac:dyDescent="0.35">
      <c r="N5326" s="1045"/>
      <c r="O5326" s="1013" t="s">
        <v>6748</v>
      </c>
      <c r="P5326" s="965" t="s">
        <v>4787</v>
      </c>
      <c r="Q5326" s="1008">
        <v>0</v>
      </c>
      <c r="R5326" s="1008">
        <v>7</v>
      </c>
      <c r="S5326" s="1012">
        <v>7</v>
      </c>
      <c r="T5326" s="1010">
        <f t="shared" si="95"/>
        <v>0</v>
      </c>
    </row>
    <row r="5327" spans="14:20" x14ac:dyDescent="0.35">
      <c r="N5327" s="1045"/>
      <c r="O5327" s="1013" t="s">
        <v>6691</v>
      </c>
      <c r="P5327" s="965" t="s">
        <v>4787</v>
      </c>
      <c r="Q5327" s="1008">
        <v>0</v>
      </c>
      <c r="R5327" s="1008">
        <v>6</v>
      </c>
      <c r="S5327" s="1012">
        <v>6</v>
      </c>
      <c r="T5327" s="1010">
        <f t="shared" si="95"/>
        <v>0</v>
      </c>
    </row>
    <row r="5328" spans="14:20" x14ac:dyDescent="0.35">
      <c r="N5328" s="1045"/>
      <c r="O5328" s="1013" t="s">
        <v>6692</v>
      </c>
      <c r="P5328" s="965" t="s">
        <v>4787</v>
      </c>
      <c r="Q5328" s="1008">
        <v>3</v>
      </c>
      <c r="R5328" s="1008">
        <v>7</v>
      </c>
      <c r="S5328" s="1012">
        <v>10</v>
      </c>
      <c r="T5328" s="1010">
        <f t="shared" si="95"/>
        <v>0.3</v>
      </c>
    </row>
    <row r="5329" spans="14:20" x14ac:dyDescent="0.35">
      <c r="N5329" s="1045"/>
      <c r="O5329" s="1013" t="s">
        <v>6694</v>
      </c>
      <c r="P5329" s="965" t="s">
        <v>4787</v>
      </c>
      <c r="Q5329" s="1008">
        <v>0</v>
      </c>
      <c r="R5329" s="1008">
        <v>10</v>
      </c>
      <c r="S5329" s="1012">
        <v>10</v>
      </c>
      <c r="T5329" s="1010">
        <f t="shared" si="95"/>
        <v>0</v>
      </c>
    </row>
    <row r="5330" spans="14:20" x14ac:dyDescent="0.35">
      <c r="N5330" s="1045"/>
      <c r="O5330" s="1013" t="s">
        <v>6695</v>
      </c>
      <c r="P5330" s="965" t="s">
        <v>4787</v>
      </c>
      <c r="Q5330" s="1008">
        <v>4</v>
      </c>
      <c r="R5330" s="1008">
        <v>14</v>
      </c>
      <c r="S5330" s="1012">
        <v>18</v>
      </c>
      <c r="T5330" s="1010">
        <f t="shared" si="95"/>
        <v>0.22222222222222221</v>
      </c>
    </row>
    <row r="5331" spans="14:20" x14ac:dyDescent="0.35">
      <c r="N5331" s="1045"/>
      <c r="O5331" s="1013" t="s">
        <v>6696</v>
      </c>
      <c r="P5331" s="965" t="s">
        <v>4787</v>
      </c>
      <c r="Q5331" s="1008">
        <v>0</v>
      </c>
      <c r="R5331" s="1008">
        <v>5</v>
      </c>
      <c r="S5331" s="1012">
        <v>5</v>
      </c>
      <c r="T5331" s="1010">
        <f t="shared" si="95"/>
        <v>0</v>
      </c>
    </row>
    <row r="5332" spans="14:20" x14ac:dyDescent="0.35">
      <c r="N5332" s="1045"/>
      <c r="O5332" s="1013" t="s">
        <v>6697</v>
      </c>
      <c r="P5332" s="965" t="s">
        <v>4787</v>
      </c>
      <c r="Q5332" s="1008">
        <v>2</v>
      </c>
      <c r="R5332" s="1008">
        <v>9</v>
      </c>
      <c r="S5332" s="1012">
        <v>11</v>
      </c>
      <c r="T5332" s="1010">
        <f t="shared" si="95"/>
        <v>0.18181818181818182</v>
      </c>
    </row>
    <row r="5333" spans="14:20" x14ac:dyDescent="0.35">
      <c r="N5333" s="1045"/>
      <c r="O5333" s="1013" t="s">
        <v>6698</v>
      </c>
      <c r="P5333" s="965" t="s">
        <v>4787</v>
      </c>
      <c r="Q5333" s="1008">
        <v>3</v>
      </c>
      <c r="R5333" s="1008">
        <v>5</v>
      </c>
      <c r="S5333" s="1012">
        <v>8</v>
      </c>
      <c r="T5333" s="1010">
        <f t="shared" si="95"/>
        <v>0.375</v>
      </c>
    </row>
    <row r="5334" spans="14:20" x14ac:dyDescent="0.35">
      <c r="N5334" s="1045"/>
      <c r="O5334" s="1013" t="s">
        <v>6699</v>
      </c>
      <c r="P5334" s="965" t="s">
        <v>4787</v>
      </c>
      <c r="Q5334" s="1008">
        <v>3</v>
      </c>
      <c r="R5334" s="1008">
        <v>3</v>
      </c>
      <c r="S5334" s="1012">
        <v>6</v>
      </c>
      <c r="T5334" s="1010">
        <f t="shared" si="95"/>
        <v>0.5</v>
      </c>
    </row>
    <row r="5335" spans="14:20" x14ac:dyDescent="0.35">
      <c r="N5335" s="1045"/>
      <c r="O5335" s="1013" t="s">
        <v>6700</v>
      </c>
      <c r="P5335" s="965" t="s">
        <v>4787</v>
      </c>
      <c r="Q5335" s="1008">
        <v>0</v>
      </c>
      <c r="R5335" s="1008">
        <v>5</v>
      </c>
      <c r="S5335" s="1012">
        <v>5</v>
      </c>
      <c r="T5335" s="1010">
        <f t="shared" si="95"/>
        <v>0</v>
      </c>
    </row>
    <row r="5336" spans="14:20" x14ac:dyDescent="0.35">
      <c r="N5336" s="1045"/>
      <c r="O5336" s="1013" t="s">
        <v>6701</v>
      </c>
      <c r="P5336" s="965" t="s">
        <v>4787</v>
      </c>
      <c r="Q5336" s="1008">
        <v>4</v>
      </c>
      <c r="R5336" s="1008">
        <v>7</v>
      </c>
      <c r="S5336" s="1012">
        <v>11</v>
      </c>
      <c r="T5336" s="1010">
        <f t="shared" si="95"/>
        <v>0.36363636363636365</v>
      </c>
    </row>
    <row r="5337" spans="14:20" x14ac:dyDescent="0.35">
      <c r="N5337" s="1045"/>
      <c r="O5337" s="1013" t="s">
        <v>6749</v>
      </c>
      <c r="P5337" s="965" t="s">
        <v>4787</v>
      </c>
      <c r="Q5337" s="1008">
        <v>0</v>
      </c>
      <c r="R5337" s="1008">
        <v>6</v>
      </c>
      <c r="S5337" s="1012">
        <v>6</v>
      </c>
      <c r="T5337" s="1010">
        <f t="shared" si="95"/>
        <v>0</v>
      </c>
    </row>
    <row r="5338" spans="14:20" x14ac:dyDescent="0.35">
      <c r="N5338" s="1045"/>
      <c r="O5338" s="1013" t="s">
        <v>6702</v>
      </c>
      <c r="P5338" s="965" t="s">
        <v>4787</v>
      </c>
      <c r="Q5338" s="1008">
        <v>3</v>
      </c>
      <c r="R5338" s="1008">
        <v>9</v>
      </c>
      <c r="S5338" s="1012">
        <v>12</v>
      </c>
      <c r="T5338" s="1010">
        <f t="shared" si="95"/>
        <v>0.25</v>
      </c>
    </row>
    <row r="5339" spans="14:20" x14ac:dyDescent="0.35">
      <c r="N5339" s="1045"/>
      <c r="O5339" s="1013" t="s">
        <v>6703</v>
      </c>
      <c r="P5339" s="965" t="s">
        <v>4787</v>
      </c>
      <c r="Q5339" s="1008">
        <v>1</v>
      </c>
      <c r="R5339" s="1008">
        <v>16</v>
      </c>
      <c r="S5339" s="1012">
        <v>17</v>
      </c>
      <c r="T5339" s="1010">
        <f t="shared" si="95"/>
        <v>5.8823529411764705E-2</v>
      </c>
    </row>
    <row r="5340" spans="14:20" x14ac:dyDescent="0.35">
      <c r="N5340" s="1045"/>
      <c r="O5340" s="1013" t="s">
        <v>6704</v>
      </c>
      <c r="P5340" s="965" t="s">
        <v>4787</v>
      </c>
      <c r="Q5340" s="1008">
        <v>1</v>
      </c>
      <c r="R5340" s="1008">
        <v>7</v>
      </c>
      <c r="S5340" s="1012">
        <v>8</v>
      </c>
      <c r="T5340" s="1010">
        <f t="shared" si="95"/>
        <v>0.125</v>
      </c>
    </row>
    <row r="5341" spans="14:20" x14ac:dyDescent="0.35">
      <c r="N5341" s="1045"/>
      <c r="O5341" s="1013" t="s">
        <v>6705</v>
      </c>
      <c r="P5341" s="965" t="s">
        <v>4787</v>
      </c>
      <c r="Q5341" s="1008">
        <v>3</v>
      </c>
      <c r="R5341" s="1008">
        <v>6</v>
      </c>
      <c r="S5341" s="1012">
        <v>9</v>
      </c>
      <c r="T5341" s="1010">
        <f t="shared" si="95"/>
        <v>0.33333333333333331</v>
      </c>
    </row>
    <row r="5342" spans="14:20" x14ac:dyDescent="0.35">
      <c r="N5342" s="1045"/>
      <c r="O5342" s="1013" t="s">
        <v>6751</v>
      </c>
      <c r="P5342" s="965" t="s">
        <v>4787</v>
      </c>
      <c r="Q5342" s="1008">
        <v>1</v>
      </c>
      <c r="R5342" s="1008">
        <v>10</v>
      </c>
      <c r="S5342" s="1012">
        <v>11</v>
      </c>
      <c r="T5342" s="1010">
        <f t="shared" si="95"/>
        <v>9.0909090909090912E-2</v>
      </c>
    </row>
    <row r="5343" spans="14:20" x14ac:dyDescent="0.35">
      <c r="N5343" s="1045"/>
      <c r="O5343" s="1013" t="s">
        <v>6627</v>
      </c>
      <c r="P5343" s="965" t="s">
        <v>4787</v>
      </c>
      <c r="Q5343" s="1008">
        <v>0</v>
      </c>
      <c r="R5343" s="1008">
        <v>8</v>
      </c>
      <c r="S5343" s="1012">
        <v>8</v>
      </c>
      <c r="T5343" s="1010">
        <f t="shared" si="95"/>
        <v>0</v>
      </c>
    </row>
    <row r="5344" spans="14:20" x14ac:dyDescent="0.35">
      <c r="N5344" s="1045"/>
      <c r="O5344" s="1013" t="s">
        <v>6768</v>
      </c>
      <c r="P5344" s="965" t="s">
        <v>4787</v>
      </c>
      <c r="Q5344" s="1008">
        <v>0</v>
      </c>
      <c r="R5344" s="1008">
        <v>1</v>
      </c>
      <c r="S5344" s="1012">
        <v>1</v>
      </c>
      <c r="T5344" s="1010">
        <f t="shared" si="95"/>
        <v>0</v>
      </c>
    </row>
    <row r="5345" spans="14:20" x14ac:dyDescent="0.35">
      <c r="N5345" s="1045"/>
      <c r="O5345" s="1013" t="s">
        <v>6706</v>
      </c>
      <c r="P5345" s="965" t="s">
        <v>4787</v>
      </c>
      <c r="Q5345" s="1008">
        <v>4</v>
      </c>
      <c r="R5345" s="1008">
        <v>22</v>
      </c>
      <c r="S5345" s="1012">
        <v>26</v>
      </c>
      <c r="T5345" s="1010">
        <f t="shared" si="95"/>
        <v>0.15384615384615385</v>
      </c>
    </row>
    <row r="5346" spans="14:20" x14ac:dyDescent="0.35">
      <c r="N5346" s="1045"/>
      <c r="O5346" s="1013" t="s">
        <v>6707</v>
      </c>
      <c r="P5346" s="965" t="s">
        <v>4787</v>
      </c>
      <c r="Q5346" s="1008">
        <v>0</v>
      </c>
      <c r="R5346" s="1008">
        <v>7</v>
      </c>
      <c r="S5346" s="1012">
        <v>7</v>
      </c>
      <c r="T5346" s="1010">
        <f t="shared" si="95"/>
        <v>0</v>
      </c>
    </row>
    <row r="5347" spans="14:20" x14ac:dyDescent="0.35">
      <c r="N5347" s="1045"/>
      <c r="O5347" s="1013" t="s">
        <v>6708</v>
      </c>
      <c r="P5347" s="965" t="s">
        <v>4787</v>
      </c>
      <c r="Q5347" s="1008">
        <v>0</v>
      </c>
      <c r="R5347" s="1008">
        <v>10</v>
      </c>
      <c r="S5347" s="1012">
        <v>10</v>
      </c>
      <c r="T5347" s="1010">
        <f t="shared" si="95"/>
        <v>0</v>
      </c>
    </row>
    <row r="5348" spans="14:20" x14ac:dyDescent="0.35">
      <c r="N5348" s="1045"/>
      <c r="O5348" s="1013" t="s">
        <v>6709</v>
      </c>
      <c r="P5348" s="965" t="s">
        <v>4787</v>
      </c>
      <c r="Q5348" s="1008">
        <v>4</v>
      </c>
      <c r="R5348" s="1008">
        <v>8</v>
      </c>
      <c r="S5348" s="1012">
        <v>12</v>
      </c>
      <c r="T5348" s="1010">
        <f t="shared" si="95"/>
        <v>0.33333333333333331</v>
      </c>
    </row>
    <row r="5349" spans="14:20" x14ac:dyDescent="0.35">
      <c r="N5349" s="1045"/>
      <c r="O5349" s="1013" t="s">
        <v>6752</v>
      </c>
      <c r="P5349" s="965" t="s">
        <v>4787</v>
      </c>
      <c r="Q5349" s="1008">
        <v>3</v>
      </c>
      <c r="R5349" s="1008">
        <v>14</v>
      </c>
      <c r="S5349" s="1012">
        <v>17</v>
      </c>
      <c r="T5349" s="1010">
        <f t="shared" si="95"/>
        <v>0.17647058823529413</v>
      </c>
    </row>
    <row r="5350" spans="14:20" x14ac:dyDescent="0.35">
      <c r="N5350" s="1045"/>
      <c r="O5350" s="1013" t="s">
        <v>6753</v>
      </c>
      <c r="P5350" s="965" t="s">
        <v>4787</v>
      </c>
      <c r="Q5350" s="1008">
        <v>2</v>
      </c>
      <c r="R5350" s="1008">
        <v>2</v>
      </c>
      <c r="S5350" s="1012">
        <v>4</v>
      </c>
      <c r="T5350" s="1010">
        <f t="shared" si="95"/>
        <v>0.5</v>
      </c>
    </row>
    <row r="5351" spans="14:20" x14ac:dyDescent="0.35">
      <c r="N5351" s="1045"/>
      <c r="O5351" s="1013" t="s">
        <v>6710</v>
      </c>
      <c r="P5351" s="965" t="s">
        <v>4787</v>
      </c>
      <c r="Q5351" s="1008">
        <v>4</v>
      </c>
      <c r="R5351" s="1008">
        <v>4</v>
      </c>
      <c r="S5351" s="1012">
        <v>8</v>
      </c>
      <c r="T5351" s="1010">
        <f t="shared" si="95"/>
        <v>0.5</v>
      </c>
    </row>
    <row r="5352" spans="14:20" x14ac:dyDescent="0.35">
      <c r="N5352" s="1045"/>
      <c r="O5352" s="1013" t="s">
        <v>6711</v>
      </c>
      <c r="P5352" s="965" t="s">
        <v>4787</v>
      </c>
      <c r="Q5352" s="1008">
        <v>3</v>
      </c>
      <c r="R5352" s="1008">
        <v>5</v>
      </c>
      <c r="S5352" s="1012">
        <v>8</v>
      </c>
      <c r="T5352" s="1010">
        <f t="shared" si="95"/>
        <v>0.375</v>
      </c>
    </row>
    <row r="5353" spans="14:20" x14ac:dyDescent="0.35">
      <c r="N5353" s="1045"/>
      <c r="O5353" s="1013" t="s">
        <v>6754</v>
      </c>
      <c r="P5353" s="965" t="s">
        <v>4787</v>
      </c>
      <c r="Q5353" s="1008">
        <v>0</v>
      </c>
      <c r="R5353" s="1008">
        <v>4</v>
      </c>
      <c r="S5353" s="1012">
        <v>4</v>
      </c>
      <c r="T5353" s="1010">
        <f t="shared" si="95"/>
        <v>0</v>
      </c>
    </row>
    <row r="5354" spans="14:20" x14ac:dyDescent="0.35">
      <c r="N5354" s="1045"/>
      <c r="O5354" s="1013" t="s">
        <v>6755</v>
      </c>
      <c r="P5354" s="965" t="s">
        <v>4787</v>
      </c>
      <c r="Q5354" s="1008">
        <v>0</v>
      </c>
      <c r="R5354" s="1008">
        <v>11</v>
      </c>
      <c r="S5354" s="1012">
        <v>11</v>
      </c>
      <c r="T5354" s="1010">
        <f t="shared" si="95"/>
        <v>0</v>
      </c>
    </row>
    <row r="5355" spans="14:20" x14ac:dyDescent="0.35">
      <c r="N5355" s="1045"/>
      <c r="O5355" s="1013" t="s">
        <v>6713</v>
      </c>
      <c r="P5355" s="965" t="s">
        <v>4787</v>
      </c>
      <c r="Q5355" s="1008">
        <v>1</v>
      </c>
      <c r="R5355" s="1008">
        <v>15</v>
      </c>
      <c r="S5355" s="1012">
        <v>16</v>
      </c>
      <c r="T5355" s="1010">
        <f t="shared" si="95"/>
        <v>6.25E-2</v>
      </c>
    </row>
    <row r="5356" spans="14:20" x14ac:dyDescent="0.35">
      <c r="N5356" s="1045"/>
      <c r="O5356" s="1013" t="s">
        <v>6756</v>
      </c>
      <c r="P5356" s="965" t="s">
        <v>4787</v>
      </c>
      <c r="Q5356" s="1008">
        <v>1</v>
      </c>
      <c r="R5356" s="1008">
        <v>11</v>
      </c>
      <c r="S5356" s="1012">
        <v>12</v>
      </c>
      <c r="T5356" s="1010">
        <f t="shared" si="95"/>
        <v>8.3333333333333329E-2</v>
      </c>
    </row>
    <row r="5357" spans="14:20" x14ac:dyDescent="0.35">
      <c r="N5357" s="1045"/>
      <c r="O5357" s="1013" t="s">
        <v>6714</v>
      </c>
      <c r="P5357" s="965" t="s">
        <v>4787</v>
      </c>
      <c r="Q5357" s="1008">
        <v>2</v>
      </c>
      <c r="R5357" s="1008">
        <v>6</v>
      </c>
      <c r="S5357" s="1012">
        <v>8</v>
      </c>
      <c r="T5357" s="1010">
        <f t="shared" si="95"/>
        <v>0.25</v>
      </c>
    </row>
    <row r="5358" spans="14:20" x14ac:dyDescent="0.35">
      <c r="N5358" s="1045"/>
      <c r="O5358" s="1013" t="s">
        <v>6715</v>
      </c>
      <c r="P5358" s="965" t="s">
        <v>4787</v>
      </c>
      <c r="Q5358" s="1008">
        <v>6</v>
      </c>
      <c r="R5358" s="1008">
        <v>7</v>
      </c>
      <c r="S5358" s="1012">
        <v>13</v>
      </c>
      <c r="T5358" s="1010">
        <f t="shared" si="95"/>
        <v>0.46153846153846156</v>
      </c>
    </row>
    <row r="5359" spans="14:20" x14ac:dyDescent="0.35">
      <c r="N5359" s="1045"/>
      <c r="O5359" s="1013" t="s">
        <v>6757</v>
      </c>
      <c r="P5359" s="965" t="s">
        <v>4787</v>
      </c>
      <c r="Q5359" s="1008">
        <v>0</v>
      </c>
      <c r="R5359" s="1008">
        <v>6</v>
      </c>
      <c r="S5359" s="1012">
        <v>6</v>
      </c>
      <c r="T5359" s="1010">
        <f t="shared" si="95"/>
        <v>0</v>
      </c>
    </row>
    <row r="5360" spans="14:20" x14ac:dyDescent="0.35">
      <c r="N5360" s="1045"/>
      <c r="O5360" s="1013" t="s">
        <v>6716</v>
      </c>
      <c r="P5360" s="965" t="s">
        <v>4787</v>
      </c>
      <c r="Q5360" s="1008">
        <v>6</v>
      </c>
      <c r="R5360" s="1008">
        <v>5</v>
      </c>
      <c r="S5360" s="1012">
        <v>11</v>
      </c>
      <c r="T5360" s="1010">
        <f t="shared" si="95"/>
        <v>0.54545454545454541</v>
      </c>
    </row>
    <row r="5361" spans="14:20" x14ac:dyDescent="0.35">
      <c r="N5361" s="1045"/>
      <c r="O5361" s="1013" t="s">
        <v>6717</v>
      </c>
      <c r="P5361" s="965" t="s">
        <v>4787</v>
      </c>
      <c r="Q5361" s="1008">
        <v>2</v>
      </c>
      <c r="R5361" s="1008">
        <v>1</v>
      </c>
      <c r="S5361" s="1012">
        <v>3</v>
      </c>
      <c r="T5361" s="1010">
        <f t="shared" si="95"/>
        <v>0.66666666666666663</v>
      </c>
    </row>
    <row r="5362" spans="14:20" x14ac:dyDescent="0.35">
      <c r="N5362" s="1045"/>
      <c r="O5362" s="1013" t="s">
        <v>6718</v>
      </c>
      <c r="P5362" s="965" t="s">
        <v>4787</v>
      </c>
      <c r="Q5362" s="1008">
        <v>1</v>
      </c>
      <c r="R5362" s="1008">
        <v>6</v>
      </c>
      <c r="S5362" s="1012">
        <v>7</v>
      </c>
      <c r="T5362" s="1010">
        <f t="shared" si="95"/>
        <v>0.14285714285714285</v>
      </c>
    </row>
    <row r="5363" spans="14:20" x14ac:dyDescent="0.35">
      <c r="N5363" s="1045"/>
      <c r="O5363" s="1013" t="s">
        <v>6719</v>
      </c>
      <c r="P5363" s="965" t="s">
        <v>4787</v>
      </c>
      <c r="Q5363" s="1008">
        <v>1</v>
      </c>
      <c r="R5363" s="1008">
        <v>6</v>
      </c>
      <c r="S5363" s="1012">
        <v>7</v>
      </c>
      <c r="T5363" s="1010">
        <f t="shared" si="95"/>
        <v>0.14285714285714285</v>
      </c>
    </row>
    <row r="5364" spans="14:20" x14ac:dyDescent="0.35">
      <c r="N5364" s="1045"/>
      <c r="O5364" s="1013" t="s">
        <v>6720</v>
      </c>
      <c r="P5364" s="965" t="s">
        <v>4787</v>
      </c>
      <c r="Q5364" s="1008">
        <v>4</v>
      </c>
      <c r="R5364" s="1008">
        <v>4</v>
      </c>
      <c r="S5364" s="1012">
        <v>8</v>
      </c>
      <c r="T5364" s="1010">
        <f t="shared" si="95"/>
        <v>0.5</v>
      </c>
    </row>
    <row r="5365" spans="14:20" x14ac:dyDescent="0.35">
      <c r="N5365" s="1045"/>
      <c r="O5365" s="1013" t="s">
        <v>6721</v>
      </c>
      <c r="P5365" s="965" t="s">
        <v>4787</v>
      </c>
      <c r="Q5365" s="1008">
        <v>3</v>
      </c>
      <c r="R5365" s="1008">
        <v>3</v>
      </c>
      <c r="S5365" s="1012">
        <v>6</v>
      </c>
      <c r="T5365" s="1010">
        <f t="shared" si="95"/>
        <v>0.5</v>
      </c>
    </row>
    <row r="5366" spans="14:20" x14ac:dyDescent="0.35">
      <c r="N5366" s="1045"/>
      <c r="O5366" s="1013" t="s">
        <v>6758</v>
      </c>
      <c r="P5366" s="965" t="s">
        <v>4787</v>
      </c>
      <c r="Q5366" s="1008">
        <v>1</v>
      </c>
      <c r="R5366" s="1008">
        <v>11</v>
      </c>
      <c r="S5366" s="1012">
        <v>12</v>
      </c>
      <c r="T5366" s="1010">
        <f t="shared" si="95"/>
        <v>8.3333333333333329E-2</v>
      </c>
    </row>
    <row r="5367" spans="14:20" x14ac:dyDescent="0.35">
      <c r="N5367" s="1045"/>
      <c r="O5367" s="1013" t="s">
        <v>6759</v>
      </c>
      <c r="P5367" s="965" t="s">
        <v>4787</v>
      </c>
      <c r="Q5367" s="1008">
        <v>0</v>
      </c>
      <c r="R5367" s="1008">
        <v>12</v>
      </c>
      <c r="S5367" s="1012">
        <v>12</v>
      </c>
      <c r="T5367" s="1010">
        <f t="shared" si="95"/>
        <v>0</v>
      </c>
    </row>
    <row r="5368" spans="14:20" x14ac:dyDescent="0.35">
      <c r="N5368" s="1045"/>
      <c r="O5368" s="1013" t="s">
        <v>6760</v>
      </c>
      <c r="P5368" s="965" t="s">
        <v>4787</v>
      </c>
      <c r="Q5368" s="1008">
        <v>0</v>
      </c>
      <c r="R5368" s="1008">
        <v>4</v>
      </c>
      <c r="S5368" s="1012">
        <v>4</v>
      </c>
      <c r="T5368" s="1010">
        <f t="shared" si="95"/>
        <v>0</v>
      </c>
    </row>
    <row r="5369" spans="14:20" x14ac:dyDescent="0.35">
      <c r="N5369" s="1045"/>
      <c r="O5369" s="1013" t="s">
        <v>6761</v>
      </c>
      <c r="P5369" s="965" t="s">
        <v>4787</v>
      </c>
      <c r="Q5369" s="1008">
        <v>2</v>
      </c>
      <c r="R5369" s="1008">
        <v>1</v>
      </c>
      <c r="S5369" s="1012">
        <v>3</v>
      </c>
      <c r="T5369" s="1010">
        <f t="shared" si="95"/>
        <v>0.66666666666666663</v>
      </c>
    </row>
    <row r="5370" spans="14:20" x14ac:dyDescent="0.35">
      <c r="N5370" s="1045"/>
      <c r="O5370" s="1013" t="s">
        <v>6722</v>
      </c>
      <c r="P5370" s="965" t="s">
        <v>4787</v>
      </c>
      <c r="Q5370" s="1008">
        <v>5</v>
      </c>
      <c r="R5370" s="1008">
        <v>5</v>
      </c>
      <c r="S5370" s="1012">
        <v>10</v>
      </c>
      <c r="T5370" s="1010">
        <f t="shared" si="95"/>
        <v>0.5</v>
      </c>
    </row>
    <row r="5371" spans="14:20" x14ac:dyDescent="0.35">
      <c r="N5371" s="1045"/>
      <c r="O5371" s="1013" t="s">
        <v>6723</v>
      </c>
      <c r="P5371" s="965" t="s">
        <v>4787</v>
      </c>
      <c r="Q5371" s="1008">
        <v>1</v>
      </c>
      <c r="R5371" s="1008">
        <v>9</v>
      </c>
      <c r="S5371" s="1012">
        <v>10</v>
      </c>
      <c r="T5371" s="1010">
        <f t="shared" si="95"/>
        <v>0.1</v>
      </c>
    </row>
    <row r="5372" spans="14:20" x14ac:dyDescent="0.35">
      <c r="N5372" s="1045"/>
      <c r="O5372" s="1013" t="s">
        <v>6724</v>
      </c>
      <c r="P5372" s="965" t="s">
        <v>4787</v>
      </c>
      <c r="Q5372" s="1008">
        <v>4</v>
      </c>
      <c r="R5372" s="1008">
        <v>21</v>
      </c>
      <c r="S5372" s="1012">
        <v>25</v>
      </c>
      <c r="T5372" s="1010">
        <f t="shared" si="95"/>
        <v>0.16</v>
      </c>
    </row>
    <row r="5373" spans="14:20" x14ac:dyDescent="0.35">
      <c r="N5373" s="1045"/>
      <c r="O5373" s="1013" t="s">
        <v>6762</v>
      </c>
      <c r="P5373" s="965" t="s">
        <v>4787</v>
      </c>
      <c r="Q5373" s="1008">
        <v>1</v>
      </c>
      <c r="R5373" s="1008">
        <v>10</v>
      </c>
      <c r="S5373" s="1012">
        <v>11</v>
      </c>
      <c r="T5373" s="1010">
        <f t="shared" si="95"/>
        <v>9.0909090909090912E-2</v>
      </c>
    </row>
    <row r="5374" spans="14:20" x14ac:dyDescent="0.35">
      <c r="N5374" s="1045"/>
      <c r="O5374" s="1013" t="s">
        <v>6725</v>
      </c>
      <c r="P5374" s="965" t="s">
        <v>4787</v>
      </c>
      <c r="Q5374" s="1008">
        <v>1</v>
      </c>
      <c r="R5374" s="1008">
        <v>9</v>
      </c>
      <c r="S5374" s="1012">
        <v>10</v>
      </c>
      <c r="T5374" s="1010">
        <f t="shared" si="95"/>
        <v>0.1</v>
      </c>
    </row>
    <row r="5375" spans="14:20" x14ac:dyDescent="0.35">
      <c r="N5375" s="1045"/>
      <c r="O5375" s="1013" t="s">
        <v>6726</v>
      </c>
      <c r="P5375" s="965" t="s">
        <v>4787</v>
      </c>
      <c r="Q5375" s="1008">
        <v>0</v>
      </c>
      <c r="R5375" s="1008">
        <v>6</v>
      </c>
      <c r="S5375" s="1012">
        <v>6</v>
      </c>
      <c r="T5375" s="1010">
        <f t="shared" si="95"/>
        <v>0</v>
      </c>
    </row>
    <row r="5376" spans="14:20" x14ac:dyDescent="0.35">
      <c r="N5376" s="1045"/>
      <c r="O5376" s="1013" t="s">
        <v>6728</v>
      </c>
      <c r="P5376" s="965" t="s">
        <v>4787</v>
      </c>
      <c r="Q5376" s="1008">
        <v>6</v>
      </c>
      <c r="R5376" s="1008">
        <v>8</v>
      </c>
      <c r="S5376" s="1012">
        <v>14</v>
      </c>
      <c r="T5376" s="1010">
        <f t="shared" si="95"/>
        <v>0.42857142857142855</v>
      </c>
    </row>
    <row r="5377" spans="14:20" x14ac:dyDescent="0.35">
      <c r="N5377" s="1045"/>
      <c r="O5377" s="1013" t="s">
        <v>6729</v>
      </c>
      <c r="P5377" s="965" t="s">
        <v>4787</v>
      </c>
      <c r="Q5377" s="1008">
        <v>0</v>
      </c>
      <c r="R5377" s="1008">
        <v>9</v>
      </c>
      <c r="S5377" s="1012">
        <v>9</v>
      </c>
      <c r="T5377" s="1010">
        <f t="shared" si="95"/>
        <v>0</v>
      </c>
    </row>
    <row r="5378" spans="14:20" x14ac:dyDescent="0.35">
      <c r="N5378" s="1045"/>
      <c r="O5378" s="1013" t="s">
        <v>6730</v>
      </c>
      <c r="P5378" s="965" t="s">
        <v>4787</v>
      </c>
      <c r="Q5378" s="1008">
        <v>0</v>
      </c>
      <c r="R5378" s="1008">
        <v>5</v>
      </c>
      <c r="S5378" s="1012">
        <v>5</v>
      </c>
      <c r="T5378" s="1010">
        <f t="shared" si="95"/>
        <v>0</v>
      </c>
    </row>
    <row r="5379" spans="14:20" x14ac:dyDescent="0.35">
      <c r="N5379" s="1045"/>
      <c r="O5379" s="1013" t="s">
        <v>6731</v>
      </c>
      <c r="P5379" s="965" t="s">
        <v>4787</v>
      </c>
      <c r="Q5379" s="1008">
        <v>1</v>
      </c>
      <c r="R5379" s="1008">
        <v>10</v>
      </c>
      <c r="S5379" s="1012">
        <v>11</v>
      </c>
      <c r="T5379" s="1010">
        <f t="shared" ref="T5379:T5442" si="96">Q5379/S5379</f>
        <v>9.0909090909090912E-2</v>
      </c>
    </row>
    <row r="5380" spans="14:20" x14ac:dyDescent="0.35">
      <c r="N5380" s="1045"/>
      <c r="O5380" s="1013" t="s">
        <v>6732</v>
      </c>
      <c r="P5380" s="965" t="s">
        <v>4787</v>
      </c>
      <c r="Q5380" s="1008">
        <v>2</v>
      </c>
      <c r="R5380" s="1008">
        <v>6</v>
      </c>
      <c r="S5380" s="1012">
        <v>8</v>
      </c>
      <c r="T5380" s="1010">
        <f t="shared" si="96"/>
        <v>0.25</v>
      </c>
    </row>
    <row r="5381" spans="14:20" x14ac:dyDescent="0.35">
      <c r="N5381" s="1045"/>
      <c r="O5381" s="1013" t="s">
        <v>6733</v>
      </c>
      <c r="P5381" s="965" t="s">
        <v>4787</v>
      </c>
      <c r="Q5381" s="1008">
        <v>1</v>
      </c>
      <c r="R5381" s="1008">
        <v>12</v>
      </c>
      <c r="S5381" s="1012">
        <v>13</v>
      </c>
      <c r="T5381" s="1010">
        <f t="shared" si="96"/>
        <v>7.6923076923076927E-2</v>
      </c>
    </row>
    <row r="5382" spans="14:20" x14ac:dyDescent="0.35">
      <c r="N5382" s="1045"/>
      <c r="O5382" s="1013" t="s">
        <v>6735</v>
      </c>
      <c r="P5382" s="965" t="s">
        <v>4787</v>
      </c>
      <c r="Q5382" s="1008">
        <v>9</v>
      </c>
      <c r="R5382" s="1008">
        <v>13</v>
      </c>
      <c r="S5382" s="1012">
        <v>22</v>
      </c>
      <c r="T5382" s="1010">
        <f t="shared" si="96"/>
        <v>0.40909090909090912</v>
      </c>
    </row>
    <row r="5383" spans="14:20" x14ac:dyDescent="0.35">
      <c r="N5383" s="1045"/>
      <c r="O5383" s="1013" t="s">
        <v>6736</v>
      </c>
      <c r="P5383" s="965" t="s">
        <v>4787</v>
      </c>
      <c r="Q5383" s="1008">
        <v>1</v>
      </c>
      <c r="R5383" s="1008">
        <v>4</v>
      </c>
      <c r="S5383" s="1012">
        <v>5</v>
      </c>
      <c r="T5383" s="1010">
        <f t="shared" si="96"/>
        <v>0.2</v>
      </c>
    </row>
    <row r="5384" spans="14:20" x14ac:dyDescent="0.35">
      <c r="N5384" s="1045"/>
      <c r="O5384" s="1013" t="s">
        <v>6737</v>
      </c>
      <c r="P5384" s="965" t="s">
        <v>4787</v>
      </c>
      <c r="Q5384" s="1008">
        <v>6</v>
      </c>
      <c r="R5384" s="1008">
        <v>21</v>
      </c>
      <c r="S5384" s="1012">
        <v>27</v>
      </c>
      <c r="T5384" s="1010">
        <f t="shared" si="96"/>
        <v>0.22222222222222221</v>
      </c>
    </row>
    <row r="5385" spans="14:20" x14ac:dyDescent="0.35">
      <c r="N5385" s="1045"/>
      <c r="O5385" s="1013" t="s">
        <v>6763</v>
      </c>
      <c r="P5385" s="965" t="s">
        <v>4787</v>
      </c>
      <c r="Q5385" s="1008">
        <v>1</v>
      </c>
      <c r="R5385" s="1008">
        <v>20</v>
      </c>
      <c r="S5385" s="1012">
        <v>21</v>
      </c>
      <c r="T5385" s="1010">
        <f t="shared" si="96"/>
        <v>4.7619047619047616E-2</v>
      </c>
    </row>
    <row r="5386" spans="14:20" x14ac:dyDescent="0.35">
      <c r="N5386" s="1045"/>
      <c r="O5386" s="1013" t="s">
        <v>6738</v>
      </c>
      <c r="P5386" s="965" t="s">
        <v>4787</v>
      </c>
      <c r="Q5386" s="1008">
        <v>1</v>
      </c>
      <c r="R5386" s="1008">
        <v>11</v>
      </c>
      <c r="S5386" s="1012">
        <v>12</v>
      </c>
      <c r="T5386" s="1010">
        <f t="shared" si="96"/>
        <v>8.3333333333333329E-2</v>
      </c>
    </row>
    <row r="5387" spans="14:20" x14ac:dyDescent="0.35">
      <c r="N5387" s="1045"/>
      <c r="O5387" s="1013" t="s">
        <v>6739</v>
      </c>
      <c r="P5387" s="965" t="s">
        <v>4787</v>
      </c>
      <c r="Q5387" s="1008">
        <v>1</v>
      </c>
      <c r="R5387" s="1008">
        <v>9</v>
      </c>
      <c r="S5387" s="1012">
        <v>10</v>
      </c>
      <c r="T5387" s="1010">
        <f t="shared" si="96"/>
        <v>0.1</v>
      </c>
    </row>
    <row r="5388" spans="14:20" x14ac:dyDescent="0.35">
      <c r="N5388" s="1045"/>
      <c r="O5388" s="1013" t="s">
        <v>6764</v>
      </c>
      <c r="P5388" s="965" t="s">
        <v>4787</v>
      </c>
      <c r="Q5388" s="1008">
        <v>1</v>
      </c>
      <c r="R5388" s="1008">
        <v>6</v>
      </c>
      <c r="S5388" s="1012">
        <v>7</v>
      </c>
      <c r="T5388" s="1010">
        <f t="shared" si="96"/>
        <v>0.14285714285714285</v>
      </c>
    </row>
    <row r="5389" spans="14:20" x14ac:dyDescent="0.35">
      <c r="N5389" s="1045"/>
      <c r="O5389" s="1013" t="s">
        <v>6740</v>
      </c>
      <c r="P5389" s="965" t="s">
        <v>4787</v>
      </c>
      <c r="Q5389" s="1008">
        <v>0</v>
      </c>
      <c r="R5389" s="1008">
        <v>4</v>
      </c>
      <c r="S5389" s="1012">
        <v>4</v>
      </c>
      <c r="T5389" s="1010">
        <f t="shared" si="96"/>
        <v>0</v>
      </c>
    </row>
    <row r="5390" spans="14:20" x14ac:dyDescent="0.35">
      <c r="N5390" s="1045"/>
      <c r="O5390" s="1013" t="s">
        <v>6741</v>
      </c>
      <c r="P5390" s="965" t="s">
        <v>4787</v>
      </c>
      <c r="Q5390" s="1008">
        <v>3</v>
      </c>
      <c r="R5390" s="1008">
        <v>10</v>
      </c>
      <c r="S5390" s="1012">
        <v>13</v>
      </c>
      <c r="T5390" s="1010">
        <f t="shared" si="96"/>
        <v>0.23076923076923078</v>
      </c>
    </row>
    <row r="5391" spans="14:20" x14ac:dyDescent="0.35">
      <c r="N5391" s="1045"/>
      <c r="O5391" s="1013" t="s">
        <v>6742</v>
      </c>
      <c r="P5391" s="965" t="s">
        <v>4787</v>
      </c>
      <c r="Q5391" s="1008">
        <v>0</v>
      </c>
      <c r="R5391" s="1008">
        <v>5</v>
      </c>
      <c r="S5391" s="1012">
        <v>5</v>
      </c>
      <c r="T5391" s="1010">
        <f t="shared" si="96"/>
        <v>0</v>
      </c>
    </row>
    <row r="5392" spans="14:20" x14ac:dyDescent="0.35">
      <c r="N5392" s="1045"/>
      <c r="O5392" s="1013" t="s">
        <v>6743</v>
      </c>
      <c r="P5392" s="965" t="s">
        <v>4787</v>
      </c>
      <c r="Q5392" s="1008">
        <v>0</v>
      </c>
      <c r="R5392" s="1008">
        <v>6</v>
      </c>
      <c r="S5392" s="1012">
        <v>6</v>
      </c>
      <c r="T5392" s="1010">
        <f t="shared" si="96"/>
        <v>0</v>
      </c>
    </row>
    <row r="5393" spans="14:20" x14ac:dyDescent="0.35">
      <c r="N5393" s="1045"/>
      <c r="O5393" s="1013" t="s">
        <v>6765</v>
      </c>
      <c r="P5393" s="965" t="s">
        <v>4787</v>
      </c>
      <c r="Q5393" s="1008">
        <v>2</v>
      </c>
      <c r="R5393" s="1008">
        <v>1</v>
      </c>
      <c r="S5393" s="1012">
        <v>3</v>
      </c>
      <c r="T5393" s="1010">
        <f t="shared" si="96"/>
        <v>0.66666666666666663</v>
      </c>
    </row>
    <row r="5394" spans="14:20" x14ac:dyDescent="0.35">
      <c r="N5394" s="1045"/>
      <c r="O5394" s="1013" t="s">
        <v>6744</v>
      </c>
      <c r="P5394" s="965" t="s">
        <v>4787</v>
      </c>
      <c r="Q5394" s="1008">
        <v>5</v>
      </c>
      <c r="R5394" s="1008">
        <v>14</v>
      </c>
      <c r="S5394" s="1012">
        <v>19</v>
      </c>
      <c r="T5394" s="1010">
        <f t="shared" si="96"/>
        <v>0.26315789473684209</v>
      </c>
    </row>
    <row r="5395" spans="14:20" x14ac:dyDescent="0.35">
      <c r="N5395" s="1045"/>
      <c r="O5395" s="1013" t="s">
        <v>6745</v>
      </c>
      <c r="P5395" s="965" t="s">
        <v>4787</v>
      </c>
      <c r="Q5395" s="1008">
        <v>0</v>
      </c>
      <c r="R5395" s="1008">
        <v>1</v>
      </c>
      <c r="S5395" s="1012">
        <v>1</v>
      </c>
      <c r="T5395" s="1010">
        <f t="shared" si="96"/>
        <v>0</v>
      </c>
    </row>
    <row r="5396" spans="14:20" x14ac:dyDescent="0.35">
      <c r="N5396" s="1045"/>
      <c r="O5396" s="1013" t="s">
        <v>6594</v>
      </c>
      <c r="P5396" s="965" t="s">
        <v>4787</v>
      </c>
      <c r="Q5396" s="1008">
        <v>0</v>
      </c>
      <c r="R5396" s="1008">
        <v>3</v>
      </c>
      <c r="S5396" s="1012">
        <v>3</v>
      </c>
      <c r="T5396" s="1010">
        <f t="shared" si="96"/>
        <v>0</v>
      </c>
    </row>
    <row r="5397" spans="14:20" x14ac:dyDescent="0.35">
      <c r="N5397" s="1045"/>
      <c r="O5397" s="1013" t="s">
        <v>6683</v>
      </c>
      <c r="P5397" s="965" t="s">
        <v>4787</v>
      </c>
      <c r="Q5397" s="1008">
        <v>0</v>
      </c>
      <c r="R5397" s="1008">
        <v>4</v>
      </c>
      <c r="S5397" s="1012">
        <v>4</v>
      </c>
      <c r="T5397" s="1010">
        <f t="shared" si="96"/>
        <v>0</v>
      </c>
    </row>
    <row r="5398" spans="14:20" x14ac:dyDescent="0.35">
      <c r="N5398" s="1045"/>
      <c r="O5398" s="1013" t="s">
        <v>6595</v>
      </c>
      <c r="P5398" s="965" t="s">
        <v>4787</v>
      </c>
      <c r="Q5398" s="1008">
        <v>0</v>
      </c>
      <c r="R5398" s="1008">
        <v>1</v>
      </c>
      <c r="S5398" s="1012">
        <v>1</v>
      </c>
      <c r="T5398" s="1010">
        <f t="shared" si="96"/>
        <v>0</v>
      </c>
    </row>
    <row r="5399" spans="14:20" x14ac:dyDescent="0.35">
      <c r="N5399" s="1045"/>
      <c r="O5399" s="1013" t="s">
        <v>6596</v>
      </c>
      <c r="P5399" s="965" t="s">
        <v>4787</v>
      </c>
      <c r="Q5399" s="1008">
        <v>0</v>
      </c>
      <c r="R5399" s="1008">
        <v>1</v>
      </c>
      <c r="S5399" s="1012">
        <v>1</v>
      </c>
      <c r="T5399" s="1010">
        <f t="shared" si="96"/>
        <v>0</v>
      </c>
    </row>
    <row r="5400" spans="14:20" x14ac:dyDescent="0.35">
      <c r="N5400" s="1045"/>
      <c r="O5400" s="1013" t="s">
        <v>6597</v>
      </c>
      <c r="P5400" s="965" t="s">
        <v>4787</v>
      </c>
      <c r="Q5400" s="1008">
        <v>0</v>
      </c>
      <c r="R5400" s="1008">
        <v>1</v>
      </c>
      <c r="S5400" s="1012">
        <v>1</v>
      </c>
      <c r="T5400" s="1010">
        <f t="shared" si="96"/>
        <v>0</v>
      </c>
    </row>
    <row r="5401" spans="14:20" x14ac:dyDescent="0.35">
      <c r="N5401" s="1045"/>
      <c r="O5401" s="1013" t="s">
        <v>6598</v>
      </c>
      <c r="P5401" s="965" t="s">
        <v>4787</v>
      </c>
      <c r="Q5401" s="1008">
        <v>0</v>
      </c>
      <c r="R5401" s="1008">
        <v>5</v>
      </c>
      <c r="S5401" s="1012">
        <v>5</v>
      </c>
      <c r="T5401" s="1010">
        <f t="shared" si="96"/>
        <v>0</v>
      </c>
    </row>
    <row r="5402" spans="14:20" x14ac:dyDescent="0.35">
      <c r="N5402" s="1045"/>
      <c r="O5402" s="1013" t="s">
        <v>6599</v>
      </c>
      <c r="P5402" s="965" t="s">
        <v>4787</v>
      </c>
      <c r="Q5402" s="1008">
        <v>0</v>
      </c>
      <c r="R5402" s="1008">
        <v>9</v>
      </c>
      <c r="S5402" s="1012">
        <v>9</v>
      </c>
      <c r="T5402" s="1010">
        <f t="shared" si="96"/>
        <v>0</v>
      </c>
    </row>
    <row r="5403" spans="14:20" x14ac:dyDescent="0.35">
      <c r="N5403" s="1045"/>
      <c r="O5403" s="1013" t="s">
        <v>6600</v>
      </c>
      <c r="P5403" s="965" t="s">
        <v>4787</v>
      </c>
      <c r="Q5403" s="1008">
        <v>3</v>
      </c>
      <c r="R5403" s="1008">
        <v>7</v>
      </c>
      <c r="S5403" s="1012">
        <v>10</v>
      </c>
      <c r="T5403" s="1010">
        <f t="shared" si="96"/>
        <v>0.3</v>
      </c>
    </row>
    <row r="5404" spans="14:20" x14ac:dyDescent="0.35">
      <c r="N5404" s="1045"/>
      <c r="O5404" s="1013" t="s">
        <v>6601</v>
      </c>
      <c r="P5404" s="965" t="s">
        <v>4787</v>
      </c>
      <c r="Q5404" s="1008">
        <v>3</v>
      </c>
      <c r="R5404" s="1008">
        <v>9</v>
      </c>
      <c r="S5404" s="1012">
        <v>12</v>
      </c>
      <c r="T5404" s="1010">
        <f t="shared" si="96"/>
        <v>0.25</v>
      </c>
    </row>
    <row r="5405" spans="14:20" x14ac:dyDescent="0.35">
      <c r="N5405" s="1045"/>
      <c r="O5405" s="1013" t="s">
        <v>6602</v>
      </c>
      <c r="P5405" s="965" t="s">
        <v>4787</v>
      </c>
      <c r="Q5405" s="1008">
        <v>1</v>
      </c>
      <c r="R5405" s="1008">
        <v>8</v>
      </c>
      <c r="S5405" s="1012">
        <v>9</v>
      </c>
      <c r="T5405" s="1010">
        <f t="shared" si="96"/>
        <v>0.1111111111111111</v>
      </c>
    </row>
    <row r="5406" spans="14:20" x14ac:dyDescent="0.35">
      <c r="N5406" s="1045"/>
      <c r="O5406" s="1013" t="s">
        <v>6603</v>
      </c>
      <c r="P5406" s="965" t="s">
        <v>4787</v>
      </c>
      <c r="Q5406" s="1008">
        <v>2</v>
      </c>
      <c r="R5406" s="1008">
        <v>7</v>
      </c>
      <c r="S5406" s="1012">
        <v>9</v>
      </c>
      <c r="T5406" s="1010">
        <f t="shared" si="96"/>
        <v>0.22222222222222221</v>
      </c>
    </row>
    <row r="5407" spans="14:20" x14ac:dyDescent="0.35">
      <c r="N5407" s="1045"/>
      <c r="O5407" s="1013" t="s">
        <v>6604</v>
      </c>
      <c r="P5407" s="965" t="s">
        <v>4787</v>
      </c>
      <c r="Q5407" s="1008">
        <v>2</v>
      </c>
      <c r="R5407" s="1008">
        <v>2</v>
      </c>
      <c r="S5407" s="1012">
        <v>4</v>
      </c>
      <c r="T5407" s="1010">
        <f t="shared" si="96"/>
        <v>0.5</v>
      </c>
    </row>
    <row r="5408" spans="14:20" x14ac:dyDescent="0.35">
      <c r="N5408" s="1045"/>
      <c r="O5408" s="1013" t="s">
        <v>6605</v>
      </c>
      <c r="P5408" s="965" t="s">
        <v>4787</v>
      </c>
      <c r="Q5408" s="1008">
        <v>1</v>
      </c>
      <c r="R5408" s="1008">
        <v>3</v>
      </c>
      <c r="S5408" s="1012">
        <v>4</v>
      </c>
      <c r="T5408" s="1010">
        <f t="shared" si="96"/>
        <v>0.25</v>
      </c>
    </row>
    <row r="5409" spans="14:20" x14ac:dyDescent="0.35">
      <c r="N5409" s="1045"/>
      <c r="O5409" s="1013" t="s">
        <v>6606</v>
      </c>
      <c r="P5409" s="965" t="s">
        <v>4787</v>
      </c>
      <c r="Q5409" s="1008">
        <v>3</v>
      </c>
      <c r="R5409" s="1008">
        <v>8</v>
      </c>
      <c r="S5409" s="1012">
        <v>11</v>
      </c>
      <c r="T5409" s="1010">
        <f t="shared" si="96"/>
        <v>0.27272727272727271</v>
      </c>
    </row>
    <row r="5410" spans="14:20" x14ac:dyDescent="0.35">
      <c r="N5410" s="1045"/>
      <c r="O5410" s="1013" t="s">
        <v>6607</v>
      </c>
      <c r="P5410" s="965" t="s">
        <v>4787</v>
      </c>
      <c r="Q5410" s="1008">
        <v>3</v>
      </c>
      <c r="R5410" s="1008">
        <v>7</v>
      </c>
      <c r="S5410" s="1012">
        <v>10</v>
      </c>
      <c r="T5410" s="1010">
        <f t="shared" si="96"/>
        <v>0.3</v>
      </c>
    </row>
    <row r="5411" spans="14:20" x14ac:dyDescent="0.35">
      <c r="N5411" s="1045"/>
      <c r="O5411" s="1013" t="s">
        <v>6608</v>
      </c>
      <c r="P5411" s="965" t="s">
        <v>4787</v>
      </c>
      <c r="Q5411" s="1008">
        <v>11</v>
      </c>
      <c r="R5411" s="1008">
        <v>3</v>
      </c>
      <c r="S5411" s="1012">
        <v>14</v>
      </c>
      <c r="T5411" s="1010">
        <f t="shared" si="96"/>
        <v>0.7857142857142857</v>
      </c>
    </row>
    <row r="5412" spans="14:20" x14ac:dyDescent="0.35">
      <c r="N5412" s="1045"/>
      <c r="O5412" s="1013" t="s">
        <v>6609</v>
      </c>
      <c r="P5412" s="965" t="s">
        <v>4787</v>
      </c>
      <c r="Q5412" s="1008">
        <v>0</v>
      </c>
      <c r="R5412" s="1008">
        <v>4</v>
      </c>
      <c r="S5412" s="1012">
        <v>4</v>
      </c>
      <c r="T5412" s="1010">
        <f t="shared" si="96"/>
        <v>0</v>
      </c>
    </row>
    <row r="5413" spans="14:20" x14ac:dyDescent="0.35">
      <c r="N5413" s="1045"/>
      <c r="O5413" s="1013" t="s">
        <v>6610</v>
      </c>
      <c r="P5413" s="965" t="s">
        <v>4787</v>
      </c>
      <c r="Q5413" s="1008">
        <v>3</v>
      </c>
      <c r="R5413" s="1008">
        <v>4</v>
      </c>
      <c r="S5413" s="1012">
        <v>7</v>
      </c>
      <c r="T5413" s="1010">
        <f t="shared" si="96"/>
        <v>0.42857142857142855</v>
      </c>
    </row>
    <row r="5414" spans="14:20" x14ac:dyDescent="0.35">
      <c r="N5414" s="1045"/>
      <c r="O5414" s="1013" t="s">
        <v>6611</v>
      </c>
      <c r="P5414" s="965" t="s">
        <v>4787</v>
      </c>
      <c r="Q5414" s="1008">
        <v>1</v>
      </c>
      <c r="R5414" s="1008">
        <v>3</v>
      </c>
      <c r="S5414" s="1012">
        <v>4</v>
      </c>
      <c r="T5414" s="1010">
        <f t="shared" si="96"/>
        <v>0.25</v>
      </c>
    </row>
    <row r="5415" spans="14:20" x14ac:dyDescent="0.35">
      <c r="N5415" s="1045"/>
      <c r="O5415" s="1013" t="s">
        <v>6612</v>
      </c>
      <c r="P5415" s="965" t="s">
        <v>4787</v>
      </c>
      <c r="Q5415" s="1008">
        <v>0</v>
      </c>
      <c r="R5415" s="1008">
        <v>10</v>
      </c>
      <c r="S5415" s="1012">
        <v>10</v>
      </c>
      <c r="T5415" s="1010">
        <f t="shared" si="96"/>
        <v>0</v>
      </c>
    </row>
    <row r="5416" spans="14:20" x14ac:dyDescent="0.35">
      <c r="N5416" s="1045"/>
      <c r="O5416" s="1013" t="s">
        <v>6613</v>
      </c>
      <c r="P5416" s="965" t="s">
        <v>4787</v>
      </c>
      <c r="Q5416" s="1008">
        <v>2</v>
      </c>
      <c r="R5416" s="1008">
        <v>5</v>
      </c>
      <c r="S5416" s="1012">
        <v>7</v>
      </c>
      <c r="T5416" s="1010">
        <f t="shared" si="96"/>
        <v>0.2857142857142857</v>
      </c>
    </row>
    <row r="5417" spans="14:20" x14ac:dyDescent="0.35">
      <c r="N5417" s="1045"/>
      <c r="O5417" s="1013" t="s">
        <v>6614</v>
      </c>
      <c r="P5417" s="965" t="s">
        <v>4787</v>
      </c>
      <c r="Q5417" s="1008">
        <v>0</v>
      </c>
      <c r="R5417" s="1008">
        <v>21</v>
      </c>
      <c r="S5417" s="1012">
        <v>21</v>
      </c>
      <c r="T5417" s="1010">
        <f t="shared" si="96"/>
        <v>0</v>
      </c>
    </row>
    <row r="5418" spans="14:20" x14ac:dyDescent="0.35">
      <c r="N5418" s="1045"/>
      <c r="O5418" s="1013" t="s">
        <v>6615</v>
      </c>
      <c r="P5418" s="965" t="s">
        <v>4787</v>
      </c>
      <c r="Q5418" s="1008">
        <v>0</v>
      </c>
      <c r="R5418" s="1008">
        <v>5</v>
      </c>
      <c r="S5418" s="1012">
        <v>5</v>
      </c>
      <c r="T5418" s="1010">
        <f t="shared" si="96"/>
        <v>0</v>
      </c>
    </row>
    <row r="5419" spans="14:20" x14ac:dyDescent="0.35">
      <c r="N5419" s="1045"/>
      <c r="O5419" s="1013" t="s">
        <v>6616</v>
      </c>
      <c r="P5419" s="965" t="s">
        <v>4787</v>
      </c>
      <c r="Q5419" s="1008">
        <v>5</v>
      </c>
      <c r="R5419" s="1008">
        <v>12</v>
      </c>
      <c r="S5419" s="1012">
        <v>17</v>
      </c>
      <c r="T5419" s="1010">
        <f t="shared" si="96"/>
        <v>0.29411764705882354</v>
      </c>
    </row>
    <row r="5420" spans="14:20" x14ac:dyDescent="0.35">
      <c r="N5420" s="1045"/>
      <c r="O5420" s="1013" t="s">
        <v>6617</v>
      </c>
      <c r="P5420" s="965" t="s">
        <v>4787</v>
      </c>
      <c r="Q5420" s="1008">
        <v>0</v>
      </c>
      <c r="R5420" s="1008">
        <v>4</v>
      </c>
      <c r="S5420" s="1012">
        <v>4</v>
      </c>
      <c r="T5420" s="1010">
        <f t="shared" si="96"/>
        <v>0</v>
      </c>
    </row>
    <row r="5421" spans="14:20" x14ac:dyDescent="0.35">
      <c r="N5421" s="1045"/>
      <c r="O5421" s="1013" t="s">
        <v>6620</v>
      </c>
      <c r="P5421" s="965" t="s">
        <v>4787</v>
      </c>
      <c r="Q5421" s="1008">
        <v>3</v>
      </c>
      <c r="R5421" s="1008">
        <v>4</v>
      </c>
      <c r="S5421" s="1012">
        <v>7</v>
      </c>
      <c r="T5421" s="1010">
        <f t="shared" si="96"/>
        <v>0.42857142857142855</v>
      </c>
    </row>
    <row r="5422" spans="14:20" x14ac:dyDescent="0.35">
      <c r="N5422" s="1045"/>
      <c r="O5422" s="1013" t="s">
        <v>6621</v>
      </c>
      <c r="P5422" s="965" t="s">
        <v>4787</v>
      </c>
      <c r="Q5422" s="1008">
        <v>3</v>
      </c>
      <c r="R5422" s="1008">
        <v>9</v>
      </c>
      <c r="S5422" s="1012">
        <v>12</v>
      </c>
      <c r="T5422" s="1010">
        <f t="shared" si="96"/>
        <v>0.25</v>
      </c>
    </row>
    <row r="5423" spans="14:20" x14ac:dyDescent="0.35">
      <c r="N5423" s="1045"/>
      <c r="O5423" s="1013" t="s">
        <v>6622</v>
      </c>
      <c r="P5423" s="965" t="s">
        <v>4787</v>
      </c>
      <c r="Q5423" s="1008">
        <v>1</v>
      </c>
      <c r="R5423" s="1008">
        <v>5</v>
      </c>
      <c r="S5423" s="1012">
        <v>6</v>
      </c>
      <c r="T5423" s="1010">
        <f t="shared" si="96"/>
        <v>0.16666666666666666</v>
      </c>
    </row>
    <row r="5424" spans="14:20" x14ac:dyDescent="0.35">
      <c r="N5424" s="1045"/>
      <c r="O5424" s="1013" t="s">
        <v>6623</v>
      </c>
      <c r="P5424" s="965" t="s">
        <v>4787</v>
      </c>
      <c r="Q5424" s="1008">
        <v>4</v>
      </c>
      <c r="R5424" s="1008">
        <v>4</v>
      </c>
      <c r="S5424" s="1012">
        <v>8</v>
      </c>
      <c r="T5424" s="1010">
        <f t="shared" si="96"/>
        <v>0.5</v>
      </c>
    </row>
    <row r="5425" spans="14:20" x14ac:dyDescent="0.35">
      <c r="N5425" s="1045"/>
      <c r="O5425" s="1013" t="s">
        <v>6624</v>
      </c>
      <c r="P5425" s="965" t="s">
        <v>4787</v>
      </c>
      <c r="Q5425" s="1008">
        <v>0</v>
      </c>
      <c r="R5425" s="1008">
        <v>3</v>
      </c>
      <c r="S5425" s="1012">
        <v>3</v>
      </c>
      <c r="T5425" s="1010">
        <f t="shared" si="96"/>
        <v>0</v>
      </c>
    </row>
    <row r="5426" spans="14:20" x14ac:dyDescent="0.35">
      <c r="N5426" s="1045"/>
      <c r="O5426" s="1013" t="s">
        <v>6625</v>
      </c>
      <c r="P5426" s="965" t="s">
        <v>4787</v>
      </c>
      <c r="Q5426" s="1008">
        <v>1</v>
      </c>
      <c r="R5426" s="1008">
        <v>6</v>
      </c>
      <c r="S5426" s="1012">
        <v>7</v>
      </c>
      <c r="T5426" s="1010">
        <f t="shared" si="96"/>
        <v>0.14285714285714285</v>
      </c>
    </row>
    <row r="5427" spans="14:20" x14ac:dyDescent="0.35">
      <c r="N5427" s="1045"/>
      <c r="O5427" s="1013" t="s">
        <v>6626</v>
      </c>
      <c r="P5427" s="965" t="s">
        <v>4787</v>
      </c>
      <c r="Q5427" s="1008">
        <v>5</v>
      </c>
      <c r="R5427" s="1008">
        <v>7</v>
      </c>
      <c r="S5427" s="1012">
        <v>12</v>
      </c>
      <c r="T5427" s="1010">
        <f t="shared" si="96"/>
        <v>0.41666666666666669</v>
      </c>
    </row>
    <row r="5428" spans="14:20" x14ac:dyDescent="0.35">
      <c r="N5428" s="1045"/>
      <c r="O5428" s="1013" t="s">
        <v>6628</v>
      </c>
      <c r="P5428" s="965" t="s">
        <v>4787</v>
      </c>
      <c r="Q5428" s="1008">
        <v>1</v>
      </c>
      <c r="R5428" s="1008">
        <v>4</v>
      </c>
      <c r="S5428" s="1012">
        <v>5</v>
      </c>
      <c r="T5428" s="1010">
        <f t="shared" si="96"/>
        <v>0.2</v>
      </c>
    </row>
    <row r="5429" spans="14:20" x14ac:dyDescent="0.35">
      <c r="N5429" s="1045"/>
      <c r="O5429" s="1013" t="s">
        <v>6629</v>
      </c>
      <c r="P5429" s="965" t="s">
        <v>4787</v>
      </c>
      <c r="Q5429" s="1008">
        <v>4</v>
      </c>
      <c r="R5429" s="1008">
        <v>11</v>
      </c>
      <c r="S5429" s="1012">
        <v>15</v>
      </c>
      <c r="T5429" s="1010">
        <f t="shared" si="96"/>
        <v>0.26666666666666666</v>
      </c>
    </row>
    <row r="5430" spans="14:20" x14ac:dyDescent="0.35">
      <c r="N5430" s="1045"/>
      <c r="O5430" s="1013" t="s">
        <v>6630</v>
      </c>
      <c r="P5430" s="965" t="s">
        <v>4787</v>
      </c>
      <c r="Q5430" s="1008">
        <v>4</v>
      </c>
      <c r="R5430" s="1008">
        <v>6</v>
      </c>
      <c r="S5430" s="1012">
        <v>10</v>
      </c>
      <c r="T5430" s="1010">
        <f t="shared" si="96"/>
        <v>0.4</v>
      </c>
    </row>
    <row r="5431" spans="14:20" x14ac:dyDescent="0.35">
      <c r="N5431" s="1045"/>
      <c r="O5431" s="1013" t="s">
        <v>6631</v>
      </c>
      <c r="P5431" s="965" t="s">
        <v>4787</v>
      </c>
      <c r="Q5431" s="1008">
        <v>3</v>
      </c>
      <c r="R5431" s="1008">
        <v>5</v>
      </c>
      <c r="S5431" s="1012">
        <v>8</v>
      </c>
      <c r="T5431" s="1010">
        <f t="shared" si="96"/>
        <v>0.375</v>
      </c>
    </row>
    <row r="5432" spans="14:20" x14ac:dyDescent="0.35">
      <c r="N5432" s="1045"/>
      <c r="O5432" s="1013" t="s">
        <v>6632</v>
      </c>
      <c r="P5432" s="965" t="s">
        <v>4787</v>
      </c>
      <c r="Q5432" s="1008">
        <v>3</v>
      </c>
      <c r="R5432" s="1008">
        <v>1</v>
      </c>
      <c r="S5432" s="1012">
        <v>4</v>
      </c>
      <c r="T5432" s="1010">
        <f t="shared" si="96"/>
        <v>0.75</v>
      </c>
    </row>
    <row r="5433" spans="14:20" x14ac:dyDescent="0.35">
      <c r="N5433" s="1045"/>
      <c r="O5433" s="1013" t="s">
        <v>6633</v>
      </c>
      <c r="P5433" s="965" t="s">
        <v>4787</v>
      </c>
      <c r="Q5433" s="1008">
        <v>4</v>
      </c>
      <c r="R5433" s="1008">
        <v>2</v>
      </c>
      <c r="S5433" s="1012">
        <v>6</v>
      </c>
      <c r="T5433" s="1010">
        <f t="shared" si="96"/>
        <v>0.66666666666666663</v>
      </c>
    </row>
    <row r="5434" spans="14:20" x14ac:dyDescent="0.35">
      <c r="N5434" s="1045"/>
      <c r="O5434" s="1013" t="s">
        <v>6634</v>
      </c>
      <c r="P5434" s="965" t="s">
        <v>4787</v>
      </c>
      <c r="Q5434" s="1008">
        <v>0</v>
      </c>
      <c r="R5434" s="1008">
        <v>4</v>
      </c>
      <c r="S5434" s="1012">
        <v>4</v>
      </c>
      <c r="T5434" s="1010">
        <f t="shared" si="96"/>
        <v>0</v>
      </c>
    </row>
    <row r="5435" spans="14:20" x14ac:dyDescent="0.35">
      <c r="N5435" s="1045"/>
      <c r="O5435" s="1013" t="s">
        <v>6635</v>
      </c>
      <c r="P5435" s="965" t="s">
        <v>4787</v>
      </c>
      <c r="Q5435" s="1008">
        <v>0</v>
      </c>
      <c r="R5435" s="1008">
        <v>3</v>
      </c>
      <c r="S5435" s="1012">
        <v>3</v>
      </c>
      <c r="T5435" s="1010">
        <f t="shared" si="96"/>
        <v>0</v>
      </c>
    </row>
    <row r="5436" spans="14:20" x14ac:dyDescent="0.35">
      <c r="N5436" s="1045"/>
      <c r="O5436" s="1013" t="s">
        <v>6636</v>
      </c>
      <c r="P5436" s="965" t="s">
        <v>4787</v>
      </c>
      <c r="Q5436" s="1008">
        <v>2</v>
      </c>
      <c r="R5436" s="1008">
        <v>17</v>
      </c>
      <c r="S5436" s="1012">
        <v>19</v>
      </c>
      <c r="T5436" s="1010">
        <f t="shared" si="96"/>
        <v>0.10526315789473684</v>
      </c>
    </row>
    <row r="5437" spans="14:20" x14ac:dyDescent="0.35">
      <c r="N5437" s="1045"/>
      <c r="O5437" s="1013" t="s">
        <v>6637</v>
      </c>
      <c r="P5437" s="965" t="s">
        <v>4787</v>
      </c>
      <c r="Q5437" s="1008">
        <v>0</v>
      </c>
      <c r="R5437" s="1008">
        <v>15</v>
      </c>
      <c r="S5437" s="1012">
        <v>15</v>
      </c>
      <c r="T5437" s="1010">
        <f t="shared" si="96"/>
        <v>0</v>
      </c>
    </row>
    <row r="5438" spans="14:20" x14ac:dyDescent="0.35">
      <c r="N5438" s="1045"/>
      <c r="O5438" s="1013" t="s">
        <v>6638</v>
      </c>
      <c r="P5438" s="965" t="s">
        <v>4787</v>
      </c>
      <c r="Q5438" s="1008">
        <v>4</v>
      </c>
      <c r="R5438" s="1008">
        <v>13</v>
      </c>
      <c r="S5438" s="1012">
        <v>17</v>
      </c>
      <c r="T5438" s="1010">
        <f t="shared" si="96"/>
        <v>0.23529411764705882</v>
      </c>
    </row>
    <row r="5439" spans="14:20" x14ac:dyDescent="0.35">
      <c r="N5439" s="1045"/>
      <c r="O5439" s="1013" t="s">
        <v>6639</v>
      </c>
      <c r="P5439" s="965" t="s">
        <v>4787</v>
      </c>
      <c r="Q5439" s="1008">
        <v>3</v>
      </c>
      <c r="R5439" s="1008">
        <v>4</v>
      </c>
      <c r="S5439" s="1012">
        <v>7</v>
      </c>
      <c r="T5439" s="1010">
        <f t="shared" si="96"/>
        <v>0.42857142857142855</v>
      </c>
    </row>
    <row r="5440" spans="14:20" x14ac:dyDescent="0.35">
      <c r="N5440" s="1045"/>
      <c r="O5440" s="1013" t="s">
        <v>6640</v>
      </c>
      <c r="P5440" s="965" t="s">
        <v>4787</v>
      </c>
      <c r="Q5440" s="1008">
        <v>1</v>
      </c>
      <c r="R5440" s="1008">
        <v>9</v>
      </c>
      <c r="S5440" s="1012">
        <v>10</v>
      </c>
      <c r="T5440" s="1010">
        <f t="shared" si="96"/>
        <v>0.1</v>
      </c>
    </row>
    <row r="5441" spans="14:20" x14ac:dyDescent="0.35">
      <c r="N5441" s="1045"/>
      <c r="O5441" s="1013" t="s">
        <v>6641</v>
      </c>
      <c r="P5441" s="965" t="s">
        <v>4787</v>
      </c>
      <c r="Q5441" s="1008">
        <v>1</v>
      </c>
      <c r="R5441" s="1008">
        <v>5</v>
      </c>
      <c r="S5441" s="1012">
        <v>6</v>
      </c>
      <c r="T5441" s="1010">
        <f t="shared" si="96"/>
        <v>0.16666666666666666</v>
      </c>
    </row>
    <row r="5442" spans="14:20" x14ac:dyDescent="0.35">
      <c r="N5442" s="1045"/>
      <c r="O5442" s="1013" t="s">
        <v>6642</v>
      </c>
      <c r="P5442" s="965" t="s">
        <v>4787</v>
      </c>
      <c r="Q5442" s="1008">
        <v>1</v>
      </c>
      <c r="R5442" s="1008">
        <v>12</v>
      </c>
      <c r="S5442" s="1012">
        <v>13</v>
      </c>
      <c r="T5442" s="1010">
        <f t="shared" si="96"/>
        <v>7.6923076923076927E-2</v>
      </c>
    </row>
    <row r="5443" spans="14:20" x14ac:dyDescent="0.35">
      <c r="N5443" s="1045"/>
      <c r="O5443" s="1013" t="s">
        <v>6643</v>
      </c>
      <c r="P5443" s="965" t="s">
        <v>4787</v>
      </c>
      <c r="Q5443" s="1008">
        <v>1</v>
      </c>
      <c r="R5443" s="1008">
        <v>4</v>
      </c>
      <c r="S5443" s="1012">
        <v>5</v>
      </c>
      <c r="T5443" s="1010">
        <f t="shared" ref="T5443:T5506" si="97">Q5443/S5443</f>
        <v>0.2</v>
      </c>
    </row>
    <row r="5444" spans="14:20" x14ac:dyDescent="0.35">
      <c r="N5444" s="1045"/>
      <c r="O5444" s="1013" t="s">
        <v>6644</v>
      </c>
      <c r="P5444" s="965" t="s">
        <v>4787</v>
      </c>
      <c r="Q5444" s="1008">
        <v>2</v>
      </c>
      <c r="R5444" s="1008">
        <v>10</v>
      </c>
      <c r="S5444" s="1012">
        <v>12</v>
      </c>
      <c r="T5444" s="1010">
        <f t="shared" si="97"/>
        <v>0.16666666666666666</v>
      </c>
    </row>
    <row r="5445" spans="14:20" x14ac:dyDescent="0.35">
      <c r="N5445" s="1045"/>
      <c r="O5445" s="1013" t="s">
        <v>6645</v>
      </c>
      <c r="P5445" s="965" t="s">
        <v>4787</v>
      </c>
      <c r="Q5445" s="1008">
        <v>0</v>
      </c>
      <c r="R5445" s="1008">
        <v>3</v>
      </c>
      <c r="S5445" s="1012">
        <v>3</v>
      </c>
      <c r="T5445" s="1010">
        <f t="shared" si="97"/>
        <v>0</v>
      </c>
    </row>
    <row r="5446" spans="14:20" x14ac:dyDescent="0.35">
      <c r="N5446" s="1045"/>
      <c r="O5446" s="1013" t="s">
        <v>6647</v>
      </c>
      <c r="P5446" s="965" t="s">
        <v>4787</v>
      </c>
      <c r="Q5446" s="1008">
        <v>3</v>
      </c>
      <c r="R5446" s="1008">
        <v>11</v>
      </c>
      <c r="S5446" s="1012">
        <v>14</v>
      </c>
      <c r="T5446" s="1010">
        <f t="shared" si="97"/>
        <v>0.21428571428571427</v>
      </c>
    </row>
    <row r="5447" spans="14:20" x14ac:dyDescent="0.35">
      <c r="N5447" s="1045"/>
      <c r="O5447" s="1013" t="s">
        <v>6648</v>
      </c>
      <c r="P5447" s="965" t="s">
        <v>4787</v>
      </c>
      <c r="Q5447" s="1008">
        <v>0</v>
      </c>
      <c r="R5447" s="1008">
        <v>1</v>
      </c>
      <c r="S5447" s="1012">
        <v>1</v>
      </c>
      <c r="T5447" s="1010">
        <f t="shared" si="97"/>
        <v>0</v>
      </c>
    </row>
    <row r="5448" spans="14:20" x14ac:dyDescent="0.35">
      <c r="N5448" s="1045"/>
      <c r="O5448" s="1013" t="s">
        <v>6649</v>
      </c>
      <c r="P5448" s="965" t="s">
        <v>4787</v>
      </c>
      <c r="Q5448" s="1008">
        <v>3</v>
      </c>
      <c r="R5448" s="1008">
        <v>8</v>
      </c>
      <c r="S5448" s="1012">
        <v>11</v>
      </c>
      <c r="T5448" s="1010">
        <f t="shared" si="97"/>
        <v>0.27272727272727271</v>
      </c>
    </row>
    <row r="5449" spans="14:20" x14ac:dyDescent="0.35">
      <c r="N5449" s="1045"/>
      <c r="O5449" s="1013" t="s">
        <v>6650</v>
      </c>
      <c r="P5449" s="965" t="s">
        <v>4787</v>
      </c>
      <c r="Q5449" s="1008">
        <v>8</v>
      </c>
      <c r="R5449" s="1008">
        <v>15</v>
      </c>
      <c r="S5449" s="1012">
        <v>23</v>
      </c>
      <c r="T5449" s="1010">
        <f t="shared" si="97"/>
        <v>0.34782608695652173</v>
      </c>
    </row>
    <row r="5450" spans="14:20" x14ac:dyDescent="0.35">
      <c r="N5450" s="1045"/>
      <c r="O5450" s="1013" t="s">
        <v>6652</v>
      </c>
      <c r="P5450" s="965" t="s">
        <v>4787</v>
      </c>
      <c r="Q5450" s="1008">
        <v>0</v>
      </c>
      <c r="R5450" s="1008">
        <v>5</v>
      </c>
      <c r="S5450" s="1012">
        <v>5</v>
      </c>
      <c r="T5450" s="1010">
        <f t="shared" si="97"/>
        <v>0</v>
      </c>
    </row>
    <row r="5451" spans="14:20" x14ac:dyDescent="0.35">
      <c r="N5451" s="1045"/>
      <c r="O5451" s="1013" t="s">
        <v>6653</v>
      </c>
      <c r="P5451" s="965" t="s">
        <v>4787</v>
      </c>
      <c r="Q5451" s="1008">
        <v>0</v>
      </c>
      <c r="R5451" s="1008">
        <v>11</v>
      </c>
      <c r="S5451" s="1012">
        <v>11</v>
      </c>
      <c r="T5451" s="1010">
        <f t="shared" si="97"/>
        <v>0</v>
      </c>
    </row>
    <row r="5452" spans="14:20" x14ac:dyDescent="0.35">
      <c r="N5452" s="1045"/>
      <c r="O5452" s="1013" t="s">
        <v>6654</v>
      </c>
      <c r="P5452" s="965" t="s">
        <v>4787</v>
      </c>
      <c r="Q5452" s="1008">
        <v>1</v>
      </c>
      <c r="R5452" s="1008">
        <v>13</v>
      </c>
      <c r="S5452" s="1012">
        <v>14</v>
      </c>
      <c r="T5452" s="1010">
        <f t="shared" si="97"/>
        <v>7.1428571428571425E-2</v>
      </c>
    </row>
    <row r="5453" spans="14:20" x14ac:dyDescent="0.35">
      <c r="N5453" s="1045"/>
      <c r="O5453" s="1013" t="s">
        <v>6655</v>
      </c>
      <c r="P5453" s="965" t="s">
        <v>4787</v>
      </c>
      <c r="Q5453" s="1008">
        <v>4</v>
      </c>
      <c r="R5453" s="1008">
        <v>16</v>
      </c>
      <c r="S5453" s="1012">
        <v>20</v>
      </c>
      <c r="T5453" s="1010">
        <f t="shared" si="97"/>
        <v>0.2</v>
      </c>
    </row>
    <row r="5454" spans="14:20" x14ac:dyDescent="0.35">
      <c r="N5454" s="1045"/>
      <c r="O5454" s="1013" t="s">
        <v>6656</v>
      </c>
      <c r="P5454" s="965" t="s">
        <v>4787</v>
      </c>
      <c r="Q5454" s="1008">
        <v>0</v>
      </c>
      <c r="R5454" s="1008">
        <v>15</v>
      </c>
      <c r="S5454" s="1012">
        <v>15</v>
      </c>
      <c r="T5454" s="1010">
        <f t="shared" si="97"/>
        <v>0</v>
      </c>
    </row>
    <row r="5455" spans="14:20" x14ac:dyDescent="0.35">
      <c r="N5455" s="1045"/>
      <c r="O5455" s="1013" t="s">
        <v>6657</v>
      </c>
      <c r="P5455" s="965" t="s">
        <v>4787</v>
      </c>
      <c r="Q5455" s="1008">
        <v>2</v>
      </c>
      <c r="R5455" s="1008">
        <v>9</v>
      </c>
      <c r="S5455" s="1012">
        <v>11</v>
      </c>
      <c r="T5455" s="1010">
        <f t="shared" si="97"/>
        <v>0.18181818181818182</v>
      </c>
    </row>
    <row r="5456" spans="14:20" x14ac:dyDescent="0.35">
      <c r="N5456" s="1045"/>
      <c r="O5456" s="1013" t="s">
        <v>6659</v>
      </c>
      <c r="P5456" s="965" t="s">
        <v>4787</v>
      </c>
      <c r="Q5456" s="1008">
        <v>4</v>
      </c>
      <c r="R5456" s="1008">
        <v>6</v>
      </c>
      <c r="S5456" s="1012">
        <v>10</v>
      </c>
      <c r="T5456" s="1010">
        <f t="shared" si="97"/>
        <v>0.4</v>
      </c>
    </row>
    <row r="5457" spans="14:20" x14ac:dyDescent="0.35">
      <c r="N5457" s="1045"/>
      <c r="O5457" s="1013" t="s">
        <v>6660</v>
      </c>
      <c r="P5457" s="965" t="s">
        <v>4787</v>
      </c>
      <c r="Q5457" s="1008">
        <v>4</v>
      </c>
      <c r="R5457" s="1008">
        <v>8</v>
      </c>
      <c r="S5457" s="1012">
        <v>12</v>
      </c>
      <c r="T5457" s="1010">
        <f t="shared" si="97"/>
        <v>0.33333333333333331</v>
      </c>
    </row>
    <row r="5458" spans="14:20" x14ac:dyDescent="0.35">
      <c r="N5458" s="1045"/>
      <c r="O5458" s="1013" t="s">
        <v>6661</v>
      </c>
      <c r="P5458" s="965" t="s">
        <v>4787</v>
      </c>
      <c r="Q5458" s="1008">
        <v>5</v>
      </c>
      <c r="R5458" s="1008">
        <v>12</v>
      </c>
      <c r="S5458" s="1012">
        <v>17</v>
      </c>
      <c r="T5458" s="1010">
        <f t="shared" si="97"/>
        <v>0.29411764705882354</v>
      </c>
    </row>
    <row r="5459" spans="14:20" x14ac:dyDescent="0.35">
      <c r="N5459" s="1045"/>
      <c r="O5459" s="1013" t="s">
        <v>6662</v>
      </c>
      <c r="P5459" s="965" t="s">
        <v>4787</v>
      </c>
      <c r="Q5459" s="1008">
        <v>1</v>
      </c>
      <c r="R5459" s="1008">
        <v>5</v>
      </c>
      <c r="S5459" s="1012">
        <v>6</v>
      </c>
      <c r="T5459" s="1010">
        <f t="shared" si="97"/>
        <v>0.16666666666666666</v>
      </c>
    </row>
    <row r="5460" spans="14:20" x14ac:dyDescent="0.35">
      <c r="N5460" s="1045"/>
      <c r="O5460" s="1013" t="s">
        <v>6663</v>
      </c>
      <c r="P5460" s="965" t="s">
        <v>4787</v>
      </c>
      <c r="Q5460" s="1008">
        <v>2</v>
      </c>
      <c r="R5460" s="1008">
        <v>3</v>
      </c>
      <c r="S5460" s="1012">
        <v>5</v>
      </c>
      <c r="T5460" s="1010">
        <f t="shared" si="97"/>
        <v>0.4</v>
      </c>
    </row>
    <row r="5461" spans="14:20" x14ac:dyDescent="0.35">
      <c r="N5461" s="1045"/>
      <c r="O5461" s="1013" t="s">
        <v>6664</v>
      </c>
      <c r="P5461" s="965" t="s">
        <v>4787</v>
      </c>
      <c r="Q5461" s="1008">
        <v>0</v>
      </c>
      <c r="R5461" s="1008">
        <v>3</v>
      </c>
      <c r="S5461" s="1012">
        <v>3</v>
      </c>
      <c r="T5461" s="1010">
        <f t="shared" si="97"/>
        <v>0</v>
      </c>
    </row>
    <row r="5462" spans="14:20" x14ac:dyDescent="0.35">
      <c r="N5462" s="1045"/>
      <c r="O5462" s="1013" t="s">
        <v>6734</v>
      </c>
      <c r="P5462" s="965" t="s">
        <v>4787</v>
      </c>
      <c r="Q5462" s="1008">
        <v>3</v>
      </c>
      <c r="R5462" s="1008">
        <v>12</v>
      </c>
      <c r="S5462" s="1012">
        <v>15</v>
      </c>
      <c r="T5462" s="1010">
        <f t="shared" si="97"/>
        <v>0.2</v>
      </c>
    </row>
    <row r="5463" spans="14:20" x14ac:dyDescent="0.35">
      <c r="N5463" s="1045"/>
      <c r="O5463" s="1013" t="s">
        <v>6666</v>
      </c>
      <c r="P5463" s="965" t="s">
        <v>4787</v>
      </c>
      <c r="Q5463" s="1008">
        <v>0</v>
      </c>
      <c r="R5463" s="1008">
        <v>12</v>
      </c>
      <c r="S5463" s="1012">
        <v>12</v>
      </c>
      <c r="T5463" s="1010">
        <f t="shared" si="97"/>
        <v>0</v>
      </c>
    </row>
    <row r="5464" spans="14:20" x14ac:dyDescent="0.35">
      <c r="N5464" s="1045"/>
      <c r="O5464" s="1013" t="s">
        <v>6667</v>
      </c>
      <c r="P5464" s="965" t="s">
        <v>4787</v>
      </c>
      <c r="Q5464" s="1008">
        <v>7</v>
      </c>
      <c r="R5464" s="1008">
        <v>9</v>
      </c>
      <c r="S5464" s="1012">
        <v>16</v>
      </c>
      <c r="T5464" s="1010">
        <f t="shared" si="97"/>
        <v>0.4375</v>
      </c>
    </row>
    <row r="5465" spans="14:20" x14ac:dyDescent="0.35">
      <c r="N5465" s="1045"/>
      <c r="O5465" s="1013" t="s">
        <v>6668</v>
      </c>
      <c r="P5465" s="965" t="s">
        <v>4787</v>
      </c>
      <c r="Q5465" s="1008">
        <v>1</v>
      </c>
      <c r="R5465" s="1008">
        <v>8</v>
      </c>
      <c r="S5465" s="1012">
        <v>9</v>
      </c>
      <c r="T5465" s="1010">
        <f t="shared" si="97"/>
        <v>0.1111111111111111</v>
      </c>
    </row>
    <row r="5466" spans="14:20" x14ac:dyDescent="0.35">
      <c r="N5466" s="1045"/>
      <c r="O5466" s="1013" t="s">
        <v>6669</v>
      </c>
      <c r="P5466" s="965" t="s">
        <v>4787</v>
      </c>
      <c r="Q5466" s="1008">
        <v>2</v>
      </c>
      <c r="R5466" s="1008">
        <v>6</v>
      </c>
      <c r="S5466" s="1012">
        <v>8</v>
      </c>
      <c r="T5466" s="1010">
        <f t="shared" si="97"/>
        <v>0.25</v>
      </c>
    </row>
    <row r="5467" spans="14:20" x14ac:dyDescent="0.35">
      <c r="N5467" s="1045"/>
      <c r="O5467" s="1013" t="s">
        <v>6670</v>
      </c>
      <c r="P5467" s="965" t="s">
        <v>4787</v>
      </c>
      <c r="Q5467" s="1008">
        <v>3</v>
      </c>
      <c r="R5467" s="1008">
        <v>5</v>
      </c>
      <c r="S5467" s="1012">
        <v>8</v>
      </c>
      <c r="T5467" s="1010">
        <f t="shared" si="97"/>
        <v>0.375</v>
      </c>
    </row>
    <row r="5468" spans="14:20" x14ac:dyDescent="0.35">
      <c r="N5468" s="1045"/>
      <c r="O5468" s="1013" t="s">
        <v>6671</v>
      </c>
      <c r="P5468" s="965" t="s">
        <v>4787</v>
      </c>
      <c r="Q5468" s="1008">
        <v>2</v>
      </c>
      <c r="R5468" s="1008">
        <v>12</v>
      </c>
      <c r="S5468" s="1012">
        <v>14</v>
      </c>
      <c r="T5468" s="1010">
        <f t="shared" si="97"/>
        <v>0.14285714285714285</v>
      </c>
    </row>
    <row r="5469" spans="14:20" x14ac:dyDescent="0.35">
      <c r="N5469" s="1045"/>
      <c r="O5469" s="1013" t="s">
        <v>6672</v>
      </c>
      <c r="P5469" s="965" t="s">
        <v>4787</v>
      </c>
      <c r="Q5469" s="1008">
        <v>4</v>
      </c>
      <c r="R5469" s="1008">
        <v>14</v>
      </c>
      <c r="S5469" s="1012">
        <v>18</v>
      </c>
      <c r="T5469" s="1010">
        <f t="shared" si="97"/>
        <v>0.22222222222222221</v>
      </c>
    </row>
    <row r="5470" spans="14:20" x14ac:dyDescent="0.35">
      <c r="N5470" s="1045"/>
      <c r="O5470" s="1013" t="s">
        <v>6673</v>
      </c>
      <c r="P5470" s="965" t="s">
        <v>4787</v>
      </c>
      <c r="Q5470" s="1008">
        <v>3</v>
      </c>
      <c r="R5470" s="1008">
        <v>10</v>
      </c>
      <c r="S5470" s="1012">
        <v>13</v>
      </c>
      <c r="T5470" s="1010">
        <f t="shared" si="97"/>
        <v>0.23076923076923078</v>
      </c>
    </row>
    <row r="5471" spans="14:20" x14ac:dyDescent="0.35">
      <c r="N5471" s="1045"/>
      <c r="O5471" s="1013" t="s">
        <v>6674</v>
      </c>
      <c r="P5471" s="965" t="s">
        <v>4787</v>
      </c>
      <c r="Q5471" s="1008">
        <v>6</v>
      </c>
      <c r="R5471" s="1008">
        <v>12</v>
      </c>
      <c r="S5471" s="1012">
        <v>18</v>
      </c>
      <c r="T5471" s="1010">
        <f t="shared" si="97"/>
        <v>0.33333333333333331</v>
      </c>
    </row>
    <row r="5472" spans="14:20" x14ac:dyDescent="0.35">
      <c r="N5472" s="1045"/>
      <c r="O5472" s="1013" t="s">
        <v>6675</v>
      </c>
      <c r="P5472" s="965" t="s">
        <v>4787</v>
      </c>
      <c r="Q5472" s="1008">
        <v>0</v>
      </c>
      <c r="R5472" s="1008">
        <v>1</v>
      </c>
      <c r="S5472" s="1012">
        <v>1</v>
      </c>
      <c r="T5472" s="1010">
        <f t="shared" si="97"/>
        <v>0</v>
      </c>
    </row>
    <row r="5473" spans="14:20" x14ac:dyDescent="0.35">
      <c r="N5473" s="1045"/>
      <c r="O5473" s="1013" t="s">
        <v>6676</v>
      </c>
      <c r="P5473" s="965" t="s">
        <v>4787</v>
      </c>
      <c r="Q5473" s="1008">
        <v>2</v>
      </c>
      <c r="R5473" s="1008">
        <v>7</v>
      </c>
      <c r="S5473" s="1012">
        <v>9</v>
      </c>
      <c r="T5473" s="1010">
        <f t="shared" si="97"/>
        <v>0.22222222222222221</v>
      </c>
    </row>
    <row r="5474" spans="14:20" x14ac:dyDescent="0.35">
      <c r="N5474" s="1045"/>
      <c r="O5474" s="1013" t="s">
        <v>6677</v>
      </c>
      <c r="P5474" s="965" t="s">
        <v>4787</v>
      </c>
      <c r="Q5474" s="1008">
        <v>0</v>
      </c>
      <c r="R5474" s="1008">
        <v>6</v>
      </c>
      <c r="S5474" s="1012">
        <v>6</v>
      </c>
      <c r="T5474" s="1010">
        <f t="shared" si="97"/>
        <v>0</v>
      </c>
    </row>
    <row r="5475" spans="14:20" x14ac:dyDescent="0.35">
      <c r="N5475" s="1045"/>
      <c r="O5475" s="1013" t="s">
        <v>6678</v>
      </c>
      <c r="P5475" s="965" t="s">
        <v>4787</v>
      </c>
      <c r="Q5475" s="1008">
        <v>0</v>
      </c>
      <c r="R5475" s="1008">
        <v>1</v>
      </c>
      <c r="S5475" s="1012">
        <v>1</v>
      </c>
      <c r="T5475" s="1010">
        <f t="shared" si="97"/>
        <v>0</v>
      </c>
    </row>
    <row r="5476" spans="14:20" x14ac:dyDescent="0.35">
      <c r="N5476" s="1045"/>
      <c r="O5476" s="1013" t="s">
        <v>6679</v>
      </c>
      <c r="P5476" s="965" t="s">
        <v>4787</v>
      </c>
      <c r="Q5476" s="1008">
        <v>1</v>
      </c>
      <c r="R5476" s="1008">
        <v>8</v>
      </c>
      <c r="S5476" s="1012">
        <v>9</v>
      </c>
      <c r="T5476" s="1010">
        <f t="shared" si="97"/>
        <v>0.1111111111111111</v>
      </c>
    </row>
    <row r="5477" spans="14:20" x14ac:dyDescent="0.35">
      <c r="N5477" s="1045"/>
      <c r="O5477" s="1013" t="s">
        <v>6770</v>
      </c>
      <c r="P5477" s="965" t="s">
        <v>4787</v>
      </c>
      <c r="Q5477" s="1008">
        <v>0</v>
      </c>
      <c r="R5477" s="1008">
        <v>1</v>
      </c>
      <c r="S5477" s="1012">
        <v>1</v>
      </c>
      <c r="T5477" s="1010">
        <f t="shared" si="97"/>
        <v>0</v>
      </c>
    </row>
    <row r="5478" spans="14:20" x14ac:dyDescent="0.35">
      <c r="N5478" s="1045"/>
      <c r="O5478" s="1013" t="s">
        <v>6682</v>
      </c>
      <c r="P5478" s="965" t="s">
        <v>4788</v>
      </c>
      <c r="Q5478" s="1008">
        <v>0</v>
      </c>
      <c r="R5478" s="1008">
        <v>6</v>
      </c>
      <c r="S5478" s="1012">
        <v>6</v>
      </c>
      <c r="T5478" s="1010">
        <f t="shared" si="97"/>
        <v>0</v>
      </c>
    </row>
    <row r="5479" spans="14:20" x14ac:dyDescent="0.35">
      <c r="N5479" s="1045"/>
      <c r="O5479" s="1013" t="s">
        <v>6684</v>
      </c>
      <c r="P5479" s="965" t="s">
        <v>4788</v>
      </c>
      <c r="Q5479" s="1008">
        <v>0</v>
      </c>
      <c r="R5479" s="1008">
        <v>2</v>
      </c>
      <c r="S5479" s="1012">
        <v>2</v>
      </c>
      <c r="T5479" s="1010">
        <f t="shared" si="97"/>
        <v>0</v>
      </c>
    </row>
    <row r="5480" spans="14:20" x14ac:dyDescent="0.35">
      <c r="N5480" s="1045"/>
      <c r="O5480" s="1013" t="s">
        <v>6685</v>
      </c>
      <c r="P5480" s="965" t="s">
        <v>4788</v>
      </c>
      <c r="Q5480" s="1008">
        <v>33</v>
      </c>
      <c r="R5480" s="1008">
        <v>41</v>
      </c>
      <c r="S5480" s="1012">
        <v>74</v>
      </c>
      <c r="T5480" s="1010">
        <f t="shared" si="97"/>
        <v>0.44594594594594594</v>
      </c>
    </row>
    <row r="5481" spans="14:20" x14ac:dyDescent="0.35">
      <c r="N5481" s="1045"/>
      <c r="O5481" s="1013" t="s">
        <v>6688</v>
      </c>
      <c r="P5481" s="965" t="s">
        <v>4788</v>
      </c>
      <c r="Q5481" s="1008">
        <v>19</v>
      </c>
      <c r="R5481" s="1008">
        <v>18</v>
      </c>
      <c r="S5481" s="1012">
        <v>37</v>
      </c>
      <c r="T5481" s="1010">
        <f t="shared" si="97"/>
        <v>0.51351351351351349</v>
      </c>
    </row>
    <row r="5482" spans="14:20" x14ac:dyDescent="0.35">
      <c r="N5482" s="1045"/>
      <c r="O5482" s="1013" t="s">
        <v>6601</v>
      </c>
      <c r="P5482" s="965" t="s">
        <v>4788</v>
      </c>
      <c r="Q5482" s="1008">
        <v>20</v>
      </c>
      <c r="R5482" s="1008">
        <v>22</v>
      </c>
      <c r="S5482" s="1012">
        <v>42</v>
      </c>
      <c r="T5482" s="1010">
        <f t="shared" si="97"/>
        <v>0.47619047619047616</v>
      </c>
    </row>
    <row r="5483" spans="14:20" x14ac:dyDescent="0.35">
      <c r="N5483" s="1045"/>
      <c r="O5483" s="1013" t="s">
        <v>6602</v>
      </c>
      <c r="P5483" s="965" t="s">
        <v>4788</v>
      </c>
      <c r="Q5483" s="1008">
        <v>7</v>
      </c>
      <c r="R5483" s="1008">
        <v>17</v>
      </c>
      <c r="S5483" s="1012">
        <v>24</v>
      </c>
      <c r="T5483" s="1010">
        <f t="shared" si="97"/>
        <v>0.29166666666666669</v>
      </c>
    </row>
    <row r="5484" spans="14:20" x14ac:dyDescent="0.35">
      <c r="N5484" s="1045"/>
      <c r="O5484" s="1013" t="s">
        <v>6689</v>
      </c>
      <c r="P5484" s="965" t="s">
        <v>4788</v>
      </c>
      <c r="Q5484" s="1008">
        <v>3</v>
      </c>
      <c r="R5484" s="1008">
        <v>24</v>
      </c>
      <c r="S5484" s="1012">
        <v>27</v>
      </c>
      <c r="T5484" s="1010">
        <f t="shared" si="97"/>
        <v>0.1111111111111111</v>
      </c>
    </row>
    <row r="5485" spans="14:20" x14ac:dyDescent="0.35">
      <c r="N5485" s="1045"/>
      <c r="O5485" s="1013" t="s">
        <v>6606</v>
      </c>
      <c r="P5485" s="965" t="s">
        <v>4788</v>
      </c>
      <c r="Q5485" s="1008">
        <v>16</v>
      </c>
      <c r="R5485" s="1008">
        <v>15</v>
      </c>
      <c r="S5485" s="1012">
        <v>31</v>
      </c>
      <c r="T5485" s="1010">
        <f t="shared" si="97"/>
        <v>0.5161290322580645</v>
      </c>
    </row>
    <row r="5486" spans="14:20" x14ac:dyDescent="0.35">
      <c r="N5486" s="1045"/>
      <c r="O5486" s="1013" t="s">
        <v>6691</v>
      </c>
      <c r="P5486" s="965" t="s">
        <v>4788</v>
      </c>
      <c r="Q5486" s="1008">
        <v>3</v>
      </c>
      <c r="R5486" s="1008">
        <v>9</v>
      </c>
      <c r="S5486" s="1012">
        <v>12</v>
      </c>
      <c r="T5486" s="1010">
        <f t="shared" si="97"/>
        <v>0.25</v>
      </c>
    </row>
    <row r="5487" spans="14:20" x14ac:dyDescent="0.35">
      <c r="N5487" s="1045"/>
      <c r="O5487" s="1013" t="s">
        <v>6608</v>
      </c>
      <c r="P5487" s="965" t="s">
        <v>4788</v>
      </c>
      <c r="Q5487" s="1008">
        <v>18</v>
      </c>
      <c r="R5487" s="1008">
        <v>13</v>
      </c>
      <c r="S5487" s="1012">
        <v>31</v>
      </c>
      <c r="T5487" s="1010">
        <f t="shared" si="97"/>
        <v>0.58064516129032262</v>
      </c>
    </row>
    <row r="5488" spans="14:20" x14ac:dyDescent="0.35">
      <c r="N5488" s="1045"/>
      <c r="O5488" s="1013" t="s">
        <v>6610</v>
      </c>
      <c r="P5488" s="965" t="s">
        <v>4788</v>
      </c>
      <c r="Q5488" s="1008">
        <v>1</v>
      </c>
      <c r="R5488" s="1008">
        <v>4</v>
      </c>
      <c r="S5488" s="1012">
        <v>5</v>
      </c>
      <c r="T5488" s="1010">
        <f t="shared" si="97"/>
        <v>0.2</v>
      </c>
    </row>
    <row r="5489" spans="14:20" x14ac:dyDescent="0.35">
      <c r="N5489" s="1045"/>
      <c r="O5489" s="1013" t="s">
        <v>6611</v>
      </c>
      <c r="P5489" s="965" t="s">
        <v>4788</v>
      </c>
      <c r="Q5489" s="1008">
        <v>4</v>
      </c>
      <c r="R5489" s="1008">
        <v>10</v>
      </c>
      <c r="S5489" s="1012">
        <v>14</v>
      </c>
      <c r="T5489" s="1010">
        <f t="shared" si="97"/>
        <v>0.2857142857142857</v>
      </c>
    </row>
    <row r="5490" spans="14:20" x14ac:dyDescent="0.35">
      <c r="N5490" s="1045"/>
      <c r="O5490" s="1013" t="s">
        <v>6695</v>
      </c>
      <c r="P5490" s="965" t="s">
        <v>4788</v>
      </c>
      <c r="Q5490" s="1008">
        <v>16</v>
      </c>
      <c r="R5490" s="1008">
        <v>36</v>
      </c>
      <c r="S5490" s="1012">
        <v>52</v>
      </c>
      <c r="T5490" s="1010">
        <f t="shared" si="97"/>
        <v>0.30769230769230771</v>
      </c>
    </row>
    <row r="5491" spans="14:20" x14ac:dyDescent="0.35">
      <c r="N5491" s="1045"/>
      <c r="O5491" s="1013" t="s">
        <v>6697</v>
      </c>
      <c r="P5491" s="965" t="s">
        <v>4788</v>
      </c>
      <c r="Q5491" s="1008">
        <v>8</v>
      </c>
      <c r="R5491" s="1008">
        <v>21</v>
      </c>
      <c r="S5491" s="1012">
        <v>29</v>
      </c>
      <c r="T5491" s="1010">
        <f t="shared" si="97"/>
        <v>0.27586206896551724</v>
      </c>
    </row>
    <row r="5492" spans="14:20" x14ac:dyDescent="0.35">
      <c r="N5492" s="1045"/>
      <c r="O5492" s="1013" t="s">
        <v>6698</v>
      </c>
      <c r="P5492" s="965" t="s">
        <v>4788</v>
      </c>
      <c r="Q5492" s="1008">
        <v>10</v>
      </c>
      <c r="R5492" s="1008">
        <v>17</v>
      </c>
      <c r="S5492" s="1012">
        <v>27</v>
      </c>
      <c r="T5492" s="1010">
        <f t="shared" si="97"/>
        <v>0.37037037037037035</v>
      </c>
    </row>
    <row r="5493" spans="14:20" x14ac:dyDescent="0.35">
      <c r="N5493" s="1045"/>
      <c r="O5493" s="1013" t="s">
        <v>6699</v>
      </c>
      <c r="P5493" s="965" t="s">
        <v>4788</v>
      </c>
      <c r="Q5493" s="1008">
        <v>7</v>
      </c>
      <c r="R5493" s="1008">
        <v>11</v>
      </c>
      <c r="S5493" s="1012">
        <v>18</v>
      </c>
      <c r="T5493" s="1010">
        <f t="shared" si="97"/>
        <v>0.3888888888888889</v>
      </c>
    </row>
    <row r="5494" spans="14:20" x14ac:dyDescent="0.35">
      <c r="N5494" s="1045"/>
      <c r="O5494" s="1013" t="s">
        <v>6615</v>
      </c>
      <c r="P5494" s="965" t="s">
        <v>4788</v>
      </c>
      <c r="Q5494" s="1008">
        <v>2</v>
      </c>
      <c r="R5494" s="1008">
        <v>13</v>
      </c>
      <c r="S5494" s="1012">
        <v>15</v>
      </c>
      <c r="T5494" s="1010">
        <f t="shared" si="97"/>
        <v>0.13333333333333333</v>
      </c>
    </row>
    <row r="5495" spans="14:20" x14ac:dyDescent="0.35">
      <c r="N5495" s="1045"/>
      <c r="O5495" s="1013" t="s">
        <v>6617</v>
      </c>
      <c r="P5495" s="965" t="s">
        <v>4788</v>
      </c>
      <c r="Q5495" s="1008">
        <v>1</v>
      </c>
      <c r="R5495" s="1008">
        <v>5</v>
      </c>
      <c r="S5495" s="1012">
        <v>6</v>
      </c>
      <c r="T5495" s="1010">
        <f t="shared" si="97"/>
        <v>0.16666666666666666</v>
      </c>
    </row>
    <row r="5496" spans="14:20" x14ac:dyDescent="0.35">
      <c r="N5496" s="1045"/>
      <c r="O5496" s="1013" t="s">
        <v>6703</v>
      </c>
      <c r="P5496" s="965" t="s">
        <v>4788</v>
      </c>
      <c r="Q5496" s="1008">
        <v>8</v>
      </c>
      <c r="R5496" s="1008">
        <v>31</v>
      </c>
      <c r="S5496" s="1012">
        <v>39</v>
      </c>
      <c r="T5496" s="1010">
        <f t="shared" si="97"/>
        <v>0.20512820512820512</v>
      </c>
    </row>
    <row r="5497" spans="14:20" x14ac:dyDescent="0.35">
      <c r="N5497" s="1045"/>
      <c r="O5497" s="1013" t="s">
        <v>6620</v>
      </c>
      <c r="P5497" s="965" t="s">
        <v>4788</v>
      </c>
      <c r="Q5497" s="1008">
        <v>5</v>
      </c>
      <c r="R5497" s="1008">
        <v>15</v>
      </c>
      <c r="S5497" s="1012">
        <v>20</v>
      </c>
      <c r="T5497" s="1010">
        <f t="shared" si="97"/>
        <v>0.25</v>
      </c>
    </row>
    <row r="5498" spans="14:20" x14ac:dyDescent="0.35">
      <c r="N5498" s="1045"/>
      <c r="O5498" s="1013" t="s">
        <v>6621</v>
      </c>
      <c r="P5498" s="965" t="s">
        <v>4788</v>
      </c>
      <c r="Q5498" s="1008">
        <v>19</v>
      </c>
      <c r="R5498" s="1008">
        <v>31</v>
      </c>
      <c r="S5498" s="1012">
        <v>50</v>
      </c>
      <c r="T5498" s="1010">
        <f t="shared" si="97"/>
        <v>0.38</v>
      </c>
    </row>
    <row r="5499" spans="14:20" x14ac:dyDescent="0.35">
      <c r="N5499" s="1045"/>
      <c r="O5499" s="1013" t="s">
        <v>6622</v>
      </c>
      <c r="P5499" s="965" t="s">
        <v>4788</v>
      </c>
      <c r="Q5499" s="1008">
        <v>3</v>
      </c>
      <c r="R5499" s="1008">
        <v>31</v>
      </c>
      <c r="S5499" s="1012">
        <v>34</v>
      </c>
      <c r="T5499" s="1010">
        <f t="shared" si="97"/>
        <v>8.8235294117647065E-2</v>
      </c>
    </row>
    <row r="5500" spans="14:20" x14ac:dyDescent="0.35">
      <c r="N5500" s="1045"/>
      <c r="O5500" s="1013" t="s">
        <v>6704</v>
      </c>
      <c r="P5500" s="965" t="s">
        <v>4788</v>
      </c>
      <c r="Q5500" s="1008">
        <v>3</v>
      </c>
      <c r="R5500" s="1008">
        <v>16</v>
      </c>
      <c r="S5500" s="1012">
        <v>19</v>
      </c>
      <c r="T5500" s="1010">
        <f t="shared" si="97"/>
        <v>0.15789473684210525</v>
      </c>
    </row>
    <row r="5501" spans="14:20" x14ac:dyDescent="0.35">
      <c r="N5501" s="1045"/>
      <c r="O5501" s="1013" t="s">
        <v>6623</v>
      </c>
      <c r="P5501" s="965" t="s">
        <v>4788</v>
      </c>
      <c r="Q5501" s="1008">
        <v>4</v>
      </c>
      <c r="R5501" s="1008">
        <v>7</v>
      </c>
      <c r="S5501" s="1012">
        <v>11</v>
      </c>
      <c r="T5501" s="1010">
        <f t="shared" si="97"/>
        <v>0.36363636363636365</v>
      </c>
    </row>
    <row r="5502" spans="14:20" x14ac:dyDescent="0.35">
      <c r="N5502" s="1045"/>
      <c r="O5502" s="1013" t="s">
        <v>6624</v>
      </c>
      <c r="P5502" s="965" t="s">
        <v>4788</v>
      </c>
      <c r="Q5502" s="1008">
        <v>0</v>
      </c>
      <c r="R5502" s="1008">
        <v>8</v>
      </c>
      <c r="S5502" s="1012">
        <v>8</v>
      </c>
      <c r="T5502" s="1010">
        <f t="shared" si="97"/>
        <v>0</v>
      </c>
    </row>
    <row r="5503" spans="14:20" x14ac:dyDescent="0.35">
      <c r="N5503" s="1045"/>
      <c r="O5503" s="1013" t="s">
        <v>6625</v>
      </c>
      <c r="P5503" s="965" t="s">
        <v>4788</v>
      </c>
      <c r="Q5503" s="1008">
        <v>2</v>
      </c>
      <c r="R5503" s="1008">
        <v>12</v>
      </c>
      <c r="S5503" s="1012">
        <v>14</v>
      </c>
      <c r="T5503" s="1010">
        <f t="shared" si="97"/>
        <v>0.14285714285714285</v>
      </c>
    </row>
    <row r="5504" spans="14:20" x14ac:dyDescent="0.35">
      <c r="N5504" s="1045"/>
      <c r="O5504" s="1013" t="s">
        <v>6626</v>
      </c>
      <c r="P5504" s="965" t="s">
        <v>4788</v>
      </c>
      <c r="Q5504" s="1008">
        <v>16</v>
      </c>
      <c r="R5504" s="1008">
        <v>20</v>
      </c>
      <c r="S5504" s="1012">
        <v>36</v>
      </c>
      <c r="T5504" s="1010">
        <f t="shared" si="97"/>
        <v>0.44444444444444442</v>
      </c>
    </row>
    <row r="5505" spans="14:20" x14ac:dyDescent="0.35">
      <c r="N5505" s="1045"/>
      <c r="O5505" s="1013" t="s">
        <v>6706</v>
      </c>
      <c r="P5505" s="965" t="s">
        <v>4788</v>
      </c>
      <c r="Q5505" s="1008">
        <v>21</v>
      </c>
      <c r="R5505" s="1008">
        <v>52</v>
      </c>
      <c r="S5505" s="1012">
        <v>73</v>
      </c>
      <c r="T5505" s="1010">
        <f t="shared" si="97"/>
        <v>0.28767123287671231</v>
      </c>
    </row>
    <row r="5506" spans="14:20" x14ac:dyDescent="0.35">
      <c r="N5506" s="1045"/>
      <c r="O5506" s="1013" t="s">
        <v>6630</v>
      </c>
      <c r="P5506" s="965" t="s">
        <v>4788</v>
      </c>
      <c r="Q5506" s="1008">
        <v>12</v>
      </c>
      <c r="R5506" s="1008">
        <v>22</v>
      </c>
      <c r="S5506" s="1012">
        <v>34</v>
      </c>
      <c r="T5506" s="1010">
        <f t="shared" si="97"/>
        <v>0.35294117647058826</v>
      </c>
    </row>
    <row r="5507" spans="14:20" x14ac:dyDescent="0.35">
      <c r="N5507" s="1045"/>
      <c r="O5507" s="1013" t="s">
        <v>6631</v>
      </c>
      <c r="P5507" s="965" t="s">
        <v>4788</v>
      </c>
      <c r="Q5507" s="1008">
        <v>3</v>
      </c>
      <c r="R5507" s="1008">
        <v>5</v>
      </c>
      <c r="S5507" s="1012">
        <v>8</v>
      </c>
      <c r="T5507" s="1010">
        <f t="shared" ref="T5507:T5570" si="98">Q5507/S5507</f>
        <v>0.375</v>
      </c>
    </row>
    <row r="5508" spans="14:20" x14ac:dyDescent="0.35">
      <c r="N5508" s="1045"/>
      <c r="O5508" s="1013" t="s">
        <v>6632</v>
      </c>
      <c r="P5508" s="965" t="s">
        <v>4788</v>
      </c>
      <c r="Q5508" s="1008">
        <v>6</v>
      </c>
      <c r="R5508" s="1008">
        <v>11</v>
      </c>
      <c r="S5508" s="1012">
        <v>17</v>
      </c>
      <c r="T5508" s="1010">
        <f t="shared" si="98"/>
        <v>0.35294117647058826</v>
      </c>
    </row>
    <row r="5509" spans="14:20" x14ac:dyDescent="0.35">
      <c r="N5509" s="1045"/>
      <c r="O5509" s="1013" t="s">
        <v>6707</v>
      </c>
      <c r="P5509" s="965" t="s">
        <v>4788</v>
      </c>
      <c r="Q5509" s="1008">
        <v>17</v>
      </c>
      <c r="R5509" s="1008">
        <v>15</v>
      </c>
      <c r="S5509" s="1012">
        <v>32</v>
      </c>
      <c r="T5509" s="1010">
        <f t="shared" si="98"/>
        <v>0.53125</v>
      </c>
    </row>
    <row r="5510" spans="14:20" x14ac:dyDescent="0.35">
      <c r="N5510" s="1045"/>
      <c r="O5510" s="1013" t="s">
        <v>6708</v>
      </c>
      <c r="P5510" s="965" t="s">
        <v>4788</v>
      </c>
      <c r="Q5510" s="1008">
        <v>3</v>
      </c>
      <c r="R5510" s="1008">
        <v>28</v>
      </c>
      <c r="S5510" s="1012">
        <v>31</v>
      </c>
      <c r="T5510" s="1010">
        <f t="shared" si="98"/>
        <v>9.6774193548387094E-2</v>
      </c>
    </row>
    <row r="5511" spans="14:20" x14ac:dyDescent="0.35">
      <c r="N5511" s="1045"/>
      <c r="O5511" s="1013" t="s">
        <v>6634</v>
      </c>
      <c r="P5511" s="965" t="s">
        <v>4788</v>
      </c>
      <c r="Q5511" s="1008">
        <v>1</v>
      </c>
      <c r="R5511" s="1008">
        <v>7</v>
      </c>
      <c r="S5511" s="1012">
        <v>8</v>
      </c>
      <c r="T5511" s="1010">
        <f t="shared" si="98"/>
        <v>0.125</v>
      </c>
    </row>
    <row r="5512" spans="14:20" x14ac:dyDescent="0.35">
      <c r="N5512" s="1045"/>
      <c r="O5512" s="1013" t="s">
        <v>6635</v>
      </c>
      <c r="P5512" s="965" t="s">
        <v>4788</v>
      </c>
      <c r="Q5512" s="1008">
        <v>3</v>
      </c>
      <c r="R5512" s="1008">
        <v>5</v>
      </c>
      <c r="S5512" s="1012">
        <v>8</v>
      </c>
      <c r="T5512" s="1010">
        <f t="shared" si="98"/>
        <v>0.375</v>
      </c>
    </row>
    <row r="5513" spans="14:20" x14ac:dyDescent="0.35">
      <c r="N5513" s="1045"/>
      <c r="O5513" s="1013" t="s">
        <v>6709</v>
      </c>
      <c r="P5513" s="965" t="s">
        <v>4788</v>
      </c>
      <c r="Q5513" s="1008">
        <v>28</v>
      </c>
      <c r="R5513" s="1008">
        <v>28</v>
      </c>
      <c r="S5513" s="1012">
        <v>56</v>
      </c>
      <c r="T5513" s="1010">
        <f t="shared" si="98"/>
        <v>0.5</v>
      </c>
    </row>
    <row r="5514" spans="14:20" x14ac:dyDescent="0.35">
      <c r="N5514" s="1045"/>
      <c r="O5514" s="1013" t="s">
        <v>6710</v>
      </c>
      <c r="P5514" s="965" t="s">
        <v>4788</v>
      </c>
      <c r="Q5514" s="1008">
        <v>4</v>
      </c>
      <c r="R5514" s="1008">
        <v>11</v>
      </c>
      <c r="S5514" s="1012">
        <v>15</v>
      </c>
      <c r="T5514" s="1010">
        <f t="shared" si="98"/>
        <v>0.26666666666666666</v>
      </c>
    </row>
    <row r="5515" spans="14:20" x14ac:dyDescent="0.35">
      <c r="N5515" s="1045"/>
      <c r="O5515" s="1013" t="s">
        <v>6711</v>
      </c>
      <c r="P5515" s="965" t="s">
        <v>4788</v>
      </c>
      <c r="Q5515" s="1008">
        <v>7</v>
      </c>
      <c r="R5515" s="1008">
        <v>21</v>
      </c>
      <c r="S5515" s="1012">
        <v>28</v>
      </c>
      <c r="T5515" s="1010">
        <f t="shared" si="98"/>
        <v>0.25</v>
      </c>
    </row>
    <row r="5516" spans="14:20" x14ac:dyDescent="0.35">
      <c r="N5516" s="1045"/>
      <c r="O5516" s="1013" t="s">
        <v>6638</v>
      </c>
      <c r="P5516" s="965" t="s">
        <v>4788</v>
      </c>
      <c r="Q5516" s="1008">
        <v>19</v>
      </c>
      <c r="R5516" s="1008">
        <v>14</v>
      </c>
      <c r="S5516" s="1012">
        <v>33</v>
      </c>
      <c r="T5516" s="1010">
        <f t="shared" si="98"/>
        <v>0.5757575757575758</v>
      </c>
    </row>
    <row r="5517" spans="14:20" x14ac:dyDescent="0.35">
      <c r="N5517" s="1045"/>
      <c r="O5517" s="1013" t="s">
        <v>6639</v>
      </c>
      <c r="P5517" s="965" t="s">
        <v>4788</v>
      </c>
      <c r="Q5517" s="1008">
        <v>21</v>
      </c>
      <c r="R5517" s="1008">
        <v>15</v>
      </c>
      <c r="S5517" s="1012">
        <v>36</v>
      </c>
      <c r="T5517" s="1010">
        <f t="shared" si="98"/>
        <v>0.58333333333333337</v>
      </c>
    </row>
    <row r="5518" spans="14:20" x14ac:dyDescent="0.35">
      <c r="N5518" s="1045"/>
      <c r="O5518" s="1013" t="s">
        <v>6713</v>
      </c>
      <c r="P5518" s="965" t="s">
        <v>4788</v>
      </c>
      <c r="Q5518" s="1008">
        <v>7</v>
      </c>
      <c r="R5518" s="1008">
        <v>23</v>
      </c>
      <c r="S5518" s="1012">
        <v>30</v>
      </c>
      <c r="T5518" s="1010">
        <f t="shared" si="98"/>
        <v>0.23333333333333334</v>
      </c>
    </row>
    <row r="5519" spans="14:20" x14ac:dyDescent="0.35">
      <c r="N5519" s="1045"/>
      <c r="O5519" s="1013" t="s">
        <v>6641</v>
      </c>
      <c r="P5519" s="965" t="s">
        <v>4788</v>
      </c>
      <c r="Q5519" s="1008">
        <v>12</v>
      </c>
      <c r="R5519" s="1008">
        <v>17</v>
      </c>
      <c r="S5519" s="1012">
        <v>29</v>
      </c>
      <c r="T5519" s="1010">
        <f t="shared" si="98"/>
        <v>0.41379310344827586</v>
      </c>
    </row>
    <row r="5520" spans="14:20" x14ac:dyDescent="0.35">
      <c r="N5520" s="1045"/>
      <c r="O5520" s="1013" t="s">
        <v>6715</v>
      </c>
      <c r="P5520" s="965" t="s">
        <v>4788</v>
      </c>
      <c r="Q5520" s="1008">
        <v>9</v>
      </c>
      <c r="R5520" s="1008">
        <v>14</v>
      </c>
      <c r="S5520" s="1012">
        <v>23</v>
      </c>
      <c r="T5520" s="1010">
        <f t="shared" si="98"/>
        <v>0.39130434782608697</v>
      </c>
    </row>
    <row r="5521" spans="14:20" x14ac:dyDescent="0.35">
      <c r="N5521" s="1045"/>
      <c r="O5521" s="1013" t="s">
        <v>6717</v>
      </c>
      <c r="P5521" s="965" t="s">
        <v>4788</v>
      </c>
      <c r="Q5521" s="1008">
        <v>6</v>
      </c>
      <c r="R5521" s="1008">
        <v>15</v>
      </c>
      <c r="S5521" s="1012">
        <v>21</v>
      </c>
      <c r="T5521" s="1010">
        <f t="shared" si="98"/>
        <v>0.2857142857142857</v>
      </c>
    </row>
    <row r="5522" spans="14:20" x14ac:dyDescent="0.35">
      <c r="N5522" s="1045"/>
      <c r="O5522" s="1013" t="s">
        <v>6643</v>
      </c>
      <c r="P5522" s="965" t="s">
        <v>4788</v>
      </c>
      <c r="Q5522" s="1008">
        <v>22</v>
      </c>
      <c r="R5522" s="1008">
        <v>20</v>
      </c>
      <c r="S5522" s="1012">
        <v>42</v>
      </c>
      <c r="T5522" s="1010">
        <f t="shared" si="98"/>
        <v>0.52380952380952384</v>
      </c>
    </row>
    <row r="5523" spans="14:20" x14ac:dyDescent="0.35">
      <c r="N5523" s="1045"/>
      <c r="O5523" s="1013" t="s">
        <v>6718</v>
      </c>
      <c r="P5523" s="965" t="s">
        <v>4788</v>
      </c>
      <c r="Q5523" s="1008">
        <v>3</v>
      </c>
      <c r="R5523" s="1008">
        <v>19</v>
      </c>
      <c r="S5523" s="1012">
        <v>22</v>
      </c>
      <c r="T5523" s="1010">
        <f t="shared" si="98"/>
        <v>0.13636363636363635</v>
      </c>
    </row>
    <row r="5524" spans="14:20" x14ac:dyDescent="0.35">
      <c r="N5524" s="1045"/>
      <c r="O5524" s="1013" t="s">
        <v>6645</v>
      </c>
      <c r="P5524" s="965" t="s">
        <v>4788</v>
      </c>
      <c r="Q5524" s="1008">
        <v>0</v>
      </c>
      <c r="R5524" s="1008">
        <v>6</v>
      </c>
      <c r="S5524" s="1012">
        <v>6</v>
      </c>
      <c r="T5524" s="1010">
        <f t="shared" si="98"/>
        <v>0</v>
      </c>
    </row>
    <row r="5525" spans="14:20" x14ac:dyDescent="0.35">
      <c r="N5525" s="1045"/>
      <c r="O5525" s="1013" t="s">
        <v>6648</v>
      </c>
      <c r="P5525" s="965" t="s">
        <v>4788</v>
      </c>
      <c r="Q5525" s="1008">
        <v>1</v>
      </c>
      <c r="R5525" s="1008">
        <v>11</v>
      </c>
      <c r="S5525" s="1012">
        <v>12</v>
      </c>
      <c r="T5525" s="1010">
        <f t="shared" si="98"/>
        <v>8.3333333333333329E-2</v>
      </c>
    </row>
    <row r="5526" spans="14:20" x14ac:dyDescent="0.35">
      <c r="N5526" s="1045"/>
      <c r="O5526" s="1013" t="s">
        <v>6649</v>
      </c>
      <c r="P5526" s="965" t="s">
        <v>4788</v>
      </c>
      <c r="Q5526" s="1008">
        <v>15</v>
      </c>
      <c r="R5526" s="1008">
        <v>13</v>
      </c>
      <c r="S5526" s="1012">
        <v>28</v>
      </c>
      <c r="T5526" s="1010">
        <f t="shared" si="98"/>
        <v>0.5357142857142857</v>
      </c>
    </row>
    <row r="5527" spans="14:20" x14ac:dyDescent="0.35">
      <c r="N5527" s="1045"/>
      <c r="O5527" s="1013" t="s">
        <v>6722</v>
      </c>
      <c r="P5527" s="965" t="s">
        <v>4788</v>
      </c>
      <c r="Q5527" s="1008">
        <v>10</v>
      </c>
      <c r="R5527" s="1008">
        <v>15</v>
      </c>
      <c r="S5527" s="1012">
        <v>25</v>
      </c>
      <c r="T5527" s="1010">
        <f t="shared" si="98"/>
        <v>0.4</v>
      </c>
    </row>
    <row r="5528" spans="14:20" x14ac:dyDescent="0.35">
      <c r="N5528" s="1045"/>
      <c r="O5528" s="1013" t="s">
        <v>6650</v>
      </c>
      <c r="P5528" s="965" t="s">
        <v>4788</v>
      </c>
      <c r="Q5528" s="1008">
        <v>18</v>
      </c>
      <c r="R5528" s="1008">
        <v>35</v>
      </c>
      <c r="S5528" s="1012">
        <v>53</v>
      </c>
      <c r="T5528" s="1010">
        <f t="shared" si="98"/>
        <v>0.33962264150943394</v>
      </c>
    </row>
    <row r="5529" spans="14:20" x14ac:dyDescent="0.35">
      <c r="N5529" s="1045"/>
      <c r="O5529" s="1013" t="s">
        <v>6723</v>
      </c>
      <c r="P5529" s="965" t="s">
        <v>4788</v>
      </c>
      <c r="Q5529" s="1008">
        <v>2</v>
      </c>
      <c r="R5529" s="1008">
        <v>19</v>
      </c>
      <c r="S5529" s="1012">
        <v>21</v>
      </c>
      <c r="T5529" s="1010">
        <f t="shared" si="98"/>
        <v>9.5238095238095233E-2</v>
      </c>
    </row>
    <row r="5530" spans="14:20" x14ac:dyDescent="0.35">
      <c r="N5530" s="1045"/>
      <c r="O5530" s="1013" t="s">
        <v>6724</v>
      </c>
      <c r="P5530" s="965" t="s">
        <v>4788</v>
      </c>
      <c r="Q5530" s="1008">
        <v>16</v>
      </c>
      <c r="R5530" s="1008">
        <v>43</v>
      </c>
      <c r="S5530" s="1012">
        <v>59</v>
      </c>
      <c r="T5530" s="1010">
        <f t="shared" si="98"/>
        <v>0.2711864406779661</v>
      </c>
    </row>
    <row r="5531" spans="14:20" x14ac:dyDescent="0.35">
      <c r="N5531" s="1045"/>
      <c r="O5531" s="1013" t="s">
        <v>6726</v>
      </c>
      <c r="P5531" s="965" t="s">
        <v>4788</v>
      </c>
      <c r="Q5531" s="1008">
        <v>9</v>
      </c>
      <c r="R5531" s="1008">
        <v>15</v>
      </c>
      <c r="S5531" s="1012">
        <v>24</v>
      </c>
      <c r="T5531" s="1010">
        <f t="shared" si="98"/>
        <v>0.375</v>
      </c>
    </row>
    <row r="5532" spans="14:20" x14ac:dyDescent="0.35">
      <c r="N5532" s="1045"/>
      <c r="O5532" s="1013" t="s">
        <v>6652</v>
      </c>
      <c r="P5532" s="965" t="s">
        <v>4788</v>
      </c>
      <c r="Q5532" s="1008">
        <v>0</v>
      </c>
      <c r="R5532" s="1008">
        <v>2</v>
      </c>
      <c r="S5532" s="1012">
        <v>2</v>
      </c>
      <c r="T5532" s="1010">
        <f t="shared" si="98"/>
        <v>0</v>
      </c>
    </row>
    <row r="5533" spans="14:20" x14ac:dyDescent="0.35">
      <c r="N5533" s="1045"/>
      <c r="O5533" s="1013" t="s">
        <v>6728</v>
      </c>
      <c r="P5533" s="965" t="s">
        <v>4788</v>
      </c>
      <c r="Q5533" s="1008">
        <v>8</v>
      </c>
      <c r="R5533" s="1008">
        <v>27</v>
      </c>
      <c r="S5533" s="1012">
        <v>35</v>
      </c>
      <c r="T5533" s="1010">
        <f t="shared" si="98"/>
        <v>0.22857142857142856</v>
      </c>
    </row>
    <row r="5534" spans="14:20" x14ac:dyDescent="0.35">
      <c r="N5534" s="1045"/>
      <c r="O5534" s="1013" t="s">
        <v>6655</v>
      </c>
      <c r="P5534" s="965" t="s">
        <v>4788</v>
      </c>
      <c r="Q5534" s="1008">
        <v>16</v>
      </c>
      <c r="R5534" s="1008">
        <v>24</v>
      </c>
      <c r="S5534" s="1012">
        <v>40</v>
      </c>
      <c r="T5534" s="1010">
        <f t="shared" si="98"/>
        <v>0.4</v>
      </c>
    </row>
    <row r="5535" spans="14:20" x14ac:dyDescent="0.35">
      <c r="N5535" s="1045"/>
      <c r="O5535" s="1013" t="s">
        <v>6731</v>
      </c>
      <c r="P5535" s="965" t="s">
        <v>4788</v>
      </c>
      <c r="Q5535" s="1008">
        <v>4</v>
      </c>
      <c r="R5535" s="1008">
        <v>21</v>
      </c>
      <c r="S5535" s="1012">
        <v>25</v>
      </c>
      <c r="T5535" s="1010">
        <f t="shared" si="98"/>
        <v>0.16</v>
      </c>
    </row>
    <row r="5536" spans="14:20" x14ac:dyDescent="0.35">
      <c r="N5536" s="1045"/>
      <c r="O5536" s="1013" t="s">
        <v>6732</v>
      </c>
      <c r="P5536" s="965" t="s">
        <v>4788</v>
      </c>
      <c r="Q5536" s="1008">
        <v>10</v>
      </c>
      <c r="R5536" s="1008">
        <v>7</v>
      </c>
      <c r="S5536" s="1012">
        <v>17</v>
      </c>
      <c r="T5536" s="1010">
        <f t="shared" si="98"/>
        <v>0.58823529411764708</v>
      </c>
    </row>
    <row r="5537" spans="14:20" x14ac:dyDescent="0.35">
      <c r="N5537" s="1045"/>
      <c r="O5537" s="1013" t="s">
        <v>6659</v>
      </c>
      <c r="P5537" s="965" t="s">
        <v>4788</v>
      </c>
      <c r="Q5537" s="1008">
        <v>11</v>
      </c>
      <c r="R5537" s="1008">
        <v>9</v>
      </c>
      <c r="S5537" s="1012">
        <v>20</v>
      </c>
      <c r="T5537" s="1010">
        <f t="shared" si="98"/>
        <v>0.55000000000000004</v>
      </c>
    </row>
    <row r="5538" spans="14:20" x14ac:dyDescent="0.35">
      <c r="N5538" s="1045"/>
      <c r="O5538" s="1013" t="s">
        <v>6662</v>
      </c>
      <c r="P5538" s="965" t="s">
        <v>4788</v>
      </c>
      <c r="Q5538" s="1008">
        <v>2</v>
      </c>
      <c r="R5538" s="1008">
        <v>7</v>
      </c>
      <c r="S5538" s="1012">
        <v>9</v>
      </c>
      <c r="T5538" s="1010">
        <f t="shared" si="98"/>
        <v>0.22222222222222221</v>
      </c>
    </row>
    <row r="5539" spans="14:20" x14ac:dyDescent="0.35">
      <c r="N5539" s="1045"/>
      <c r="O5539" s="1013" t="s">
        <v>6734</v>
      </c>
      <c r="P5539" s="965" t="s">
        <v>4788</v>
      </c>
      <c r="Q5539" s="1008">
        <v>7</v>
      </c>
      <c r="R5539" s="1008">
        <v>16</v>
      </c>
      <c r="S5539" s="1012">
        <v>23</v>
      </c>
      <c r="T5539" s="1010">
        <f t="shared" si="98"/>
        <v>0.30434782608695654</v>
      </c>
    </row>
    <row r="5540" spans="14:20" x14ac:dyDescent="0.35">
      <c r="N5540" s="1045"/>
      <c r="O5540" s="1013" t="s">
        <v>6668</v>
      </c>
      <c r="P5540" s="965" t="s">
        <v>4788</v>
      </c>
      <c r="Q5540" s="1008">
        <v>6</v>
      </c>
      <c r="R5540" s="1008">
        <v>36</v>
      </c>
      <c r="S5540" s="1012">
        <v>42</v>
      </c>
      <c r="T5540" s="1010">
        <f t="shared" si="98"/>
        <v>0.14285714285714285</v>
      </c>
    </row>
    <row r="5541" spans="14:20" x14ac:dyDescent="0.35">
      <c r="N5541" s="1045"/>
      <c r="O5541" s="1013" t="s">
        <v>6670</v>
      </c>
      <c r="P5541" s="965" t="s">
        <v>4788</v>
      </c>
      <c r="Q5541" s="1008">
        <v>23</v>
      </c>
      <c r="R5541" s="1008">
        <v>29</v>
      </c>
      <c r="S5541" s="1012">
        <v>52</v>
      </c>
      <c r="T5541" s="1010">
        <f t="shared" si="98"/>
        <v>0.44230769230769229</v>
      </c>
    </row>
    <row r="5542" spans="14:20" x14ac:dyDescent="0.35">
      <c r="N5542" s="1045"/>
      <c r="O5542" s="1013" t="s">
        <v>6769</v>
      </c>
      <c r="P5542" s="965" t="s">
        <v>4788</v>
      </c>
      <c r="Q5542" s="1008">
        <v>0</v>
      </c>
      <c r="R5542" s="1008">
        <v>4</v>
      </c>
      <c r="S5542" s="1012">
        <v>4</v>
      </c>
      <c r="T5542" s="1010">
        <f t="shared" si="98"/>
        <v>0</v>
      </c>
    </row>
    <row r="5543" spans="14:20" x14ac:dyDescent="0.35">
      <c r="N5543" s="1045"/>
      <c r="O5543" s="1013" t="s">
        <v>6736</v>
      </c>
      <c r="P5543" s="965" t="s">
        <v>4788</v>
      </c>
      <c r="Q5543" s="1008">
        <v>9</v>
      </c>
      <c r="R5543" s="1008">
        <v>15</v>
      </c>
      <c r="S5543" s="1012">
        <v>24</v>
      </c>
      <c r="T5543" s="1010">
        <f t="shared" si="98"/>
        <v>0.375</v>
      </c>
    </row>
    <row r="5544" spans="14:20" x14ac:dyDescent="0.35">
      <c r="N5544" s="1045"/>
      <c r="O5544" s="1013" t="s">
        <v>6737</v>
      </c>
      <c r="P5544" s="965" t="s">
        <v>4788</v>
      </c>
      <c r="Q5544" s="1008">
        <v>16</v>
      </c>
      <c r="R5544" s="1008">
        <v>45</v>
      </c>
      <c r="S5544" s="1012">
        <v>61</v>
      </c>
      <c r="T5544" s="1010">
        <f t="shared" si="98"/>
        <v>0.26229508196721313</v>
      </c>
    </row>
    <row r="5545" spans="14:20" x14ac:dyDescent="0.35">
      <c r="N5545" s="1045"/>
      <c r="O5545" s="1013" t="s">
        <v>6673</v>
      </c>
      <c r="P5545" s="965" t="s">
        <v>4788</v>
      </c>
      <c r="Q5545" s="1008">
        <v>8</v>
      </c>
      <c r="R5545" s="1008">
        <v>27</v>
      </c>
      <c r="S5545" s="1012">
        <v>35</v>
      </c>
      <c r="T5545" s="1010">
        <f t="shared" si="98"/>
        <v>0.22857142857142856</v>
      </c>
    </row>
    <row r="5546" spans="14:20" x14ac:dyDescent="0.35">
      <c r="N5546" s="1045"/>
      <c r="O5546" s="1013" t="s">
        <v>6674</v>
      </c>
      <c r="P5546" s="965" t="s">
        <v>4788</v>
      </c>
      <c r="Q5546" s="1008">
        <v>17</v>
      </c>
      <c r="R5546" s="1008">
        <v>20</v>
      </c>
      <c r="S5546" s="1012">
        <v>37</v>
      </c>
      <c r="T5546" s="1010">
        <f t="shared" si="98"/>
        <v>0.45945945945945948</v>
      </c>
    </row>
    <row r="5547" spans="14:20" x14ac:dyDescent="0.35">
      <c r="N5547" s="1045"/>
      <c r="O5547" s="1013" t="s">
        <v>6738</v>
      </c>
      <c r="P5547" s="965" t="s">
        <v>4788</v>
      </c>
      <c r="Q5547" s="1008">
        <v>23</v>
      </c>
      <c r="R5547" s="1008">
        <v>19</v>
      </c>
      <c r="S5547" s="1012">
        <v>42</v>
      </c>
      <c r="T5547" s="1010">
        <f t="shared" si="98"/>
        <v>0.54761904761904767</v>
      </c>
    </row>
    <row r="5548" spans="14:20" x14ac:dyDescent="0.35">
      <c r="N5548" s="1045"/>
      <c r="O5548" s="1013" t="s">
        <v>6740</v>
      </c>
      <c r="P5548" s="965" t="s">
        <v>4788</v>
      </c>
      <c r="Q5548" s="1008">
        <v>5</v>
      </c>
      <c r="R5548" s="1008">
        <v>24</v>
      </c>
      <c r="S5548" s="1012">
        <v>29</v>
      </c>
      <c r="T5548" s="1010">
        <f t="shared" si="98"/>
        <v>0.17241379310344829</v>
      </c>
    </row>
    <row r="5549" spans="14:20" x14ac:dyDescent="0.35">
      <c r="N5549" s="1045"/>
      <c r="O5549" s="1013" t="s">
        <v>6743</v>
      </c>
      <c r="P5549" s="965" t="s">
        <v>4788</v>
      </c>
      <c r="Q5549" s="1008">
        <v>0</v>
      </c>
      <c r="R5549" s="1008">
        <v>4</v>
      </c>
      <c r="S5549" s="1012">
        <v>4</v>
      </c>
      <c r="T5549" s="1010">
        <f t="shared" si="98"/>
        <v>0</v>
      </c>
    </row>
    <row r="5550" spans="14:20" x14ac:dyDescent="0.35">
      <c r="N5550" s="1045"/>
      <c r="O5550" s="1013" t="s">
        <v>6679</v>
      </c>
      <c r="P5550" s="965" t="s">
        <v>4788</v>
      </c>
      <c r="Q5550" s="1008">
        <v>0</v>
      </c>
      <c r="R5550" s="1008">
        <v>4</v>
      </c>
      <c r="S5550" s="1012">
        <v>4</v>
      </c>
      <c r="T5550" s="1010">
        <f t="shared" si="98"/>
        <v>0</v>
      </c>
    </row>
    <row r="5551" spans="14:20" x14ac:dyDescent="0.35">
      <c r="N5551" s="1045"/>
      <c r="O5551" s="1013" t="s">
        <v>6744</v>
      </c>
      <c r="P5551" s="965" t="s">
        <v>4788</v>
      </c>
      <c r="Q5551" s="1008">
        <v>14</v>
      </c>
      <c r="R5551" s="1008">
        <v>37</v>
      </c>
      <c r="S5551" s="1012">
        <v>51</v>
      </c>
      <c r="T5551" s="1010">
        <f t="shared" si="98"/>
        <v>0.27450980392156865</v>
      </c>
    </row>
    <row r="5552" spans="14:20" x14ac:dyDescent="0.35">
      <c r="N5552" s="1045"/>
      <c r="O5552" s="1013" t="s">
        <v>6770</v>
      </c>
      <c r="P5552" s="965" t="s">
        <v>4788</v>
      </c>
      <c r="Q5552" s="1008">
        <v>0</v>
      </c>
      <c r="R5552" s="1008">
        <v>1</v>
      </c>
      <c r="S5552" s="1012">
        <v>1</v>
      </c>
      <c r="T5552" s="1010">
        <f t="shared" si="98"/>
        <v>0</v>
      </c>
    </row>
    <row r="5553" spans="14:20" x14ac:dyDescent="0.35">
      <c r="N5553" s="1045"/>
      <c r="O5553" s="1013" t="s">
        <v>6745</v>
      </c>
      <c r="P5553" s="965" t="s">
        <v>4788</v>
      </c>
      <c r="Q5553" s="1008">
        <v>0</v>
      </c>
      <c r="R5553" s="1008">
        <v>1</v>
      </c>
      <c r="S5553" s="1012">
        <v>1</v>
      </c>
      <c r="T5553" s="1010">
        <f t="shared" si="98"/>
        <v>0</v>
      </c>
    </row>
    <row r="5554" spans="14:20" x14ac:dyDescent="0.35">
      <c r="N5554" s="1045"/>
      <c r="O5554" s="1013" t="s">
        <v>6680</v>
      </c>
      <c r="P5554" s="965" t="s">
        <v>4788</v>
      </c>
      <c r="Q5554" s="1008">
        <v>0</v>
      </c>
      <c r="R5554" s="1008">
        <v>1</v>
      </c>
      <c r="S5554" s="1012">
        <v>1</v>
      </c>
      <c r="T5554" s="1010">
        <f t="shared" si="98"/>
        <v>0</v>
      </c>
    </row>
    <row r="5555" spans="14:20" x14ac:dyDescent="0.35">
      <c r="N5555" s="1045"/>
      <c r="O5555" s="1013" t="s">
        <v>6594</v>
      </c>
      <c r="P5555" s="965" t="s">
        <v>4788</v>
      </c>
      <c r="Q5555" s="1008">
        <v>0</v>
      </c>
      <c r="R5555" s="1008">
        <v>2</v>
      </c>
      <c r="S5555" s="1012">
        <v>2</v>
      </c>
      <c r="T5555" s="1010">
        <f t="shared" si="98"/>
        <v>0</v>
      </c>
    </row>
    <row r="5556" spans="14:20" x14ac:dyDescent="0.35">
      <c r="N5556" s="1045"/>
      <c r="O5556" s="1013" t="s">
        <v>6683</v>
      </c>
      <c r="P5556" s="965" t="s">
        <v>4788</v>
      </c>
      <c r="Q5556" s="1008">
        <v>0</v>
      </c>
      <c r="R5556" s="1008">
        <v>1</v>
      </c>
      <c r="S5556" s="1012">
        <v>1</v>
      </c>
      <c r="T5556" s="1010">
        <f t="shared" si="98"/>
        <v>0</v>
      </c>
    </row>
    <row r="5557" spans="14:20" x14ac:dyDescent="0.35">
      <c r="N5557" s="1045"/>
      <c r="O5557" s="1013" t="s">
        <v>6747</v>
      </c>
      <c r="P5557" s="965" t="s">
        <v>4788</v>
      </c>
      <c r="Q5557" s="1008">
        <v>2</v>
      </c>
      <c r="R5557" s="1008">
        <v>2</v>
      </c>
      <c r="S5557" s="1012">
        <v>4</v>
      </c>
      <c r="T5557" s="1010">
        <f t="shared" si="98"/>
        <v>0.5</v>
      </c>
    </row>
    <row r="5558" spans="14:20" x14ac:dyDescent="0.35">
      <c r="N5558" s="1045"/>
      <c r="O5558" s="1013" t="s">
        <v>6598</v>
      </c>
      <c r="P5558" s="965" t="s">
        <v>4788</v>
      </c>
      <c r="Q5558" s="1008">
        <v>0</v>
      </c>
      <c r="R5558" s="1008">
        <v>6</v>
      </c>
      <c r="S5558" s="1012">
        <v>6</v>
      </c>
      <c r="T5558" s="1010">
        <f t="shared" si="98"/>
        <v>0</v>
      </c>
    </row>
    <row r="5559" spans="14:20" x14ac:dyDescent="0.35">
      <c r="N5559" s="1045"/>
      <c r="O5559" s="1013" t="s">
        <v>6599</v>
      </c>
      <c r="P5559" s="965" t="s">
        <v>4788</v>
      </c>
      <c r="Q5559" s="1008">
        <v>0</v>
      </c>
      <c r="R5559" s="1008">
        <v>11</v>
      </c>
      <c r="S5559" s="1012">
        <v>11</v>
      </c>
      <c r="T5559" s="1010">
        <f t="shared" si="98"/>
        <v>0</v>
      </c>
    </row>
    <row r="5560" spans="14:20" x14ac:dyDescent="0.35">
      <c r="N5560" s="1045"/>
      <c r="O5560" s="1013" t="s">
        <v>6686</v>
      </c>
      <c r="P5560" s="965" t="s">
        <v>4788</v>
      </c>
      <c r="Q5560" s="1008">
        <v>21</v>
      </c>
      <c r="R5560" s="1008">
        <v>19</v>
      </c>
      <c r="S5560" s="1012">
        <v>40</v>
      </c>
      <c r="T5560" s="1010">
        <f t="shared" si="98"/>
        <v>0.52500000000000002</v>
      </c>
    </row>
    <row r="5561" spans="14:20" x14ac:dyDescent="0.35">
      <c r="N5561" s="1045"/>
      <c r="O5561" s="1013" t="s">
        <v>6600</v>
      </c>
      <c r="P5561" s="965" t="s">
        <v>4788</v>
      </c>
      <c r="Q5561" s="1008">
        <v>21</v>
      </c>
      <c r="R5561" s="1008">
        <v>21</v>
      </c>
      <c r="S5561" s="1012">
        <v>42</v>
      </c>
      <c r="T5561" s="1010">
        <f t="shared" si="98"/>
        <v>0.5</v>
      </c>
    </row>
    <row r="5562" spans="14:20" x14ac:dyDescent="0.35">
      <c r="N5562" s="1045"/>
      <c r="O5562" s="1013" t="s">
        <v>6687</v>
      </c>
      <c r="P5562" s="965" t="s">
        <v>4788</v>
      </c>
      <c r="Q5562" s="1008">
        <v>2</v>
      </c>
      <c r="R5562" s="1008">
        <v>4</v>
      </c>
      <c r="S5562" s="1012">
        <v>6</v>
      </c>
      <c r="T5562" s="1010">
        <f t="shared" si="98"/>
        <v>0.33333333333333331</v>
      </c>
    </row>
    <row r="5563" spans="14:20" x14ac:dyDescent="0.35">
      <c r="N5563" s="1045"/>
      <c r="O5563" s="1013" t="s">
        <v>6603</v>
      </c>
      <c r="P5563" s="965" t="s">
        <v>4788</v>
      </c>
      <c r="Q5563" s="1008">
        <v>9</v>
      </c>
      <c r="R5563" s="1008">
        <v>15</v>
      </c>
      <c r="S5563" s="1012">
        <v>24</v>
      </c>
      <c r="T5563" s="1010">
        <f t="shared" si="98"/>
        <v>0.375</v>
      </c>
    </row>
    <row r="5564" spans="14:20" x14ac:dyDescent="0.35">
      <c r="N5564" s="1045"/>
      <c r="O5564" s="1013" t="s">
        <v>6690</v>
      </c>
      <c r="P5564" s="965" t="s">
        <v>4788</v>
      </c>
      <c r="Q5564" s="1008">
        <v>3</v>
      </c>
      <c r="R5564" s="1008">
        <v>7</v>
      </c>
      <c r="S5564" s="1012">
        <v>10</v>
      </c>
      <c r="T5564" s="1010">
        <f t="shared" si="98"/>
        <v>0.3</v>
      </c>
    </row>
    <row r="5565" spans="14:20" x14ac:dyDescent="0.35">
      <c r="N5565" s="1045"/>
      <c r="O5565" s="1013" t="s">
        <v>6604</v>
      </c>
      <c r="P5565" s="965" t="s">
        <v>4788</v>
      </c>
      <c r="Q5565" s="1008">
        <v>7</v>
      </c>
      <c r="R5565" s="1008">
        <v>9</v>
      </c>
      <c r="S5565" s="1012">
        <v>16</v>
      </c>
      <c r="T5565" s="1010">
        <f t="shared" si="98"/>
        <v>0.4375</v>
      </c>
    </row>
    <row r="5566" spans="14:20" x14ac:dyDescent="0.35">
      <c r="N5566" s="1045"/>
      <c r="O5566" s="1013" t="s">
        <v>6748</v>
      </c>
      <c r="P5566" s="965" t="s">
        <v>4788</v>
      </c>
      <c r="Q5566" s="1008">
        <v>8</v>
      </c>
      <c r="R5566" s="1008">
        <v>8</v>
      </c>
      <c r="S5566" s="1012">
        <v>16</v>
      </c>
      <c r="T5566" s="1010">
        <f t="shared" si="98"/>
        <v>0.5</v>
      </c>
    </row>
    <row r="5567" spans="14:20" x14ac:dyDescent="0.35">
      <c r="N5567" s="1045"/>
      <c r="O5567" s="1013" t="s">
        <v>6605</v>
      </c>
      <c r="P5567" s="965" t="s">
        <v>4788</v>
      </c>
      <c r="Q5567" s="1008">
        <v>4</v>
      </c>
      <c r="R5567" s="1008">
        <v>20</v>
      </c>
      <c r="S5567" s="1012">
        <v>24</v>
      </c>
      <c r="T5567" s="1010">
        <f t="shared" si="98"/>
        <v>0.16666666666666666</v>
      </c>
    </row>
    <row r="5568" spans="14:20" x14ac:dyDescent="0.35">
      <c r="N5568" s="1045"/>
      <c r="O5568" s="1013" t="s">
        <v>6607</v>
      </c>
      <c r="P5568" s="965" t="s">
        <v>4788</v>
      </c>
      <c r="Q5568" s="1008">
        <v>9</v>
      </c>
      <c r="R5568" s="1008">
        <v>6</v>
      </c>
      <c r="S5568" s="1012">
        <v>15</v>
      </c>
      <c r="T5568" s="1010">
        <f t="shared" si="98"/>
        <v>0.6</v>
      </c>
    </row>
    <row r="5569" spans="14:20" x14ac:dyDescent="0.35">
      <c r="N5569" s="1045"/>
      <c r="O5569" s="1013" t="s">
        <v>6692</v>
      </c>
      <c r="P5569" s="965" t="s">
        <v>4788</v>
      </c>
      <c r="Q5569" s="1008">
        <v>10</v>
      </c>
      <c r="R5569" s="1008">
        <v>16</v>
      </c>
      <c r="S5569" s="1012">
        <v>26</v>
      </c>
      <c r="T5569" s="1010">
        <f t="shared" si="98"/>
        <v>0.38461538461538464</v>
      </c>
    </row>
    <row r="5570" spans="14:20" x14ac:dyDescent="0.35">
      <c r="N5570" s="1045"/>
      <c r="O5570" s="1013" t="s">
        <v>6609</v>
      </c>
      <c r="P5570" s="965" t="s">
        <v>4788</v>
      </c>
      <c r="Q5570" s="1008">
        <v>16</v>
      </c>
      <c r="R5570" s="1008">
        <v>9</v>
      </c>
      <c r="S5570" s="1012">
        <v>25</v>
      </c>
      <c r="T5570" s="1010">
        <f t="shared" si="98"/>
        <v>0.64</v>
      </c>
    </row>
    <row r="5571" spans="14:20" x14ac:dyDescent="0.35">
      <c r="N5571" s="1045"/>
      <c r="O5571" s="1013" t="s">
        <v>6694</v>
      </c>
      <c r="P5571" s="965" t="s">
        <v>4788</v>
      </c>
      <c r="Q5571" s="1008">
        <v>3</v>
      </c>
      <c r="R5571" s="1008">
        <v>10</v>
      </c>
      <c r="S5571" s="1012">
        <v>13</v>
      </c>
      <c r="T5571" s="1010">
        <f t="shared" ref="T5571:T5634" si="99">Q5571/S5571</f>
        <v>0.23076923076923078</v>
      </c>
    </row>
    <row r="5572" spans="14:20" x14ac:dyDescent="0.35">
      <c r="N5572" s="1045"/>
      <c r="O5572" s="1013" t="s">
        <v>6612</v>
      </c>
      <c r="P5572" s="965" t="s">
        <v>4788</v>
      </c>
      <c r="Q5572" s="1008">
        <v>2</v>
      </c>
      <c r="R5572" s="1008">
        <v>18</v>
      </c>
      <c r="S5572" s="1012">
        <v>20</v>
      </c>
      <c r="T5572" s="1010">
        <f t="shared" si="99"/>
        <v>0.1</v>
      </c>
    </row>
    <row r="5573" spans="14:20" x14ac:dyDescent="0.35">
      <c r="N5573" s="1045"/>
      <c r="O5573" s="1013" t="s">
        <v>6696</v>
      </c>
      <c r="P5573" s="965" t="s">
        <v>4788</v>
      </c>
      <c r="Q5573" s="1008">
        <v>3</v>
      </c>
      <c r="R5573" s="1008">
        <v>15</v>
      </c>
      <c r="S5573" s="1012">
        <v>18</v>
      </c>
      <c r="T5573" s="1010">
        <f t="shared" si="99"/>
        <v>0.16666666666666666</v>
      </c>
    </row>
    <row r="5574" spans="14:20" x14ac:dyDescent="0.35">
      <c r="N5574" s="1045"/>
      <c r="O5574" s="1013" t="s">
        <v>6613</v>
      </c>
      <c r="P5574" s="965" t="s">
        <v>4788</v>
      </c>
      <c r="Q5574" s="1008">
        <v>6</v>
      </c>
      <c r="R5574" s="1008">
        <v>12</v>
      </c>
      <c r="S5574" s="1012">
        <v>18</v>
      </c>
      <c r="T5574" s="1010">
        <f t="shared" si="99"/>
        <v>0.33333333333333331</v>
      </c>
    </row>
    <row r="5575" spans="14:20" x14ac:dyDescent="0.35">
      <c r="N5575" s="1045"/>
      <c r="O5575" s="1013" t="s">
        <v>6614</v>
      </c>
      <c r="P5575" s="965" t="s">
        <v>4788</v>
      </c>
      <c r="Q5575" s="1008">
        <v>7</v>
      </c>
      <c r="R5575" s="1008">
        <v>25</v>
      </c>
      <c r="S5575" s="1012">
        <v>32</v>
      </c>
      <c r="T5575" s="1010">
        <f t="shared" si="99"/>
        <v>0.21875</v>
      </c>
    </row>
    <row r="5576" spans="14:20" x14ac:dyDescent="0.35">
      <c r="N5576" s="1045"/>
      <c r="O5576" s="1013" t="s">
        <v>6700</v>
      </c>
      <c r="P5576" s="965" t="s">
        <v>4788</v>
      </c>
      <c r="Q5576" s="1008">
        <v>3</v>
      </c>
      <c r="R5576" s="1008">
        <v>13</v>
      </c>
      <c r="S5576" s="1012">
        <v>16</v>
      </c>
      <c r="T5576" s="1010">
        <f t="shared" si="99"/>
        <v>0.1875</v>
      </c>
    </row>
    <row r="5577" spans="14:20" x14ac:dyDescent="0.35">
      <c r="N5577" s="1045"/>
      <c r="O5577" s="1013" t="s">
        <v>6701</v>
      </c>
      <c r="P5577" s="965" t="s">
        <v>4788</v>
      </c>
      <c r="Q5577" s="1008">
        <v>28</v>
      </c>
      <c r="R5577" s="1008">
        <v>20</v>
      </c>
      <c r="S5577" s="1012">
        <v>48</v>
      </c>
      <c r="T5577" s="1010">
        <f t="shared" si="99"/>
        <v>0.58333333333333337</v>
      </c>
    </row>
    <row r="5578" spans="14:20" x14ac:dyDescent="0.35">
      <c r="N5578" s="1045"/>
      <c r="O5578" s="1013" t="s">
        <v>6749</v>
      </c>
      <c r="P5578" s="965" t="s">
        <v>4788</v>
      </c>
      <c r="Q5578" s="1008">
        <v>0</v>
      </c>
      <c r="R5578" s="1008">
        <v>2</v>
      </c>
      <c r="S5578" s="1012">
        <v>2</v>
      </c>
      <c r="T5578" s="1010">
        <f t="shared" si="99"/>
        <v>0</v>
      </c>
    </row>
    <row r="5579" spans="14:20" x14ac:dyDescent="0.35">
      <c r="N5579" s="1045"/>
      <c r="O5579" s="1013" t="s">
        <v>6616</v>
      </c>
      <c r="P5579" s="965" t="s">
        <v>4788</v>
      </c>
      <c r="Q5579" s="1008">
        <v>31</v>
      </c>
      <c r="R5579" s="1008">
        <v>12</v>
      </c>
      <c r="S5579" s="1012">
        <v>43</v>
      </c>
      <c r="T5579" s="1010">
        <f t="shared" si="99"/>
        <v>0.72093023255813948</v>
      </c>
    </row>
    <row r="5580" spans="14:20" x14ac:dyDescent="0.35">
      <c r="N5580" s="1045"/>
      <c r="O5580" s="1013" t="s">
        <v>6702</v>
      </c>
      <c r="P5580" s="965" t="s">
        <v>4788</v>
      </c>
      <c r="Q5580" s="1008">
        <v>23</v>
      </c>
      <c r="R5580" s="1008">
        <v>26</v>
      </c>
      <c r="S5580" s="1012">
        <v>49</v>
      </c>
      <c r="T5580" s="1010">
        <f t="shared" si="99"/>
        <v>0.46938775510204084</v>
      </c>
    </row>
    <row r="5581" spans="14:20" x14ac:dyDescent="0.35">
      <c r="N5581" s="1045"/>
      <c r="O5581" s="1013" t="s">
        <v>6705</v>
      </c>
      <c r="P5581" s="965" t="s">
        <v>4788</v>
      </c>
      <c r="Q5581" s="1008">
        <v>6</v>
      </c>
      <c r="R5581" s="1008">
        <v>10</v>
      </c>
      <c r="S5581" s="1012">
        <v>16</v>
      </c>
      <c r="T5581" s="1010">
        <f t="shared" si="99"/>
        <v>0.375</v>
      </c>
    </row>
    <row r="5582" spans="14:20" x14ac:dyDescent="0.35">
      <c r="N5582" s="1045"/>
      <c r="O5582" s="1013" t="s">
        <v>6751</v>
      </c>
      <c r="P5582" s="965" t="s">
        <v>4788</v>
      </c>
      <c r="Q5582" s="1008">
        <v>3</v>
      </c>
      <c r="R5582" s="1008">
        <v>15</v>
      </c>
      <c r="S5582" s="1012">
        <v>18</v>
      </c>
      <c r="T5582" s="1010">
        <f t="shared" si="99"/>
        <v>0.16666666666666666</v>
      </c>
    </row>
    <row r="5583" spans="14:20" x14ac:dyDescent="0.35">
      <c r="N5583" s="1045"/>
      <c r="O5583" s="1013" t="s">
        <v>6627</v>
      </c>
      <c r="P5583" s="965" t="s">
        <v>4788</v>
      </c>
      <c r="Q5583" s="1008">
        <v>0</v>
      </c>
      <c r="R5583" s="1008">
        <v>12</v>
      </c>
      <c r="S5583" s="1012">
        <v>12</v>
      </c>
      <c r="T5583" s="1010">
        <f t="shared" si="99"/>
        <v>0</v>
      </c>
    </row>
    <row r="5584" spans="14:20" x14ac:dyDescent="0.35">
      <c r="N5584" s="1045"/>
      <c r="O5584" s="1013" t="s">
        <v>6628</v>
      </c>
      <c r="P5584" s="965" t="s">
        <v>4788</v>
      </c>
      <c r="Q5584" s="1008">
        <v>2</v>
      </c>
      <c r="R5584" s="1008">
        <v>16</v>
      </c>
      <c r="S5584" s="1012">
        <v>18</v>
      </c>
      <c r="T5584" s="1010">
        <f t="shared" si="99"/>
        <v>0.1111111111111111</v>
      </c>
    </row>
    <row r="5585" spans="14:20" x14ac:dyDescent="0.35">
      <c r="N5585" s="1045"/>
      <c r="O5585" s="1013" t="s">
        <v>6768</v>
      </c>
      <c r="P5585" s="965" t="s">
        <v>4788</v>
      </c>
      <c r="Q5585" s="1008">
        <v>0</v>
      </c>
      <c r="R5585" s="1008">
        <v>1</v>
      </c>
      <c r="S5585" s="1012">
        <v>1</v>
      </c>
      <c r="T5585" s="1010">
        <f t="shared" si="99"/>
        <v>0</v>
      </c>
    </row>
    <row r="5586" spans="14:20" x14ac:dyDescent="0.35">
      <c r="N5586" s="1045"/>
      <c r="O5586" s="1013" t="s">
        <v>6629</v>
      </c>
      <c r="P5586" s="965" t="s">
        <v>4788</v>
      </c>
      <c r="Q5586" s="1008">
        <v>22</v>
      </c>
      <c r="R5586" s="1008">
        <v>24</v>
      </c>
      <c r="S5586" s="1012">
        <v>46</v>
      </c>
      <c r="T5586" s="1010">
        <f t="shared" si="99"/>
        <v>0.47826086956521741</v>
      </c>
    </row>
    <row r="5587" spans="14:20" x14ac:dyDescent="0.35">
      <c r="N5587" s="1045"/>
      <c r="O5587" s="1013" t="s">
        <v>6633</v>
      </c>
      <c r="P5587" s="965" t="s">
        <v>4788</v>
      </c>
      <c r="Q5587" s="1008">
        <v>14</v>
      </c>
      <c r="R5587" s="1008">
        <v>38</v>
      </c>
      <c r="S5587" s="1012">
        <v>52</v>
      </c>
      <c r="T5587" s="1010">
        <f t="shared" si="99"/>
        <v>0.26923076923076922</v>
      </c>
    </row>
    <row r="5588" spans="14:20" x14ac:dyDescent="0.35">
      <c r="N5588" s="1045"/>
      <c r="O5588" s="1013" t="s">
        <v>6752</v>
      </c>
      <c r="P5588" s="965" t="s">
        <v>4788</v>
      </c>
      <c r="Q5588" s="1008">
        <v>6</v>
      </c>
      <c r="R5588" s="1008">
        <v>28</v>
      </c>
      <c r="S5588" s="1012">
        <v>34</v>
      </c>
      <c r="T5588" s="1010">
        <f t="shared" si="99"/>
        <v>0.17647058823529413</v>
      </c>
    </row>
    <row r="5589" spans="14:20" x14ac:dyDescent="0.35">
      <c r="N5589" s="1045"/>
      <c r="O5589" s="1013" t="s">
        <v>6753</v>
      </c>
      <c r="P5589" s="965" t="s">
        <v>4788</v>
      </c>
      <c r="Q5589" s="1008">
        <v>3</v>
      </c>
      <c r="R5589" s="1008">
        <v>27</v>
      </c>
      <c r="S5589" s="1012">
        <v>30</v>
      </c>
      <c r="T5589" s="1010">
        <f t="shared" si="99"/>
        <v>0.1</v>
      </c>
    </row>
    <row r="5590" spans="14:20" x14ac:dyDescent="0.35">
      <c r="N5590" s="1045"/>
      <c r="O5590" s="1013" t="s">
        <v>6754</v>
      </c>
      <c r="P5590" s="965" t="s">
        <v>4788</v>
      </c>
      <c r="Q5590" s="1008">
        <v>2</v>
      </c>
      <c r="R5590" s="1008">
        <v>8</v>
      </c>
      <c r="S5590" s="1012">
        <v>10</v>
      </c>
      <c r="T5590" s="1010">
        <f t="shared" si="99"/>
        <v>0.2</v>
      </c>
    </row>
    <row r="5591" spans="14:20" x14ac:dyDescent="0.35">
      <c r="N5591" s="1045"/>
      <c r="O5591" s="1013" t="s">
        <v>6636</v>
      </c>
      <c r="P5591" s="965" t="s">
        <v>4788</v>
      </c>
      <c r="Q5591" s="1008">
        <v>9</v>
      </c>
      <c r="R5591" s="1008">
        <v>29</v>
      </c>
      <c r="S5591" s="1012">
        <v>38</v>
      </c>
      <c r="T5591" s="1010">
        <f t="shared" si="99"/>
        <v>0.23684210526315788</v>
      </c>
    </row>
    <row r="5592" spans="14:20" x14ac:dyDescent="0.35">
      <c r="N5592" s="1045"/>
      <c r="O5592" s="1013" t="s">
        <v>6637</v>
      </c>
      <c r="P5592" s="965" t="s">
        <v>4788</v>
      </c>
      <c r="Q5592" s="1008">
        <v>5</v>
      </c>
      <c r="R5592" s="1008">
        <v>27</v>
      </c>
      <c r="S5592" s="1012">
        <v>32</v>
      </c>
      <c r="T5592" s="1010">
        <f t="shared" si="99"/>
        <v>0.15625</v>
      </c>
    </row>
    <row r="5593" spans="14:20" x14ac:dyDescent="0.35">
      <c r="N5593" s="1045"/>
      <c r="O5593" s="1013" t="s">
        <v>6755</v>
      </c>
      <c r="P5593" s="965" t="s">
        <v>4788</v>
      </c>
      <c r="Q5593" s="1008">
        <v>0</v>
      </c>
      <c r="R5593" s="1008">
        <v>18</v>
      </c>
      <c r="S5593" s="1012">
        <v>18</v>
      </c>
      <c r="T5593" s="1010">
        <f t="shared" si="99"/>
        <v>0</v>
      </c>
    </row>
    <row r="5594" spans="14:20" x14ac:dyDescent="0.35">
      <c r="N5594" s="1045"/>
      <c r="O5594" s="1013" t="s">
        <v>6640</v>
      </c>
      <c r="P5594" s="965" t="s">
        <v>4788</v>
      </c>
      <c r="Q5594" s="1008">
        <v>5</v>
      </c>
      <c r="R5594" s="1008">
        <v>8</v>
      </c>
      <c r="S5594" s="1012">
        <v>13</v>
      </c>
      <c r="T5594" s="1010">
        <f t="shared" si="99"/>
        <v>0.38461538461538464</v>
      </c>
    </row>
    <row r="5595" spans="14:20" x14ac:dyDescent="0.35">
      <c r="N5595" s="1045"/>
      <c r="O5595" s="1013" t="s">
        <v>6756</v>
      </c>
      <c r="P5595" s="965" t="s">
        <v>4788</v>
      </c>
      <c r="Q5595" s="1008">
        <v>8</v>
      </c>
      <c r="R5595" s="1008">
        <v>31</v>
      </c>
      <c r="S5595" s="1012">
        <v>39</v>
      </c>
      <c r="T5595" s="1010">
        <f t="shared" si="99"/>
        <v>0.20512820512820512</v>
      </c>
    </row>
    <row r="5596" spans="14:20" x14ac:dyDescent="0.35">
      <c r="N5596" s="1045"/>
      <c r="O5596" s="1013" t="s">
        <v>6714</v>
      </c>
      <c r="P5596" s="965" t="s">
        <v>4788</v>
      </c>
      <c r="Q5596" s="1008">
        <v>9</v>
      </c>
      <c r="R5596" s="1008">
        <v>17</v>
      </c>
      <c r="S5596" s="1012">
        <v>26</v>
      </c>
      <c r="T5596" s="1010">
        <f t="shared" si="99"/>
        <v>0.34615384615384615</v>
      </c>
    </row>
    <row r="5597" spans="14:20" x14ac:dyDescent="0.35">
      <c r="N5597" s="1045"/>
      <c r="O5597" s="1013" t="s">
        <v>6757</v>
      </c>
      <c r="P5597" s="965" t="s">
        <v>4788</v>
      </c>
      <c r="Q5597" s="1008">
        <v>4</v>
      </c>
      <c r="R5597" s="1008">
        <v>25</v>
      </c>
      <c r="S5597" s="1012">
        <v>29</v>
      </c>
      <c r="T5597" s="1010">
        <f t="shared" si="99"/>
        <v>0.13793103448275862</v>
      </c>
    </row>
    <row r="5598" spans="14:20" x14ac:dyDescent="0.35">
      <c r="N5598" s="1045"/>
      <c r="O5598" s="1013" t="s">
        <v>6716</v>
      </c>
      <c r="P5598" s="965" t="s">
        <v>4788</v>
      </c>
      <c r="Q5598" s="1008">
        <v>3</v>
      </c>
      <c r="R5598" s="1008">
        <v>10</v>
      </c>
      <c r="S5598" s="1012">
        <v>13</v>
      </c>
      <c r="T5598" s="1010">
        <f t="shared" si="99"/>
        <v>0.23076923076923078</v>
      </c>
    </row>
    <row r="5599" spans="14:20" x14ac:dyDescent="0.35">
      <c r="N5599" s="1045"/>
      <c r="O5599" s="1013" t="s">
        <v>6642</v>
      </c>
      <c r="P5599" s="965" t="s">
        <v>4788</v>
      </c>
      <c r="Q5599" s="1008">
        <v>7</v>
      </c>
      <c r="R5599" s="1008">
        <v>11</v>
      </c>
      <c r="S5599" s="1012">
        <v>18</v>
      </c>
      <c r="T5599" s="1010">
        <f t="shared" si="99"/>
        <v>0.3888888888888889</v>
      </c>
    </row>
    <row r="5600" spans="14:20" x14ac:dyDescent="0.35">
      <c r="N5600" s="1045"/>
      <c r="O5600" s="1013" t="s">
        <v>6644</v>
      </c>
      <c r="P5600" s="965" t="s">
        <v>4788</v>
      </c>
      <c r="Q5600" s="1008">
        <v>22</v>
      </c>
      <c r="R5600" s="1008">
        <v>18</v>
      </c>
      <c r="S5600" s="1012">
        <v>40</v>
      </c>
      <c r="T5600" s="1010">
        <f t="shared" si="99"/>
        <v>0.55000000000000004</v>
      </c>
    </row>
    <row r="5601" spans="14:20" x14ac:dyDescent="0.35">
      <c r="N5601" s="1045"/>
      <c r="O5601" s="1013" t="s">
        <v>6719</v>
      </c>
      <c r="P5601" s="965" t="s">
        <v>4788</v>
      </c>
      <c r="Q5601" s="1008">
        <v>19</v>
      </c>
      <c r="R5601" s="1008">
        <v>20</v>
      </c>
      <c r="S5601" s="1012">
        <v>39</v>
      </c>
      <c r="T5601" s="1010">
        <f t="shared" si="99"/>
        <v>0.48717948717948717</v>
      </c>
    </row>
    <row r="5602" spans="14:20" x14ac:dyDescent="0.35">
      <c r="N5602" s="1045"/>
      <c r="O5602" s="1013" t="s">
        <v>6720</v>
      </c>
      <c r="P5602" s="965" t="s">
        <v>4788</v>
      </c>
      <c r="Q5602" s="1008">
        <v>7</v>
      </c>
      <c r="R5602" s="1008">
        <v>7</v>
      </c>
      <c r="S5602" s="1012">
        <v>14</v>
      </c>
      <c r="T5602" s="1010">
        <f t="shared" si="99"/>
        <v>0.5</v>
      </c>
    </row>
    <row r="5603" spans="14:20" x14ac:dyDescent="0.35">
      <c r="N5603" s="1045"/>
      <c r="O5603" s="1013" t="s">
        <v>6721</v>
      </c>
      <c r="P5603" s="965" t="s">
        <v>4788</v>
      </c>
      <c r="Q5603" s="1008">
        <v>5</v>
      </c>
      <c r="R5603" s="1008">
        <v>11</v>
      </c>
      <c r="S5603" s="1012">
        <v>16</v>
      </c>
      <c r="T5603" s="1010">
        <f t="shared" si="99"/>
        <v>0.3125</v>
      </c>
    </row>
    <row r="5604" spans="14:20" x14ac:dyDescent="0.35">
      <c r="N5604" s="1045"/>
      <c r="O5604" s="1013" t="s">
        <v>6758</v>
      </c>
      <c r="P5604" s="965" t="s">
        <v>4788</v>
      </c>
      <c r="Q5604" s="1008">
        <v>4</v>
      </c>
      <c r="R5604" s="1008">
        <v>13</v>
      </c>
      <c r="S5604" s="1012">
        <v>17</v>
      </c>
      <c r="T5604" s="1010">
        <f t="shared" si="99"/>
        <v>0.23529411764705882</v>
      </c>
    </row>
    <row r="5605" spans="14:20" x14ac:dyDescent="0.35">
      <c r="N5605" s="1045"/>
      <c r="O5605" s="1013" t="s">
        <v>6759</v>
      </c>
      <c r="P5605" s="965" t="s">
        <v>4788</v>
      </c>
      <c r="Q5605" s="1008">
        <v>3</v>
      </c>
      <c r="R5605" s="1008">
        <v>21</v>
      </c>
      <c r="S5605" s="1012">
        <v>24</v>
      </c>
      <c r="T5605" s="1010">
        <f t="shared" si="99"/>
        <v>0.125</v>
      </c>
    </row>
    <row r="5606" spans="14:20" x14ac:dyDescent="0.35">
      <c r="N5606" s="1045"/>
      <c r="O5606" s="1013" t="s">
        <v>6647</v>
      </c>
      <c r="P5606" s="965" t="s">
        <v>4788</v>
      </c>
      <c r="Q5606" s="1008">
        <v>33</v>
      </c>
      <c r="R5606" s="1008">
        <v>19</v>
      </c>
      <c r="S5606" s="1012">
        <v>52</v>
      </c>
      <c r="T5606" s="1010">
        <f t="shared" si="99"/>
        <v>0.63461538461538458</v>
      </c>
    </row>
    <row r="5607" spans="14:20" x14ac:dyDescent="0.35">
      <c r="N5607" s="1045"/>
      <c r="O5607" s="1013" t="s">
        <v>6760</v>
      </c>
      <c r="P5607" s="965" t="s">
        <v>4788</v>
      </c>
      <c r="Q5607" s="1008">
        <v>2</v>
      </c>
      <c r="R5607" s="1008">
        <v>10</v>
      </c>
      <c r="S5607" s="1012">
        <v>12</v>
      </c>
      <c r="T5607" s="1010">
        <f t="shared" si="99"/>
        <v>0.16666666666666666</v>
      </c>
    </row>
    <row r="5608" spans="14:20" x14ac:dyDescent="0.35">
      <c r="N5608" s="1045"/>
      <c r="O5608" s="1013" t="s">
        <v>6761</v>
      </c>
      <c r="P5608" s="965" t="s">
        <v>4788</v>
      </c>
      <c r="Q5608" s="1008">
        <v>4</v>
      </c>
      <c r="R5608" s="1008">
        <v>9</v>
      </c>
      <c r="S5608" s="1012">
        <v>13</v>
      </c>
      <c r="T5608" s="1010">
        <f t="shared" si="99"/>
        <v>0.30769230769230771</v>
      </c>
    </row>
    <row r="5609" spans="14:20" x14ac:dyDescent="0.35">
      <c r="N5609" s="1045"/>
      <c r="O5609" s="1013" t="s">
        <v>6762</v>
      </c>
      <c r="P5609" s="965" t="s">
        <v>4788</v>
      </c>
      <c r="Q5609" s="1008">
        <v>3</v>
      </c>
      <c r="R5609" s="1008">
        <v>11</v>
      </c>
      <c r="S5609" s="1012">
        <v>14</v>
      </c>
      <c r="T5609" s="1010">
        <f t="shared" si="99"/>
        <v>0.21428571428571427</v>
      </c>
    </row>
    <row r="5610" spans="14:20" x14ac:dyDescent="0.35">
      <c r="N5610" s="1045"/>
      <c r="O5610" s="1013" t="s">
        <v>6725</v>
      </c>
      <c r="P5610" s="965" t="s">
        <v>4788</v>
      </c>
      <c r="Q5610" s="1008">
        <v>4</v>
      </c>
      <c r="R5610" s="1008">
        <v>26</v>
      </c>
      <c r="S5610" s="1012">
        <v>30</v>
      </c>
      <c r="T5610" s="1010">
        <f t="shared" si="99"/>
        <v>0.13333333333333333</v>
      </c>
    </row>
    <row r="5611" spans="14:20" x14ac:dyDescent="0.35">
      <c r="N5611" s="1045"/>
      <c r="O5611" s="1013" t="s">
        <v>6653</v>
      </c>
      <c r="P5611" s="965" t="s">
        <v>4788</v>
      </c>
      <c r="Q5611" s="1008">
        <v>12</v>
      </c>
      <c r="R5611" s="1008">
        <v>30</v>
      </c>
      <c r="S5611" s="1012">
        <v>42</v>
      </c>
      <c r="T5611" s="1010">
        <f t="shared" si="99"/>
        <v>0.2857142857142857</v>
      </c>
    </row>
    <row r="5612" spans="14:20" x14ac:dyDescent="0.35">
      <c r="N5612" s="1045"/>
      <c r="O5612" s="1013" t="s">
        <v>6729</v>
      </c>
      <c r="P5612" s="965" t="s">
        <v>4788</v>
      </c>
      <c r="Q5612" s="1008">
        <v>3</v>
      </c>
      <c r="R5612" s="1008">
        <v>13</v>
      </c>
      <c r="S5612" s="1012">
        <v>16</v>
      </c>
      <c r="T5612" s="1010">
        <f t="shared" si="99"/>
        <v>0.1875</v>
      </c>
    </row>
    <row r="5613" spans="14:20" x14ac:dyDescent="0.35">
      <c r="N5613" s="1045"/>
      <c r="O5613" s="1013" t="s">
        <v>6654</v>
      </c>
      <c r="P5613" s="965" t="s">
        <v>4788</v>
      </c>
      <c r="Q5613" s="1008">
        <v>9</v>
      </c>
      <c r="R5613" s="1008">
        <v>36</v>
      </c>
      <c r="S5613" s="1012">
        <v>45</v>
      </c>
      <c r="T5613" s="1010">
        <f t="shared" si="99"/>
        <v>0.2</v>
      </c>
    </row>
    <row r="5614" spans="14:20" x14ac:dyDescent="0.35">
      <c r="N5614" s="1045"/>
      <c r="O5614" s="1013" t="s">
        <v>6730</v>
      </c>
      <c r="P5614" s="965" t="s">
        <v>4788</v>
      </c>
      <c r="Q5614" s="1008">
        <v>2</v>
      </c>
      <c r="R5614" s="1008">
        <v>10</v>
      </c>
      <c r="S5614" s="1012">
        <v>12</v>
      </c>
      <c r="T5614" s="1010">
        <f t="shared" si="99"/>
        <v>0.16666666666666666</v>
      </c>
    </row>
    <row r="5615" spans="14:20" x14ac:dyDescent="0.35">
      <c r="N5615" s="1045"/>
      <c r="O5615" s="1013" t="s">
        <v>6656</v>
      </c>
      <c r="P5615" s="965" t="s">
        <v>4788</v>
      </c>
      <c r="Q5615" s="1008">
        <v>8</v>
      </c>
      <c r="R5615" s="1008">
        <v>9</v>
      </c>
      <c r="S5615" s="1012">
        <v>17</v>
      </c>
      <c r="T5615" s="1010">
        <f t="shared" si="99"/>
        <v>0.47058823529411764</v>
      </c>
    </row>
    <row r="5616" spans="14:20" x14ac:dyDescent="0.35">
      <c r="N5616" s="1045"/>
      <c r="O5616" s="1013" t="s">
        <v>6657</v>
      </c>
      <c r="P5616" s="965" t="s">
        <v>4788</v>
      </c>
      <c r="Q5616" s="1008">
        <v>10</v>
      </c>
      <c r="R5616" s="1008">
        <v>34</v>
      </c>
      <c r="S5616" s="1012">
        <v>44</v>
      </c>
      <c r="T5616" s="1010">
        <f t="shared" si="99"/>
        <v>0.22727272727272727</v>
      </c>
    </row>
    <row r="5617" spans="14:20" x14ac:dyDescent="0.35">
      <c r="N5617" s="1045"/>
      <c r="O5617" s="1013" t="s">
        <v>6660</v>
      </c>
      <c r="P5617" s="965" t="s">
        <v>4788</v>
      </c>
      <c r="Q5617" s="1008">
        <v>15</v>
      </c>
      <c r="R5617" s="1008">
        <v>18</v>
      </c>
      <c r="S5617" s="1012">
        <v>33</v>
      </c>
      <c r="T5617" s="1010">
        <f t="shared" si="99"/>
        <v>0.45454545454545453</v>
      </c>
    </row>
    <row r="5618" spans="14:20" x14ac:dyDescent="0.35">
      <c r="N5618" s="1045"/>
      <c r="O5618" s="1013" t="s">
        <v>6661</v>
      </c>
      <c r="P5618" s="965" t="s">
        <v>4788</v>
      </c>
      <c r="Q5618" s="1008">
        <v>16</v>
      </c>
      <c r="R5618" s="1008">
        <v>22</v>
      </c>
      <c r="S5618" s="1012">
        <v>38</v>
      </c>
      <c r="T5618" s="1010">
        <f t="shared" si="99"/>
        <v>0.42105263157894735</v>
      </c>
    </row>
    <row r="5619" spans="14:20" x14ac:dyDescent="0.35">
      <c r="N5619" s="1045"/>
      <c r="O5619" s="1013" t="s">
        <v>6663</v>
      </c>
      <c r="P5619" s="965" t="s">
        <v>4788</v>
      </c>
      <c r="Q5619" s="1008">
        <v>8</v>
      </c>
      <c r="R5619" s="1008">
        <v>10</v>
      </c>
      <c r="S5619" s="1012">
        <v>18</v>
      </c>
      <c r="T5619" s="1010">
        <f t="shared" si="99"/>
        <v>0.44444444444444442</v>
      </c>
    </row>
    <row r="5620" spans="14:20" x14ac:dyDescent="0.35">
      <c r="N5620" s="1045"/>
      <c r="O5620" s="1013" t="s">
        <v>6664</v>
      </c>
      <c r="P5620" s="965" t="s">
        <v>4788</v>
      </c>
      <c r="Q5620" s="1008">
        <v>0</v>
      </c>
      <c r="R5620" s="1008">
        <v>1</v>
      </c>
      <c r="S5620" s="1012">
        <v>1</v>
      </c>
      <c r="T5620" s="1010">
        <f t="shared" si="99"/>
        <v>0</v>
      </c>
    </row>
    <row r="5621" spans="14:20" x14ac:dyDescent="0.35">
      <c r="N5621" s="1045"/>
      <c r="O5621" s="1013" t="s">
        <v>6733</v>
      </c>
      <c r="P5621" s="965" t="s">
        <v>4788</v>
      </c>
      <c r="Q5621" s="1008">
        <v>8</v>
      </c>
      <c r="R5621" s="1008">
        <v>28</v>
      </c>
      <c r="S5621" s="1012">
        <v>36</v>
      </c>
      <c r="T5621" s="1010">
        <f t="shared" si="99"/>
        <v>0.22222222222222221</v>
      </c>
    </row>
    <row r="5622" spans="14:20" x14ac:dyDescent="0.35">
      <c r="N5622" s="1045"/>
      <c r="O5622" s="1013" t="s">
        <v>6666</v>
      </c>
      <c r="P5622" s="965" t="s">
        <v>4788</v>
      </c>
      <c r="Q5622" s="1008">
        <v>7</v>
      </c>
      <c r="R5622" s="1008">
        <v>28</v>
      </c>
      <c r="S5622" s="1012">
        <v>35</v>
      </c>
      <c r="T5622" s="1010">
        <f t="shared" si="99"/>
        <v>0.2</v>
      </c>
    </row>
    <row r="5623" spans="14:20" x14ac:dyDescent="0.35">
      <c r="N5623" s="1045"/>
      <c r="O5623" s="1013" t="s">
        <v>6667</v>
      </c>
      <c r="P5623" s="965" t="s">
        <v>4788</v>
      </c>
      <c r="Q5623" s="1008">
        <v>37</v>
      </c>
      <c r="R5623" s="1008">
        <v>53</v>
      </c>
      <c r="S5623" s="1012">
        <v>90</v>
      </c>
      <c r="T5623" s="1010">
        <f t="shared" si="99"/>
        <v>0.41111111111111109</v>
      </c>
    </row>
    <row r="5624" spans="14:20" x14ac:dyDescent="0.35">
      <c r="N5624" s="1045"/>
      <c r="O5624" s="1013" t="s">
        <v>6735</v>
      </c>
      <c r="P5624" s="965" t="s">
        <v>4788</v>
      </c>
      <c r="Q5624" s="1008">
        <v>42</v>
      </c>
      <c r="R5624" s="1008">
        <v>33</v>
      </c>
      <c r="S5624" s="1012">
        <v>75</v>
      </c>
      <c r="T5624" s="1010">
        <f t="shared" si="99"/>
        <v>0.56000000000000005</v>
      </c>
    </row>
    <row r="5625" spans="14:20" x14ac:dyDescent="0.35">
      <c r="N5625" s="1045"/>
      <c r="O5625" s="1013" t="s">
        <v>6669</v>
      </c>
      <c r="P5625" s="965" t="s">
        <v>4788</v>
      </c>
      <c r="Q5625" s="1008">
        <v>10</v>
      </c>
      <c r="R5625" s="1008">
        <v>23</v>
      </c>
      <c r="S5625" s="1012">
        <v>33</v>
      </c>
      <c r="T5625" s="1010">
        <f t="shared" si="99"/>
        <v>0.30303030303030304</v>
      </c>
    </row>
    <row r="5626" spans="14:20" x14ac:dyDescent="0.35">
      <c r="N5626" s="1045"/>
      <c r="O5626" s="1013" t="s">
        <v>6671</v>
      </c>
      <c r="P5626" s="965" t="s">
        <v>4788</v>
      </c>
      <c r="Q5626" s="1008">
        <v>8</v>
      </c>
      <c r="R5626" s="1008">
        <v>19</v>
      </c>
      <c r="S5626" s="1012">
        <v>27</v>
      </c>
      <c r="T5626" s="1010">
        <f t="shared" si="99"/>
        <v>0.29629629629629628</v>
      </c>
    </row>
    <row r="5627" spans="14:20" x14ac:dyDescent="0.35">
      <c r="N5627" s="1045"/>
      <c r="O5627" s="1013" t="s">
        <v>6672</v>
      </c>
      <c r="P5627" s="965" t="s">
        <v>4788</v>
      </c>
      <c r="Q5627" s="1008">
        <v>8</v>
      </c>
      <c r="R5627" s="1008">
        <v>34</v>
      </c>
      <c r="S5627" s="1012">
        <v>42</v>
      </c>
      <c r="T5627" s="1010">
        <f t="shared" si="99"/>
        <v>0.19047619047619047</v>
      </c>
    </row>
    <row r="5628" spans="14:20" x14ac:dyDescent="0.35">
      <c r="N5628" s="1045"/>
      <c r="O5628" s="1013" t="s">
        <v>6763</v>
      </c>
      <c r="P5628" s="965" t="s">
        <v>4788</v>
      </c>
      <c r="Q5628" s="1008">
        <v>20</v>
      </c>
      <c r="R5628" s="1008">
        <v>40</v>
      </c>
      <c r="S5628" s="1012">
        <v>60</v>
      </c>
      <c r="T5628" s="1010">
        <f t="shared" si="99"/>
        <v>0.33333333333333331</v>
      </c>
    </row>
    <row r="5629" spans="14:20" x14ac:dyDescent="0.35">
      <c r="N5629" s="1045"/>
      <c r="O5629" s="1013" t="s">
        <v>6739</v>
      </c>
      <c r="P5629" s="965" t="s">
        <v>4788</v>
      </c>
      <c r="Q5629" s="1008">
        <v>9</v>
      </c>
      <c r="R5629" s="1008">
        <v>35</v>
      </c>
      <c r="S5629" s="1012">
        <v>44</v>
      </c>
      <c r="T5629" s="1010">
        <f t="shared" si="99"/>
        <v>0.20454545454545456</v>
      </c>
    </row>
    <row r="5630" spans="14:20" x14ac:dyDescent="0.35">
      <c r="N5630" s="1045"/>
      <c r="O5630" s="1013" t="s">
        <v>6764</v>
      </c>
      <c r="P5630" s="965" t="s">
        <v>4788</v>
      </c>
      <c r="Q5630" s="1008">
        <v>12</v>
      </c>
      <c r="R5630" s="1008">
        <v>18</v>
      </c>
      <c r="S5630" s="1012">
        <v>30</v>
      </c>
      <c r="T5630" s="1010">
        <f t="shared" si="99"/>
        <v>0.4</v>
      </c>
    </row>
    <row r="5631" spans="14:20" x14ac:dyDescent="0.35">
      <c r="N5631" s="1045"/>
      <c r="O5631" s="1013" t="s">
        <v>6676</v>
      </c>
      <c r="P5631" s="965" t="s">
        <v>4788</v>
      </c>
      <c r="Q5631" s="1008">
        <v>17</v>
      </c>
      <c r="R5631" s="1008">
        <v>27</v>
      </c>
      <c r="S5631" s="1012">
        <v>44</v>
      </c>
      <c r="T5631" s="1010">
        <f t="shared" si="99"/>
        <v>0.38636363636363635</v>
      </c>
    </row>
    <row r="5632" spans="14:20" x14ac:dyDescent="0.35">
      <c r="N5632" s="1045"/>
      <c r="O5632" s="1013" t="s">
        <v>6677</v>
      </c>
      <c r="P5632" s="965" t="s">
        <v>4788</v>
      </c>
      <c r="Q5632" s="1008">
        <v>12</v>
      </c>
      <c r="R5632" s="1008">
        <v>16</v>
      </c>
      <c r="S5632" s="1012">
        <v>28</v>
      </c>
      <c r="T5632" s="1010">
        <f t="shared" si="99"/>
        <v>0.42857142857142855</v>
      </c>
    </row>
    <row r="5633" spans="14:20" x14ac:dyDescent="0.35">
      <c r="N5633" s="1045"/>
      <c r="O5633" s="1013" t="s">
        <v>6741</v>
      </c>
      <c r="P5633" s="965" t="s">
        <v>4788</v>
      </c>
      <c r="Q5633" s="1008">
        <v>2</v>
      </c>
      <c r="R5633" s="1008">
        <v>23</v>
      </c>
      <c r="S5633" s="1012">
        <v>25</v>
      </c>
      <c r="T5633" s="1010">
        <f t="shared" si="99"/>
        <v>0.08</v>
      </c>
    </row>
    <row r="5634" spans="14:20" x14ac:dyDescent="0.35">
      <c r="N5634" s="1045"/>
      <c r="O5634" s="1013" t="s">
        <v>6742</v>
      </c>
      <c r="P5634" s="965" t="s">
        <v>4788</v>
      </c>
      <c r="Q5634" s="1008">
        <v>2</v>
      </c>
      <c r="R5634" s="1008">
        <v>6</v>
      </c>
      <c r="S5634" s="1012">
        <v>8</v>
      </c>
      <c r="T5634" s="1010">
        <f t="shared" si="99"/>
        <v>0.25</v>
      </c>
    </row>
    <row r="5635" spans="14:20" x14ac:dyDescent="0.35">
      <c r="N5635" s="1045"/>
      <c r="O5635" s="1013" t="s">
        <v>6678</v>
      </c>
      <c r="P5635" s="965" t="s">
        <v>4788</v>
      </c>
      <c r="Q5635" s="1008">
        <v>1</v>
      </c>
      <c r="R5635" s="1008">
        <v>0</v>
      </c>
      <c r="S5635" s="1012">
        <v>1</v>
      </c>
      <c r="T5635" s="1010">
        <f t="shared" ref="T5635:T5698" si="100">Q5635/S5635</f>
        <v>1</v>
      </c>
    </row>
    <row r="5636" spans="14:20" x14ac:dyDescent="0.35">
      <c r="N5636" s="1045"/>
      <c r="O5636" s="1013" t="s">
        <v>6765</v>
      </c>
      <c r="P5636" s="965" t="s">
        <v>4788</v>
      </c>
      <c r="Q5636" s="1008">
        <v>13</v>
      </c>
      <c r="R5636" s="1008">
        <v>20</v>
      </c>
      <c r="S5636" s="1012">
        <v>33</v>
      </c>
      <c r="T5636" s="1010">
        <f t="shared" si="100"/>
        <v>0.39393939393939392</v>
      </c>
    </row>
    <row r="5637" spans="14:20" x14ac:dyDescent="0.35">
      <c r="N5637" s="1045"/>
      <c r="O5637" s="1013" t="s">
        <v>6680</v>
      </c>
      <c r="P5637" s="965" t="s">
        <v>4796</v>
      </c>
      <c r="Q5637" s="1008">
        <v>0</v>
      </c>
      <c r="R5637" s="1008">
        <v>1</v>
      </c>
      <c r="S5637" s="1012">
        <v>1</v>
      </c>
      <c r="T5637" s="1010">
        <f t="shared" si="100"/>
        <v>0</v>
      </c>
    </row>
    <row r="5638" spans="14:20" x14ac:dyDescent="0.35">
      <c r="N5638" s="1045"/>
      <c r="O5638" s="1013" t="s">
        <v>6681</v>
      </c>
      <c r="P5638" s="965" t="s">
        <v>4796</v>
      </c>
      <c r="Q5638" s="1008">
        <v>0</v>
      </c>
      <c r="R5638" s="1008">
        <v>1</v>
      </c>
      <c r="S5638" s="1012">
        <v>1</v>
      </c>
      <c r="T5638" s="1010">
        <f t="shared" si="100"/>
        <v>0</v>
      </c>
    </row>
    <row r="5639" spans="14:20" x14ac:dyDescent="0.35">
      <c r="N5639" s="1045"/>
      <c r="O5639" s="1013" t="s">
        <v>6682</v>
      </c>
      <c r="P5639" s="965" t="s">
        <v>4796</v>
      </c>
      <c r="Q5639" s="1008">
        <v>0</v>
      </c>
      <c r="R5639" s="1008">
        <v>1</v>
      </c>
      <c r="S5639" s="1012">
        <v>1</v>
      </c>
      <c r="T5639" s="1010">
        <f t="shared" si="100"/>
        <v>0</v>
      </c>
    </row>
    <row r="5640" spans="14:20" x14ac:dyDescent="0.35">
      <c r="N5640" s="1045"/>
      <c r="O5640" s="1013" t="s">
        <v>6684</v>
      </c>
      <c r="P5640" s="965" t="s">
        <v>4796</v>
      </c>
      <c r="Q5640" s="1008">
        <v>0</v>
      </c>
      <c r="R5640" s="1008">
        <v>1</v>
      </c>
      <c r="S5640" s="1012">
        <v>1</v>
      </c>
      <c r="T5640" s="1010">
        <f t="shared" si="100"/>
        <v>0</v>
      </c>
    </row>
    <row r="5641" spans="14:20" x14ac:dyDescent="0.35">
      <c r="N5641" s="1045"/>
      <c r="O5641" s="1013" t="s">
        <v>6685</v>
      </c>
      <c r="P5641" s="965" t="s">
        <v>4796</v>
      </c>
      <c r="Q5641" s="1008">
        <v>5</v>
      </c>
      <c r="R5641" s="1008">
        <v>6</v>
      </c>
      <c r="S5641" s="1012">
        <v>11</v>
      </c>
      <c r="T5641" s="1010">
        <f t="shared" si="100"/>
        <v>0.45454545454545453</v>
      </c>
    </row>
    <row r="5642" spans="14:20" x14ac:dyDescent="0.35">
      <c r="N5642" s="1045"/>
      <c r="O5642" s="1013" t="s">
        <v>6686</v>
      </c>
      <c r="P5642" s="965" t="s">
        <v>4796</v>
      </c>
      <c r="Q5642" s="1008">
        <v>1</v>
      </c>
      <c r="R5642" s="1008">
        <v>3</v>
      </c>
      <c r="S5642" s="1012">
        <v>4</v>
      </c>
      <c r="T5642" s="1010">
        <f t="shared" si="100"/>
        <v>0.25</v>
      </c>
    </row>
    <row r="5643" spans="14:20" x14ac:dyDescent="0.35">
      <c r="N5643" s="1045"/>
      <c r="O5643" s="1013" t="s">
        <v>6687</v>
      </c>
      <c r="P5643" s="965" t="s">
        <v>4796</v>
      </c>
      <c r="Q5643" s="1008">
        <v>2</v>
      </c>
      <c r="R5643" s="1008">
        <v>0</v>
      </c>
      <c r="S5643" s="1012">
        <v>2</v>
      </c>
      <c r="T5643" s="1010">
        <f t="shared" si="100"/>
        <v>1</v>
      </c>
    </row>
    <row r="5644" spans="14:20" x14ac:dyDescent="0.35">
      <c r="N5644" s="1045"/>
      <c r="O5644" s="1013" t="s">
        <v>6688</v>
      </c>
      <c r="P5644" s="965" t="s">
        <v>4796</v>
      </c>
      <c r="Q5644" s="1008">
        <v>1</v>
      </c>
      <c r="R5644" s="1008">
        <v>1</v>
      </c>
      <c r="S5644" s="1012">
        <v>2</v>
      </c>
      <c r="T5644" s="1010">
        <f t="shared" si="100"/>
        <v>0.5</v>
      </c>
    </row>
    <row r="5645" spans="14:20" x14ac:dyDescent="0.35">
      <c r="N5645" s="1045"/>
      <c r="O5645" s="1013" t="s">
        <v>6689</v>
      </c>
      <c r="P5645" s="965" t="s">
        <v>4796</v>
      </c>
      <c r="Q5645" s="1008">
        <v>4</v>
      </c>
      <c r="R5645" s="1008">
        <v>1</v>
      </c>
      <c r="S5645" s="1012">
        <v>5</v>
      </c>
      <c r="T5645" s="1010">
        <f t="shared" si="100"/>
        <v>0.8</v>
      </c>
    </row>
    <row r="5646" spans="14:20" x14ac:dyDescent="0.35">
      <c r="N5646" s="1045"/>
      <c r="O5646" s="1013" t="s">
        <v>6606</v>
      </c>
      <c r="P5646" s="965" t="s">
        <v>4796</v>
      </c>
      <c r="Q5646" s="1008">
        <v>3</v>
      </c>
      <c r="R5646" s="1008">
        <v>2</v>
      </c>
      <c r="S5646" s="1012">
        <v>5</v>
      </c>
      <c r="T5646" s="1010">
        <f t="shared" si="100"/>
        <v>0.6</v>
      </c>
    </row>
    <row r="5647" spans="14:20" x14ac:dyDescent="0.35">
      <c r="N5647" s="1045"/>
      <c r="O5647" s="1013" t="s">
        <v>6607</v>
      </c>
      <c r="P5647" s="965" t="s">
        <v>4796</v>
      </c>
      <c r="Q5647" s="1008">
        <v>0</v>
      </c>
      <c r="R5647" s="1008">
        <v>2</v>
      </c>
      <c r="S5647" s="1012">
        <v>2</v>
      </c>
      <c r="T5647" s="1010">
        <f t="shared" si="100"/>
        <v>0</v>
      </c>
    </row>
    <row r="5648" spans="14:20" x14ac:dyDescent="0.35">
      <c r="N5648" s="1045"/>
      <c r="O5648" s="1013" t="s">
        <v>6608</v>
      </c>
      <c r="P5648" s="965" t="s">
        <v>4796</v>
      </c>
      <c r="Q5648" s="1008">
        <v>13</v>
      </c>
      <c r="R5648" s="1008">
        <v>1</v>
      </c>
      <c r="S5648" s="1012">
        <v>14</v>
      </c>
      <c r="T5648" s="1010">
        <f t="shared" si="100"/>
        <v>0.9285714285714286</v>
      </c>
    </row>
    <row r="5649" spans="14:20" x14ac:dyDescent="0.35">
      <c r="N5649" s="1045"/>
      <c r="O5649" s="1013" t="s">
        <v>6609</v>
      </c>
      <c r="P5649" s="965" t="s">
        <v>4796</v>
      </c>
      <c r="Q5649" s="1008">
        <v>1</v>
      </c>
      <c r="R5649" s="1008">
        <v>1</v>
      </c>
      <c r="S5649" s="1012">
        <v>2</v>
      </c>
      <c r="T5649" s="1010">
        <f t="shared" si="100"/>
        <v>0.5</v>
      </c>
    </row>
    <row r="5650" spans="14:20" x14ac:dyDescent="0.35">
      <c r="N5650" s="1045"/>
      <c r="O5650" s="1013" t="s">
        <v>6695</v>
      </c>
      <c r="P5650" s="965" t="s">
        <v>4796</v>
      </c>
      <c r="Q5650" s="1008">
        <v>5</v>
      </c>
      <c r="R5650" s="1008">
        <v>0</v>
      </c>
      <c r="S5650" s="1012">
        <v>5</v>
      </c>
      <c r="T5650" s="1010">
        <f t="shared" si="100"/>
        <v>1</v>
      </c>
    </row>
    <row r="5651" spans="14:20" x14ac:dyDescent="0.35">
      <c r="N5651" s="1045"/>
      <c r="O5651" s="1013" t="s">
        <v>6696</v>
      </c>
      <c r="P5651" s="965" t="s">
        <v>4796</v>
      </c>
      <c r="Q5651" s="1008">
        <v>1</v>
      </c>
      <c r="R5651" s="1008">
        <v>2</v>
      </c>
      <c r="S5651" s="1012">
        <v>3</v>
      </c>
      <c r="T5651" s="1010">
        <f t="shared" si="100"/>
        <v>0.33333333333333331</v>
      </c>
    </row>
    <row r="5652" spans="14:20" x14ac:dyDescent="0.35">
      <c r="N5652" s="1045"/>
      <c r="O5652" s="1013" t="s">
        <v>6697</v>
      </c>
      <c r="P5652" s="965" t="s">
        <v>4796</v>
      </c>
      <c r="Q5652" s="1008">
        <v>0</v>
      </c>
      <c r="R5652" s="1008">
        <v>4</v>
      </c>
      <c r="S5652" s="1012">
        <v>4</v>
      </c>
      <c r="T5652" s="1010">
        <f t="shared" si="100"/>
        <v>0</v>
      </c>
    </row>
    <row r="5653" spans="14:20" x14ac:dyDescent="0.35">
      <c r="N5653" s="1045"/>
      <c r="O5653" s="1013" t="s">
        <v>6698</v>
      </c>
      <c r="P5653" s="965" t="s">
        <v>4796</v>
      </c>
      <c r="Q5653" s="1008">
        <v>10</v>
      </c>
      <c r="R5653" s="1008">
        <v>2</v>
      </c>
      <c r="S5653" s="1012">
        <v>12</v>
      </c>
      <c r="T5653" s="1010">
        <f t="shared" si="100"/>
        <v>0.83333333333333337</v>
      </c>
    </row>
    <row r="5654" spans="14:20" x14ac:dyDescent="0.35">
      <c r="N5654" s="1045"/>
      <c r="O5654" s="1013" t="s">
        <v>6699</v>
      </c>
      <c r="P5654" s="965" t="s">
        <v>4796</v>
      </c>
      <c r="Q5654" s="1008">
        <v>1</v>
      </c>
      <c r="R5654" s="1008">
        <v>0</v>
      </c>
      <c r="S5654" s="1012">
        <v>1</v>
      </c>
      <c r="T5654" s="1010">
        <f t="shared" si="100"/>
        <v>1</v>
      </c>
    </row>
    <row r="5655" spans="14:20" x14ac:dyDescent="0.35">
      <c r="N5655" s="1045"/>
      <c r="O5655" s="1013" t="s">
        <v>6700</v>
      </c>
      <c r="P5655" s="965" t="s">
        <v>4796</v>
      </c>
      <c r="Q5655" s="1008">
        <v>0</v>
      </c>
      <c r="R5655" s="1008">
        <v>2</v>
      </c>
      <c r="S5655" s="1012">
        <v>2</v>
      </c>
      <c r="T5655" s="1010">
        <f t="shared" si="100"/>
        <v>0</v>
      </c>
    </row>
    <row r="5656" spans="14:20" x14ac:dyDescent="0.35">
      <c r="N5656" s="1045"/>
      <c r="O5656" s="1013" t="s">
        <v>6701</v>
      </c>
      <c r="P5656" s="965" t="s">
        <v>4796</v>
      </c>
      <c r="Q5656" s="1008">
        <v>2</v>
      </c>
      <c r="R5656" s="1008">
        <v>2</v>
      </c>
      <c r="S5656" s="1012">
        <v>4</v>
      </c>
      <c r="T5656" s="1010">
        <f t="shared" si="100"/>
        <v>0.5</v>
      </c>
    </row>
    <row r="5657" spans="14:20" x14ac:dyDescent="0.35">
      <c r="N5657" s="1045"/>
      <c r="O5657" s="1013" t="s">
        <v>6749</v>
      </c>
      <c r="P5657" s="965" t="s">
        <v>4796</v>
      </c>
      <c r="Q5657" s="1008">
        <v>0</v>
      </c>
      <c r="R5657" s="1008">
        <v>1</v>
      </c>
      <c r="S5657" s="1012">
        <v>1</v>
      </c>
      <c r="T5657" s="1010">
        <f t="shared" si="100"/>
        <v>0</v>
      </c>
    </row>
    <row r="5658" spans="14:20" x14ac:dyDescent="0.35">
      <c r="N5658" s="1045"/>
      <c r="O5658" s="1013" t="s">
        <v>6620</v>
      </c>
      <c r="P5658" s="965" t="s">
        <v>4796</v>
      </c>
      <c r="Q5658" s="1008">
        <v>2</v>
      </c>
      <c r="R5658" s="1008">
        <v>0</v>
      </c>
      <c r="S5658" s="1012">
        <v>2</v>
      </c>
      <c r="T5658" s="1010">
        <f t="shared" si="100"/>
        <v>1</v>
      </c>
    </row>
    <row r="5659" spans="14:20" x14ac:dyDescent="0.35">
      <c r="N5659" s="1045"/>
      <c r="O5659" s="1013" t="s">
        <v>6621</v>
      </c>
      <c r="P5659" s="965" t="s">
        <v>4796</v>
      </c>
      <c r="Q5659" s="1008">
        <v>3</v>
      </c>
      <c r="R5659" s="1008">
        <v>4</v>
      </c>
      <c r="S5659" s="1012">
        <v>7</v>
      </c>
      <c r="T5659" s="1010">
        <f t="shared" si="100"/>
        <v>0.42857142857142855</v>
      </c>
    </row>
    <row r="5660" spans="14:20" x14ac:dyDescent="0.35">
      <c r="N5660" s="1045"/>
      <c r="O5660" s="1013" t="s">
        <v>6623</v>
      </c>
      <c r="P5660" s="965" t="s">
        <v>4796</v>
      </c>
      <c r="Q5660" s="1008">
        <v>3</v>
      </c>
      <c r="R5660" s="1008">
        <v>3</v>
      </c>
      <c r="S5660" s="1012">
        <v>6</v>
      </c>
      <c r="T5660" s="1010">
        <f t="shared" si="100"/>
        <v>0.5</v>
      </c>
    </row>
    <row r="5661" spans="14:20" x14ac:dyDescent="0.35">
      <c r="N5661" s="1045"/>
      <c r="O5661" s="1013" t="s">
        <v>6624</v>
      </c>
      <c r="P5661" s="965" t="s">
        <v>4796</v>
      </c>
      <c r="Q5661" s="1008">
        <v>0</v>
      </c>
      <c r="R5661" s="1008">
        <v>1</v>
      </c>
      <c r="S5661" s="1012">
        <v>1</v>
      </c>
      <c r="T5661" s="1010">
        <f t="shared" si="100"/>
        <v>0</v>
      </c>
    </row>
    <row r="5662" spans="14:20" x14ac:dyDescent="0.35">
      <c r="N5662" s="1045"/>
      <c r="O5662" s="1013" t="s">
        <v>6625</v>
      </c>
      <c r="P5662" s="965" t="s">
        <v>4796</v>
      </c>
      <c r="Q5662" s="1008">
        <v>1</v>
      </c>
      <c r="R5662" s="1008">
        <v>2</v>
      </c>
      <c r="S5662" s="1012">
        <v>3</v>
      </c>
      <c r="T5662" s="1010">
        <f t="shared" si="100"/>
        <v>0.33333333333333331</v>
      </c>
    </row>
    <row r="5663" spans="14:20" x14ac:dyDescent="0.35">
      <c r="N5663" s="1045"/>
      <c r="O5663" s="1013" t="s">
        <v>6751</v>
      </c>
      <c r="P5663" s="965" t="s">
        <v>4796</v>
      </c>
      <c r="Q5663" s="1008">
        <v>1</v>
      </c>
      <c r="R5663" s="1008">
        <v>2</v>
      </c>
      <c r="S5663" s="1012">
        <v>3</v>
      </c>
      <c r="T5663" s="1010">
        <f t="shared" si="100"/>
        <v>0.33333333333333331</v>
      </c>
    </row>
    <row r="5664" spans="14:20" x14ac:dyDescent="0.35">
      <c r="N5664" s="1045"/>
      <c r="O5664" s="1013" t="s">
        <v>6626</v>
      </c>
      <c r="P5664" s="965" t="s">
        <v>4796</v>
      </c>
      <c r="Q5664" s="1008">
        <v>3</v>
      </c>
      <c r="R5664" s="1008">
        <v>7</v>
      </c>
      <c r="S5664" s="1012">
        <v>10</v>
      </c>
      <c r="T5664" s="1010">
        <f t="shared" si="100"/>
        <v>0.3</v>
      </c>
    </row>
    <row r="5665" spans="14:20" x14ac:dyDescent="0.35">
      <c r="N5665" s="1045"/>
      <c r="O5665" s="1013" t="s">
        <v>6706</v>
      </c>
      <c r="P5665" s="965" t="s">
        <v>4796</v>
      </c>
      <c r="Q5665" s="1008">
        <v>4</v>
      </c>
      <c r="R5665" s="1008">
        <v>5</v>
      </c>
      <c r="S5665" s="1012">
        <v>9</v>
      </c>
      <c r="T5665" s="1010">
        <f t="shared" si="100"/>
        <v>0.44444444444444442</v>
      </c>
    </row>
    <row r="5666" spans="14:20" x14ac:dyDescent="0.35">
      <c r="N5666" s="1045"/>
      <c r="O5666" s="1013" t="s">
        <v>6631</v>
      </c>
      <c r="P5666" s="965" t="s">
        <v>4796</v>
      </c>
      <c r="Q5666" s="1008">
        <v>0</v>
      </c>
      <c r="R5666" s="1008">
        <v>3</v>
      </c>
      <c r="S5666" s="1012">
        <v>3</v>
      </c>
      <c r="T5666" s="1010">
        <f t="shared" si="100"/>
        <v>0</v>
      </c>
    </row>
    <row r="5667" spans="14:20" x14ac:dyDescent="0.35">
      <c r="N5667" s="1045"/>
      <c r="O5667" s="1013" t="s">
        <v>6632</v>
      </c>
      <c r="P5667" s="965" t="s">
        <v>4796</v>
      </c>
      <c r="Q5667" s="1008">
        <v>1</v>
      </c>
      <c r="R5667" s="1008">
        <v>2</v>
      </c>
      <c r="S5667" s="1012">
        <v>3</v>
      </c>
      <c r="T5667" s="1010">
        <f t="shared" si="100"/>
        <v>0.33333333333333331</v>
      </c>
    </row>
    <row r="5668" spans="14:20" x14ac:dyDescent="0.35">
      <c r="N5668" s="1045"/>
      <c r="O5668" s="1013" t="s">
        <v>6633</v>
      </c>
      <c r="P5668" s="965" t="s">
        <v>4796</v>
      </c>
      <c r="Q5668" s="1008">
        <v>0</v>
      </c>
      <c r="R5668" s="1008">
        <v>1</v>
      </c>
      <c r="S5668" s="1012">
        <v>1</v>
      </c>
      <c r="T5668" s="1010">
        <f t="shared" si="100"/>
        <v>0</v>
      </c>
    </row>
    <row r="5669" spans="14:20" x14ac:dyDescent="0.35">
      <c r="N5669" s="1045"/>
      <c r="O5669" s="1013" t="s">
        <v>6634</v>
      </c>
      <c r="P5669" s="965" t="s">
        <v>4796</v>
      </c>
      <c r="Q5669" s="1008">
        <v>1</v>
      </c>
      <c r="R5669" s="1008">
        <v>3</v>
      </c>
      <c r="S5669" s="1012">
        <v>4</v>
      </c>
      <c r="T5669" s="1010">
        <f t="shared" si="100"/>
        <v>0.25</v>
      </c>
    </row>
    <row r="5670" spans="14:20" x14ac:dyDescent="0.35">
      <c r="N5670" s="1045"/>
      <c r="O5670" s="1013" t="s">
        <v>6635</v>
      </c>
      <c r="P5670" s="965" t="s">
        <v>4796</v>
      </c>
      <c r="Q5670" s="1008">
        <v>1</v>
      </c>
      <c r="R5670" s="1008">
        <v>0</v>
      </c>
      <c r="S5670" s="1012">
        <v>1</v>
      </c>
      <c r="T5670" s="1010">
        <f t="shared" si="100"/>
        <v>1</v>
      </c>
    </row>
    <row r="5671" spans="14:20" x14ac:dyDescent="0.35">
      <c r="N5671" s="1045"/>
      <c r="O5671" s="1013" t="s">
        <v>6638</v>
      </c>
      <c r="P5671" s="965" t="s">
        <v>4796</v>
      </c>
      <c r="Q5671" s="1008">
        <v>6</v>
      </c>
      <c r="R5671" s="1008">
        <v>3</v>
      </c>
      <c r="S5671" s="1012">
        <v>9</v>
      </c>
      <c r="T5671" s="1010">
        <f t="shared" si="100"/>
        <v>0.66666666666666663</v>
      </c>
    </row>
    <row r="5672" spans="14:20" x14ac:dyDescent="0.35">
      <c r="N5672" s="1045"/>
      <c r="O5672" s="1013" t="s">
        <v>6713</v>
      </c>
      <c r="P5672" s="965" t="s">
        <v>4796</v>
      </c>
      <c r="Q5672" s="1008">
        <v>0</v>
      </c>
      <c r="R5672" s="1008">
        <v>4</v>
      </c>
      <c r="S5672" s="1012">
        <v>4</v>
      </c>
      <c r="T5672" s="1010">
        <f t="shared" si="100"/>
        <v>0</v>
      </c>
    </row>
    <row r="5673" spans="14:20" x14ac:dyDescent="0.35">
      <c r="N5673" s="1045"/>
      <c r="O5673" s="1013" t="s">
        <v>6756</v>
      </c>
      <c r="P5673" s="965" t="s">
        <v>4796</v>
      </c>
      <c r="Q5673" s="1008">
        <v>1</v>
      </c>
      <c r="R5673" s="1008">
        <v>8</v>
      </c>
      <c r="S5673" s="1012">
        <v>9</v>
      </c>
      <c r="T5673" s="1010">
        <f t="shared" si="100"/>
        <v>0.1111111111111111</v>
      </c>
    </row>
    <row r="5674" spans="14:20" x14ac:dyDescent="0.35">
      <c r="N5674" s="1045"/>
      <c r="O5674" s="1013" t="s">
        <v>6757</v>
      </c>
      <c r="P5674" s="965" t="s">
        <v>4796</v>
      </c>
      <c r="Q5674" s="1008">
        <v>1</v>
      </c>
      <c r="R5674" s="1008">
        <v>3</v>
      </c>
      <c r="S5674" s="1012">
        <v>4</v>
      </c>
      <c r="T5674" s="1010">
        <f t="shared" si="100"/>
        <v>0.25</v>
      </c>
    </row>
    <row r="5675" spans="14:20" x14ac:dyDescent="0.35">
      <c r="N5675" s="1045"/>
      <c r="O5675" s="1013" t="s">
        <v>6717</v>
      </c>
      <c r="P5675" s="965" t="s">
        <v>4796</v>
      </c>
      <c r="Q5675" s="1008">
        <v>1</v>
      </c>
      <c r="R5675" s="1008">
        <v>4</v>
      </c>
      <c r="S5675" s="1012">
        <v>5</v>
      </c>
      <c r="T5675" s="1010">
        <f t="shared" si="100"/>
        <v>0.2</v>
      </c>
    </row>
    <row r="5676" spans="14:20" x14ac:dyDescent="0.35">
      <c r="N5676" s="1045"/>
      <c r="O5676" s="1013" t="s">
        <v>6719</v>
      </c>
      <c r="P5676" s="965" t="s">
        <v>4796</v>
      </c>
      <c r="Q5676" s="1008">
        <v>3</v>
      </c>
      <c r="R5676" s="1008">
        <v>3</v>
      </c>
      <c r="S5676" s="1012">
        <v>6</v>
      </c>
      <c r="T5676" s="1010">
        <f t="shared" si="100"/>
        <v>0.5</v>
      </c>
    </row>
    <row r="5677" spans="14:20" x14ac:dyDescent="0.35">
      <c r="N5677" s="1045"/>
      <c r="O5677" s="1013" t="s">
        <v>6720</v>
      </c>
      <c r="P5677" s="965" t="s">
        <v>4796</v>
      </c>
      <c r="Q5677" s="1008">
        <v>2</v>
      </c>
      <c r="R5677" s="1008">
        <v>1</v>
      </c>
      <c r="S5677" s="1012">
        <v>3</v>
      </c>
      <c r="T5677" s="1010">
        <f t="shared" si="100"/>
        <v>0.66666666666666663</v>
      </c>
    </row>
    <row r="5678" spans="14:20" x14ac:dyDescent="0.35">
      <c r="N5678" s="1045"/>
      <c r="O5678" s="1013" t="s">
        <v>6721</v>
      </c>
      <c r="P5678" s="965" t="s">
        <v>4796</v>
      </c>
      <c r="Q5678" s="1008">
        <v>2</v>
      </c>
      <c r="R5678" s="1008">
        <v>1</v>
      </c>
      <c r="S5678" s="1012">
        <v>3</v>
      </c>
      <c r="T5678" s="1010">
        <f t="shared" si="100"/>
        <v>0.66666666666666663</v>
      </c>
    </row>
    <row r="5679" spans="14:20" x14ac:dyDescent="0.35">
      <c r="N5679" s="1045"/>
      <c r="O5679" s="1013" t="s">
        <v>6758</v>
      </c>
      <c r="P5679" s="965" t="s">
        <v>4796</v>
      </c>
      <c r="Q5679" s="1008">
        <v>2</v>
      </c>
      <c r="R5679" s="1008">
        <v>1</v>
      </c>
      <c r="S5679" s="1012">
        <v>3</v>
      </c>
      <c r="T5679" s="1010">
        <f t="shared" si="100"/>
        <v>0.66666666666666663</v>
      </c>
    </row>
    <row r="5680" spans="14:20" x14ac:dyDescent="0.35">
      <c r="N5680" s="1045"/>
      <c r="O5680" s="1013" t="s">
        <v>6759</v>
      </c>
      <c r="P5680" s="965" t="s">
        <v>4796</v>
      </c>
      <c r="Q5680" s="1008">
        <v>0</v>
      </c>
      <c r="R5680" s="1008">
        <v>1</v>
      </c>
      <c r="S5680" s="1012">
        <v>1</v>
      </c>
      <c r="T5680" s="1010">
        <f t="shared" si="100"/>
        <v>0</v>
      </c>
    </row>
    <row r="5681" spans="14:20" x14ac:dyDescent="0.35">
      <c r="N5681" s="1045"/>
      <c r="O5681" s="1013" t="s">
        <v>6772</v>
      </c>
      <c r="P5681" s="965" t="s">
        <v>4796</v>
      </c>
      <c r="Q5681" s="1008">
        <v>1</v>
      </c>
      <c r="R5681" s="1008">
        <v>0</v>
      </c>
      <c r="S5681" s="1012">
        <v>1</v>
      </c>
      <c r="T5681" s="1010">
        <f t="shared" si="100"/>
        <v>1</v>
      </c>
    </row>
    <row r="5682" spans="14:20" x14ac:dyDescent="0.35">
      <c r="N5682" s="1045"/>
      <c r="O5682" s="1013" t="s">
        <v>6647</v>
      </c>
      <c r="P5682" s="965" t="s">
        <v>4796</v>
      </c>
      <c r="Q5682" s="1008">
        <v>9</v>
      </c>
      <c r="R5682" s="1008">
        <v>1</v>
      </c>
      <c r="S5682" s="1012">
        <v>10</v>
      </c>
      <c r="T5682" s="1010">
        <f t="shared" si="100"/>
        <v>0.9</v>
      </c>
    </row>
    <row r="5683" spans="14:20" x14ac:dyDescent="0.35">
      <c r="N5683" s="1045"/>
      <c r="O5683" s="1013" t="s">
        <v>6760</v>
      </c>
      <c r="P5683" s="965" t="s">
        <v>4796</v>
      </c>
      <c r="Q5683" s="1008">
        <v>5</v>
      </c>
      <c r="R5683" s="1008">
        <v>3</v>
      </c>
      <c r="S5683" s="1012">
        <v>8</v>
      </c>
      <c r="T5683" s="1010">
        <f t="shared" si="100"/>
        <v>0.625</v>
      </c>
    </row>
    <row r="5684" spans="14:20" x14ac:dyDescent="0.35">
      <c r="N5684" s="1045"/>
      <c r="O5684" s="1013" t="s">
        <v>6649</v>
      </c>
      <c r="P5684" s="965" t="s">
        <v>4796</v>
      </c>
      <c r="Q5684" s="1008">
        <v>4</v>
      </c>
      <c r="R5684" s="1008">
        <v>0</v>
      </c>
      <c r="S5684" s="1012">
        <v>4</v>
      </c>
      <c r="T5684" s="1010">
        <f t="shared" si="100"/>
        <v>1</v>
      </c>
    </row>
    <row r="5685" spans="14:20" x14ac:dyDescent="0.35">
      <c r="N5685" s="1045"/>
      <c r="O5685" s="1013" t="s">
        <v>6723</v>
      </c>
      <c r="P5685" s="965" t="s">
        <v>4796</v>
      </c>
      <c r="Q5685" s="1008">
        <v>0</v>
      </c>
      <c r="R5685" s="1008">
        <v>5</v>
      </c>
      <c r="S5685" s="1012">
        <v>5</v>
      </c>
      <c r="T5685" s="1010">
        <f t="shared" si="100"/>
        <v>0</v>
      </c>
    </row>
    <row r="5686" spans="14:20" x14ac:dyDescent="0.35">
      <c r="N5686" s="1045"/>
      <c r="O5686" s="1013" t="s">
        <v>6724</v>
      </c>
      <c r="P5686" s="965" t="s">
        <v>4796</v>
      </c>
      <c r="Q5686" s="1008">
        <v>3</v>
      </c>
      <c r="R5686" s="1008">
        <v>7</v>
      </c>
      <c r="S5686" s="1012">
        <v>10</v>
      </c>
      <c r="T5686" s="1010">
        <f t="shared" si="100"/>
        <v>0.3</v>
      </c>
    </row>
    <row r="5687" spans="14:20" x14ac:dyDescent="0.35">
      <c r="N5687" s="1045"/>
      <c r="O5687" s="1013" t="s">
        <v>6725</v>
      </c>
      <c r="P5687" s="965" t="s">
        <v>4796</v>
      </c>
      <c r="Q5687" s="1008">
        <v>2</v>
      </c>
      <c r="R5687" s="1008">
        <v>4</v>
      </c>
      <c r="S5687" s="1012">
        <v>6</v>
      </c>
      <c r="T5687" s="1010">
        <f t="shared" si="100"/>
        <v>0.33333333333333331</v>
      </c>
    </row>
    <row r="5688" spans="14:20" x14ac:dyDescent="0.35">
      <c r="N5688" s="1045"/>
      <c r="O5688" s="1013" t="s">
        <v>6726</v>
      </c>
      <c r="P5688" s="965" t="s">
        <v>4796</v>
      </c>
      <c r="Q5688" s="1008">
        <v>2</v>
      </c>
      <c r="R5688" s="1008">
        <v>2</v>
      </c>
      <c r="S5688" s="1012">
        <v>4</v>
      </c>
      <c r="T5688" s="1010">
        <f t="shared" si="100"/>
        <v>0.5</v>
      </c>
    </row>
    <row r="5689" spans="14:20" x14ac:dyDescent="0.35">
      <c r="N5689" s="1045"/>
      <c r="O5689" s="1013" t="s">
        <v>6652</v>
      </c>
      <c r="P5689" s="965" t="s">
        <v>4796</v>
      </c>
      <c r="Q5689" s="1008">
        <v>0</v>
      </c>
      <c r="R5689" s="1008">
        <v>1</v>
      </c>
      <c r="S5689" s="1012">
        <v>1</v>
      </c>
      <c r="T5689" s="1010">
        <f t="shared" si="100"/>
        <v>0</v>
      </c>
    </row>
    <row r="5690" spans="14:20" x14ac:dyDescent="0.35">
      <c r="N5690" s="1045"/>
      <c r="O5690" s="1013" t="s">
        <v>6653</v>
      </c>
      <c r="P5690" s="965" t="s">
        <v>4796</v>
      </c>
      <c r="Q5690" s="1008">
        <v>3</v>
      </c>
      <c r="R5690" s="1008">
        <v>4</v>
      </c>
      <c r="S5690" s="1012">
        <v>7</v>
      </c>
      <c r="T5690" s="1010">
        <f t="shared" si="100"/>
        <v>0.42857142857142855</v>
      </c>
    </row>
    <row r="5691" spans="14:20" x14ac:dyDescent="0.35">
      <c r="N5691" s="1045"/>
      <c r="O5691" s="1013" t="s">
        <v>6654</v>
      </c>
      <c r="P5691" s="965" t="s">
        <v>4796</v>
      </c>
      <c r="Q5691" s="1008">
        <v>1</v>
      </c>
      <c r="R5691" s="1008">
        <v>8</v>
      </c>
      <c r="S5691" s="1012">
        <v>9</v>
      </c>
      <c r="T5691" s="1010">
        <f t="shared" si="100"/>
        <v>0.1111111111111111</v>
      </c>
    </row>
    <row r="5692" spans="14:20" x14ac:dyDescent="0.35">
      <c r="N5692" s="1045"/>
      <c r="O5692" s="1013" t="s">
        <v>6656</v>
      </c>
      <c r="P5692" s="965" t="s">
        <v>4796</v>
      </c>
      <c r="Q5692" s="1008">
        <v>3</v>
      </c>
      <c r="R5692" s="1008">
        <v>3</v>
      </c>
      <c r="S5692" s="1012">
        <v>6</v>
      </c>
      <c r="T5692" s="1010">
        <f t="shared" si="100"/>
        <v>0.5</v>
      </c>
    </row>
    <row r="5693" spans="14:20" x14ac:dyDescent="0.35">
      <c r="N5693" s="1045"/>
      <c r="O5693" s="1013" t="s">
        <v>6657</v>
      </c>
      <c r="P5693" s="965" t="s">
        <v>4796</v>
      </c>
      <c r="Q5693" s="1008">
        <v>6</v>
      </c>
      <c r="R5693" s="1008">
        <v>3</v>
      </c>
      <c r="S5693" s="1012">
        <v>9</v>
      </c>
      <c r="T5693" s="1010">
        <f t="shared" si="100"/>
        <v>0.66666666666666663</v>
      </c>
    </row>
    <row r="5694" spans="14:20" x14ac:dyDescent="0.35">
      <c r="N5694" s="1045"/>
      <c r="O5694" s="1013" t="s">
        <v>6732</v>
      </c>
      <c r="P5694" s="965" t="s">
        <v>4796</v>
      </c>
      <c r="Q5694" s="1008">
        <v>6</v>
      </c>
      <c r="R5694" s="1008">
        <v>2</v>
      </c>
      <c r="S5694" s="1012">
        <v>8</v>
      </c>
      <c r="T5694" s="1010">
        <f t="shared" si="100"/>
        <v>0.75</v>
      </c>
    </row>
    <row r="5695" spans="14:20" x14ac:dyDescent="0.35">
      <c r="N5695" s="1045"/>
      <c r="O5695" s="1013" t="s">
        <v>6733</v>
      </c>
      <c r="P5695" s="965" t="s">
        <v>4796</v>
      </c>
      <c r="Q5695" s="1008">
        <v>1</v>
      </c>
      <c r="R5695" s="1008">
        <v>3</v>
      </c>
      <c r="S5695" s="1012">
        <v>4</v>
      </c>
      <c r="T5695" s="1010">
        <f t="shared" si="100"/>
        <v>0.25</v>
      </c>
    </row>
    <row r="5696" spans="14:20" x14ac:dyDescent="0.35">
      <c r="N5696" s="1045"/>
      <c r="O5696" s="1013" t="s">
        <v>6734</v>
      </c>
      <c r="P5696" s="965" t="s">
        <v>4796</v>
      </c>
      <c r="Q5696" s="1008">
        <v>4</v>
      </c>
      <c r="R5696" s="1008">
        <v>2</v>
      </c>
      <c r="S5696" s="1012">
        <v>6</v>
      </c>
      <c r="T5696" s="1010">
        <f t="shared" si="100"/>
        <v>0.66666666666666663</v>
      </c>
    </row>
    <row r="5697" spans="14:20" x14ac:dyDescent="0.35">
      <c r="N5697" s="1045"/>
      <c r="O5697" s="1013" t="s">
        <v>6668</v>
      </c>
      <c r="P5697" s="965" t="s">
        <v>4796</v>
      </c>
      <c r="Q5697" s="1008">
        <v>1</v>
      </c>
      <c r="R5697" s="1008">
        <v>8</v>
      </c>
      <c r="S5697" s="1012">
        <v>9</v>
      </c>
      <c r="T5697" s="1010">
        <f t="shared" si="100"/>
        <v>0.1111111111111111</v>
      </c>
    </row>
    <row r="5698" spans="14:20" x14ac:dyDescent="0.35">
      <c r="N5698" s="1045"/>
      <c r="O5698" s="1013" t="s">
        <v>6735</v>
      </c>
      <c r="P5698" s="965" t="s">
        <v>4796</v>
      </c>
      <c r="Q5698" s="1008">
        <v>7</v>
      </c>
      <c r="R5698" s="1008">
        <v>5</v>
      </c>
      <c r="S5698" s="1012">
        <v>12</v>
      </c>
      <c r="T5698" s="1010">
        <f t="shared" si="100"/>
        <v>0.58333333333333337</v>
      </c>
    </row>
    <row r="5699" spans="14:20" x14ac:dyDescent="0.35">
      <c r="N5699" s="1045"/>
      <c r="O5699" s="1013" t="s">
        <v>6736</v>
      </c>
      <c r="P5699" s="965" t="s">
        <v>4796</v>
      </c>
      <c r="Q5699" s="1008">
        <v>2</v>
      </c>
      <c r="R5699" s="1008">
        <v>1</v>
      </c>
      <c r="S5699" s="1012">
        <v>3</v>
      </c>
      <c r="T5699" s="1010">
        <f t="shared" ref="T5699:T5762" si="101">Q5699/S5699</f>
        <v>0.66666666666666663</v>
      </c>
    </row>
    <row r="5700" spans="14:20" x14ac:dyDescent="0.35">
      <c r="N5700" s="1045"/>
      <c r="O5700" s="1013" t="s">
        <v>6737</v>
      </c>
      <c r="P5700" s="965" t="s">
        <v>4796</v>
      </c>
      <c r="Q5700" s="1008">
        <v>2</v>
      </c>
      <c r="R5700" s="1008">
        <v>5</v>
      </c>
      <c r="S5700" s="1012">
        <v>7</v>
      </c>
      <c r="T5700" s="1010">
        <f t="shared" si="101"/>
        <v>0.2857142857142857</v>
      </c>
    </row>
    <row r="5701" spans="14:20" x14ac:dyDescent="0.35">
      <c r="N5701" s="1045"/>
      <c r="O5701" s="1013" t="s">
        <v>6763</v>
      </c>
      <c r="P5701" s="965" t="s">
        <v>4796</v>
      </c>
      <c r="Q5701" s="1008">
        <v>125</v>
      </c>
      <c r="R5701" s="1008">
        <v>10</v>
      </c>
      <c r="S5701" s="1012">
        <v>135</v>
      </c>
      <c r="T5701" s="1010">
        <f t="shared" si="101"/>
        <v>0.92592592592592593</v>
      </c>
    </row>
    <row r="5702" spans="14:20" x14ac:dyDescent="0.35">
      <c r="N5702" s="1045"/>
      <c r="O5702" s="1013" t="s">
        <v>6738</v>
      </c>
      <c r="P5702" s="965" t="s">
        <v>4796</v>
      </c>
      <c r="Q5702" s="1008">
        <v>6</v>
      </c>
      <c r="R5702" s="1008">
        <v>2</v>
      </c>
      <c r="S5702" s="1012">
        <v>8</v>
      </c>
      <c r="T5702" s="1010">
        <f t="shared" si="101"/>
        <v>0.75</v>
      </c>
    </row>
    <row r="5703" spans="14:20" x14ac:dyDescent="0.35">
      <c r="N5703" s="1045"/>
      <c r="O5703" s="1013" t="s">
        <v>6739</v>
      </c>
      <c r="P5703" s="965" t="s">
        <v>4796</v>
      </c>
      <c r="Q5703" s="1008">
        <v>3</v>
      </c>
      <c r="R5703" s="1008">
        <v>2</v>
      </c>
      <c r="S5703" s="1012">
        <v>5</v>
      </c>
      <c r="T5703" s="1010">
        <f t="shared" si="101"/>
        <v>0.6</v>
      </c>
    </row>
    <row r="5704" spans="14:20" x14ac:dyDescent="0.35">
      <c r="N5704" s="1045"/>
      <c r="O5704" s="1013" t="s">
        <v>6740</v>
      </c>
      <c r="P5704" s="965" t="s">
        <v>4796</v>
      </c>
      <c r="Q5704" s="1008">
        <v>3</v>
      </c>
      <c r="R5704" s="1008">
        <v>3</v>
      </c>
      <c r="S5704" s="1012">
        <v>6</v>
      </c>
      <c r="T5704" s="1010">
        <f t="shared" si="101"/>
        <v>0.5</v>
      </c>
    </row>
    <row r="5705" spans="14:20" x14ac:dyDescent="0.35">
      <c r="N5705" s="1045"/>
      <c r="O5705" s="1013" t="s">
        <v>6741</v>
      </c>
      <c r="P5705" s="965" t="s">
        <v>4796</v>
      </c>
      <c r="Q5705" s="1008">
        <v>0</v>
      </c>
      <c r="R5705" s="1008">
        <v>2</v>
      </c>
      <c r="S5705" s="1012">
        <v>2</v>
      </c>
      <c r="T5705" s="1010">
        <f t="shared" si="101"/>
        <v>0</v>
      </c>
    </row>
    <row r="5706" spans="14:20" x14ac:dyDescent="0.35">
      <c r="N5706" s="1045"/>
      <c r="O5706" s="1013" t="s">
        <v>6742</v>
      </c>
      <c r="P5706" s="965" t="s">
        <v>4796</v>
      </c>
      <c r="Q5706" s="1008">
        <v>1</v>
      </c>
      <c r="R5706" s="1008">
        <v>2</v>
      </c>
      <c r="S5706" s="1012">
        <v>3</v>
      </c>
      <c r="T5706" s="1010">
        <f t="shared" si="101"/>
        <v>0.33333333333333331</v>
      </c>
    </row>
    <row r="5707" spans="14:20" x14ac:dyDescent="0.35">
      <c r="N5707" s="1045"/>
      <c r="O5707" s="1013" t="s">
        <v>6679</v>
      </c>
      <c r="P5707" s="965" t="s">
        <v>4796</v>
      </c>
      <c r="Q5707" s="1008">
        <v>0</v>
      </c>
      <c r="R5707" s="1008">
        <v>2</v>
      </c>
      <c r="S5707" s="1012">
        <v>2</v>
      </c>
      <c r="T5707" s="1010">
        <f t="shared" si="101"/>
        <v>0</v>
      </c>
    </row>
    <row r="5708" spans="14:20" x14ac:dyDescent="0.35">
      <c r="N5708" s="1045"/>
      <c r="O5708" s="1013" t="s">
        <v>6765</v>
      </c>
      <c r="P5708" s="965" t="s">
        <v>4796</v>
      </c>
      <c r="Q5708" s="1008">
        <v>2</v>
      </c>
      <c r="R5708" s="1008">
        <v>1</v>
      </c>
      <c r="S5708" s="1012">
        <v>3</v>
      </c>
      <c r="T5708" s="1010">
        <f t="shared" si="101"/>
        <v>0.66666666666666663</v>
      </c>
    </row>
    <row r="5709" spans="14:20" x14ac:dyDescent="0.35">
      <c r="N5709" s="1045"/>
      <c r="O5709" s="1013" t="s">
        <v>6595</v>
      </c>
      <c r="P5709" s="965" t="s">
        <v>4796</v>
      </c>
      <c r="Q5709" s="1008">
        <v>0</v>
      </c>
      <c r="R5709" s="1008">
        <v>1</v>
      </c>
      <c r="S5709" s="1012">
        <v>1</v>
      </c>
      <c r="T5709" s="1010">
        <f t="shared" si="101"/>
        <v>0</v>
      </c>
    </row>
    <row r="5710" spans="14:20" x14ac:dyDescent="0.35">
      <c r="N5710" s="1045"/>
      <c r="O5710" s="1013" t="s">
        <v>6598</v>
      </c>
      <c r="P5710" s="965" t="s">
        <v>4796</v>
      </c>
      <c r="Q5710" s="1008">
        <v>0</v>
      </c>
      <c r="R5710" s="1008">
        <v>1</v>
      </c>
      <c r="S5710" s="1012">
        <v>1</v>
      </c>
      <c r="T5710" s="1010">
        <f t="shared" si="101"/>
        <v>0</v>
      </c>
    </row>
    <row r="5711" spans="14:20" x14ac:dyDescent="0.35">
      <c r="N5711" s="1045"/>
      <c r="O5711" s="1013" t="s">
        <v>6599</v>
      </c>
      <c r="P5711" s="965" t="s">
        <v>4796</v>
      </c>
      <c r="Q5711" s="1008">
        <v>0</v>
      </c>
      <c r="R5711" s="1008">
        <v>3</v>
      </c>
      <c r="S5711" s="1012">
        <v>3</v>
      </c>
      <c r="T5711" s="1010">
        <f t="shared" si="101"/>
        <v>0</v>
      </c>
    </row>
    <row r="5712" spans="14:20" x14ac:dyDescent="0.35">
      <c r="N5712" s="1045"/>
      <c r="O5712" s="1013" t="s">
        <v>6600</v>
      </c>
      <c r="P5712" s="965" t="s">
        <v>4796</v>
      </c>
      <c r="Q5712" s="1008">
        <v>4</v>
      </c>
      <c r="R5712" s="1008">
        <v>3</v>
      </c>
      <c r="S5712" s="1012">
        <v>7</v>
      </c>
      <c r="T5712" s="1010">
        <f t="shared" si="101"/>
        <v>0.5714285714285714</v>
      </c>
    </row>
    <row r="5713" spans="14:20" x14ac:dyDescent="0.35">
      <c r="N5713" s="1045"/>
      <c r="O5713" s="1013" t="s">
        <v>6601</v>
      </c>
      <c r="P5713" s="965" t="s">
        <v>4796</v>
      </c>
      <c r="Q5713" s="1008">
        <v>4</v>
      </c>
      <c r="R5713" s="1008">
        <v>3</v>
      </c>
      <c r="S5713" s="1012">
        <v>7</v>
      </c>
      <c r="T5713" s="1010">
        <f t="shared" si="101"/>
        <v>0.5714285714285714</v>
      </c>
    </row>
    <row r="5714" spans="14:20" x14ac:dyDescent="0.35">
      <c r="N5714" s="1045"/>
      <c r="O5714" s="1013" t="s">
        <v>6602</v>
      </c>
      <c r="P5714" s="965" t="s">
        <v>4796</v>
      </c>
      <c r="Q5714" s="1008">
        <v>0</v>
      </c>
      <c r="R5714" s="1008">
        <v>1</v>
      </c>
      <c r="S5714" s="1012">
        <v>1</v>
      </c>
      <c r="T5714" s="1010">
        <f t="shared" si="101"/>
        <v>0</v>
      </c>
    </row>
    <row r="5715" spans="14:20" x14ac:dyDescent="0.35">
      <c r="N5715" s="1045"/>
      <c r="O5715" s="1013" t="s">
        <v>6603</v>
      </c>
      <c r="P5715" s="965" t="s">
        <v>4796</v>
      </c>
      <c r="Q5715" s="1008">
        <v>1</v>
      </c>
      <c r="R5715" s="1008">
        <v>1</v>
      </c>
      <c r="S5715" s="1012">
        <v>2</v>
      </c>
      <c r="T5715" s="1010">
        <f t="shared" si="101"/>
        <v>0.5</v>
      </c>
    </row>
    <row r="5716" spans="14:20" x14ac:dyDescent="0.35">
      <c r="N5716" s="1045"/>
      <c r="O5716" s="1013" t="s">
        <v>6604</v>
      </c>
      <c r="P5716" s="965" t="s">
        <v>4796</v>
      </c>
      <c r="Q5716" s="1008">
        <v>0</v>
      </c>
      <c r="R5716" s="1008">
        <v>1</v>
      </c>
      <c r="S5716" s="1012">
        <v>1</v>
      </c>
      <c r="T5716" s="1010">
        <f t="shared" si="101"/>
        <v>0</v>
      </c>
    </row>
    <row r="5717" spans="14:20" x14ac:dyDescent="0.35">
      <c r="N5717" s="1045"/>
      <c r="O5717" s="1013" t="s">
        <v>6748</v>
      </c>
      <c r="P5717" s="965" t="s">
        <v>4796</v>
      </c>
      <c r="Q5717" s="1008">
        <v>2</v>
      </c>
      <c r="R5717" s="1008">
        <v>1</v>
      </c>
      <c r="S5717" s="1012">
        <v>3</v>
      </c>
      <c r="T5717" s="1010">
        <f t="shared" si="101"/>
        <v>0.66666666666666663</v>
      </c>
    </row>
    <row r="5718" spans="14:20" x14ac:dyDescent="0.35">
      <c r="N5718" s="1045"/>
      <c r="O5718" s="1013" t="s">
        <v>6605</v>
      </c>
      <c r="P5718" s="965" t="s">
        <v>4796</v>
      </c>
      <c r="Q5718" s="1008">
        <v>1</v>
      </c>
      <c r="R5718" s="1008">
        <v>0</v>
      </c>
      <c r="S5718" s="1012">
        <v>1</v>
      </c>
      <c r="T5718" s="1010">
        <f t="shared" si="101"/>
        <v>1</v>
      </c>
    </row>
    <row r="5719" spans="14:20" x14ac:dyDescent="0.35">
      <c r="N5719" s="1045"/>
      <c r="O5719" s="1013" t="s">
        <v>6691</v>
      </c>
      <c r="P5719" s="965" t="s">
        <v>4796</v>
      </c>
      <c r="Q5719" s="1008">
        <v>0</v>
      </c>
      <c r="R5719" s="1008">
        <v>1</v>
      </c>
      <c r="S5719" s="1012">
        <v>1</v>
      </c>
      <c r="T5719" s="1010">
        <f t="shared" si="101"/>
        <v>0</v>
      </c>
    </row>
    <row r="5720" spans="14:20" x14ac:dyDescent="0.35">
      <c r="N5720" s="1045"/>
      <c r="O5720" s="1013" t="s">
        <v>6692</v>
      </c>
      <c r="P5720" s="965" t="s">
        <v>4796</v>
      </c>
      <c r="Q5720" s="1008">
        <v>5</v>
      </c>
      <c r="R5720" s="1008">
        <v>1</v>
      </c>
      <c r="S5720" s="1012">
        <v>6</v>
      </c>
      <c r="T5720" s="1010">
        <f t="shared" si="101"/>
        <v>0.83333333333333337</v>
      </c>
    </row>
    <row r="5721" spans="14:20" x14ac:dyDescent="0.35">
      <c r="N5721" s="1045"/>
      <c r="O5721" s="1013" t="s">
        <v>6694</v>
      </c>
      <c r="P5721" s="965" t="s">
        <v>4796</v>
      </c>
      <c r="Q5721" s="1008">
        <v>0</v>
      </c>
      <c r="R5721" s="1008">
        <v>3</v>
      </c>
      <c r="S5721" s="1012">
        <v>3</v>
      </c>
      <c r="T5721" s="1010">
        <f t="shared" si="101"/>
        <v>0</v>
      </c>
    </row>
    <row r="5722" spans="14:20" x14ac:dyDescent="0.35">
      <c r="N5722" s="1045"/>
      <c r="O5722" s="1013" t="s">
        <v>6610</v>
      </c>
      <c r="P5722" s="965" t="s">
        <v>4796</v>
      </c>
      <c r="Q5722" s="1008">
        <v>2</v>
      </c>
      <c r="R5722" s="1008">
        <v>1</v>
      </c>
      <c r="S5722" s="1012">
        <v>3</v>
      </c>
      <c r="T5722" s="1010">
        <f t="shared" si="101"/>
        <v>0.66666666666666663</v>
      </c>
    </row>
    <row r="5723" spans="14:20" x14ac:dyDescent="0.35">
      <c r="N5723" s="1045"/>
      <c r="O5723" s="1013" t="s">
        <v>6611</v>
      </c>
      <c r="P5723" s="965" t="s">
        <v>4796</v>
      </c>
      <c r="Q5723" s="1008">
        <v>0</v>
      </c>
      <c r="R5723" s="1008">
        <v>1</v>
      </c>
      <c r="S5723" s="1012">
        <v>1</v>
      </c>
      <c r="T5723" s="1010">
        <f t="shared" si="101"/>
        <v>0</v>
      </c>
    </row>
    <row r="5724" spans="14:20" x14ac:dyDescent="0.35">
      <c r="N5724" s="1045"/>
      <c r="O5724" s="1013" t="s">
        <v>6612</v>
      </c>
      <c r="P5724" s="965" t="s">
        <v>4796</v>
      </c>
      <c r="Q5724" s="1008">
        <v>0</v>
      </c>
      <c r="R5724" s="1008">
        <v>1</v>
      </c>
      <c r="S5724" s="1012">
        <v>1</v>
      </c>
      <c r="T5724" s="1010">
        <f t="shared" si="101"/>
        <v>0</v>
      </c>
    </row>
    <row r="5725" spans="14:20" x14ac:dyDescent="0.35">
      <c r="N5725" s="1045"/>
      <c r="O5725" s="1013" t="s">
        <v>6613</v>
      </c>
      <c r="P5725" s="965" t="s">
        <v>4796</v>
      </c>
      <c r="Q5725" s="1008">
        <v>1</v>
      </c>
      <c r="R5725" s="1008">
        <v>1</v>
      </c>
      <c r="S5725" s="1012">
        <v>2</v>
      </c>
      <c r="T5725" s="1010">
        <f t="shared" si="101"/>
        <v>0.5</v>
      </c>
    </row>
    <row r="5726" spans="14:20" x14ac:dyDescent="0.35">
      <c r="N5726" s="1045"/>
      <c r="O5726" s="1013" t="s">
        <v>6614</v>
      </c>
      <c r="P5726" s="965" t="s">
        <v>4796</v>
      </c>
      <c r="Q5726" s="1008">
        <v>2</v>
      </c>
      <c r="R5726" s="1008">
        <v>2</v>
      </c>
      <c r="S5726" s="1012">
        <v>4</v>
      </c>
      <c r="T5726" s="1010">
        <f t="shared" si="101"/>
        <v>0.5</v>
      </c>
    </row>
    <row r="5727" spans="14:20" x14ac:dyDescent="0.35">
      <c r="N5727" s="1045"/>
      <c r="O5727" s="1013" t="s">
        <v>6616</v>
      </c>
      <c r="P5727" s="965" t="s">
        <v>4796</v>
      </c>
      <c r="Q5727" s="1008">
        <v>10</v>
      </c>
      <c r="R5727" s="1008">
        <v>3</v>
      </c>
      <c r="S5727" s="1012">
        <v>13</v>
      </c>
      <c r="T5727" s="1010">
        <f t="shared" si="101"/>
        <v>0.76923076923076927</v>
      </c>
    </row>
    <row r="5728" spans="14:20" x14ac:dyDescent="0.35">
      <c r="N5728" s="1045"/>
      <c r="O5728" s="1013" t="s">
        <v>6702</v>
      </c>
      <c r="P5728" s="965" t="s">
        <v>4796</v>
      </c>
      <c r="Q5728" s="1008">
        <v>2</v>
      </c>
      <c r="R5728" s="1008">
        <v>6</v>
      </c>
      <c r="S5728" s="1012">
        <v>8</v>
      </c>
      <c r="T5728" s="1010">
        <f t="shared" si="101"/>
        <v>0.25</v>
      </c>
    </row>
    <row r="5729" spans="14:20" x14ac:dyDescent="0.35">
      <c r="N5729" s="1045"/>
      <c r="O5729" s="1013" t="s">
        <v>6703</v>
      </c>
      <c r="P5729" s="965" t="s">
        <v>4796</v>
      </c>
      <c r="Q5729" s="1008">
        <v>2</v>
      </c>
      <c r="R5729" s="1008">
        <v>1</v>
      </c>
      <c r="S5729" s="1012">
        <v>3</v>
      </c>
      <c r="T5729" s="1010">
        <f t="shared" si="101"/>
        <v>0.66666666666666663</v>
      </c>
    </row>
    <row r="5730" spans="14:20" x14ac:dyDescent="0.35">
      <c r="N5730" s="1045"/>
      <c r="O5730" s="1013" t="s">
        <v>6704</v>
      </c>
      <c r="P5730" s="965" t="s">
        <v>4796</v>
      </c>
      <c r="Q5730" s="1008">
        <v>3</v>
      </c>
      <c r="R5730" s="1008">
        <v>2</v>
      </c>
      <c r="S5730" s="1012">
        <v>5</v>
      </c>
      <c r="T5730" s="1010">
        <f t="shared" si="101"/>
        <v>0.6</v>
      </c>
    </row>
    <row r="5731" spans="14:20" x14ac:dyDescent="0.35">
      <c r="N5731" s="1045"/>
      <c r="O5731" s="1013" t="s">
        <v>6705</v>
      </c>
      <c r="P5731" s="965" t="s">
        <v>4796</v>
      </c>
      <c r="Q5731" s="1008">
        <v>2</v>
      </c>
      <c r="R5731" s="1008">
        <v>2</v>
      </c>
      <c r="S5731" s="1012">
        <v>4</v>
      </c>
      <c r="T5731" s="1010">
        <f t="shared" si="101"/>
        <v>0.5</v>
      </c>
    </row>
    <row r="5732" spans="14:20" x14ac:dyDescent="0.35">
      <c r="N5732" s="1045"/>
      <c r="O5732" s="1013" t="s">
        <v>6627</v>
      </c>
      <c r="P5732" s="965" t="s">
        <v>4796</v>
      </c>
      <c r="Q5732" s="1008">
        <v>0</v>
      </c>
      <c r="R5732" s="1008">
        <v>6</v>
      </c>
      <c r="S5732" s="1012">
        <v>6</v>
      </c>
      <c r="T5732" s="1010">
        <f t="shared" si="101"/>
        <v>0</v>
      </c>
    </row>
    <row r="5733" spans="14:20" x14ac:dyDescent="0.35">
      <c r="N5733" s="1045"/>
      <c r="O5733" s="1013" t="s">
        <v>6628</v>
      </c>
      <c r="P5733" s="965" t="s">
        <v>4796</v>
      </c>
      <c r="Q5733" s="1008">
        <v>1</v>
      </c>
      <c r="R5733" s="1008">
        <v>2</v>
      </c>
      <c r="S5733" s="1012">
        <v>3</v>
      </c>
      <c r="T5733" s="1010">
        <f t="shared" si="101"/>
        <v>0.33333333333333331</v>
      </c>
    </row>
    <row r="5734" spans="14:20" x14ac:dyDescent="0.35">
      <c r="N5734" s="1045"/>
      <c r="O5734" s="1013" t="s">
        <v>6629</v>
      </c>
      <c r="P5734" s="965" t="s">
        <v>4796</v>
      </c>
      <c r="Q5734" s="1008">
        <v>9</v>
      </c>
      <c r="R5734" s="1008">
        <v>2</v>
      </c>
      <c r="S5734" s="1012">
        <v>11</v>
      </c>
      <c r="T5734" s="1010">
        <f t="shared" si="101"/>
        <v>0.81818181818181823</v>
      </c>
    </row>
    <row r="5735" spans="14:20" x14ac:dyDescent="0.35">
      <c r="N5735" s="1045"/>
      <c r="O5735" s="1013" t="s">
        <v>6630</v>
      </c>
      <c r="P5735" s="965" t="s">
        <v>4796</v>
      </c>
      <c r="Q5735" s="1008">
        <v>4</v>
      </c>
      <c r="R5735" s="1008">
        <v>3</v>
      </c>
      <c r="S5735" s="1012">
        <v>7</v>
      </c>
      <c r="T5735" s="1010">
        <f t="shared" si="101"/>
        <v>0.5714285714285714</v>
      </c>
    </row>
    <row r="5736" spans="14:20" x14ac:dyDescent="0.35">
      <c r="N5736" s="1045"/>
      <c r="O5736" s="1013" t="s">
        <v>6707</v>
      </c>
      <c r="P5736" s="965" t="s">
        <v>4796</v>
      </c>
      <c r="Q5736" s="1008">
        <v>3</v>
      </c>
      <c r="R5736" s="1008">
        <v>2</v>
      </c>
      <c r="S5736" s="1012">
        <v>5</v>
      </c>
      <c r="T5736" s="1010">
        <f t="shared" si="101"/>
        <v>0.6</v>
      </c>
    </row>
    <row r="5737" spans="14:20" x14ac:dyDescent="0.35">
      <c r="N5737" s="1045"/>
      <c r="O5737" s="1013" t="s">
        <v>6708</v>
      </c>
      <c r="P5737" s="965" t="s">
        <v>4796</v>
      </c>
      <c r="Q5737" s="1008">
        <v>0</v>
      </c>
      <c r="R5737" s="1008">
        <v>2</v>
      </c>
      <c r="S5737" s="1012">
        <v>2</v>
      </c>
      <c r="T5737" s="1010">
        <f t="shared" si="101"/>
        <v>0</v>
      </c>
    </row>
    <row r="5738" spans="14:20" x14ac:dyDescent="0.35">
      <c r="N5738" s="1045"/>
      <c r="O5738" s="1013" t="s">
        <v>6709</v>
      </c>
      <c r="P5738" s="965" t="s">
        <v>4796</v>
      </c>
      <c r="Q5738" s="1008">
        <v>11</v>
      </c>
      <c r="R5738" s="1008">
        <v>9</v>
      </c>
      <c r="S5738" s="1012">
        <v>20</v>
      </c>
      <c r="T5738" s="1010">
        <f t="shared" si="101"/>
        <v>0.55000000000000004</v>
      </c>
    </row>
    <row r="5739" spans="14:20" x14ac:dyDescent="0.35">
      <c r="N5739" s="1045"/>
      <c r="O5739" s="1013" t="s">
        <v>6752</v>
      </c>
      <c r="P5739" s="965" t="s">
        <v>4796</v>
      </c>
      <c r="Q5739" s="1008">
        <v>1</v>
      </c>
      <c r="R5739" s="1008">
        <v>1</v>
      </c>
      <c r="S5739" s="1012">
        <v>2</v>
      </c>
      <c r="T5739" s="1010">
        <f t="shared" si="101"/>
        <v>0.5</v>
      </c>
    </row>
    <row r="5740" spans="14:20" x14ac:dyDescent="0.35">
      <c r="N5740" s="1045"/>
      <c r="O5740" s="1013" t="s">
        <v>6753</v>
      </c>
      <c r="P5740" s="965" t="s">
        <v>4796</v>
      </c>
      <c r="Q5740" s="1008">
        <v>1</v>
      </c>
      <c r="R5740" s="1008">
        <v>2</v>
      </c>
      <c r="S5740" s="1012">
        <v>3</v>
      </c>
      <c r="T5740" s="1010">
        <f t="shared" si="101"/>
        <v>0.33333333333333331</v>
      </c>
    </row>
    <row r="5741" spans="14:20" x14ac:dyDescent="0.35">
      <c r="N5741" s="1045"/>
      <c r="O5741" s="1013" t="s">
        <v>6710</v>
      </c>
      <c r="P5741" s="965" t="s">
        <v>4796</v>
      </c>
      <c r="Q5741" s="1008">
        <v>1</v>
      </c>
      <c r="R5741" s="1008">
        <v>2</v>
      </c>
      <c r="S5741" s="1012">
        <v>3</v>
      </c>
      <c r="T5741" s="1010">
        <f t="shared" si="101"/>
        <v>0.33333333333333331</v>
      </c>
    </row>
    <row r="5742" spans="14:20" x14ac:dyDescent="0.35">
      <c r="N5742" s="1045"/>
      <c r="O5742" s="1013" t="s">
        <v>6711</v>
      </c>
      <c r="P5742" s="965" t="s">
        <v>4796</v>
      </c>
      <c r="Q5742" s="1008">
        <v>1</v>
      </c>
      <c r="R5742" s="1008">
        <v>3</v>
      </c>
      <c r="S5742" s="1012">
        <v>4</v>
      </c>
      <c r="T5742" s="1010">
        <f t="shared" si="101"/>
        <v>0.25</v>
      </c>
    </row>
    <row r="5743" spans="14:20" x14ac:dyDescent="0.35">
      <c r="N5743" s="1045"/>
      <c r="O5743" s="1013" t="s">
        <v>6636</v>
      </c>
      <c r="P5743" s="965" t="s">
        <v>4796</v>
      </c>
      <c r="Q5743" s="1008">
        <v>3</v>
      </c>
      <c r="R5743" s="1008">
        <v>1</v>
      </c>
      <c r="S5743" s="1012">
        <v>4</v>
      </c>
      <c r="T5743" s="1010">
        <f t="shared" si="101"/>
        <v>0.75</v>
      </c>
    </row>
    <row r="5744" spans="14:20" x14ac:dyDescent="0.35">
      <c r="N5744" s="1045"/>
      <c r="O5744" s="1013" t="s">
        <v>6637</v>
      </c>
      <c r="P5744" s="965" t="s">
        <v>4796</v>
      </c>
      <c r="Q5744" s="1008">
        <v>1</v>
      </c>
      <c r="R5744" s="1008">
        <v>2</v>
      </c>
      <c r="S5744" s="1012">
        <v>3</v>
      </c>
      <c r="T5744" s="1010">
        <f t="shared" si="101"/>
        <v>0.33333333333333331</v>
      </c>
    </row>
    <row r="5745" spans="14:20" x14ac:dyDescent="0.35">
      <c r="N5745" s="1045"/>
      <c r="O5745" s="1013" t="s">
        <v>6640</v>
      </c>
      <c r="P5745" s="965" t="s">
        <v>4796</v>
      </c>
      <c r="Q5745" s="1008">
        <v>2</v>
      </c>
      <c r="R5745" s="1008">
        <v>1</v>
      </c>
      <c r="S5745" s="1012">
        <v>3</v>
      </c>
      <c r="T5745" s="1010">
        <f t="shared" si="101"/>
        <v>0.66666666666666663</v>
      </c>
    </row>
    <row r="5746" spans="14:20" x14ac:dyDescent="0.35">
      <c r="N5746" s="1045"/>
      <c r="O5746" s="1013" t="s">
        <v>6641</v>
      </c>
      <c r="P5746" s="965" t="s">
        <v>4796</v>
      </c>
      <c r="Q5746" s="1008">
        <v>1</v>
      </c>
      <c r="R5746" s="1008">
        <v>0</v>
      </c>
      <c r="S5746" s="1012">
        <v>1</v>
      </c>
      <c r="T5746" s="1010">
        <f t="shared" si="101"/>
        <v>1</v>
      </c>
    </row>
    <row r="5747" spans="14:20" x14ac:dyDescent="0.35">
      <c r="N5747" s="1045"/>
      <c r="O5747" s="1013" t="s">
        <v>6714</v>
      </c>
      <c r="P5747" s="965" t="s">
        <v>4796</v>
      </c>
      <c r="Q5747" s="1008">
        <v>1</v>
      </c>
      <c r="R5747" s="1008">
        <v>3</v>
      </c>
      <c r="S5747" s="1012">
        <v>4</v>
      </c>
      <c r="T5747" s="1010">
        <f t="shared" si="101"/>
        <v>0.25</v>
      </c>
    </row>
    <row r="5748" spans="14:20" x14ac:dyDescent="0.35">
      <c r="N5748" s="1045"/>
      <c r="O5748" s="1013" t="s">
        <v>6715</v>
      </c>
      <c r="P5748" s="965" t="s">
        <v>4796</v>
      </c>
      <c r="Q5748" s="1008">
        <v>5</v>
      </c>
      <c r="R5748" s="1008">
        <v>3</v>
      </c>
      <c r="S5748" s="1012">
        <v>8</v>
      </c>
      <c r="T5748" s="1010">
        <f t="shared" si="101"/>
        <v>0.625</v>
      </c>
    </row>
    <row r="5749" spans="14:20" x14ac:dyDescent="0.35">
      <c r="N5749" s="1045"/>
      <c r="O5749" s="1013" t="s">
        <v>6716</v>
      </c>
      <c r="P5749" s="965" t="s">
        <v>4796</v>
      </c>
      <c r="Q5749" s="1008">
        <v>1</v>
      </c>
      <c r="R5749" s="1008">
        <v>3</v>
      </c>
      <c r="S5749" s="1012">
        <v>4</v>
      </c>
      <c r="T5749" s="1010">
        <f t="shared" si="101"/>
        <v>0.25</v>
      </c>
    </row>
    <row r="5750" spans="14:20" x14ac:dyDescent="0.35">
      <c r="N5750" s="1045"/>
      <c r="O5750" s="1013" t="s">
        <v>6642</v>
      </c>
      <c r="P5750" s="965" t="s">
        <v>4796</v>
      </c>
      <c r="Q5750" s="1008">
        <v>1</v>
      </c>
      <c r="R5750" s="1008">
        <v>3</v>
      </c>
      <c r="S5750" s="1012">
        <v>4</v>
      </c>
      <c r="T5750" s="1010">
        <f t="shared" si="101"/>
        <v>0.25</v>
      </c>
    </row>
    <row r="5751" spans="14:20" x14ac:dyDescent="0.35">
      <c r="N5751" s="1045"/>
      <c r="O5751" s="1013" t="s">
        <v>6643</v>
      </c>
      <c r="P5751" s="965" t="s">
        <v>4796</v>
      </c>
      <c r="Q5751" s="1008">
        <v>6</v>
      </c>
      <c r="R5751" s="1008">
        <v>1</v>
      </c>
      <c r="S5751" s="1012">
        <v>7</v>
      </c>
      <c r="T5751" s="1010">
        <f t="shared" si="101"/>
        <v>0.8571428571428571</v>
      </c>
    </row>
    <row r="5752" spans="14:20" x14ac:dyDescent="0.35">
      <c r="N5752" s="1045"/>
      <c r="O5752" s="1013" t="s">
        <v>6644</v>
      </c>
      <c r="P5752" s="965" t="s">
        <v>4796</v>
      </c>
      <c r="Q5752" s="1008">
        <v>9</v>
      </c>
      <c r="R5752" s="1008">
        <v>3</v>
      </c>
      <c r="S5752" s="1012">
        <v>12</v>
      </c>
      <c r="T5752" s="1010">
        <f t="shared" si="101"/>
        <v>0.75</v>
      </c>
    </row>
    <row r="5753" spans="14:20" x14ac:dyDescent="0.35">
      <c r="N5753" s="1045"/>
      <c r="O5753" s="1013" t="s">
        <v>6645</v>
      </c>
      <c r="P5753" s="965" t="s">
        <v>4796</v>
      </c>
      <c r="Q5753" s="1008">
        <v>0</v>
      </c>
      <c r="R5753" s="1008">
        <v>5</v>
      </c>
      <c r="S5753" s="1012">
        <v>5</v>
      </c>
      <c r="T5753" s="1010">
        <f t="shared" si="101"/>
        <v>0</v>
      </c>
    </row>
    <row r="5754" spans="14:20" x14ac:dyDescent="0.35">
      <c r="N5754" s="1045"/>
      <c r="O5754" s="1013" t="s">
        <v>6648</v>
      </c>
      <c r="P5754" s="965" t="s">
        <v>4796</v>
      </c>
      <c r="Q5754" s="1008">
        <v>0</v>
      </c>
      <c r="R5754" s="1008">
        <v>1</v>
      </c>
      <c r="S5754" s="1012">
        <v>1</v>
      </c>
      <c r="T5754" s="1010">
        <f t="shared" si="101"/>
        <v>0</v>
      </c>
    </row>
    <row r="5755" spans="14:20" x14ac:dyDescent="0.35">
      <c r="N5755" s="1045"/>
      <c r="O5755" s="1013" t="s">
        <v>6722</v>
      </c>
      <c r="P5755" s="965" t="s">
        <v>4796</v>
      </c>
      <c r="Q5755" s="1008">
        <v>1</v>
      </c>
      <c r="R5755" s="1008">
        <v>0</v>
      </c>
      <c r="S5755" s="1012">
        <v>1</v>
      </c>
      <c r="T5755" s="1010">
        <f t="shared" si="101"/>
        <v>1</v>
      </c>
    </row>
    <row r="5756" spans="14:20" x14ac:dyDescent="0.35">
      <c r="N5756" s="1045"/>
      <c r="O5756" s="1013" t="s">
        <v>6650</v>
      </c>
      <c r="P5756" s="965" t="s">
        <v>4796</v>
      </c>
      <c r="Q5756" s="1008">
        <v>6</v>
      </c>
      <c r="R5756" s="1008">
        <v>6</v>
      </c>
      <c r="S5756" s="1012">
        <v>12</v>
      </c>
      <c r="T5756" s="1010">
        <f t="shared" si="101"/>
        <v>0.5</v>
      </c>
    </row>
    <row r="5757" spans="14:20" x14ac:dyDescent="0.35">
      <c r="N5757" s="1045"/>
      <c r="O5757" s="1013" t="s">
        <v>6762</v>
      </c>
      <c r="P5757" s="965" t="s">
        <v>4796</v>
      </c>
      <c r="Q5757" s="1008">
        <v>1</v>
      </c>
      <c r="R5757" s="1008">
        <v>2</v>
      </c>
      <c r="S5757" s="1012">
        <v>3</v>
      </c>
      <c r="T5757" s="1010">
        <f t="shared" si="101"/>
        <v>0.33333333333333331</v>
      </c>
    </row>
    <row r="5758" spans="14:20" x14ac:dyDescent="0.35">
      <c r="N5758" s="1045"/>
      <c r="O5758" s="1013" t="s">
        <v>6728</v>
      </c>
      <c r="P5758" s="965" t="s">
        <v>4796</v>
      </c>
      <c r="Q5758" s="1008">
        <v>4</v>
      </c>
      <c r="R5758" s="1008">
        <v>5</v>
      </c>
      <c r="S5758" s="1012">
        <v>9</v>
      </c>
      <c r="T5758" s="1010">
        <f t="shared" si="101"/>
        <v>0.44444444444444442</v>
      </c>
    </row>
    <row r="5759" spans="14:20" x14ac:dyDescent="0.35">
      <c r="N5759" s="1045"/>
      <c r="O5759" s="1013" t="s">
        <v>6729</v>
      </c>
      <c r="P5759" s="965" t="s">
        <v>4796</v>
      </c>
      <c r="Q5759" s="1008">
        <v>1</v>
      </c>
      <c r="R5759" s="1008">
        <v>6</v>
      </c>
      <c r="S5759" s="1012">
        <v>7</v>
      </c>
      <c r="T5759" s="1010">
        <f t="shared" si="101"/>
        <v>0.14285714285714285</v>
      </c>
    </row>
    <row r="5760" spans="14:20" x14ac:dyDescent="0.35">
      <c r="N5760" s="1045"/>
      <c r="O5760" s="1013" t="s">
        <v>6655</v>
      </c>
      <c r="P5760" s="965" t="s">
        <v>4796</v>
      </c>
      <c r="Q5760" s="1008">
        <v>4</v>
      </c>
      <c r="R5760" s="1008">
        <v>5</v>
      </c>
      <c r="S5760" s="1012">
        <v>9</v>
      </c>
      <c r="T5760" s="1010">
        <f t="shared" si="101"/>
        <v>0.44444444444444442</v>
      </c>
    </row>
    <row r="5761" spans="14:20" x14ac:dyDescent="0.35">
      <c r="N5761" s="1045"/>
      <c r="O5761" s="1013" t="s">
        <v>6730</v>
      </c>
      <c r="P5761" s="965" t="s">
        <v>4796</v>
      </c>
      <c r="Q5761" s="1008">
        <v>0</v>
      </c>
      <c r="R5761" s="1008">
        <v>1</v>
      </c>
      <c r="S5761" s="1012">
        <v>1</v>
      </c>
      <c r="T5761" s="1010">
        <f t="shared" si="101"/>
        <v>0</v>
      </c>
    </row>
    <row r="5762" spans="14:20" x14ac:dyDescent="0.35">
      <c r="N5762" s="1045"/>
      <c r="O5762" s="1013" t="s">
        <v>6731</v>
      </c>
      <c r="P5762" s="965" t="s">
        <v>4796</v>
      </c>
      <c r="Q5762" s="1008">
        <v>1</v>
      </c>
      <c r="R5762" s="1008">
        <v>1</v>
      </c>
      <c r="S5762" s="1012">
        <v>2</v>
      </c>
      <c r="T5762" s="1010">
        <f t="shared" si="101"/>
        <v>0.5</v>
      </c>
    </row>
    <row r="5763" spans="14:20" x14ac:dyDescent="0.35">
      <c r="N5763" s="1045"/>
      <c r="O5763" s="1013" t="s">
        <v>6658</v>
      </c>
      <c r="P5763" s="965" t="s">
        <v>4796</v>
      </c>
      <c r="Q5763" s="1008">
        <v>0</v>
      </c>
      <c r="R5763" s="1008">
        <v>1</v>
      </c>
      <c r="S5763" s="1012">
        <v>1</v>
      </c>
      <c r="T5763" s="1010">
        <f t="shared" ref="T5763:T5826" si="102">Q5763/S5763</f>
        <v>0</v>
      </c>
    </row>
    <row r="5764" spans="14:20" x14ac:dyDescent="0.35">
      <c r="N5764" s="1045"/>
      <c r="O5764" s="1013" t="s">
        <v>6659</v>
      </c>
      <c r="P5764" s="965" t="s">
        <v>4796</v>
      </c>
      <c r="Q5764" s="1008">
        <v>1</v>
      </c>
      <c r="R5764" s="1008">
        <v>1</v>
      </c>
      <c r="S5764" s="1012">
        <v>2</v>
      </c>
      <c r="T5764" s="1010">
        <f t="shared" si="102"/>
        <v>0.5</v>
      </c>
    </row>
    <row r="5765" spans="14:20" x14ac:dyDescent="0.35">
      <c r="N5765" s="1045"/>
      <c r="O5765" s="1013" t="s">
        <v>6660</v>
      </c>
      <c r="P5765" s="965" t="s">
        <v>4796</v>
      </c>
      <c r="Q5765" s="1008">
        <v>3</v>
      </c>
      <c r="R5765" s="1008">
        <v>2</v>
      </c>
      <c r="S5765" s="1012">
        <v>5</v>
      </c>
      <c r="T5765" s="1010">
        <f t="shared" si="102"/>
        <v>0.6</v>
      </c>
    </row>
    <row r="5766" spans="14:20" x14ac:dyDescent="0.35">
      <c r="N5766" s="1045"/>
      <c r="O5766" s="1013" t="s">
        <v>6661</v>
      </c>
      <c r="P5766" s="965" t="s">
        <v>4796</v>
      </c>
      <c r="Q5766" s="1008">
        <v>4</v>
      </c>
      <c r="R5766" s="1008">
        <v>1</v>
      </c>
      <c r="S5766" s="1012">
        <v>5</v>
      </c>
      <c r="T5766" s="1010">
        <f t="shared" si="102"/>
        <v>0.8</v>
      </c>
    </row>
    <row r="5767" spans="14:20" x14ac:dyDescent="0.35">
      <c r="N5767" s="1045"/>
      <c r="O5767" s="1013" t="s">
        <v>6662</v>
      </c>
      <c r="P5767" s="965" t="s">
        <v>4796</v>
      </c>
      <c r="Q5767" s="1008">
        <v>0</v>
      </c>
      <c r="R5767" s="1008">
        <v>4</v>
      </c>
      <c r="S5767" s="1012">
        <v>4</v>
      </c>
      <c r="T5767" s="1010">
        <f t="shared" si="102"/>
        <v>0</v>
      </c>
    </row>
    <row r="5768" spans="14:20" x14ac:dyDescent="0.35">
      <c r="N5768" s="1045"/>
      <c r="O5768" s="1013" t="s">
        <v>6663</v>
      </c>
      <c r="P5768" s="965" t="s">
        <v>4796</v>
      </c>
      <c r="Q5768" s="1008">
        <v>1</v>
      </c>
      <c r="R5768" s="1008">
        <v>1</v>
      </c>
      <c r="S5768" s="1012">
        <v>2</v>
      </c>
      <c r="T5768" s="1010">
        <f t="shared" si="102"/>
        <v>0.5</v>
      </c>
    </row>
    <row r="5769" spans="14:20" x14ac:dyDescent="0.35">
      <c r="N5769" s="1045"/>
      <c r="O5769" s="1013" t="s">
        <v>6664</v>
      </c>
      <c r="P5769" s="965" t="s">
        <v>4796</v>
      </c>
      <c r="Q5769" s="1008">
        <v>0</v>
      </c>
      <c r="R5769" s="1008">
        <v>1</v>
      </c>
      <c r="S5769" s="1012">
        <v>1</v>
      </c>
      <c r="T5769" s="1010">
        <f t="shared" si="102"/>
        <v>0</v>
      </c>
    </row>
    <row r="5770" spans="14:20" x14ac:dyDescent="0.35">
      <c r="N5770" s="1045"/>
      <c r="O5770" s="1013" t="s">
        <v>6666</v>
      </c>
      <c r="P5770" s="965" t="s">
        <v>4796</v>
      </c>
      <c r="Q5770" s="1008">
        <v>3</v>
      </c>
      <c r="R5770" s="1008">
        <v>3</v>
      </c>
      <c r="S5770" s="1012">
        <v>6</v>
      </c>
      <c r="T5770" s="1010">
        <f t="shared" si="102"/>
        <v>0.5</v>
      </c>
    </row>
    <row r="5771" spans="14:20" x14ac:dyDescent="0.35">
      <c r="N5771" s="1045"/>
      <c r="O5771" s="1013" t="s">
        <v>6667</v>
      </c>
      <c r="P5771" s="965" t="s">
        <v>4796</v>
      </c>
      <c r="Q5771" s="1008">
        <v>3</v>
      </c>
      <c r="R5771" s="1008">
        <v>6</v>
      </c>
      <c r="S5771" s="1012">
        <v>9</v>
      </c>
      <c r="T5771" s="1010">
        <f t="shared" si="102"/>
        <v>0.33333333333333331</v>
      </c>
    </row>
    <row r="5772" spans="14:20" x14ac:dyDescent="0.35">
      <c r="N5772" s="1045"/>
      <c r="O5772" s="1013" t="s">
        <v>6669</v>
      </c>
      <c r="P5772" s="965" t="s">
        <v>4796</v>
      </c>
      <c r="Q5772" s="1008">
        <v>1</v>
      </c>
      <c r="R5772" s="1008">
        <v>3</v>
      </c>
      <c r="S5772" s="1012">
        <v>4</v>
      </c>
      <c r="T5772" s="1010">
        <f t="shared" si="102"/>
        <v>0.25</v>
      </c>
    </row>
    <row r="5773" spans="14:20" x14ac:dyDescent="0.35">
      <c r="N5773" s="1045"/>
      <c r="O5773" s="1013" t="s">
        <v>6670</v>
      </c>
      <c r="P5773" s="965" t="s">
        <v>4796</v>
      </c>
      <c r="Q5773" s="1008">
        <v>9</v>
      </c>
      <c r="R5773" s="1008">
        <v>1</v>
      </c>
      <c r="S5773" s="1012">
        <v>10</v>
      </c>
      <c r="T5773" s="1010">
        <f t="shared" si="102"/>
        <v>0.9</v>
      </c>
    </row>
    <row r="5774" spans="14:20" x14ac:dyDescent="0.35">
      <c r="N5774" s="1045"/>
      <c r="O5774" s="1013" t="s">
        <v>6671</v>
      </c>
      <c r="P5774" s="965" t="s">
        <v>4796</v>
      </c>
      <c r="Q5774" s="1008">
        <v>6</v>
      </c>
      <c r="R5774" s="1008">
        <v>2</v>
      </c>
      <c r="S5774" s="1012">
        <v>8</v>
      </c>
      <c r="T5774" s="1010">
        <f t="shared" si="102"/>
        <v>0.75</v>
      </c>
    </row>
    <row r="5775" spans="14:20" x14ac:dyDescent="0.35">
      <c r="N5775" s="1045"/>
      <c r="O5775" s="1013" t="s">
        <v>6672</v>
      </c>
      <c r="P5775" s="965" t="s">
        <v>4796</v>
      </c>
      <c r="Q5775" s="1008">
        <v>0</v>
      </c>
      <c r="R5775" s="1008">
        <v>5</v>
      </c>
      <c r="S5775" s="1012">
        <v>5</v>
      </c>
      <c r="T5775" s="1010">
        <f t="shared" si="102"/>
        <v>0</v>
      </c>
    </row>
    <row r="5776" spans="14:20" x14ac:dyDescent="0.35">
      <c r="N5776" s="1045"/>
      <c r="O5776" s="1013" t="s">
        <v>6673</v>
      </c>
      <c r="P5776" s="965" t="s">
        <v>4796</v>
      </c>
      <c r="Q5776" s="1008">
        <v>4</v>
      </c>
      <c r="R5776" s="1008">
        <v>1</v>
      </c>
      <c r="S5776" s="1012">
        <v>5</v>
      </c>
      <c r="T5776" s="1010">
        <f t="shared" si="102"/>
        <v>0.8</v>
      </c>
    </row>
    <row r="5777" spans="14:20" x14ac:dyDescent="0.35">
      <c r="N5777" s="1045"/>
      <c r="O5777" s="1013" t="s">
        <v>6674</v>
      </c>
      <c r="P5777" s="965" t="s">
        <v>4796</v>
      </c>
      <c r="Q5777" s="1008">
        <v>7</v>
      </c>
      <c r="R5777" s="1008">
        <v>5</v>
      </c>
      <c r="S5777" s="1012">
        <v>12</v>
      </c>
      <c r="T5777" s="1010">
        <f t="shared" si="102"/>
        <v>0.58333333333333337</v>
      </c>
    </row>
    <row r="5778" spans="14:20" x14ac:dyDescent="0.35">
      <c r="N5778" s="1045"/>
      <c r="O5778" s="1013" t="s">
        <v>6764</v>
      </c>
      <c r="P5778" s="965" t="s">
        <v>4796</v>
      </c>
      <c r="Q5778" s="1008">
        <v>5</v>
      </c>
      <c r="R5778" s="1008">
        <v>3</v>
      </c>
      <c r="S5778" s="1012">
        <v>8</v>
      </c>
      <c r="T5778" s="1010">
        <f t="shared" si="102"/>
        <v>0.625</v>
      </c>
    </row>
    <row r="5779" spans="14:20" x14ac:dyDescent="0.35">
      <c r="N5779" s="1045"/>
      <c r="O5779" s="1013" t="s">
        <v>6676</v>
      </c>
      <c r="P5779" s="965" t="s">
        <v>4796</v>
      </c>
      <c r="Q5779" s="1008">
        <v>2</v>
      </c>
      <c r="R5779" s="1008">
        <v>4</v>
      </c>
      <c r="S5779" s="1012">
        <v>6</v>
      </c>
      <c r="T5779" s="1010">
        <f t="shared" si="102"/>
        <v>0.33333333333333331</v>
      </c>
    </row>
    <row r="5780" spans="14:20" x14ac:dyDescent="0.35">
      <c r="N5780" s="1045"/>
      <c r="O5780" s="1013" t="s">
        <v>6677</v>
      </c>
      <c r="P5780" s="965" t="s">
        <v>4796</v>
      </c>
      <c r="Q5780" s="1008">
        <v>43</v>
      </c>
      <c r="R5780" s="1008">
        <v>7</v>
      </c>
      <c r="S5780" s="1012">
        <v>50</v>
      </c>
      <c r="T5780" s="1010">
        <f t="shared" si="102"/>
        <v>0.86</v>
      </c>
    </row>
    <row r="5781" spans="14:20" x14ac:dyDescent="0.35">
      <c r="N5781" s="1045"/>
      <c r="O5781" s="1013" t="s">
        <v>6743</v>
      </c>
      <c r="P5781" s="965" t="s">
        <v>4796</v>
      </c>
      <c r="Q5781" s="1008">
        <v>0</v>
      </c>
      <c r="R5781" s="1008">
        <v>2</v>
      </c>
      <c r="S5781" s="1012">
        <v>2</v>
      </c>
      <c r="T5781" s="1010">
        <f t="shared" si="102"/>
        <v>0</v>
      </c>
    </row>
    <row r="5782" spans="14:20" x14ac:dyDescent="0.35">
      <c r="N5782" s="1045"/>
      <c r="O5782" s="1013" t="s">
        <v>6744</v>
      </c>
      <c r="P5782" s="965" t="s">
        <v>4796</v>
      </c>
      <c r="Q5782" s="1008">
        <v>5</v>
      </c>
      <c r="R5782" s="1008">
        <v>7</v>
      </c>
      <c r="S5782" s="1012">
        <v>12</v>
      </c>
      <c r="T5782" s="1010">
        <f t="shared" si="102"/>
        <v>0.41666666666666669</v>
      </c>
    </row>
    <row r="5783" spans="14:20" x14ac:dyDescent="0.35">
      <c r="N5783" s="1045"/>
      <c r="O5783" s="1013" t="s">
        <v>6745</v>
      </c>
      <c r="P5783" s="965" t="s">
        <v>4796</v>
      </c>
      <c r="Q5783" s="1008">
        <v>0</v>
      </c>
      <c r="R5783" s="1008">
        <v>1</v>
      </c>
      <c r="S5783" s="1012">
        <v>1</v>
      </c>
      <c r="T5783" s="1010">
        <f t="shared" si="102"/>
        <v>0</v>
      </c>
    </row>
    <row r="5784" spans="14:20" x14ac:dyDescent="0.35">
      <c r="N5784" s="1045"/>
      <c r="O5784" s="1013" t="s">
        <v>6594</v>
      </c>
      <c r="P5784" s="965" t="s">
        <v>4797</v>
      </c>
      <c r="Q5784" s="1008">
        <v>0</v>
      </c>
      <c r="R5784" s="1008">
        <v>1</v>
      </c>
      <c r="S5784" s="1012">
        <v>1</v>
      </c>
      <c r="T5784" s="1010">
        <f t="shared" si="102"/>
        <v>0</v>
      </c>
    </row>
    <row r="5785" spans="14:20" x14ac:dyDescent="0.35">
      <c r="N5785" s="1045"/>
      <c r="O5785" s="1013" t="s">
        <v>6600</v>
      </c>
      <c r="P5785" s="965" t="s">
        <v>4797</v>
      </c>
      <c r="Q5785" s="1008">
        <v>6</v>
      </c>
      <c r="R5785" s="1008">
        <v>6</v>
      </c>
      <c r="S5785" s="1012">
        <v>12</v>
      </c>
      <c r="T5785" s="1010">
        <f t="shared" si="102"/>
        <v>0.5</v>
      </c>
    </row>
    <row r="5786" spans="14:20" x14ac:dyDescent="0.35">
      <c r="N5786" s="1045"/>
      <c r="O5786" s="1013" t="s">
        <v>6601</v>
      </c>
      <c r="P5786" s="965" t="s">
        <v>4797</v>
      </c>
      <c r="Q5786" s="1008">
        <v>6</v>
      </c>
      <c r="R5786" s="1008">
        <v>3</v>
      </c>
      <c r="S5786" s="1012">
        <v>9</v>
      </c>
      <c r="T5786" s="1010">
        <f t="shared" si="102"/>
        <v>0.66666666666666663</v>
      </c>
    </row>
    <row r="5787" spans="14:20" x14ac:dyDescent="0.35">
      <c r="N5787" s="1045"/>
      <c r="O5787" s="1013" t="s">
        <v>6602</v>
      </c>
      <c r="P5787" s="965" t="s">
        <v>4797</v>
      </c>
      <c r="Q5787" s="1008">
        <v>1</v>
      </c>
      <c r="R5787" s="1008">
        <v>3</v>
      </c>
      <c r="S5787" s="1012">
        <v>4</v>
      </c>
      <c r="T5787" s="1010">
        <f t="shared" si="102"/>
        <v>0.25</v>
      </c>
    </row>
    <row r="5788" spans="14:20" x14ac:dyDescent="0.35">
      <c r="N5788" s="1045"/>
      <c r="O5788" s="1013" t="s">
        <v>6689</v>
      </c>
      <c r="P5788" s="965" t="s">
        <v>4797</v>
      </c>
      <c r="Q5788" s="1008">
        <v>17</v>
      </c>
      <c r="R5788" s="1008">
        <v>6</v>
      </c>
      <c r="S5788" s="1012">
        <v>23</v>
      </c>
      <c r="T5788" s="1010">
        <f t="shared" si="102"/>
        <v>0.73913043478260865</v>
      </c>
    </row>
    <row r="5789" spans="14:20" x14ac:dyDescent="0.35">
      <c r="N5789" s="1045"/>
      <c r="O5789" s="1013" t="s">
        <v>6603</v>
      </c>
      <c r="P5789" s="965" t="s">
        <v>4797</v>
      </c>
      <c r="Q5789" s="1008">
        <v>4</v>
      </c>
      <c r="R5789" s="1008">
        <v>1</v>
      </c>
      <c r="S5789" s="1012">
        <v>5</v>
      </c>
      <c r="T5789" s="1010">
        <f t="shared" si="102"/>
        <v>0.8</v>
      </c>
    </row>
    <row r="5790" spans="14:20" x14ac:dyDescent="0.35">
      <c r="N5790" s="1045"/>
      <c r="O5790" s="1013" t="s">
        <v>6604</v>
      </c>
      <c r="P5790" s="965" t="s">
        <v>4797</v>
      </c>
      <c r="Q5790" s="1008">
        <v>4</v>
      </c>
      <c r="R5790" s="1008">
        <v>1</v>
      </c>
      <c r="S5790" s="1012">
        <v>5</v>
      </c>
      <c r="T5790" s="1010">
        <f t="shared" si="102"/>
        <v>0.8</v>
      </c>
    </row>
    <row r="5791" spans="14:20" x14ac:dyDescent="0.35">
      <c r="N5791" s="1045"/>
      <c r="O5791" s="1013" t="s">
        <v>6691</v>
      </c>
      <c r="P5791" s="965" t="s">
        <v>4797</v>
      </c>
      <c r="Q5791" s="1008">
        <v>0</v>
      </c>
      <c r="R5791" s="1008">
        <v>3</v>
      </c>
      <c r="S5791" s="1012">
        <v>3</v>
      </c>
      <c r="T5791" s="1010">
        <f t="shared" si="102"/>
        <v>0</v>
      </c>
    </row>
    <row r="5792" spans="14:20" x14ac:dyDescent="0.35">
      <c r="N5792" s="1045"/>
      <c r="O5792" s="1013" t="s">
        <v>6692</v>
      </c>
      <c r="P5792" s="965" t="s">
        <v>4797</v>
      </c>
      <c r="Q5792" s="1008">
        <v>3</v>
      </c>
      <c r="R5792" s="1008">
        <v>2</v>
      </c>
      <c r="S5792" s="1012">
        <v>5</v>
      </c>
      <c r="T5792" s="1010">
        <f t="shared" si="102"/>
        <v>0.6</v>
      </c>
    </row>
    <row r="5793" spans="14:20" x14ac:dyDescent="0.35">
      <c r="N5793" s="1045"/>
      <c r="O5793" s="1013" t="s">
        <v>6609</v>
      </c>
      <c r="P5793" s="965" t="s">
        <v>4797</v>
      </c>
      <c r="Q5793" s="1008">
        <v>5</v>
      </c>
      <c r="R5793" s="1008">
        <v>1</v>
      </c>
      <c r="S5793" s="1012">
        <v>6</v>
      </c>
      <c r="T5793" s="1010">
        <f t="shared" si="102"/>
        <v>0.83333333333333337</v>
      </c>
    </row>
    <row r="5794" spans="14:20" x14ac:dyDescent="0.35">
      <c r="N5794" s="1045"/>
      <c r="O5794" s="1013" t="s">
        <v>6694</v>
      </c>
      <c r="P5794" s="965" t="s">
        <v>4797</v>
      </c>
      <c r="Q5794" s="1008">
        <v>0</v>
      </c>
      <c r="R5794" s="1008">
        <v>1</v>
      </c>
      <c r="S5794" s="1012">
        <v>1</v>
      </c>
      <c r="T5794" s="1010">
        <f t="shared" si="102"/>
        <v>0</v>
      </c>
    </row>
    <row r="5795" spans="14:20" x14ac:dyDescent="0.35">
      <c r="N5795" s="1045"/>
      <c r="O5795" s="1013" t="s">
        <v>6610</v>
      </c>
      <c r="P5795" s="965" t="s">
        <v>4797</v>
      </c>
      <c r="Q5795" s="1008">
        <v>1</v>
      </c>
      <c r="R5795" s="1008">
        <v>0</v>
      </c>
      <c r="S5795" s="1012">
        <v>1</v>
      </c>
      <c r="T5795" s="1010">
        <f t="shared" si="102"/>
        <v>1</v>
      </c>
    </row>
    <row r="5796" spans="14:20" x14ac:dyDescent="0.35">
      <c r="N5796" s="1045"/>
      <c r="O5796" s="1013" t="s">
        <v>6611</v>
      </c>
      <c r="P5796" s="965" t="s">
        <v>4797</v>
      </c>
      <c r="Q5796" s="1008">
        <v>3</v>
      </c>
      <c r="R5796" s="1008">
        <v>2</v>
      </c>
      <c r="S5796" s="1012">
        <v>5</v>
      </c>
      <c r="T5796" s="1010">
        <f t="shared" si="102"/>
        <v>0.6</v>
      </c>
    </row>
    <row r="5797" spans="14:20" x14ac:dyDescent="0.35">
      <c r="N5797" s="1045"/>
      <c r="O5797" s="1013" t="s">
        <v>6612</v>
      </c>
      <c r="P5797" s="965" t="s">
        <v>4797</v>
      </c>
      <c r="Q5797" s="1008">
        <v>1</v>
      </c>
      <c r="R5797" s="1008">
        <v>0</v>
      </c>
      <c r="S5797" s="1012">
        <v>1</v>
      </c>
      <c r="T5797" s="1010">
        <f t="shared" si="102"/>
        <v>1</v>
      </c>
    </row>
    <row r="5798" spans="14:20" x14ac:dyDescent="0.35">
      <c r="N5798" s="1045"/>
      <c r="O5798" s="1013" t="s">
        <v>6614</v>
      </c>
      <c r="P5798" s="965" t="s">
        <v>4797</v>
      </c>
      <c r="Q5798" s="1008">
        <v>5</v>
      </c>
      <c r="R5798" s="1008">
        <v>3</v>
      </c>
      <c r="S5798" s="1012">
        <v>8</v>
      </c>
      <c r="T5798" s="1010">
        <f t="shared" si="102"/>
        <v>0.625</v>
      </c>
    </row>
    <row r="5799" spans="14:20" x14ac:dyDescent="0.35">
      <c r="N5799" s="1045"/>
      <c r="O5799" s="1013" t="s">
        <v>6615</v>
      </c>
      <c r="P5799" s="965" t="s">
        <v>4797</v>
      </c>
      <c r="Q5799" s="1008">
        <v>1</v>
      </c>
      <c r="R5799" s="1008">
        <v>1</v>
      </c>
      <c r="S5799" s="1012">
        <v>2</v>
      </c>
      <c r="T5799" s="1010">
        <f t="shared" si="102"/>
        <v>0.5</v>
      </c>
    </row>
    <row r="5800" spans="14:20" x14ac:dyDescent="0.35">
      <c r="N5800" s="1045"/>
      <c r="O5800" s="1013" t="s">
        <v>6616</v>
      </c>
      <c r="P5800" s="965" t="s">
        <v>4797</v>
      </c>
      <c r="Q5800" s="1008">
        <v>13</v>
      </c>
      <c r="R5800" s="1008">
        <v>6</v>
      </c>
      <c r="S5800" s="1012">
        <v>19</v>
      </c>
      <c r="T5800" s="1010">
        <f t="shared" si="102"/>
        <v>0.68421052631578949</v>
      </c>
    </row>
    <row r="5801" spans="14:20" x14ac:dyDescent="0.35">
      <c r="N5801" s="1045"/>
      <c r="O5801" s="1013" t="s">
        <v>6702</v>
      </c>
      <c r="P5801" s="965" t="s">
        <v>4797</v>
      </c>
      <c r="Q5801" s="1008">
        <v>5</v>
      </c>
      <c r="R5801" s="1008">
        <v>5</v>
      </c>
      <c r="S5801" s="1012">
        <v>10</v>
      </c>
      <c r="T5801" s="1010">
        <f t="shared" si="102"/>
        <v>0.5</v>
      </c>
    </row>
    <row r="5802" spans="14:20" x14ac:dyDescent="0.35">
      <c r="N5802" s="1045"/>
      <c r="O5802" s="1013" t="s">
        <v>6704</v>
      </c>
      <c r="P5802" s="965" t="s">
        <v>4797</v>
      </c>
      <c r="Q5802" s="1008">
        <v>0</v>
      </c>
      <c r="R5802" s="1008">
        <v>2</v>
      </c>
      <c r="S5802" s="1012">
        <v>2</v>
      </c>
      <c r="T5802" s="1010">
        <f t="shared" si="102"/>
        <v>0</v>
      </c>
    </row>
    <row r="5803" spans="14:20" x14ac:dyDescent="0.35">
      <c r="N5803" s="1045"/>
      <c r="O5803" s="1013" t="s">
        <v>6705</v>
      </c>
      <c r="P5803" s="965" t="s">
        <v>4797</v>
      </c>
      <c r="Q5803" s="1008">
        <v>3</v>
      </c>
      <c r="R5803" s="1008">
        <v>3</v>
      </c>
      <c r="S5803" s="1012">
        <v>6</v>
      </c>
      <c r="T5803" s="1010">
        <f t="shared" si="102"/>
        <v>0.5</v>
      </c>
    </row>
    <row r="5804" spans="14:20" x14ac:dyDescent="0.35">
      <c r="N5804" s="1045"/>
      <c r="O5804" s="1013" t="s">
        <v>6751</v>
      </c>
      <c r="P5804" s="965" t="s">
        <v>4797</v>
      </c>
      <c r="Q5804" s="1008">
        <v>1</v>
      </c>
      <c r="R5804" s="1008">
        <v>0</v>
      </c>
      <c r="S5804" s="1012">
        <v>1</v>
      </c>
      <c r="T5804" s="1010">
        <f t="shared" si="102"/>
        <v>1</v>
      </c>
    </row>
    <row r="5805" spans="14:20" x14ac:dyDescent="0.35">
      <c r="N5805" s="1045"/>
      <c r="O5805" s="1013" t="s">
        <v>6628</v>
      </c>
      <c r="P5805" s="965" t="s">
        <v>4797</v>
      </c>
      <c r="Q5805" s="1008">
        <v>3</v>
      </c>
      <c r="R5805" s="1008">
        <v>1</v>
      </c>
      <c r="S5805" s="1012">
        <v>4</v>
      </c>
      <c r="T5805" s="1010">
        <f t="shared" si="102"/>
        <v>0.75</v>
      </c>
    </row>
    <row r="5806" spans="14:20" x14ac:dyDescent="0.35">
      <c r="N5806" s="1045"/>
      <c r="O5806" s="1013" t="s">
        <v>6629</v>
      </c>
      <c r="P5806" s="965" t="s">
        <v>4797</v>
      </c>
      <c r="Q5806" s="1008">
        <v>13</v>
      </c>
      <c r="R5806" s="1008">
        <v>5</v>
      </c>
      <c r="S5806" s="1012">
        <v>18</v>
      </c>
      <c r="T5806" s="1010">
        <f t="shared" si="102"/>
        <v>0.72222222222222221</v>
      </c>
    </row>
    <row r="5807" spans="14:20" x14ac:dyDescent="0.35">
      <c r="N5807" s="1045"/>
      <c r="O5807" s="1013" t="s">
        <v>6630</v>
      </c>
      <c r="P5807" s="965" t="s">
        <v>4797</v>
      </c>
      <c r="Q5807" s="1008">
        <v>4</v>
      </c>
      <c r="R5807" s="1008">
        <v>6</v>
      </c>
      <c r="S5807" s="1012">
        <v>10</v>
      </c>
      <c r="T5807" s="1010">
        <f t="shared" si="102"/>
        <v>0.4</v>
      </c>
    </row>
    <row r="5808" spans="14:20" x14ac:dyDescent="0.35">
      <c r="N5808" s="1045"/>
      <c r="O5808" s="1013" t="s">
        <v>6631</v>
      </c>
      <c r="P5808" s="965" t="s">
        <v>4797</v>
      </c>
      <c r="Q5808" s="1008">
        <v>5</v>
      </c>
      <c r="R5808" s="1008">
        <v>3</v>
      </c>
      <c r="S5808" s="1012">
        <v>8</v>
      </c>
      <c r="T5808" s="1010">
        <f t="shared" si="102"/>
        <v>0.625</v>
      </c>
    </row>
    <row r="5809" spans="14:20" x14ac:dyDescent="0.35">
      <c r="N5809" s="1045"/>
      <c r="O5809" s="1013" t="s">
        <v>6707</v>
      </c>
      <c r="P5809" s="965" t="s">
        <v>4797</v>
      </c>
      <c r="Q5809" s="1008">
        <v>7</v>
      </c>
      <c r="R5809" s="1008">
        <v>5</v>
      </c>
      <c r="S5809" s="1012">
        <v>12</v>
      </c>
      <c r="T5809" s="1010">
        <f t="shared" si="102"/>
        <v>0.58333333333333337</v>
      </c>
    </row>
    <row r="5810" spans="14:20" x14ac:dyDescent="0.35">
      <c r="N5810" s="1045"/>
      <c r="O5810" s="1013" t="s">
        <v>6708</v>
      </c>
      <c r="P5810" s="965" t="s">
        <v>4797</v>
      </c>
      <c r="Q5810" s="1008">
        <v>7</v>
      </c>
      <c r="R5810" s="1008">
        <v>2</v>
      </c>
      <c r="S5810" s="1012">
        <v>9</v>
      </c>
      <c r="T5810" s="1010">
        <f t="shared" si="102"/>
        <v>0.77777777777777779</v>
      </c>
    </row>
    <row r="5811" spans="14:20" x14ac:dyDescent="0.35">
      <c r="N5811" s="1045"/>
      <c r="O5811" s="1013" t="s">
        <v>6709</v>
      </c>
      <c r="P5811" s="965" t="s">
        <v>4797</v>
      </c>
      <c r="Q5811" s="1008">
        <v>10</v>
      </c>
      <c r="R5811" s="1008">
        <v>4</v>
      </c>
      <c r="S5811" s="1012">
        <v>14</v>
      </c>
      <c r="T5811" s="1010">
        <f t="shared" si="102"/>
        <v>0.7142857142857143</v>
      </c>
    </row>
    <row r="5812" spans="14:20" x14ac:dyDescent="0.35">
      <c r="N5812" s="1045"/>
      <c r="O5812" s="1013" t="s">
        <v>6752</v>
      </c>
      <c r="P5812" s="965" t="s">
        <v>4797</v>
      </c>
      <c r="Q5812" s="1008">
        <v>3</v>
      </c>
      <c r="R5812" s="1008">
        <v>2</v>
      </c>
      <c r="S5812" s="1012">
        <v>5</v>
      </c>
      <c r="T5812" s="1010">
        <f t="shared" si="102"/>
        <v>0.6</v>
      </c>
    </row>
    <row r="5813" spans="14:20" x14ac:dyDescent="0.35">
      <c r="N5813" s="1045"/>
      <c r="O5813" s="1013" t="s">
        <v>6753</v>
      </c>
      <c r="P5813" s="965" t="s">
        <v>4797</v>
      </c>
      <c r="Q5813" s="1008">
        <v>1</v>
      </c>
      <c r="R5813" s="1008">
        <v>6</v>
      </c>
      <c r="S5813" s="1012">
        <v>7</v>
      </c>
      <c r="T5813" s="1010">
        <f t="shared" si="102"/>
        <v>0.14285714285714285</v>
      </c>
    </row>
    <row r="5814" spans="14:20" x14ac:dyDescent="0.35">
      <c r="N5814" s="1045"/>
      <c r="O5814" s="1013" t="s">
        <v>6711</v>
      </c>
      <c r="P5814" s="965" t="s">
        <v>4797</v>
      </c>
      <c r="Q5814" s="1008">
        <v>6</v>
      </c>
      <c r="R5814" s="1008">
        <v>1</v>
      </c>
      <c r="S5814" s="1012">
        <v>7</v>
      </c>
      <c r="T5814" s="1010">
        <f t="shared" si="102"/>
        <v>0.8571428571428571</v>
      </c>
    </row>
    <row r="5815" spans="14:20" x14ac:dyDescent="0.35">
      <c r="N5815" s="1045"/>
      <c r="O5815" s="1013" t="s">
        <v>6754</v>
      </c>
      <c r="P5815" s="965" t="s">
        <v>4797</v>
      </c>
      <c r="Q5815" s="1008">
        <v>2</v>
      </c>
      <c r="R5815" s="1008">
        <v>1</v>
      </c>
      <c r="S5815" s="1012">
        <v>3</v>
      </c>
      <c r="T5815" s="1010">
        <f t="shared" si="102"/>
        <v>0.66666666666666663</v>
      </c>
    </row>
    <row r="5816" spans="14:20" x14ac:dyDescent="0.35">
      <c r="N5816" s="1045"/>
      <c r="O5816" s="1013" t="s">
        <v>6636</v>
      </c>
      <c r="P5816" s="965" t="s">
        <v>4797</v>
      </c>
      <c r="Q5816" s="1008">
        <v>9</v>
      </c>
      <c r="R5816" s="1008">
        <v>4</v>
      </c>
      <c r="S5816" s="1012">
        <v>13</v>
      </c>
      <c r="T5816" s="1010">
        <f t="shared" si="102"/>
        <v>0.69230769230769229</v>
      </c>
    </row>
    <row r="5817" spans="14:20" x14ac:dyDescent="0.35">
      <c r="N5817" s="1045"/>
      <c r="O5817" s="1013" t="s">
        <v>6637</v>
      </c>
      <c r="P5817" s="965" t="s">
        <v>4797</v>
      </c>
      <c r="Q5817" s="1008">
        <v>0</v>
      </c>
      <c r="R5817" s="1008">
        <v>3</v>
      </c>
      <c r="S5817" s="1012">
        <v>3</v>
      </c>
      <c r="T5817" s="1010">
        <f t="shared" si="102"/>
        <v>0</v>
      </c>
    </row>
    <row r="5818" spans="14:20" x14ac:dyDescent="0.35">
      <c r="N5818" s="1045"/>
      <c r="O5818" s="1013" t="s">
        <v>6638</v>
      </c>
      <c r="P5818" s="965" t="s">
        <v>4797</v>
      </c>
      <c r="Q5818" s="1008">
        <v>15</v>
      </c>
      <c r="R5818" s="1008">
        <v>2</v>
      </c>
      <c r="S5818" s="1012">
        <v>17</v>
      </c>
      <c r="T5818" s="1010">
        <f t="shared" si="102"/>
        <v>0.88235294117647056</v>
      </c>
    </row>
    <row r="5819" spans="14:20" x14ac:dyDescent="0.35">
      <c r="N5819" s="1045"/>
      <c r="O5819" s="1013" t="s">
        <v>6639</v>
      </c>
      <c r="P5819" s="965" t="s">
        <v>4797</v>
      </c>
      <c r="Q5819" s="1008">
        <v>8</v>
      </c>
      <c r="R5819" s="1008">
        <v>3</v>
      </c>
      <c r="S5819" s="1012">
        <v>11</v>
      </c>
      <c r="T5819" s="1010">
        <f t="shared" si="102"/>
        <v>0.72727272727272729</v>
      </c>
    </row>
    <row r="5820" spans="14:20" x14ac:dyDescent="0.35">
      <c r="N5820" s="1045"/>
      <c r="O5820" s="1013" t="s">
        <v>6640</v>
      </c>
      <c r="P5820" s="965" t="s">
        <v>4797</v>
      </c>
      <c r="Q5820" s="1008">
        <v>1</v>
      </c>
      <c r="R5820" s="1008">
        <v>2</v>
      </c>
      <c r="S5820" s="1012">
        <v>3</v>
      </c>
      <c r="T5820" s="1010">
        <f t="shared" si="102"/>
        <v>0.33333333333333331</v>
      </c>
    </row>
    <row r="5821" spans="14:20" x14ac:dyDescent="0.35">
      <c r="N5821" s="1045"/>
      <c r="O5821" s="1013" t="s">
        <v>6641</v>
      </c>
      <c r="P5821" s="965" t="s">
        <v>4797</v>
      </c>
      <c r="Q5821" s="1008">
        <v>0</v>
      </c>
      <c r="R5821" s="1008">
        <v>1</v>
      </c>
      <c r="S5821" s="1012">
        <v>1</v>
      </c>
      <c r="T5821" s="1010">
        <f t="shared" si="102"/>
        <v>0</v>
      </c>
    </row>
    <row r="5822" spans="14:20" x14ac:dyDescent="0.35">
      <c r="N5822" s="1045"/>
      <c r="O5822" s="1013" t="s">
        <v>6756</v>
      </c>
      <c r="P5822" s="965" t="s">
        <v>4797</v>
      </c>
      <c r="Q5822" s="1008">
        <v>7</v>
      </c>
      <c r="R5822" s="1008">
        <v>1</v>
      </c>
      <c r="S5822" s="1012">
        <v>8</v>
      </c>
      <c r="T5822" s="1010">
        <f t="shared" si="102"/>
        <v>0.875</v>
      </c>
    </row>
    <row r="5823" spans="14:20" x14ac:dyDescent="0.35">
      <c r="N5823" s="1045"/>
      <c r="O5823" s="1013" t="s">
        <v>6714</v>
      </c>
      <c r="P5823" s="965" t="s">
        <v>4797</v>
      </c>
      <c r="Q5823" s="1008">
        <v>3</v>
      </c>
      <c r="R5823" s="1008">
        <v>2</v>
      </c>
      <c r="S5823" s="1012">
        <v>5</v>
      </c>
      <c r="T5823" s="1010">
        <f t="shared" si="102"/>
        <v>0.6</v>
      </c>
    </row>
    <row r="5824" spans="14:20" x14ac:dyDescent="0.35">
      <c r="N5824" s="1045"/>
      <c r="O5824" s="1013" t="s">
        <v>6757</v>
      </c>
      <c r="P5824" s="965" t="s">
        <v>4797</v>
      </c>
      <c r="Q5824" s="1008">
        <v>1</v>
      </c>
      <c r="R5824" s="1008">
        <v>3</v>
      </c>
      <c r="S5824" s="1012">
        <v>4</v>
      </c>
      <c r="T5824" s="1010">
        <f t="shared" si="102"/>
        <v>0.25</v>
      </c>
    </row>
    <row r="5825" spans="14:20" x14ac:dyDescent="0.35">
      <c r="N5825" s="1045"/>
      <c r="O5825" s="1013" t="s">
        <v>6716</v>
      </c>
      <c r="P5825" s="965" t="s">
        <v>4797</v>
      </c>
      <c r="Q5825" s="1008">
        <v>1</v>
      </c>
      <c r="R5825" s="1008">
        <v>3</v>
      </c>
      <c r="S5825" s="1012">
        <v>4</v>
      </c>
      <c r="T5825" s="1010">
        <f t="shared" si="102"/>
        <v>0.25</v>
      </c>
    </row>
    <row r="5826" spans="14:20" x14ac:dyDescent="0.35">
      <c r="N5826" s="1045"/>
      <c r="O5826" s="1013" t="s">
        <v>6642</v>
      </c>
      <c r="P5826" s="965" t="s">
        <v>4797</v>
      </c>
      <c r="Q5826" s="1008">
        <v>3</v>
      </c>
      <c r="R5826" s="1008">
        <v>0</v>
      </c>
      <c r="S5826" s="1012">
        <v>3</v>
      </c>
      <c r="T5826" s="1010">
        <f t="shared" si="102"/>
        <v>1</v>
      </c>
    </row>
    <row r="5827" spans="14:20" x14ac:dyDescent="0.35">
      <c r="N5827" s="1045"/>
      <c r="O5827" s="1013" t="s">
        <v>6643</v>
      </c>
      <c r="P5827" s="965" t="s">
        <v>4797</v>
      </c>
      <c r="Q5827" s="1008">
        <v>7</v>
      </c>
      <c r="R5827" s="1008">
        <v>4</v>
      </c>
      <c r="S5827" s="1012">
        <v>11</v>
      </c>
      <c r="T5827" s="1010">
        <f t="shared" ref="T5827:T5890" si="103">Q5827/S5827</f>
        <v>0.63636363636363635</v>
      </c>
    </row>
    <row r="5828" spans="14:20" x14ac:dyDescent="0.35">
      <c r="N5828" s="1045"/>
      <c r="O5828" s="1013" t="s">
        <v>6644</v>
      </c>
      <c r="P5828" s="965" t="s">
        <v>4797</v>
      </c>
      <c r="Q5828" s="1008">
        <v>8</v>
      </c>
      <c r="R5828" s="1008">
        <v>2</v>
      </c>
      <c r="S5828" s="1012">
        <v>10</v>
      </c>
      <c r="T5828" s="1010">
        <f t="shared" si="103"/>
        <v>0.8</v>
      </c>
    </row>
    <row r="5829" spans="14:20" x14ac:dyDescent="0.35">
      <c r="N5829" s="1045"/>
      <c r="O5829" s="1013" t="s">
        <v>6645</v>
      </c>
      <c r="P5829" s="965" t="s">
        <v>4797</v>
      </c>
      <c r="Q5829" s="1008">
        <v>0</v>
      </c>
      <c r="R5829" s="1008">
        <v>5</v>
      </c>
      <c r="S5829" s="1012">
        <v>5</v>
      </c>
      <c r="T5829" s="1010">
        <f t="shared" si="103"/>
        <v>0</v>
      </c>
    </row>
    <row r="5830" spans="14:20" x14ac:dyDescent="0.35">
      <c r="N5830" s="1045"/>
      <c r="O5830" s="1013" t="s">
        <v>6760</v>
      </c>
      <c r="P5830" s="965" t="s">
        <v>4797</v>
      </c>
      <c r="Q5830" s="1008">
        <v>21</v>
      </c>
      <c r="R5830" s="1008">
        <v>5</v>
      </c>
      <c r="S5830" s="1012">
        <v>26</v>
      </c>
      <c r="T5830" s="1010">
        <f t="shared" si="103"/>
        <v>0.80769230769230771</v>
      </c>
    </row>
    <row r="5831" spans="14:20" x14ac:dyDescent="0.35">
      <c r="N5831" s="1045"/>
      <c r="O5831" s="1013" t="s">
        <v>6761</v>
      </c>
      <c r="P5831" s="965" t="s">
        <v>4797</v>
      </c>
      <c r="Q5831" s="1008">
        <v>5</v>
      </c>
      <c r="R5831" s="1008">
        <v>0</v>
      </c>
      <c r="S5831" s="1012">
        <v>5</v>
      </c>
      <c r="T5831" s="1010">
        <f t="shared" si="103"/>
        <v>1</v>
      </c>
    </row>
    <row r="5832" spans="14:20" x14ac:dyDescent="0.35">
      <c r="N5832" s="1045"/>
      <c r="O5832" s="1013" t="s">
        <v>6650</v>
      </c>
      <c r="P5832" s="965" t="s">
        <v>4797</v>
      </c>
      <c r="Q5832" s="1008">
        <v>7</v>
      </c>
      <c r="R5832" s="1008">
        <v>2</v>
      </c>
      <c r="S5832" s="1012">
        <v>9</v>
      </c>
      <c r="T5832" s="1010">
        <f t="shared" si="103"/>
        <v>0.77777777777777779</v>
      </c>
    </row>
    <row r="5833" spans="14:20" x14ac:dyDescent="0.35">
      <c r="N5833" s="1045"/>
      <c r="O5833" s="1013" t="s">
        <v>6728</v>
      </c>
      <c r="P5833" s="965" t="s">
        <v>4797</v>
      </c>
      <c r="Q5833" s="1008">
        <v>7</v>
      </c>
      <c r="R5833" s="1008">
        <v>4</v>
      </c>
      <c r="S5833" s="1012">
        <v>11</v>
      </c>
      <c r="T5833" s="1010">
        <f t="shared" si="103"/>
        <v>0.63636363636363635</v>
      </c>
    </row>
    <row r="5834" spans="14:20" x14ac:dyDescent="0.35">
      <c r="N5834" s="1045"/>
      <c r="O5834" s="1013" t="s">
        <v>6729</v>
      </c>
      <c r="P5834" s="965" t="s">
        <v>4797</v>
      </c>
      <c r="Q5834" s="1008">
        <v>3</v>
      </c>
      <c r="R5834" s="1008">
        <v>2</v>
      </c>
      <c r="S5834" s="1012">
        <v>5</v>
      </c>
      <c r="T5834" s="1010">
        <f t="shared" si="103"/>
        <v>0.6</v>
      </c>
    </row>
    <row r="5835" spans="14:20" x14ac:dyDescent="0.35">
      <c r="N5835" s="1045"/>
      <c r="O5835" s="1013" t="s">
        <v>6730</v>
      </c>
      <c r="P5835" s="965" t="s">
        <v>4797</v>
      </c>
      <c r="Q5835" s="1008">
        <v>1</v>
      </c>
      <c r="R5835" s="1008">
        <v>0</v>
      </c>
      <c r="S5835" s="1012">
        <v>1</v>
      </c>
      <c r="T5835" s="1010">
        <f t="shared" si="103"/>
        <v>1</v>
      </c>
    </row>
    <row r="5836" spans="14:20" x14ac:dyDescent="0.35">
      <c r="N5836" s="1045"/>
      <c r="O5836" s="1013" t="s">
        <v>6731</v>
      </c>
      <c r="P5836" s="965" t="s">
        <v>4797</v>
      </c>
      <c r="Q5836" s="1008">
        <v>3</v>
      </c>
      <c r="R5836" s="1008">
        <v>0</v>
      </c>
      <c r="S5836" s="1012">
        <v>3</v>
      </c>
      <c r="T5836" s="1010">
        <f t="shared" si="103"/>
        <v>1</v>
      </c>
    </row>
    <row r="5837" spans="14:20" x14ac:dyDescent="0.35">
      <c r="N5837" s="1045"/>
      <c r="O5837" s="1013" t="s">
        <v>6657</v>
      </c>
      <c r="P5837" s="965" t="s">
        <v>4797</v>
      </c>
      <c r="Q5837" s="1008">
        <v>13</v>
      </c>
      <c r="R5837" s="1008">
        <v>6</v>
      </c>
      <c r="S5837" s="1012">
        <v>19</v>
      </c>
      <c r="T5837" s="1010">
        <f t="shared" si="103"/>
        <v>0.68421052631578949</v>
      </c>
    </row>
    <row r="5838" spans="14:20" x14ac:dyDescent="0.35">
      <c r="N5838" s="1045"/>
      <c r="O5838" s="1013" t="s">
        <v>6659</v>
      </c>
      <c r="P5838" s="965" t="s">
        <v>4797</v>
      </c>
      <c r="Q5838" s="1008">
        <v>5</v>
      </c>
      <c r="R5838" s="1008">
        <v>1</v>
      </c>
      <c r="S5838" s="1012">
        <v>6</v>
      </c>
      <c r="T5838" s="1010">
        <f t="shared" si="103"/>
        <v>0.83333333333333337</v>
      </c>
    </row>
    <row r="5839" spans="14:20" x14ac:dyDescent="0.35">
      <c r="N5839" s="1045"/>
      <c r="O5839" s="1013" t="s">
        <v>6660</v>
      </c>
      <c r="P5839" s="965" t="s">
        <v>4797</v>
      </c>
      <c r="Q5839" s="1008">
        <v>7</v>
      </c>
      <c r="R5839" s="1008">
        <v>2</v>
      </c>
      <c r="S5839" s="1012">
        <v>9</v>
      </c>
      <c r="T5839" s="1010">
        <f t="shared" si="103"/>
        <v>0.77777777777777779</v>
      </c>
    </row>
    <row r="5840" spans="14:20" x14ac:dyDescent="0.35">
      <c r="N5840" s="1045"/>
      <c r="O5840" s="1013" t="s">
        <v>6661</v>
      </c>
      <c r="P5840" s="965" t="s">
        <v>4797</v>
      </c>
      <c r="Q5840" s="1008">
        <v>6</v>
      </c>
      <c r="R5840" s="1008">
        <v>4</v>
      </c>
      <c r="S5840" s="1012">
        <v>10</v>
      </c>
      <c r="T5840" s="1010">
        <f t="shared" si="103"/>
        <v>0.6</v>
      </c>
    </row>
    <row r="5841" spans="14:20" x14ac:dyDescent="0.35">
      <c r="N5841" s="1045"/>
      <c r="O5841" s="1013" t="s">
        <v>6662</v>
      </c>
      <c r="P5841" s="965" t="s">
        <v>4797</v>
      </c>
      <c r="Q5841" s="1008">
        <v>0</v>
      </c>
      <c r="R5841" s="1008">
        <v>3</v>
      </c>
      <c r="S5841" s="1012">
        <v>3</v>
      </c>
      <c r="T5841" s="1010">
        <f t="shared" si="103"/>
        <v>0</v>
      </c>
    </row>
    <row r="5842" spans="14:20" x14ac:dyDescent="0.35">
      <c r="N5842" s="1045"/>
      <c r="O5842" s="1013" t="s">
        <v>6663</v>
      </c>
      <c r="P5842" s="965" t="s">
        <v>4797</v>
      </c>
      <c r="Q5842" s="1008">
        <v>1</v>
      </c>
      <c r="R5842" s="1008">
        <v>3</v>
      </c>
      <c r="S5842" s="1012">
        <v>4</v>
      </c>
      <c r="T5842" s="1010">
        <f t="shared" si="103"/>
        <v>0.25</v>
      </c>
    </row>
    <row r="5843" spans="14:20" x14ac:dyDescent="0.35">
      <c r="N5843" s="1045"/>
      <c r="O5843" s="1013" t="s">
        <v>6734</v>
      </c>
      <c r="P5843" s="965" t="s">
        <v>4797</v>
      </c>
      <c r="Q5843" s="1008">
        <v>12</v>
      </c>
      <c r="R5843" s="1008">
        <v>9</v>
      </c>
      <c r="S5843" s="1012">
        <v>21</v>
      </c>
      <c r="T5843" s="1010">
        <f t="shared" si="103"/>
        <v>0.5714285714285714</v>
      </c>
    </row>
    <row r="5844" spans="14:20" x14ac:dyDescent="0.35">
      <c r="N5844" s="1045"/>
      <c r="O5844" s="1013" t="s">
        <v>6666</v>
      </c>
      <c r="P5844" s="965" t="s">
        <v>4797</v>
      </c>
      <c r="Q5844" s="1008">
        <v>3</v>
      </c>
      <c r="R5844" s="1008">
        <v>0</v>
      </c>
      <c r="S5844" s="1012">
        <v>3</v>
      </c>
      <c r="T5844" s="1010">
        <f t="shared" si="103"/>
        <v>1</v>
      </c>
    </row>
    <row r="5845" spans="14:20" x14ac:dyDescent="0.35">
      <c r="N5845" s="1045"/>
      <c r="O5845" s="1013" t="s">
        <v>6667</v>
      </c>
      <c r="P5845" s="965" t="s">
        <v>4797</v>
      </c>
      <c r="Q5845" s="1008">
        <v>14</v>
      </c>
      <c r="R5845" s="1008">
        <v>11</v>
      </c>
      <c r="S5845" s="1012">
        <v>25</v>
      </c>
      <c r="T5845" s="1010">
        <f t="shared" si="103"/>
        <v>0.56000000000000005</v>
      </c>
    </row>
    <row r="5846" spans="14:20" x14ac:dyDescent="0.35">
      <c r="N5846" s="1045"/>
      <c r="O5846" s="1013" t="s">
        <v>6668</v>
      </c>
      <c r="P5846" s="965" t="s">
        <v>4797</v>
      </c>
      <c r="Q5846" s="1008">
        <v>4</v>
      </c>
      <c r="R5846" s="1008">
        <v>3</v>
      </c>
      <c r="S5846" s="1012">
        <v>7</v>
      </c>
      <c r="T5846" s="1010">
        <f t="shared" si="103"/>
        <v>0.5714285714285714</v>
      </c>
    </row>
    <row r="5847" spans="14:20" x14ac:dyDescent="0.35">
      <c r="N5847" s="1045"/>
      <c r="O5847" s="1013" t="s">
        <v>6670</v>
      </c>
      <c r="P5847" s="965" t="s">
        <v>4797</v>
      </c>
      <c r="Q5847" s="1008">
        <v>27</v>
      </c>
      <c r="R5847" s="1008">
        <v>11</v>
      </c>
      <c r="S5847" s="1012">
        <v>38</v>
      </c>
      <c r="T5847" s="1010">
        <f t="shared" si="103"/>
        <v>0.71052631578947367</v>
      </c>
    </row>
    <row r="5848" spans="14:20" x14ac:dyDescent="0.35">
      <c r="N5848" s="1045"/>
      <c r="O5848" s="1013" t="s">
        <v>6671</v>
      </c>
      <c r="P5848" s="965" t="s">
        <v>4797</v>
      </c>
      <c r="Q5848" s="1008">
        <v>16</v>
      </c>
      <c r="R5848" s="1008">
        <v>2</v>
      </c>
      <c r="S5848" s="1012">
        <v>18</v>
      </c>
      <c r="T5848" s="1010">
        <f t="shared" si="103"/>
        <v>0.88888888888888884</v>
      </c>
    </row>
    <row r="5849" spans="14:20" x14ac:dyDescent="0.35">
      <c r="N5849" s="1045"/>
      <c r="O5849" s="1013" t="s">
        <v>6673</v>
      </c>
      <c r="P5849" s="965" t="s">
        <v>4797</v>
      </c>
      <c r="Q5849" s="1008">
        <v>8</v>
      </c>
      <c r="R5849" s="1008">
        <v>5</v>
      </c>
      <c r="S5849" s="1012">
        <v>13</v>
      </c>
      <c r="T5849" s="1010">
        <f t="shared" si="103"/>
        <v>0.61538461538461542</v>
      </c>
    </row>
    <row r="5850" spans="14:20" x14ac:dyDescent="0.35">
      <c r="N5850" s="1045"/>
      <c r="O5850" s="1013" t="s">
        <v>6674</v>
      </c>
      <c r="P5850" s="965" t="s">
        <v>4797</v>
      </c>
      <c r="Q5850" s="1008">
        <v>14</v>
      </c>
      <c r="R5850" s="1008">
        <v>3</v>
      </c>
      <c r="S5850" s="1012">
        <v>17</v>
      </c>
      <c r="T5850" s="1010">
        <f t="shared" si="103"/>
        <v>0.82352941176470584</v>
      </c>
    </row>
    <row r="5851" spans="14:20" x14ac:dyDescent="0.35">
      <c r="N5851" s="1045"/>
      <c r="O5851" s="1013" t="s">
        <v>6676</v>
      </c>
      <c r="P5851" s="965" t="s">
        <v>4797</v>
      </c>
      <c r="Q5851" s="1008">
        <v>6</v>
      </c>
      <c r="R5851" s="1008">
        <v>5</v>
      </c>
      <c r="S5851" s="1012">
        <v>11</v>
      </c>
      <c r="T5851" s="1010">
        <f t="shared" si="103"/>
        <v>0.54545454545454541</v>
      </c>
    </row>
    <row r="5852" spans="14:20" x14ac:dyDescent="0.35">
      <c r="N5852" s="1045"/>
      <c r="O5852" s="1013" t="s">
        <v>6677</v>
      </c>
      <c r="P5852" s="965" t="s">
        <v>4797</v>
      </c>
      <c r="Q5852" s="1008">
        <v>218</v>
      </c>
      <c r="R5852" s="1008">
        <v>40</v>
      </c>
      <c r="S5852" s="1012">
        <v>258</v>
      </c>
      <c r="T5852" s="1010">
        <f t="shared" si="103"/>
        <v>0.84496124031007747</v>
      </c>
    </row>
    <row r="5853" spans="14:20" x14ac:dyDescent="0.35">
      <c r="N5853" s="1045"/>
      <c r="O5853" s="1013" t="s">
        <v>6743</v>
      </c>
      <c r="P5853" s="965" t="s">
        <v>4797</v>
      </c>
      <c r="Q5853" s="1008">
        <v>0</v>
      </c>
      <c r="R5853" s="1008">
        <v>1</v>
      </c>
      <c r="S5853" s="1012">
        <v>1</v>
      </c>
      <c r="T5853" s="1010">
        <f t="shared" si="103"/>
        <v>0</v>
      </c>
    </row>
    <row r="5854" spans="14:20" x14ac:dyDescent="0.35">
      <c r="N5854" s="1045"/>
      <c r="O5854" s="1013" t="s">
        <v>6765</v>
      </c>
      <c r="P5854" s="965" t="s">
        <v>4797</v>
      </c>
      <c r="Q5854" s="1008">
        <v>4</v>
      </c>
      <c r="R5854" s="1008">
        <v>1</v>
      </c>
      <c r="S5854" s="1012">
        <v>5</v>
      </c>
      <c r="T5854" s="1010">
        <f t="shared" si="103"/>
        <v>0.8</v>
      </c>
    </row>
    <row r="5855" spans="14:20" x14ac:dyDescent="0.35">
      <c r="N5855" s="1045"/>
      <c r="O5855" s="1013" t="s">
        <v>6680</v>
      </c>
      <c r="P5855" s="965" t="s">
        <v>4797</v>
      </c>
      <c r="Q5855" s="1008">
        <v>0</v>
      </c>
      <c r="R5855" s="1008">
        <v>1</v>
      </c>
      <c r="S5855" s="1012">
        <v>1</v>
      </c>
      <c r="T5855" s="1010">
        <f t="shared" si="103"/>
        <v>0</v>
      </c>
    </row>
    <row r="5856" spans="14:20" x14ac:dyDescent="0.35">
      <c r="N5856" s="1045"/>
      <c r="O5856" s="1013" t="s">
        <v>6682</v>
      </c>
      <c r="P5856" s="965" t="s">
        <v>4797</v>
      </c>
      <c r="Q5856" s="1008">
        <v>0</v>
      </c>
      <c r="R5856" s="1008">
        <v>1</v>
      </c>
      <c r="S5856" s="1012">
        <v>1</v>
      </c>
      <c r="T5856" s="1010">
        <f t="shared" si="103"/>
        <v>0</v>
      </c>
    </row>
    <row r="5857" spans="14:20" x14ac:dyDescent="0.35">
      <c r="N5857" s="1045"/>
      <c r="O5857" s="1013" t="s">
        <v>6685</v>
      </c>
      <c r="P5857" s="965" t="s">
        <v>4797</v>
      </c>
      <c r="Q5857" s="1008">
        <v>17</v>
      </c>
      <c r="R5857" s="1008">
        <v>5</v>
      </c>
      <c r="S5857" s="1012">
        <v>22</v>
      </c>
      <c r="T5857" s="1010">
        <f t="shared" si="103"/>
        <v>0.77272727272727271</v>
      </c>
    </row>
    <row r="5858" spans="14:20" x14ac:dyDescent="0.35">
      <c r="N5858" s="1045"/>
      <c r="O5858" s="1013" t="s">
        <v>6686</v>
      </c>
      <c r="P5858" s="965" t="s">
        <v>4797</v>
      </c>
      <c r="Q5858" s="1008">
        <v>16</v>
      </c>
      <c r="R5858" s="1008">
        <v>0</v>
      </c>
      <c r="S5858" s="1012">
        <v>16</v>
      </c>
      <c r="T5858" s="1010">
        <f t="shared" si="103"/>
        <v>1</v>
      </c>
    </row>
    <row r="5859" spans="14:20" x14ac:dyDescent="0.35">
      <c r="N5859" s="1045"/>
      <c r="O5859" s="1013" t="s">
        <v>6687</v>
      </c>
      <c r="P5859" s="965" t="s">
        <v>4797</v>
      </c>
      <c r="Q5859" s="1008">
        <v>2</v>
      </c>
      <c r="R5859" s="1008">
        <v>0</v>
      </c>
      <c r="S5859" s="1012">
        <v>2</v>
      </c>
      <c r="T5859" s="1010">
        <f t="shared" si="103"/>
        <v>1</v>
      </c>
    </row>
    <row r="5860" spans="14:20" x14ac:dyDescent="0.35">
      <c r="N5860" s="1045"/>
      <c r="O5860" s="1013" t="s">
        <v>6688</v>
      </c>
      <c r="P5860" s="965" t="s">
        <v>4797</v>
      </c>
      <c r="Q5860" s="1008">
        <v>11</v>
      </c>
      <c r="R5860" s="1008">
        <v>0</v>
      </c>
      <c r="S5860" s="1012">
        <v>11</v>
      </c>
      <c r="T5860" s="1010">
        <f t="shared" si="103"/>
        <v>1</v>
      </c>
    </row>
    <row r="5861" spans="14:20" x14ac:dyDescent="0.35">
      <c r="N5861" s="1045"/>
      <c r="O5861" s="1013" t="s">
        <v>6690</v>
      </c>
      <c r="P5861" s="965" t="s">
        <v>4797</v>
      </c>
      <c r="Q5861" s="1008">
        <v>1</v>
      </c>
      <c r="R5861" s="1008">
        <v>1</v>
      </c>
      <c r="S5861" s="1012">
        <v>2</v>
      </c>
      <c r="T5861" s="1010">
        <f t="shared" si="103"/>
        <v>0.5</v>
      </c>
    </row>
    <row r="5862" spans="14:20" x14ac:dyDescent="0.35">
      <c r="N5862" s="1045"/>
      <c r="O5862" s="1013" t="s">
        <v>6748</v>
      </c>
      <c r="P5862" s="965" t="s">
        <v>4797</v>
      </c>
      <c r="Q5862" s="1008">
        <v>8</v>
      </c>
      <c r="R5862" s="1008">
        <v>2</v>
      </c>
      <c r="S5862" s="1012">
        <v>10</v>
      </c>
      <c r="T5862" s="1010">
        <f t="shared" si="103"/>
        <v>0.8</v>
      </c>
    </row>
    <row r="5863" spans="14:20" x14ac:dyDescent="0.35">
      <c r="N5863" s="1045"/>
      <c r="O5863" s="1013" t="s">
        <v>6605</v>
      </c>
      <c r="P5863" s="965" t="s">
        <v>4797</v>
      </c>
      <c r="Q5863" s="1008">
        <v>0</v>
      </c>
      <c r="R5863" s="1008">
        <v>1</v>
      </c>
      <c r="S5863" s="1012">
        <v>1</v>
      </c>
      <c r="T5863" s="1010">
        <f t="shared" si="103"/>
        <v>0</v>
      </c>
    </row>
    <row r="5864" spans="14:20" x14ac:dyDescent="0.35">
      <c r="N5864" s="1045"/>
      <c r="O5864" s="1013" t="s">
        <v>6606</v>
      </c>
      <c r="P5864" s="965" t="s">
        <v>4797</v>
      </c>
      <c r="Q5864" s="1008">
        <v>6</v>
      </c>
      <c r="R5864" s="1008">
        <v>0</v>
      </c>
      <c r="S5864" s="1012">
        <v>6</v>
      </c>
      <c r="T5864" s="1010">
        <f t="shared" si="103"/>
        <v>1</v>
      </c>
    </row>
    <row r="5865" spans="14:20" x14ac:dyDescent="0.35">
      <c r="N5865" s="1045"/>
      <c r="O5865" s="1013" t="s">
        <v>6607</v>
      </c>
      <c r="P5865" s="965" t="s">
        <v>4797</v>
      </c>
      <c r="Q5865" s="1008">
        <v>4</v>
      </c>
      <c r="R5865" s="1008">
        <v>1</v>
      </c>
      <c r="S5865" s="1012">
        <v>5</v>
      </c>
      <c r="T5865" s="1010">
        <f t="shared" si="103"/>
        <v>0.8</v>
      </c>
    </row>
    <row r="5866" spans="14:20" x14ac:dyDescent="0.35">
      <c r="N5866" s="1045"/>
      <c r="O5866" s="1013" t="s">
        <v>6608</v>
      </c>
      <c r="P5866" s="965" t="s">
        <v>4797</v>
      </c>
      <c r="Q5866" s="1008">
        <v>44</v>
      </c>
      <c r="R5866" s="1008">
        <v>6</v>
      </c>
      <c r="S5866" s="1012">
        <v>50</v>
      </c>
      <c r="T5866" s="1010">
        <f t="shared" si="103"/>
        <v>0.88</v>
      </c>
    </row>
    <row r="5867" spans="14:20" x14ac:dyDescent="0.35">
      <c r="N5867" s="1045"/>
      <c r="O5867" s="1013" t="s">
        <v>6695</v>
      </c>
      <c r="P5867" s="965" t="s">
        <v>4797</v>
      </c>
      <c r="Q5867" s="1008">
        <v>6</v>
      </c>
      <c r="R5867" s="1008">
        <v>3</v>
      </c>
      <c r="S5867" s="1012">
        <v>9</v>
      </c>
      <c r="T5867" s="1010">
        <f t="shared" si="103"/>
        <v>0.66666666666666663</v>
      </c>
    </row>
    <row r="5868" spans="14:20" x14ac:dyDescent="0.35">
      <c r="N5868" s="1045"/>
      <c r="O5868" s="1013" t="s">
        <v>6696</v>
      </c>
      <c r="P5868" s="965" t="s">
        <v>4797</v>
      </c>
      <c r="Q5868" s="1008">
        <v>0</v>
      </c>
      <c r="R5868" s="1008">
        <v>1</v>
      </c>
      <c r="S5868" s="1012">
        <v>1</v>
      </c>
      <c r="T5868" s="1010">
        <f t="shared" si="103"/>
        <v>0</v>
      </c>
    </row>
    <row r="5869" spans="14:20" x14ac:dyDescent="0.35">
      <c r="N5869" s="1045"/>
      <c r="O5869" s="1013" t="s">
        <v>6613</v>
      </c>
      <c r="P5869" s="965" t="s">
        <v>4797</v>
      </c>
      <c r="Q5869" s="1008">
        <v>2</v>
      </c>
      <c r="R5869" s="1008">
        <v>0</v>
      </c>
      <c r="S5869" s="1012">
        <v>2</v>
      </c>
      <c r="T5869" s="1010">
        <f t="shared" si="103"/>
        <v>1</v>
      </c>
    </row>
    <row r="5870" spans="14:20" x14ac:dyDescent="0.35">
      <c r="N5870" s="1045"/>
      <c r="O5870" s="1013" t="s">
        <v>6697</v>
      </c>
      <c r="P5870" s="965" t="s">
        <v>4797</v>
      </c>
      <c r="Q5870" s="1008">
        <v>6</v>
      </c>
      <c r="R5870" s="1008">
        <v>0</v>
      </c>
      <c r="S5870" s="1012">
        <v>6</v>
      </c>
      <c r="T5870" s="1010">
        <f t="shared" si="103"/>
        <v>1</v>
      </c>
    </row>
    <row r="5871" spans="14:20" x14ac:dyDescent="0.35">
      <c r="N5871" s="1045"/>
      <c r="O5871" s="1013" t="s">
        <v>6698</v>
      </c>
      <c r="P5871" s="965" t="s">
        <v>4797</v>
      </c>
      <c r="Q5871" s="1008">
        <v>50</v>
      </c>
      <c r="R5871" s="1008">
        <v>2</v>
      </c>
      <c r="S5871" s="1012">
        <v>52</v>
      </c>
      <c r="T5871" s="1010">
        <f t="shared" si="103"/>
        <v>0.96153846153846156</v>
      </c>
    </row>
    <row r="5872" spans="14:20" x14ac:dyDescent="0.35">
      <c r="N5872" s="1045"/>
      <c r="O5872" s="1013" t="s">
        <v>6699</v>
      </c>
      <c r="P5872" s="965" t="s">
        <v>4797</v>
      </c>
      <c r="Q5872" s="1008">
        <v>8</v>
      </c>
      <c r="R5872" s="1008">
        <v>2</v>
      </c>
      <c r="S5872" s="1012">
        <v>10</v>
      </c>
      <c r="T5872" s="1010">
        <f t="shared" si="103"/>
        <v>0.8</v>
      </c>
    </row>
    <row r="5873" spans="14:20" x14ac:dyDescent="0.35">
      <c r="N5873" s="1045"/>
      <c r="O5873" s="1013" t="s">
        <v>6700</v>
      </c>
      <c r="P5873" s="965" t="s">
        <v>4797</v>
      </c>
      <c r="Q5873" s="1008">
        <v>3</v>
      </c>
      <c r="R5873" s="1008">
        <v>0</v>
      </c>
      <c r="S5873" s="1012">
        <v>3</v>
      </c>
      <c r="T5873" s="1010">
        <f t="shared" si="103"/>
        <v>1</v>
      </c>
    </row>
    <row r="5874" spans="14:20" x14ac:dyDescent="0.35">
      <c r="N5874" s="1045"/>
      <c r="O5874" s="1013" t="s">
        <v>6701</v>
      </c>
      <c r="P5874" s="965" t="s">
        <v>4797</v>
      </c>
      <c r="Q5874" s="1008">
        <v>10</v>
      </c>
      <c r="R5874" s="1008">
        <v>4</v>
      </c>
      <c r="S5874" s="1012">
        <v>14</v>
      </c>
      <c r="T5874" s="1010">
        <f t="shared" si="103"/>
        <v>0.7142857142857143</v>
      </c>
    </row>
    <row r="5875" spans="14:20" x14ac:dyDescent="0.35">
      <c r="N5875" s="1045"/>
      <c r="O5875" s="1013" t="s">
        <v>6703</v>
      </c>
      <c r="P5875" s="965" t="s">
        <v>4797</v>
      </c>
      <c r="Q5875" s="1008">
        <v>10</v>
      </c>
      <c r="R5875" s="1008">
        <v>5</v>
      </c>
      <c r="S5875" s="1012">
        <v>15</v>
      </c>
      <c r="T5875" s="1010">
        <f t="shared" si="103"/>
        <v>0.66666666666666663</v>
      </c>
    </row>
    <row r="5876" spans="14:20" x14ac:dyDescent="0.35">
      <c r="N5876" s="1045"/>
      <c r="O5876" s="1013" t="s">
        <v>6620</v>
      </c>
      <c r="P5876" s="965" t="s">
        <v>4797</v>
      </c>
      <c r="Q5876" s="1008">
        <v>2</v>
      </c>
      <c r="R5876" s="1008">
        <v>4</v>
      </c>
      <c r="S5876" s="1012">
        <v>6</v>
      </c>
      <c r="T5876" s="1010">
        <f t="shared" si="103"/>
        <v>0.33333333333333331</v>
      </c>
    </row>
    <row r="5877" spans="14:20" x14ac:dyDescent="0.35">
      <c r="N5877" s="1045"/>
      <c r="O5877" s="1013" t="s">
        <v>6621</v>
      </c>
      <c r="P5877" s="965" t="s">
        <v>4797</v>
      </c>
      <c r="Q5877" s="1008">
        <v>5</v>
      </c>
      <c r="R5877" s="1008">
        <v>3</v>
      </c>
      <c r="S5877" s="1012">
        <v>8</v>
      </c>
      <c r="T5877" s="1010">
        <f t="shared" si="103"/>
        <v>0.625</v>
      </c>
    </row>
    <row r="5878" spans="14:20" x14ac:dyDescent="0.35">
      <c r="N5878" s="1045"/>
      <c r="O5878" s="1013" t="s">
        <v>6622</v>
      </c>
      <c r="P5878" s="965" t="s">
        <v>4797</v>
      </c>
      <c r="Q5878" s="1008">
        <v>0</v>
      </c>
      <c r="R5878" s="1008">
        <v>1</v>
      </c>
      <c r="S5878" s="1012">
        <v>1</v>
      </c>
      <c r="T5878" s="1010">
        <f t="shared" si="103"/>
        <v>0</v>
      </c>
    </row>
    <row r="5879" spans="14:20" x14ac:dyDescent="0.35">
      <c r="N5879" s="1045"/>
      <c r="O5879" s="1013" t="s">
        <v>6623</v>
      </c>
      <c r="P5879" s="965" t="s">
        <v>4797</v>
      </c>
      <c r="Q5879" s="1008">
        <v>5</v>
      </c>
      <c r="R5879" s="1008">
        <v>0</v>
      </c>
      <c r="S5879" s="1012">
        <v>5</v>
      </c>
      <c r="T5879" s="1010">
        <f t="shared" si="103"/>
        <v>1</v>
      </c>
    </row>
    <row r="5880" spans="14:20" x14ac:dyDescent="0.35">
      <c r="N5880" s="1045"/>
      <c r="O5880" s="1013" t="s">
        <v>6625</v>
      </c>
      <c r="P5880" s="965" t="s">
        <v>4797</v>
      </c>
      <c r="Q5880" s="1008">
        <v>0</v>
      </c>
      <c r="R5880" s="1008">
        <v>1</v>
      </c>
      <c r="S5880" s="1012">
        <v>1</v>
      </c>
      <c r="T5880" s="1010">
        <f t="shared" si="103"/>
        <v>0</v>
      </c>
    </row>
    <row r="5881" spans="14:20" x14ac:dyDescent="0.35">
      <c r="N5881" s="1045"/>
      <c r="O5881" s="1013" t="s">
        <v>6626</v>
      </c>
      <c r="P5881" s="965" t="s">
        <v>4797</v>
      </c>
      <c r="Q5881" s="1008">
        <v>10</v>
      </c>
      <c r="R5881" s="1008">
        <v>3</v>
      </c>
      <c r="S5881" s="1012">
        <v>13</v>
      </c>
      <c r="T5881" s="1010">
        <f t="shared" si="103"/>
        <v>0.76923076923076927</v>
      </c>
    </row>
    <row r="5882" spans="14:20" x14ac:dyDescent="0.35">
      <c r="N5882" s="1045"/>
      <c r="O5882" s="1013" t="s">
        <v>6627</v>
      </c>
      <c r="P5882" s="965" t="s">
        <v>4797</v>
      </c>
      <c r="Q5882" s="1008">
        <v>0</v>
      </c>
      <c r="R5882" s="1008">
        <v>4</v>
      </c>
      <c r="S5882" s="1012">
        <v>4</v>
      </c>
      <c r="T5882" s="1010">
        <f t="shared" si="103"/>
        <v>0</v>
      </c>
    </row>
    <row r="5883" spans="14:20" x14ac:dyDescent="0.35">
      <c r="N5883" s="1045"/>
      <c r="O5883" s="1013" t="s">
        <v>6706</v>
      </c>
      <c r="P5883" s="965" t="s">
        <v>4797</v>
      </c>
      <c r="Q5883" s="1008">
        <v>10</v>
      </c>
      <c r="R5883" s="1008">
        <v>7</v>
      </c>
      <c r="S5883" s="1012">
        <v>17</v>
      </c>
      <c r="T5883" s="1010">
        <f t="shared" si="103"/>
        <v>0.58823529411764708</v>
      </c>
    </row>
    <row r="5884" spans="14:20" x14ac:dyDescent="0.35">
      <c r="N5884" s="1045"/>
      <c r="O5884" s="1013" t="s">
        <v>6632</v>
      </c>
      <c r="P5884" s="965" t="s">
        <v>4797</v>
      </c>
      <c r="Q5884" s="1008">
        <v>21</v>
      </c>
      <c r="R5884" s="1008">
        <v>5</v>
      </c>
      <c r="S5884" s="1012">
        <v>26</v>
      </c>
      <c r="T5884" s="1010">
        <f t="shared" si="103"/>
        <v>0.80769230769230771</v>
      </c>
    </row>
    <row r="5885" spans="14:20" x14ac:dyDescent="0.35">
      <c r="N5885" s="1045"/>
      <c r="O5885" s="1013" t="s">
        <v>6633</v>
      </c>
      <c r="P5885" s="965" t="s">
        <v>4797</v>
      </c>
      <c r="Q5885" s="1008">
        <v>6</v>
      </c>
      <c r="R5885" s="1008">
        <v>0</v>
      </c>
      <c r="S5885" s="1012">
        <v>6</v>
      </c>
      <c r="T5885" s="1010">
        <f t="shared" si="103"/>
        <v>1</v>
      </c>
    </row>
    <row r="5886" spans="14:20" x14ac:dyDescent="0.35">
      <c r="N5886" s="1045"/>
      <c r="O5886" s="1013" t="s">
        <v>6634</v>
      </c>
      <c r="P5886" s="965" t="s">
        <v>4797</v>
      </c>
      <c r="Q5886" s="1008">
        <v>3</v>
      </c>
      <c r="R5886" s="1008">
        <v>1</v>
      </c>
      <c r="S5886" s="1012">
        <v>4</v>
      </c>
      <c r="T5886" s="1010">
        <f t="shared" si="103"/>
        <v>0.75</v>
      </c>
    </row>
    <row r="5887" spans="14:20" x14ac:dyDescent="0.35">
      <c r="N5887" s="1045"/>
      <c r="O5887" s="1013" t="s">
        <v>6635</v>
      </c>
      <c r="P5887" s="965" t="s">
        <v>4797</v>
      </c>
      <c r="Q5887" s="1008">
        <v>3</v>
      </c>
      <c r="R5887" s="1008">
        <v>1</v>
      </c>
      <c r="S5887" s="1012">
        <v>4</v>
      </c>
      <c r="T5887" s="1010">
        <f t="shared" si="103"/>
        <v>0.75</v>
      </c>
    </row>
    <row r="5888" spans="14:20" x14ac:dyDescent="0.35">
      <c r="N5888" s="1045"/>
      <c r="O5888" s="1013" t="s">
        <v>6710</v>
      </c>
      <c r="P5888" s="965" t="s">
        <v>4797</v>
      </c>
      <c r="Q5888" s="1008">
        <v>0</v>
      </c>
      <c r="R5888" s="1008">
        <v>1</v>
      </c>
      <c r="S5888" s="1012">
        <v>1</v>
      </c>
      <c r="T5888" s="1010">
        <f t="shared" si="103"/>
        <v>0</v>
      </c>
    </row>
    <row r="5889" spans="14:20" x14ac:dyDescent="0.35">
      <c r="N5889" s="1045"/>
      <c r="O5889" s="1013" t="s">
        <v>6755</v>
      </c>
      <c r="P5889" s="965" t="s">
        <v>4797</v>
      </c>
      <c r="Q5889" s="1008">
        <v>4</v>
      </c>
      <c r="R5889" s="1008">
        <v>0</v>
      </c>
      <c r="S5889" s="1012">
        <v>4</v>
      </c>
      <c r="T5889" s="1010">
        <f t="shared" si="103"/>
        <v>1</v>
      </c>
    </row>
    <row r="5890" spans="14:20" x14ac:dyDescent="0.35">
      <c r="N5890" s="1045"/>
      <c r="O5890" s="1013" t="s">
        <v>6713</v>
      </c>
      <c r="P5890" s="965" t="s">
        <v>4797</v>
      </c>
      <c r="Q5890" s="1008">
        <v>6</v>
      </c>
      <c r="R5890" s="1008">
        <v>2</v>
      </c>
      <c r="S5890" s="1012">
        <v>8</v>
      </c>
      <c r="T5890" s="1010">
        <f t="shared" si="103"/>
        <v>0.75</v>
      </c>
    </row>
    <row r="5891" spans="14:20" x14ac:dyDescent="0.35">
      <c r="N5891" s="1045"/>
      <c r="O5891" s="1013" t="s">
        <v>6715</v>
      </c>
      <c r="P5891" s="965" t="s">
        <v>4797</v>
      </c>
      <c r="Q5891" s="1008">
        <v>5</v>
      </c>
      <c r="R5891" s="1008">
        <v>2</v>
      </c>
      <c r="S5891" s="1012">
        <v>7</v>
      </c>
      <c r="T5891" s="1010">
        <f t="shared" ref="T5891:T5954" si="104">Q5891/S5891</f>
        <v>0.7142857142857143</v>
      </c>
    </row>
    <row r="5892" spans="14:20" x14ac:dyDescent="0.35">
      <c r="N5892" s="1045"/>
      <c r="O5892" s="1013" t="s">
        <v>6717</v>
      </c>
      <c r="P5892" s="965" t="s">
        <v>4797</v>
      </c>
      <c r="Q5892" s="1008">
        <v>4</v>
      </c>
      <c r="R5892" s="1008">
        <v>2</v>
      </c>
      <c r="S5892" s="1012">
        <v>6</v>
      </c>
      <c r="T5892" s="1010">
        <f t="shared" si="104"/>
        <v>0.66666666666666663</v>
      </c>
    </row>
    <row r="5893" spans="14:20" x14ac:dyDescent="0.35">
      <c r="N5893" s="1045"/>
      <c r="O5893" s="1013" t="s">
        <v>6718</v>
      </c>
      <c r="P5893" s="965" t="s">
        <v>4797</v>
      </c>
      <c r="Q5893" s="1008">
        <v>1</v>
      </c>
      <c r="R5893" s="1008">
        <v>2</v>
      </c>
      <c r="S5893" s="1012">
        <v>3</v>
      </c>
      <c r="T5893" s="1010">
        <f t="shared" si="104"/>
        <v>0.33333333333333331</v>
      </c>
    </row>
    <row r="5894" spans="14:20" x14ac:dyDescent="0.35">
      <c r="N5894" s="1045"/>
      <c r="O5894" s="1013" t="s">
        <v>6719</v>
      </c>
      <c r="P5894" s="965" t="s">
        <v>4797</v>
      </c>
      <c r="Q5894" s="1008">
        <v>3</v>
      </c>
      <c r="R5894" s="1008">
        <v>2</v>
      </c>
      <c r="S5894" s="1012">
        <v>5</v>
      </c>
      <c r="T5894" s="1010">
        <f t="shared" si="104"/>
        <v>0.6</v>
      </c>
    </row>
    <row r="5895" spans="14:20" x14ac:dyDescent="0.35">
      <c r="N5895" s="1045"/>
      <c r="O5895" s="1013" t="s">
        <v>6720</v>
      </c>
      <c r="P5895" s="965" t="s">
        <v>4797</v>
      </c>
      <c r="Q5895" s="1008">
        <v>5</v>
      </c>
      <c r="R5895" s="1008">
        <v>1</v>
      </c>
      <c r="S5895" s="1012">
        <v>6</v>
      </c>
      <c r="T5895" s="1010">
        <f t="shared" si="104"/>
        <v>0.83333333333333337</v>
      </c>
    </row>
    <row r="5896" spans="14:20" x14ac:dyDescent="0.35">
      <c r="N5896" s="1045"/>
      <c r="O5896" s="1013" t="s">
        <v>6721</v>
      </c>
      <c r="P5896" s="965" t="s">
        <v>4797</v>
      </c>
      <c r="Q5896" s="1008">
        <v>11</v>
      </c>
      <c r="R5896" s="1008">
        <v>1</v>
      </c>
      <c r="S5896" s="1012">
        <v>12</v>
      </c>
      <c r="T5896" s="1010">
        <f t="shared" si="104"/>
        <v>0.91666666666666663</v>
      </c>
    </row>
    <row r="5897" spans="14:20" x14ac:dyDescent="0.35">
      <c r="N5897" s="1045"/>
      <c r="O5897" s="1013" t="s">
        <v>6758</v>
      </c>
      <c r="P5897" s="965" t="s">
        <v>4797</v>
      </c>
      <c r="Q5897" s="1008">
        <v>4</v>
      </c>
      <c r="R5897" s="1008">
        <v>0</v>
      </c>
      <c r="S5897" s="1012">
        <v>4</v>
      </c>
      <c r="T5897" s="1010">
        <f t="shared" si="104"/>
        <v>1</v>
      </c>
    </row>
    <row r="5898" spans="14:20" x14ac:dyDescent="0.35">
      <c r="N5898" s="1045"/>
      <c r="O5898" s="1013" t="s">
        <v>6759</v>
      </c>
      <c r="P5898" s="965" t="s">
        <v>4797</v>
      </c>
      <c r="Q5898" s="1008">
        <v>3</v>
      </c>
      <c r="R5898" s="1008">
        <v>4</v>
      </c>
      <c r="S5898" s="1012">
        <v>7</v>
      </c>
      <c r="T5898" s="1010">
        <f t="shared" si="104"/>
        <v>0.42857142857142855</v>
      </c>
    </row>
    <row r="5899" spans="14:20" x14ac:dyDescent="0.35">
      <c r="N5899" s="1045"/>
      <c r="O5899" s="1013" t="s">
        <v>6772</v>
      </c>
      <c r="P5899" s="965" t="s">
        <v>4797</v>
      </c>
      <c r="Q5899" s="1008">
        <v>8</v>
      </c>
      <c r="R5899" s="1008">
        <v>0</v>
      </c>
      <c r="S5899" s="1012">
        <v>8</v>
      </c>
      <c r="T5899" s="1010">
        <f t="shared" si="104"/>
        <v>1</v>
      </c>
    </row>
    <row r="5900" spans="14:20" x14ac:dyDescent="0.35">
      <c r="N5900" s="1045"/>
      <c r="O5900" s="1013" t="s">
        <v>6647</v>
      </c>
      <c r="P5900" s="965" t="s">
        <v>4797</v>
      </c>
      <c r="Q5900" s="1008">
        <v>30</v>
      </c>
      <c r="R5900" s="1008">
        <v>5</v>
      </c>
      <c r="S5900" s="1012">
        <v>35</v>
      </c>
      <c r="T5900" s="1010">
        <f t="shared" si="104"/>
        <v>0.8571428571428571</v>
      </c>
    </row>
    <row r="5901" spans="14:20" x14ac:dyDescent="0.35">
      <c r="N5901" s="1045"/>
      <c r="O5901" s="1013" t="s">
        <v>6648</v>
      </c>
      <c r="P5901" s="965" t="s">
        <v>4797</v>
      </c>
      <c r="Q5901" s="1008">
        <v>1</v>
      </c>
      <c r="R5901" s="1008">
        <v>1</v>
      </c>
      <c r="S5901" s="1012">
        <v>2</v>
      </c>
      <c r="T5901" s="1010">
        <f t="shared" si="104"/>
        <v>0.5</v>
      </c>
    </row>
    <row r="5902" spans="14:20" x14ac:dyDescent="0.35">
      <c r="N5902" s="1045"/>
      <c r="O5902" s="1013" t="s">
        <v>6649</v>
      </c>
      <c r="P5902" s="965" t="s">
        <v>4797</v>
      </c>
      <c r="Q5902" s="1008">
        <v>10</v>
      </c>
      <c r="R5902" s="1008">
        <v>2</v>
      </c>
      <c r="S5902" s="1012">
        <v>12</v>
      </c>
      <c r="T5902" s="1010">
        <f t="shared" si="104"/>
        <v>0.83333333333333337</v>
      </c>
    </row>
    <row r="5903" spans="14:20" x14ac:dyDescent="0.35">
      <c r="N5903" s="1045"/>
      <c r="O5903" s="1013" t="s">
        <v>6722</v>
      </c>
      <c r="P5903" s="965" t="s">
        <v>4797</v>
      </c>
      <c r="Q5903" s="1008">
        <v>6</v>
      </c>
      <c r="R5903" s="1008">
        <v>3</v>
      </c>
      <c r="S5903" s="1012">
        <v>9</v>
      </c>
      <c r="T5903" s="1010">
        <f t="shared" si="104"/>
        <v>0.66666666666666663</v>
      </c>
    </row>
    <row r="5904" spans="14:20" x14ac:dyDescent="0.35">
      <c r="N5904" s="1045"/>
      <c r="O5904" s="1013" t="s">
        <v>6723</v>
      </c>
      <c r="P5904" s="965" t="s">
        <v>4797</v>
      </c>
      <c r="Q5904" s="1008">
        <v>4</v>
      </c>
      <c r="R5904" s="1008">
        <v>0</v>
      </c>
      <c r="S5904" s="1012">
        <v>4</v>
      </c>
      <c r="T5904" s="1010">
        <f t="shared" si="104"/>
        <v>1</v>
      </c>
    </row>
    <row r="5905" spans="14:20" x14ac:dyDescent="0.35">
      <c r="N5905" s="1045"/>
      <c r="O5905" s="1013" t="s">
        <v>6724</v>
      </c>
      <c r="P5905" s="965" t="s">
        <v>4797</v>
      </c>
      <c r="Q5905" s="1008">
        <v>15</v>
      </c>
      <c r="R5905" s="1008">
        <v>4</v>
      </c>
      <c r="S5905" s="1012">
        <v>19</v>
      </c>
      <c r="T5905" s="1010">
        <f t="shared" si="104"/>
        <v>0.78947368421052633</v>
      </c>
    </row>
    <row r="5906" spans="14:20" x14ac:dyDescent="0.35">
      <c r="N5906" s="1045"/>
      <c r="O5906" s="1013" t="s">
        <v>6762</v>
      </c>
      <c r="P5906" s="965" t="s">
        <v>4797</v>
      </c>
      <c r="Q5906" s="1008">
        <v>4</v>
      </c>
      <c r="R5906" s="1008">
        <v>1</v>
      </c>
      <c r="S5906" s="1012">
        <v>5</v>
      </c>
      <c r="T5906" s="1010">
        <f t="shared" si="104"/>
        <v>0.8</v>
      </c>
    </row>
    <row r="5907" spans="14:20" x14ac:dyDescent="0.35">
      <c r="N5907" s="1045"/>
      <c r="O5907" s="1013" t="s">
        <v>6725</v>
      </c>
      <c r="P5907" s="965" t="s">
        <v>4797</v>
      </c>
      <c r="Q5907" s="1008">
        <v>1</v>
      </c>
      <c r="R5907" s="1008">
        <v>5</v>
      </c>
      <c r="S5907" s="1012">
        <v>6</v>
      </c>
      <c r="T5907" s="1010">
        <f t="shared" si="104"/>
        <v>0.16666666666666666</v>
      </c>
    </row>
    <row r="5908" spans="14:20" x14ac:dyDescent="0.35">
      <c r="N5908" s="1045"/>
      <c r="O5908" s="1013" t="s">
        <v>6726</v>
      </c>
      <c r="P5908" s="965" t="s">
        <v>4797</v>
      </c>
      <c r="Q5908" s="1008">
        <v>3</v>
      </c>
      <c r="R5908" s="1008">
        <v>2</v>
      </c>
      <c r="S5908" s="1012">
        <v>5</v>
      </c>
      <c r="T5908" s="1010">
        <f t="shared" si="104"/>
        <v>0.6</v>
      </c>
    </row>
    <row r="5909" spans="14:20" x14ac:dyDescent="0.35">
      <c r="N5909" s="1045"/>
      <c r="O5909" s="1013" t="s">
        <v>6653</v>
      </c>
      <c r="P5909" s="965" t="s">
        <v>4797</v>
      </c>
      <c r="Q5909" s="1008">
        <v>10</v>
      </c>
      <c r="R5909" s="1008">
        <v>6</v>
      </c>
      <c r="S5909" s="1012">
        <v>16</v>
      </c>
      <c r="T5909" s="1010">
        <f t="shared" si="104"/>
        <v>0.625</v>
      </c>
    </row>
    <row r="5910" spans="14:20" x14ac:dyDescent="0.35">
      <c r="N5910" s="1045"/>
      <c r="O5910" s="1013" t="s">
        <v>6654</v>
      </c>
      <c r="P5910" s="965" t="s">
        <v>4797</v>
      </c>
      <c r="Q5910" s="1008">
        <v>5</v>
      </c>
      <c r="R5910" s="1008">
        <v>4</v>
      </c>
      <c r="S5910" s="1012">
        <v>9</v>
      </c>
      <c r="T5910" s="1010">
        <f t="shared" si="104"/>
        <v>0.55555555555555558</v>
      </c>
    </row>
    <row r="5911" spans="14:20" x14ac:dyDescent="0.35">
      <c r="N5911" s="1045"/>
      <c r="O5911" s="1013" t="s">
        <v>6655</v>
      </c>
      <c r="P5911" s="965" t="s">
        <v>4797</v>
      </c>
      <c r="Q5911" s="1008">
        <v>9</v>
      </c>
      <c r="R5911" s="1008">
        <v>1</v>
      </c>
      <c r="S5911" s="1012">
        <v>10</v>
      </c>
      <c r="T5911" s="1010">
        <f t="shared" si="104"/>
        <v>0.9</v>
      </c>
    </row>
    <row r="5912" spans="14:20" x14ac:dyDescent="0.35">
      <c r="N5912" s="1045"/>
      <c r="O5912" s="1013" t="s">
        <v>6656</v>
      </c>
      <c r="P5912" s="965" t="s">
        <v>4797</v>
      </c>
      <c r="Q5912" s="1008">
        <v>0</v>
      </c>
      <c r="R5912" s="1008">
        <v>3</v>
      </c>
      <c r="S5912" s="1012">
        <v>3</v>
      </c>
      <c r="T5912" s="1010">
        <f t="shared" si="104"/>
        <v>0</v>
      </c>
    </row>
    <row r="5913" spans="14:20" x14ac:dyDescent="0.35">
      <c r="N5913" s="1045"/>
      <c r="O5913" s="1013" t="s">
        <v>6732</v>
      </c>
      <c r="P5913" s="965" t="s">
        <v>4797</v>
      </c>
      <c r="Q5913" s="1008">
        <v>38</v>
      </c>
      <c r="R5913" s="1008">
        <v>3</v>
      </c>
      <c r="S5913" s="1012">
        <v>41</v>
      </c>
      <c r="T5913" s="1010">
        <f t="shared" si="104"/>
        <v>0.92682926829268297</v>
      </c>
    </row>
    <row r="5914" spans="14:20" x14ac:dyDescent="0.35">
      <c r="N5914" s="1045"/>
      <c r="O5914" s="1013" t="s">
        <v>6733</v>
      </c>
      <c r="P5914" s="965" t="s">
        <v>4797</v>
      </c>
      <c r="Q5914" s="1008">
        <v>20</v>
      </c>
      <c r="R5914" s="1008">
        <v>16</v>
      </c>
      <c r="S5914" s="1012">
        <v>36</v>
      </c>
      <c r="T5914" s="1010">
        <f t="shared" si="104"/>
        <v>0.55555555555555558</v>
      </c>
    </row>
    <row r="5915" spans="14:20" x14ac:dyDescent="0.35">
      <c r="N5915" s="1045"/>
      <c r="O5915" s="1013" t="s">
        <v>6735</v>
      </c>
      <c r="P5915" s="965" t="s">
        <v>4797</v>
      </c>
      <c r="Q5915" s="1008">
        <v>11</v>
      </c>
      <c r="R5915" s="1008">
        <v>7</v>
      </c>
      <c r="S5915" s="1012">
        <v>18</v>
      </c>
      <c r="T5915" s="1010">
        <f t="shared" si="104"/>
        <v>0.61111111111111116</v>
      </c>
    </row>
    <row r="5916" spans="14:20" x14ac:dyDescent="0.35">
      <c r="N5916" s="1045"/>
      <c r="O5916" s="1013" t="s">
        <v>6669</v>
      </c>
      <c r="P5916" s="965" t="s">
        <v>4797</v>
      </c>
      <c r="Q5916" s="1008">
        <v>4</v>
      </c>
      <c r="R5916" s="1008">
        <v>2</v>
      </c>
      <c r="S5916" s="1012">
        <v>6</v>
      </c>
      <c r="T5916" s="1010">
        <f t="shared" si="104"/>
        <v>0.66666666666666663</v>
      </c>
    </row>
    <row r="5917" spans="14:20" x14ac:dyDescent="0.35">
      <c r="N5917" s="1045"/>
      <c r="O5917" s="1013" t="s">
        <v>6672</v>
      </c>
      <c r="P5917" s="965" t="s">
        <v>4797</v>
      </c>
      <c r="Q5917" s="1008">
        <v>9</v>
      </c>
      <c r="R5917" s="1008">
        <v>8</v>
      </c>
      <c r="S5917" s="1012">
        <v>17</v>
      </c>
      <c r="T5917" s="1010">
        <f t="shared" si="104"/>
        <v>0.52941176470588236</v>
      </c>
    </row>
    <row r="5918" spans="14:20" x14ac:dyDescent="0.35">
      <c r="N5918" s="1045"/>
      <c r="O5918" s="1013" t="s">
        <v>6736</v>
      </c>
      <c r="P5918" s="965" t="s">
        <v>4797</v>
      </c>
      <c r="Q5918" s="1008">
        <v>11</v>
      </c>
      <c r="R5918" s="1008">
        <v>4</v>
      </c>
      <c r="S5918" s="1012">
        <v>15</v>
      </c>
      <c r="T5918" s="1010">
        <f t="shared" si="104"/>
        <v>0.73333333333333328</v>
      </c>
    </row>
    <row r="5919" spans="14:20" x14ac:dyDescent="0.35">
      <c r="N5919" s="1045"/>
      <c r="O5919" s="1013" t="s">
        <v>6737</v>
      </c>
      <c r="P5919" s="965" t="s">
        <v>4797</v>
      </c>
      <c r="Q5919" s="1008">
        <v>5</v>
      </c>
      <c r="R5919" s="1008">
        <v>0</v>
      </c>
      <c r="S5919" s="1012">
        <v>5</v>
      </c>
      <c r="T5919" s="1010">
        <f t="shared" si="104"/>
        <v>1</v>
      </c>
    </row>
    <row r="5920" spans="14:20" x14ac:dyDescent="0.35">
      <c r="N5920" s="1045"/>
      <c r="O5920" s="1013" t="s">
        <v>6763</v>
      </c>
      <c r="P5920" s="965" t="s">
        <v>4797</v>
      </c>
      <c r="Q5920" s="1008">
        <v>545</v>
      </c>
      <c r="R5920" s="1008">
        <v>51</v>
      </c>
      <c r="S5920" s="1012">
        <v>596</v>
      </c>
      <c r="T5920" s="1010">
        <f t="shared" si="104"/>
        <v>0.91442953020134232</v>
      </c>
    </row>
    <row r="5921" spans="14:20" x14ac:dyDescent="0.35">
      <c r="N5921" s="1045"/>
      <c r="O5921" s="1013" t="s">
        <v>6738</v>
      </c>
      <c r="P5921" s="965" t="s">
        <v>4797</v>
      </c>
      <c r="Q5921" s="1008">
        <v>11</v>
      </c>
      <c r="R5921" s="1008">
        <v>2</v>
      </c>
      <c r="S5921" s="1012">
        <v>13</v>
      </c>
      <c r="T5921" s="1010">
        <f t="shared" si="104"/>
        <v>0.84615384615384615</v>
      </c>
    </row>
    <row r="5922" spans="14:20" x14ac:dyDescent="0.35">
      <c r="N5922" s="1045"/>
      <c r="O5922" s="1013" t="s">
        <v>6739</v>
      </c>
      <c r="P5922" s="965" t="s">
        <v>4797</v>
      </c>
      <c r="Q5922" s="1008">
        <v>66</v>
      </c>
      <c r="R5922" s="1008">
        <v>3</v>
      </c>
      <c r="S5922" s="1012">
        <v>69</v>
      </c>
      <c r="T5922" s="1010">
        <f t="shared" si="104"/>
        <v>0.95652173913043481</v>
      </c>
    </row>
    <row r="5923" spans="14:20" x14ac:dyDescent="0.35">
      <c r="N5923" s="1045"/>
      <c r="O5923" s="1013" t="s">
        <v>6764</v>
      </c>
      <c r="P5923" s="965" t="s">
        <v>4797</v>
      </c>
      <c r="Q5923" s="1008">
        <v>6</v>
      </c>
      <c r="R5923" s="1008">
        <v>6</v>
      </c>
      <c r="S5923" s="1012">
        <v>12</v>
      </c>
      <c r="T5923" s="1010">
        <f t="shared" si="104"/>
        <v>0.5</v>
      </c>
    </row>
    <row r="5924" spans="14:20" x14ac:dyDescent="0.35">
      <c r="N5924" s="1045"/>
      <c r="O5924" s="1013" t="s">
        <v>6740</v>
      </c>
      <c r="P5924" s="965" t="s">
        <v>4797</v>
      </c>
      <c r="Q5924" s="1008">
        <v>8</v>
      </c>
      <c r="R5924" s="1008">
        <v>4</v>
      </c>
      <c r="S5924" s="1012">
        <v>12</v>
      </c>
      <c r="T5924" s="1010">
        <f t="shared" si="104"/>
        <v>0.66666666666666663</v>
      </c>
    </row>
    <row r="5925" spans="14:20" x14ac:dyDescent="0.35">
      <c r="N5925" s="1045"/>
      <c r="O5925" s="1013" t="s">
        <v>6741</v>
      </c>
      <c r="P5925" s="965" t="s">
        <v>4797</v>
      </c>
      <c r="Q5925" s="1008">
        <v>1</v>
      </c>
      <c r="R5925" s="1008">
        <v>4</v>
      </c>
      <c r="S5925" s="1012">
        <v>5</v>
      </c>
      <c r="T5925" s="1010">
        <f t="shared" si="104"/>
        <v>0.2</v>
      </c>
    </row>
    <row r="5926" spans="14:20" x14ac:dyDescent="0.35">
      <c r="N5926" s="1045"/>
      <c r="O5926" s="1013" t="s">
        <v>6742</v>
      </c>
      <c r="P5926" s="965" t="s">
        <v>4797</v>
      </c>
      <c r="Q5926" s="1008">
        <v>3</v>
      </c>
      <c r="R5926" s="1008">
        <v>6</v>
      </c>
      <c r="S5926" s="1012">
        <v>9</v>
      </c>
      <c r="T5926" s="1010">
        <f t="shared" si="104"/>
        <v>0.33333333333333331</v>
      </c>
    </row>
    <row r="5927" spans="14:20" x14ac:dyDescent="0.35">
      <c r="N5927" s="1045"/>
      <c r="O5927" s="1013" t="s">
        <v>6744</v>
      </c>
      <c r="P5927" s="965" t="s">
        <v>4797</v>
      </c>
      <c r="Q5927" s="1008">
        <v>18</v>
      </c>
      <c r="R5927" s="1008">
        <v>5</v>
      </c>
      <c r="S5927" s="1012">
        <v>23</v>
      </c>
      <c r="T5927" s="1010">
        <f t="shared" si="104"/>
        <v>0.78260869565217395</v>
      </c>
    </row>
    <row r="5928" spans="14:20" x14ac:dyDescent="0.35">
      <c r="N5928" s="1045"/>
      <c r="O5928" s="1013" t="s">
        <v>6681</v>
      </c>
      <c r="P5928" s="965" t="s">
        <v>4809</v>
      </c>
      <c r="Q5928" s="1008">
        <v>0</v>
      </c>
      <c r="R5928" s="1008">
        <v>1</v>
      </c>
      <c r="S5928" s="1012">
        <v>1</v>
      </c>
      <c r="T5928" s="1010">
        <f t="shared" si="104"/>
        <v>0</v>
      </c>
    </row>
    <row r="5929" spans="14:20" x14ac:dyDescent="0.35">
      <c r="N5929" s="1045"/>
      <c r="O5929" s="1013" t="s">
        <v>6682</v>
      </c>
      <c r="P5929" s="965" t="s">
        <v>4809</v>
      </c>
      <c r="Q5929" s="1008">
        <v>0</v>
      </c>
      <c r="R5929" s="1008">
        <v>14</v>
      </c>
      <c r="S5929" s="1012">
        <v>14</v>
      </c>
      <c r="T5929" s="1010">
        <f t="shared" si="104"/>
        <v>0</v>
      </c>
    </row>
    <row r="5930" spans="14:20" x14ac:dyDescent="0.35">
      <c r="N5930" s="1045"/>
      <c r="O5930" s="1013" t="s">
        <v>6595</v>
      </c>
      <c r="P5930" s="965" t="s">
        <v>4809</v>
      </c>
      <c r="Q5930" s="1008">
        <v>0</v>
      </c>
      <c r="R5930" s="1008">
        <v>1</v>
      </c>
      <c r="S5930" s="1012">
        <v>1</v>
      </c>
      <c r="T5930" s="1010">
        <f t="shared" si="104"/>
        <v>0</v>
      </c>
    </row>
    <row r="5931" spans="14:20" x14ac:dyDescent="0.35">
      <c r="N5931" s="1045"/>
      <c r="O5931" s="1013" t="s">
        <v>6596</v>
      </c>
      <c r="P5931" s="965" t="s">
        <v>4809</v>
      </c>
      <c r="Q5931" s="1008">
        <v>0</v>
      </c>
      <c r="R5931" s="1008">
        <v>5</v>
      </c>
      <c r="S5931" s="1012">
        <v>5</v>
      </c>
      <c r="T5931" s="1010">
        <f t="shared" si="104"/>
        <v>0</v>
      </c>
    </row>
    <row r="5932" spans="14:20" x14ac:dyDescent="0.35">
      <c r="N5932" s="1045"/>
      <c r="O5932" s="1013" t="s">
        <v>6597</v>
      </c>
      <c r="P5932" s="965" t="s">
        <v>4809</v>
      </c>
      <c r="Q5932" s="1008">
        <v>0</v>
      </c>
      <c r="R5932" s="1008">
        <v>5</v>
      </c>
      <c r="S5932" s="1012">
        <v>5</v>
      </c>
      <c r="T5932" s="1010">
        <f t="shared" si="104"/>
        <v>0</v>
      </c>
    </row>
    <row r="5933" spans="14:20" x14ac:dyDescent="0.35">
      <c r="N5933" s="1045"/>
      <c r="O5933" s="1013" t="s">
        <v>6684</v>
      </c>
      <c r="P5933" s="965" t="s">
        <v>4809</v>
      </c>
      <c r="Q5933" s="1008">
        <v>0</v>
      </c>
      <c r="R5933" s="1008">
        <v>2</v>
      </c>
      <c r="S5933" s="1012">
        <v>2</v>
      </c>
      <c r="T5933" s="1010">
        <f t="shared" si="104"/>
        <v>0</v>
      </c>
    </row>
    <row r="5934" spans="14:20" x14ac:dyDescent="0.35">
      <c r="N5934" s="1045"/>
      <c r="O5934" s="1013" t="s">
        <v>6685</v>
      </c>
      <c r="P5934" s="965" t="s">
        <v>4809</v>
      </c>
      <c r="Q5934" s="1008">
        <v>16</v>
      </c>
      <c r="R5934" s="1008">
        <v>25</v>
      </c>
      <c r="S5934" s="1012">
        <v>41</v>
      </c>
      <c r="T5934" s="1010">
        <f t="shared" si="104"/>
        <v>0.3902439024390244</v>
      </c>
    </row>
    <row r="5935" spans="14:20" x14ac:dyDescent="0.35">
      <c r="N5935" s="1045"/>
      <c r="O5935" s="1013" t="s">
        <v>6688</v>
      </c>
      <c r="P5935" s="965" t="s">
        <v>4809</v>
      </c>
      <c r="Q5935" s="1008">
        <v>22</v>
      </c>
      <c r="R5935" s="1008">
        <v>18</v>
      </c>
      <c r="S5935" s="1012">
        <v>40</v>
      </c>
      <c r="T5935" s="1010">
        <f t="shared" si="104"/>
        <v>0.55000000000000004</v>
      </c>
    </row>
    <row r="5936" spans="14:20" x14ac:dyDescent="0.35">
      <c r="N5936" s="1045"/>
      <c r="O5936" s="1013" t="s">
        <v>6601</v>
      </c>
      <c r="P5936" s="965" t="s">
        <v>4809</v>
      </c>
      <c r="Q5936" s="1008">
        <v>8</v>
      </c>
      <c r="R5936" s="1008">
        <v>10</v>
      </c>
      <c r="S5936" s="1012">
        <v>18</v>
      </c>
      <c r="T5936" s="1010">
        <f t="shared" si="104"/>
        <v>0.44444444444444442</v>
      </c>
    </row>
    <row r="5937" spans="14:20" x14ac:dyDescent="0.35">
      <c r="N5937" s="1045"/>
      <c r="O5937" s="1013" t="s">
        <v>6602</v>
      </c>
      <c r="P5937" s="965" t="s">
        <v>4809</v>
      </c>
      <c r="Q5937" s="1008">
        <v>9</v>
      </c>
      <c r="R5937" s="1008">
        <v>26</v>
      </c>
      <c r="S5937" s="1012">
        <v>35</v>
      </c>
      <c r="T5937" s="1010">
        <f t="shared" si="104"/>
        <v>0.25714285714285712</v>
      </c>
    </row>
    <row r="5938" spans="14:20" x14ac:dyDescent="0.35">
      <c r="N5938" s="1045"/>
      <c r="O5938" s="1013" t="s">
        <v>6689</v>
      </c>
      <c r="P5938" s="965" t="s">
        <v>4809</v>
      </c>
      <c r="Q5938" s="1008">
        <v>0</v>
      </c>
      <c r="R5938" s="1008">
        <v>31</v>
      </c>
      <c r="S5938" s="1012">
        <v>31</v>
      </c>
      <c r="T5938" s="1010">
        <f t="shared" si="104"/>
        <v>0</v>
      </c>
    </row>
    <row r="5939" spans="14:20" x14ac:dyDescent="0.35">
      <c r="N5939" s="1045"/>
      <c r="O5939" s="1013" t="s">
        <v>6606</v>
      </c>
      <c r="P5939" s="965" t="s">
        <v>4809</v>
      </c>
      <c r="Q5939" s="1008">
        <v>13</v>
      </c>
      <c r="R5939" s="1008">
        <v>16</v>
      </c>
      <c r="S5939" s="1012">
        <v>29</v>
      </c>
      <c r="T5939" s="1010">
        <f t="shared" si="104"/>
        <v>0.44827586206896552</v>
      </c>
    </row>
    <row r="5940" spans="14:20" x14ac:dyDescent="0.35">
      <c r="N5940" s="1045"/>
      <c r="O5940" s="1013" t="s">
        <v>6691</v>
      </c>
      <c r="P5940" s="965" t="s">
        <v>4809</v>
      </c>
      <c r="Q5940" s="1008">
        <v>0</v>
      </c>
      <c r="R5940" s="1008">
        <v>7</v>
      </c>
      <c r="S5940" s="1012">
        <v>7</v>
      </c>
      <c r="T5940" s="1010">
        <f t="shared" si="104"/>
        <v>0</v>
      </c>
    </row>
    <row r="5941" spans="14:20" x14ac:dyDescent="0.35">
      <c r="N5941" s="1045"/>
      <c r="O5941" s="1013" t="s">
        <v>6608</v>
      </c>
      <c r="P5941" s="965" t="s">
        <v>4809</v>
      </c>
      <c r="Q5941" s="1008">
        <v>31</v>
      </c>
      <c r="R5941" s="1008">
        <v>26</v>
      </c>
      <c r="S5941" s="1012">
        <v>57</v>
      </c>
      <c r="T5941" s="1010">
        <f t="shared" si="104"/>
        <v>0.54385964912280704</v>
      </c>
    </row>
    <row r="5942" spans="14:20" x14ac:dyDescent="0.35">
      <c r="N5942" s="1045"/>
      <c r="O5942" s="1013" t="s">
        <v>6610</v>
      </c>
      <c r="P5942" s="965" t="s">
        <v>4809</v>
      </c>
      <c r="Q5942" s="1008">
        <v>0</v>
      </c>
      <c r="R5942" s="1008">
        <v>4</v>
      </c>
      <c r="S5942" s="1012">
        <v>4</v>
      </c>
      <c r="T5942" s="1010">
        <f t="shared" si="104"/>
        <v>0</v>
      </c>
    </row>
    <row r="5943" spans="14:20" x14ac:dyDescent="0.35">
      <c r="N5943" s="1045"/>
      <c r="O5943" s="1013" t="s">
        <v>6611</v>
      </c>
      <c r="P5943" s="965" t="s">
        <v>4809</v>
      </c>
      <c r="Q5943" s="1008">
        <v>3</v>
      </c>
      <c r="R5943" s="1008">
        <v>12</v>
      </c>
      <c r="S5943" s="1012">
        <v>15</v>
      </c>
      <c r="T5943" s="1010">
        <f t="shared" si="104"/>
        <v>0.2</v>
      </c>
    </row>
    <row r="5944" spans="14:20" x14ac:dyDescent="0.35">
      <c r="N5944" s="1045"/>
      <c r="O5944" s="1013" t="s">
        <v>6695</v>
      </c>
      <c r="P5944" s="965" t="s">
        <v>4809</v>
      </c>
      <c r="Q5944" s="1008">
        <v>9</v>
      </c>
      <c r="R5944" s="1008">
        <v>40</v>
      </c>
      <c r="S5944" s="1012">
        <v>49</v>
      </c>
      <c r="T5944" s="1010">
        <f t="shared" si="104"/>
        <v>0.18367346938775511</v>
      </c>
    </row>
    <row r="5945" spans="14:20" x14ac:dyDescent="0.35">
      <c r="N5945" s="1045"/>
      <c r="O5945" s="1013" t="s">
        <v>6697</v>
      </c>
      <c r="P5945" s="965" t="s">
        <v>4809</v>
      </c>
      <c r="Q5945" s="1008">
        <v>14</v>
      </c>
      <c r="R5945" s="1008">
        <v>31</v>
      </c>
      <c r="S5945" s="1012">
        <v>45</v>
      </c>
      <c r="T5945" s="1010">
        <f t="shared" si="104"/>
        <v>0.31111111111111112</v>
      </c>
    </row>
    <row r="5946" spans="14:20" x14ac:dyDescent="0.35">
      <c r="N5946" s="1045"/>
      <c r="O5946" s="1013" t="s">
        <v>6698</v>
      </c>
      <c r="P5946" s="965" t="s">
        <v>4809</v>
      </c>
      <c r="Q5946" s="1008">
        <v>5</v>
      </c>
      <c r="R5946" s="1008">
        <v>21</v>
      </c>
      <c r="S5946" s="1012">
        <v>26</v>
      </c>
      <c r="T5946" s="1010">
        <f t="shared" si="104"/>
        <v>0.19230769230769232</v>
      </c>
    </row>
    <row r="5947" spans="14:20" x14ac:dyDescent="0.35">
      <c r="N5947" s="1045"/>
      <c r="O5947" s="1013" t="s">
        <v>6699</v>
      </c>
      <c r="P5947" s="965" t="s">
        <v>4809</v>
      </c>
      <c r="Q5947" s="1008">
        <v>8</v>
      </c>
      <c r="R5947" s="1008">
        <v>7</v>
      </c>
      <c r="S5947" s="1012">
        <v>15</v>
      </c>
      <c r="T5947" s="1010">
        <f t="shared" si="104"/>
        <v>0.53333333333333333</v>
      </c>
    </row>
    <row r="5948" spans="14:20" x14ac:dyDescent="0.35">
      <c r="N5948" s="1045"/>
      <c r="O5948" s="1013" t="s">
        <v>6615</v>
      </c>
      <c r="P5948" s="965" t="s">
        <v>4809</v>
      </c>
      <c r="Q5948" s="1008">
        <v>1</v>
      </c>
      <c r="R5948" s="1008">
        <v>12</v>
      </c>
      <c r="S5948" s="1012">
        <v>13</v>
      </c>
      <c r="T5948" s="1010">
        <f t="shared" si="104"/>
        <v>7.6923076923076927E-2</v>
      </c>
    </row>
    <row r="5949" spans="14:20" x14ac:dyDescent="0.35">
      <c r="N5949" s="1045"/>
      <c r="O5949" s="1013" t="s">
        <v>6617</v>
      </c>
      <c r="P5949" s="965" t="s">
        <v>4809</v>
      </c>
      <c r="Q5949" s="1008">
        <v>1</v>
      </c>
      <c r="R5949" s="1008">
        <v>7</v>
      </c>
      <c r="S5949" s="1012">
        <v>8</v>
      </c>
      <c r="T5949" s="1010">
        <f t="shared" si="104"/>
        <v>0.125</v>
      </c>
    </row>
    <row r="5950" spans="14:20" x14ac:dyDescent="0.35">
      <c r="N5950" s="1045"/>
      <c r="O5950" s="1013" t="s">
        <v>6703</v>
      </c>
      <c r="P5950" s="965" t="s">
        <v>4809</v>
      </c>
      <c r="Q5950" s="1008">
        <v>7</v>
      </c>
      <c r="R5950" s="1008">
        <v>21</v>
      </c>
      <c r="S5950" s="1012">
        <v>28</v>
      </c>
      <c r="T5950" s="1010">
        <f t="shared" si="104"/>
        <v>0.25</v>
      </c>
    </row>
    <row r="5951" spans="14:20" x14ac:dyDescent="0.35">
      <c r="N5951" s="1045"/>
      <c r="O5951" s="1013" t="s">
        <v>6620</v>
      </c>
      <c r="P5951" s="965" t="s">
        <v>4809</v>
      </c>
      <c r="Q5951" s="1008">
        <v>5</v>
      </c>
      <c r="R5951" s="1008">
        <v>24</v>
      </c>
      <c r="S5951" s="1012">
        <v>29</v>
      </c>
      <c r="T5951" s="1010">
        <f t="shared" si="104"/>
        <v>0.17241379310344829</v>
      </c>
    </row>
    <row r="5952" spans="14:20" x14ac:dyDescent="0.35">
      <c r="N5952" s="1045"/>
      <c r="O5952" s="1013" t="s">
        <v>6621</v>
      </c>
      <c r="P5952" s="965" t="s">
        <v>4809</v>
      </c>
      <c r="Q5952" s="1008">
        <v>10</v>
      </c>
      <c r="R5952" s="1008">
        <v>13</v>
      </c>
      <c r="S5952" s="1012">
        <v>23</v>
      </c>
      <c r="T5952" s="1010">
        <f t="shared" si="104"/>
        <v>0.43478260869565216</v>
      </c>
    </row>
    <row r="5953" spans="14:20" x14ac:dyDescent="0.35">
      <c r="N5953" s="1045"/>
      <c r="O5953" s="1013" t="s">
        <v>6622</v>
      </c>
      <c r="P5953" s="965" t="s">
        <v>4809</v>
      </c>
      <c r="Q5953" s="1008">
        <v>1</v>
      </c>
      <c r="R5953" s="1008">
        <v>9</v>
      </c>
      <c r="S5953" s="1012">
        <v>10</v>
      </c>
      <c r="T5953" s="1010">
        <f t="shared" si="104"/>
        <v>0.1</v>
      </c>
    </row>
    <row r="5954" spans="14:20" x14ac:dyDescent="0.35">
      <c r="N5954" s="1045"/>
      <c r="O5954" s="1013" t="s">
        <v>6704</v>
      </c>
      <c r="P5954" s="965" t="s">
        <v>4809</v>
      </c>
      <c r="Q5954" s="1008">
        <v>5</v>
      </c>
      <c r="R5954" s="1008">
        <v>31</v>
      </c>
      <c r="S5954" s="1012">
        <v>36</v>
      </c>
      <c r="T5954" s="1010">
        <f t="shared" si="104"/>
        <v>0.1388888888888889</v>
      </c>
    </row>
    <row r="5955" spans="14:20" x14ac:dyDescent="0.35">
      <c r="N5955" s="1045"/>
      <c r="O5955" s="1013" t="s">
        <v>6623</v>
      </c>
      <c r="P5955" s="965" t="s">
        <v>4809</v>
      </c>
      <c r="Q5955" s="1008">
        <v>9</v>
      </c>
      <c r="R5955" s="1008">
        <v>9</v>
      </c>
      <c r="S5955" s="1012">
        <v>18</v>
      </c>
      <c r="T5955" s="1010">
        <f t="shared" ref="T5955:T6018" si="105">Q5955/S5955</f>
        <v>0.5</v>
      </c>
    </row>
    <row r="5956" spans="14:20" x14ac:dyDescent="0.35">
      <c r="N5956" s="1045"/>
      <c r="O5956" s="1013" t="s">
        <v>6624</v>
      </c>
      <c r="P5956" s="965" t="s">
        <v>4809</v>
      </c>
      <c r="Q5956" s="1008">
        <v>1</v>
      </c>
      <c r="R5956" s="1008">
        <v>12</v>
      </c>
      <c r="S5956" s="1012">
        <v>13</v>
      </c>
      <c r="T5956" s="1010">
        <f t="shared" si="105"/>
        <v>7.6923076923076927E-2</v>
      </c>
    </row>
    <row r="5957" spans="14:20" x14ac:dyDescent="0.35">
      <c r="N5957" s="1045"/>
      <c r="O5957" s="1013" t="s">
        <v>6625</v>
      </c>
      <c r="P5957" s="965" t="s">
        <v>4809</v>
      </c>
      <c r="Q5957" s="1008">
        <v>4</v>
      </c>
      <c r="R5957" s="1008">
        <v>19</v>
      </c>
      <c r="S5957" s="1012">
        <v>23</v>
      </c>
      <c r="T5957" s="1010">
        <f t="shared" si="105"/>
        <v>0.17391304347826086</v>
      </c>
    </row>
    <row r="5958" spans="14:20" x14ac:dyDescent="0.35">
      <c r="N5958" s="1045"/>
      <c r="O5958" s="1013" t="s">
        <v>6626</v>
      </c>
      <c r="P5958" s="965" t="s">
        <v>4809</v>
      </c>
      <c r="Q5958" s="1008">
        <v>9</v>
      </c>
      <c r="R5958" s="1008">
        <v>28</v>
      </c>
      <c r="S5958" s="1012">
        <v>37</v>
      </c>
      <c r="T5958" s="1010">
        <f t="shared" si="105"/>
        <v>0.24324324324324326</v>
      </c>
    </row>
    <row r="5959" spans="14:20" x14ac:dyDescent="0.35">
      <c r="N5959" s="1045"/>
      <c r="O5959" s="1013" t="s">
        <v>6706</v>
      </c>
      <c r="P5959" s="965" t="s">
        <v>4809</v>
      </c>
      <c r="Q5959" s="1008">
        <v>10</v>
      </c>
      <c r="R5959" s="1008">
        <v>42</v>
      </c>
      <c r="S5959" s="1012">
        <v>52</v>
      </c>
      <c r="T5959" s="1010">
        <f t="shared" si="105"/>
        <v>0.19230769230769232</v>
      </c>
    </row>
    <row r="5960" spans="14:20" x14ac:dyDescent="0.35">
      <c r="N5960" s="1045"/>
      <c r="O5960" s="1013" t="s">
        <v>6630</v>
      </c>
      <c r="P5960" s="965" t="s">
        <v>4809</v>
      </c>
      <c r="Q5960" s="1008">
        <v>14</v>
      </c>
      <c r="R5960" s="1008">
        <v>32</v>
      </c>
      <c r="S5960" s="1012">
        <v>46</v>
      </c>
      <c r="T5960" s="1010">
        <f t="shared" si="105"/>
        <v>0.30434782608695654</v>
      </c>
    </row>
    <row r="5961" spans="14:20" x14ac:dyDescent="0.35">
      <c r="N5961" s="1045"/>
      <c r="O5961" s="1013" t="s">
        <v>6631</v>
      </c>
      <c r="P5961" s="965" t="s">
        <v>4809</v>
      </c>
      <c r="Q5961" s="1008">
        <v>3</v>
      </c>
      <c r="R5961" s="1008">
        <v>22</v>
      </c>
      <c r="S5961" s="1012">
        <v>25</v>
      </c>
      <c r="T5961" s="1010">
        <f t="shared" si="105"/>
        <v>0.12</v>
      </c>
    </row>
    <row r="5962" spans="14:20" x14ac:dyDescent="0.35">
      <c r="N5962" s="1045"/>
      <c r="O5962" s="1013" t="s">
        <v>6632</v>
      </c>
      <c r="P5962" s="965" t="s">
        <v>4809</v>
      </c>
      <c r="Q5962" s="1008">
        <v>10</v>
      </c>
      <c r="R5962" s="1008">
        <v>15</v>
      </c>
      <c r="S5962" s="1012">
        <v>25</v>
      </c>
      <c r="T5962" s="1010">
        <f t="shared" si="105"/>
        <v>0.4</v>
      </c>
    </row>
    <row r="5963" spans="14:20" x14ac:dyDescent="0.35">
      <c r="N5963" s="1045"/>
      <c r="O5963" s="1013" t="s">
        <v>6707</v>
      </c>
      <c r="P5963" s="965" t="s">
        <v>4809</v>
      </c>
      <c r="Q5963" s="1008">
        <v>2</v>
      </c>
      <c r="R5963" s="1008">
        <v>26</v>
      </c>
      <c r="S5963" s="1012">
        <v>28</v>
      </c>
      <c r="T5963" s="1010">
        <f t="shared" si="105"/>
        <v>7.1428571428571425E-2</v>
      </c>
    </row>
    <row r="5964" spans="14:20" x14ac:dyDescent="0.35">
      <c r="N5964" s="1045"/>
      <c r="O5964" s="1013" t="s">
        <v>6708</v>
      </c>
      <c r="P5964" s="965" t="s">
        <v>4809</v>
      </c>
      <c r="Q5964" s="1008">
        <v>0</v>
      </c>
      <c r="R5964" s="1008">
        <v>21</v>
      </c>
      <c r="S5964" s="1012">
        <v>21</v>
      </c>
      <c r="T5964" s="1010">
        <f t="shared" si="105"/>
        <v>0</v>
      </c>
    </row>
    <row r="5965" spans="14:20" x14ac:dyDescent="0.35">
      <c r="N5965" s="1045"/>
      <c r="O5965" s="1013" t="s">
        <v>6634</v>
      </c>
      <c r="P5965" s="965" t="s">
        <v>4809</v>
      </c>
      <c r="Q5965" s="1008">
        <v>7</v>
      </c>
      <c r="R5965" s="1008">
        <v>23</v>
      </c>
      <c r="S5965" s="1012">
        <v>30</v>
      </c>
      <c r="T5965" s="1010">
        <f t="shared" si="105"/>
        <v>0.23333333333333334</v>
      </c>
    </row>
    <row r="5966" spans="14:20" x14ac:dyDescent="0.35">
      <c r="N5966" s="1045"/>
      <c r="O5966" s="1013" t="s">
        <v>6635</v>
      </c>
      <c r="P5966" s="965" t="s">
        <v>4809</v>
      </c>
      <c r="Q5966" s="1008">
        <v>1</v>
      </c>
      <c r="R5966" s="1008">
        <v>2</v>
      </c>
      <c r="S5966" s="1012">
        <v>3</v>
      </c>
      <c r="T5966" s="1010">
        <f t="shared" si="105"/>
        <v>0.33333333333333331</v>
      </c>
    </row>
    <row r="5967" spans="14:20" x14ac:dyDescent="0.35">
      <c r="N5967" s="1045"/>
      <c r="O5967" s="1013" t="s">
        <v>6709</v>
      </c>
      <c r="P5967" s="965" t="s">
        <v>4809</v>
      </c>
      <c r="Q5967" s="1008">
        <v>12</v>
      </c>
      <c r="R5967" s="1008">
        <v>26</v>
      </c>
      <c r="S5967" s="1012">
        <v>38</v>
      </c>
      <c r="T5967" s="1010">
        <f t="shared" si="105"/>
        <v>0.31578947368421051</v>
      </c>
    </row>
    <row r="5968" spans="14:20" x14ac:dyDescent="0.35">
      <c r="N5968" s="1045"/>
      <c r="O5968" s="1013" t="s">
        <v>6710</v>
      </c>
      <c r="P5968" s="965" t="s">
        <v>4809</v>
      </c>
      <c r="Q5968" s="1008">
        <v>8</v>
      </c>
      <c r="R5968" s="1008">
        <v>19</v>
      </c>
      <c r="S5968" s="1012">
        <v>27</v>
      </c>
      <c r="T5968" s="1010">
        <f t="shared" si="105"/>
        <v>0.29629629629629628</v>
      </c>
    </row>
    <row r="5969" spans="14:20" x14ac:dyDescent="0.35">
      <c r="N5969" s="1045"/>
      <c r="O5969" s="1013" t="s">
        <v>6711</v>
      </c>
      <c r="P5969" s="965" t="s">
        <v>4809</v>
      </c>
      <c r="Q5969" s="1008">
        <v>3</v>
      </c>
      <c r="R5969" s="1008">
        <v>20</v>
      </c>
      <c r="S5969" s="1012">
        <v>23</v>
      </c>
      <c r="T5969" s="1010">
        <f t="shared" si="105"/>
        <v>0.13043478260869565</v>
      </c>
    </row>
    <row r="5970" spans="14:20" x14ac:dyDescent="0.35">
      <c r="N5970" s="1045"/>
      <c r="O5970" s="1013" t="s">
        <v>6638</v>
      </c>
      <c r="P5970" s="965" t="s">
        <v>4809</v>
      </c>
      <c r="Q5970" s="1008">
        <v>15</v>
      </c>
      <c r="R5970" s="1008">
        <v>41</v>
      </c>
      <c r="S5970" s="1012">
        <v>56</v>
      </c>
      <c r="T5970" s="1010">
        <f t="shared" si="105"/>
        <v>0.26785714285714285</v>
      </c>
    </row>
    <row r="5971" spans="14:20" x14ac:dyDescent="0.35">
      <c r="N5971" s="1045"/>
      <c r="O5971" s="1013" t="s">
        <v>6639</v>
      </c>
      <c r="P5971" s="965" t="s">
        <v>4809</v>
      </c>
      <c r="Q5971" s="1008">
        <v>9</v>
      </c>
      <c r="R5971" s="1008">
        <v>7</v>
      </c>
      <c r="S5971" s="1012">
        <v>16</v>
      </c>
      <c r="T5971" s="1010">
        <f t="shared" si="105"/>
        <v>0.5625</v>
      </c>
    </row>
    <row r="5972" spans="14:20" x14ac:dyDescent="0.35">
      <c r="N5972" s="1045"/>
      <c r="O5972" s="1013" t="s">
        <v>6712</v>
      </c>
      <c r="P5972" s="965" t="s">
        <v>4809</v>
      </c>
      <c r="Q5972" s="1008">
        <v>0</v>
      </c>
      <c r="R5972" s="1008">
        <v>2</v>
      </c>
      <c r="S5972" s="1012">
        <v>2</v>
      </c>
      <c r="T5972" s="1010">
        <f t="shared" si="105"/>
        <v>0</v>
      </c>
    </row>
    <row r="5973" spans="14:20" x14ac:dyDescent="0.35">
      <c r="N5973" s="1045"/>
      <c r="O5973" s="1013" t="s">
        <v>6713</v>
      </c>
      <c r="P5973" s="965" t="s">
        <v>4809</v>
      </c>
      <c r="Q5973" s="1008">
        <v>3</v>
      </c>
      <c r="R5973" s="1008">
        <v>26</v>
      </c>
      <c r="S5973" s="1012">
        <v>29</v>
      </c>
      <c r="T5973" s="1010">
        <f t="shared" si="105"/>
        <v>0.10344827586206896</v>
      </c>
    </row>
    <row r="5974" spans="14:20" x14ac:dyDescent="0.35">
      <c r="N5974" s="1045"/>
      <c r="O5974" s="1013" t="s">
        <v>6641</v>
      </c>
      <c r="P5974" s="965" t="s">
        <v>4809</v>
      </c>
      <c r="Q5974" s="1008">
        <v>3</v>
      </c>
      <c r="R5974" s="1008">
        <v>14</v>
      </c>
      <c r="S5974" s="1012">
        <v>17</v>
      </c>
      <c r="T5974" s="1010">
        <f t="shared" si="105"/>
        <v>0.17647058823529413</v>
      </c>
    </row>
    <row r="5975" spans="14:20" x14ac:dyDescent="0.35">
      <c r="N5975" s="1045"/>
      <c r="O5975" s="1013" t="s">
        <v>6715</v>
      </c>
      <c r="P5975" s="965" t="s">
        <v>4809</v>
      </c>
      <c r="Q5975" s="1008">
        <v>10</v>
      </c>
      <c r="R5975" s="1008">
        <v>15</v>
      </c>
      <c r="S5975" s="1012">
        <v>25</v>
      </c>
      <c r="T5975" s="1010">
        <f t="shared" si="105"/>
        <v>0.4</v>
      </c>
    </row>
    <row r="5976" spans="14:20" x14ac:dyDescent="0.35">
      <c r="N5976" s="1045"/>
      <c r="O5976" s="1013" t="s">
        <v>6717</v>
      </c>
      <c r="P5976" s="965" t="s">
        <v>4809</v>
      </c>
      <c r="Q5976" s="1008">
        <v>11</v>
      </c>
      <c r="R5976" s="1008">
        <v>24</v>
      </c>
      <c r="S5976" s="1012">
        <v>35</v>
      </c>
      <c r="T5976" s="1010">
        <f t="shared" si="105"/>
        <v>0.31428571428571428</v>
      </c>
    </row>
    <row r="5977" spans="14:20" x14ac:dyDescent="0.35">
      <c r="N5977" s="1045"/>
      <c r="O5977" s="1013" t="s">
        <v>6643</v>
      </c>
      <c r="P5977" s="965" t="s">
        <v>4809</v>
      </c>
      <c r="Q5977" s="1008">
        <v>7</v>
      </c>
      <c r="R5977" s="1008">
        <v>14</v>
      </c>
      <c r="S5977" s="1012">
        <v>21</v>
      </c>
      <c r="T5977" s="1010">
        <f t="shared" si="105"/>
        <v>0.33333333333333331</v>
      </c>
    </row>
    <row r="5978" spans="14:20" x14ac:dyDescent="0.35">
      <c r="N5978" s="1045"/>
      <c r="O5978" s="1013" t="s">
        <v>6718</v>
      </c>
      <c r="P5978" s="965" t="s">
        <v>4809</v>
      </c>
      <c r="Q5978" s="1008">
        <v>1</v>
      </c>
      <c r="R5978" s="1008">
        <v>12</v>
      </c>
      <c r="S5978" s="1012">
        <v>13</v>
      </c>
      <c r="T5978" s="1010">
        <f t="shared" si="105"/>
        <v>7.6923076923076927E-2</v>
      </c>
    </row>
    <row r="5979" spans="14:20" x14ac:dyDescent="0.35">
      <c r="N5979" s="1045"/>
      <c r="O5979" s="1013" t="s">
        <v>6645</v>
      </c>
      <c r="P5979" s="965" t="s">
        <v>4809</v>
      </c>
      <c r="Q5979" s="1008">
        <v>0</v>
      </c>
      <c r="R5979" s="1008">
        <v>14</v>
      </c>
      <c r="S5979" s="1012">
        <v>14</v>
      </c>
      <c r="T5979" s="1010">
        <f t="shared" si="105"/>
        <v>0</v>
      </c>
    </row>
    <row r="5980" spans="14:20" x14ac:dyDescent="0.35">
      <c r="N5980" s="1045"/>
      <c r="O5980" s="1013" t="s">
        <v>6648</v>
      </c>
      <c r="P5980" s="965" t="s">
        <v>4809</v>
      </c>
      <c r="Q5980" s="1008">
        <v>2</v>
      </c>
      <c r="R5980" s="1008">
        <v>14</v>
      </c>
      <c r="S5980" s="1012">
        <v>16</v>
      </c>
      <c r="T5980" s="1010">
        <f t="shared" si="105"/>
        <v>0.125</v>
      </c>
    </row>
    <row r="5981" spans="14:20" x14ac:dyDescent="0.35">
      <c r="N5981" s="1045"/>
      <c r="O5981" s="1013" t="s">
        <v>6649</v>
      </c>
      <c r="P5981" s="965" t="s">
        <v>4809</v>
      </c>
      <c r="Q5981" s="1008">
        <v>10</v>
      </c>
      <c r="R5981" s="1008">
        <v>12</v>
      </c>
      <c r="S5981" s="1012">
        <v>22</v>
      </c>
      <c r="T5981" s="1010">
        <f t="shared" si="105"/>
        <v>0.45454545454545453</v>
      </c>
    </row>
    <row r="5982" spans="14:20" x14ac:dyDescent="0.35">
      <c r="N5982" s="1045"/>
      <c r="O5982" s="1013" t="s">
        <v>6722</v>
      </c>
      <c r="P5982" s="965" t="s">
        <v>4809</v>
      </c>
      <c r="Q5982" s="1008">
        <v>3</v>
      </c>
      <c r="R5982" s="1008">
        <v>12</v>
      </c>
      <c r="S5982" s="1012">
        <v>15</v>
      </c>
      <c r="T5982" s="1010">
        <f t="shared" si="105"/>
        <v>0.2</v>
      </c>
    </row>
    <row r="5983" spans="14:20" x14ac:dyDescent="0.35">
      <c r="N5983" s="1045"/>
      <c r="O5983" s="1013" t="s">
        <v>6650</v>
      </c>
      <c r="P5983" s="965" t="s">
        <v>4809</v>
      </c>
      <c r="Q5983" s="1008">
        <v>23</v>
      </c>
      <c r="R5983" s="1008">
        <v>63</v>
      </c>
      <c r="S5983" s="1012">
        <v>86</v>
      </c>
      <c r="T5983" s="1010">
        <f t="shared" si="105"/>
        <v>0.26744186046511625</v>
      </c>
    </row>
    <row r="5984" spans="14:20" x14ac:dyDescent="0.35">
      <c r="N5984" s="1045"/>
      <c r="O5984" s="1013" t="s">
        <v>6723</v>
      </c>
      <c r="P5984" s="965" t="s">
        <v>4809</v>
      </c>
      <c r="Q5984" s="1008">
        <v>1</v>
      </c>
      <c r="R5984" s="1008">
        <v>31</v>
      </c>
      <c r="S5984" s="1012">
        <v>32</v>
      </c>
      <c r="T5984" s="1010">
        <f t="shared" si="105"/>
        <v>3.125E-2</v>
      </c>
    </row>
    <row r="5985" spans="14:20" x14ac:dyDescent="0.35">
      <c r="N5985" s="1045"/>
      <c r="O5985" s="1013" t="s">
        <v>6724</v>
      </c>
      <c r="P5985" s="965" t="s">
        <v>4809</v>
      </c>
      <c r="Q5985" s="1008">
        <v>8</v>
      </c>
      <c r="R5985" s="1008">
        <v>29</v>
      </c>
      <c r="S5985" s="1012">
        <v>37</v>
      </c>
      <c r="T5985" s="1010">
        <f t="shared" si="105"/>
        <v>0.21621621621621623</v>
      </c>
    </row>
    <row r="5986" spans="14:20" x14ac:dyDescent="0.35">
      <c r="N5986" s="1045"/>
      <c r="O5986" s="1013" t="s">
        <v>6726</v>
      </c>
      <c r="P5986" s="965" t="s">
        <v>4809</v>
      </c>
      <c r="Q5986" s="1008">
        <v>3</v>
      </c>
      <c r="R5986" s="1008">
        <v>14</v>
      </c>
      <c r="S5986" s="1012">
        <v>17</v>
      </c>
      <c r="T5986" s="1010">
        <f t="shared" si="105"/>
        <v>0.17647058823529413</v>
      </c>
    </row>
    <row r="5987" spans="14:20" x14ac:dyDescent="0.35">
      <c r="N5987" s="1045"/>
      <c r="O5987" s="1013" t="s">
        <v>6652</v>
      </c>
      <c r="P5987" s="965" t="s">
        <v>4809</v>
      </c>
      <c r="Q5987" s="1008">
        <v>0</v>
      </c>
      <c r="R5987" s="1008">
        <v>20</v>
      </c>
      <c r="S5987" s="1012">
        <v>20</v>
      </c>
      <c r="T5987" s="1010">
        <f t="shared" si="105"/>
        <v>0</v>
      </c>
    </row>
    <row r="5988" spans="14:20" x14ac:dyDescent="0.35">
      <c r="N5988" s="1045"/>
      <c r="O5988" s="1013" t="s">
        <v>6728</v>
      </c>
      <c r="P5988" s="965" t="s">
        <v>4809</v>
      </c>
      <c r="Q5988" s="1008">
        <v>6</v>
      </c>
      <c r="R5988" s="1008">
        <v>42</v>
      </c>
      <c r="S5988" s="1012">
        <v>48</v>
      </c>
      <c r="T5988" s="1010">
        <f t="shared" si="105"/>
        <v>0.125</v>
      </c>
    </row>
    <row r="5989" spans="14:20" x14ac:dyDescent="0.35">
      <c r="N5989" s="1045"/>
      <c r="O5989" s="1013" t="s">
        <v>6655</v>
      </c>
      <c r="P5989" s="965" t="s">
        <v>4809</v>
      </c>
      <c r="Q5989" s="1008">
        <v>9</v>
      </c>
      <c r="R5989" s="1008">
        <v>48</v>
      </c>
      <c r="S5989" s="1012">
        <v>57</v>
      </c>
      <c r="T5989" s="1010">
        <f t="shared" si="105"/>
        <v>0.15789473684210525</v>
      </c>
    </row>
    <row r="5990" spans="14:20" x14ac:dyDescent="0.35">
      <c r="N5990" s="1045"/>
      <c r="O5990" s="1013" t="s">
        <v>6731</v>
      </c>
      <c r="P5990" s="965" t="s">
        <v>4809</v>
      </c>
      <c r="Q5990" s="1008">
        <v>2</v>
      </c>
      <c r="R5990" s="1008">
        <v>15</v>
      </c>
      <c r="S5990" s="1012">
        <v>17</v>
      </c>
      <c r="T5990" s="1010">
        <f t="shared" si="105"/>
        <v>0.11764705882352941</v>
      </c>
    </row>
    <row r="5991" spans="14:20" x14ac:dyDescent="0.35">
      <c r="N5991" s="1045"/>
      <c r="O5991" s="1013" t="s">
        <v>6732</v>
      </c>
      <c r="P5991" s="965" t="s">
        <v>4809</v>
      </c>
      <c r="Q5991" s="1008">
        <v>12</v>
      </c>
      <c r="R5991" s="1008">
        <v>21</v>
      </c>
      <c r="S5991" s="1012">
        <v>33</v>
      </c>
      <c r="T5991" s="1010">
        <f t="shared" si="105"/>
        <v>0.36363636363636365</v>
      </c>
    </row>
    <row r="5992" spans="14:20" x14ac:dyDescent="0.35">
      <c r="N5992" s="1045"/>
      <c r="O5992" s="1013" t="s">
        <v>6659</v>
      </c>
      <c r="P5992" s="965" t="s">
        <v>4809</v>
      </c>
      <c r="Q5992" s="1008">
        <v>14</v>
      </c>
      <c r="R5992" s="1008">
        <v>13</v>
      </c>
      <c r="S5992" s="1012">
        <v>27</v>
      </c>
      <c r="T5992" s="1010">
        <f t="shared" si="105"/>
        <v>0.51851851851851849</v>
      </c>
    </row>
    <row r="5993" spans="14:20" x14ac:dyDescent="0.35">
      <c r="N5993" s="1045"/>
      <c r="O5993" s="1013" t="s">
        <v>6662</v>
      </c>
      <c r="P5993" s="965" t="s">
        <v>4809</v>
      </c>
      <c r="Q5993" s="1008">
        <v>2</v>
      </c>
      <c r="R5993" s="1008">
        <v>13</v>
      </c>
      <c r="S5993" s="1012">
        <v>15</v>
      </c>
      <c r="T5993" s="1010">
        <f t="shared" si="105"/>
        <v>0.13333333333333333</v>
      </c>
    </row>
    <row r="5994" spans="14:20" x14ac:dyDescent="0.35">
      <c r="N5994" s="1045"/>
      <c r="O5994" s="1013" t="s">
        <v>6734</v>
      </c>
      <c r="P5994" s="965" t="s">
        <v>4809</v>
      </c>
      <c r="Q5994" s="1008">
        <v>13</v>
      </c>
      <c r="R5994" s="1008">
        <v>40</v>
      </c>
      <c r="S5994" s="1012">
        <v>53</v>
      </c>
      <c r="T5994" s="1010">
        <f t="shared" si="105"/>
        <v>0.24528301886792453</v>
      </c>
    </row>
    <row r="5995" spans="14:20" x14ac:dyDescent="0.35">
      <c r="N5995" s="1045"/>
      <c r="O5995" s="1013" t="s">
        <v>6668</v>
      </c>
      <c r="P5995" s="965" t="s">
        <v>4809</v>
      </c>
      <c r="Q5995" s="1008">
        <v>6</v>
      </c>
      <c r="R5995" s="1008">
        <v>50</v>
      </c>
      <c r="S5995" s="1012">
        <v>56</v>
      </c>
      <c r="T5995" s="1010">
        <f t="shared" si="105"/>
        <v>0.10714285714285714</v>
      </c>
    </row>
    <row r="5996" spans="14:20" x14ac:dyDescent="0.35">
      <c r="N5996" s="1045"/>
      <c r="O5996" s="1013" t="s">
        <v>6670</v>
      </c>
      <c r="P5996" s="965" t="s">
        <v>4809</v>
      </c>
      <c r="Q5996" s="1008">
        <v>17</v>
      </c>
      <c r="R5996" s="1008">
        <v>31</v>
      </c>
      <c r="S5996" s="1012">
        <v>48</v>
      </c>
      <c r="T5996" s="1010">
        <f t="shared" si="105"/>
        <v>0.35416666666666669</v>
      </c>
    </row>
    <row r="5997" spans="14:20" x14ac:dyDescent="0.35">
      <c r="N5997" s="1045"/>
      <c r="O5997" s="1013" t="s">
        <v>6769</v>
      </c>
      <c r="P5997" s="965" t="s">
        <v>4809</v>
      </c>
      <c r="Q5997" s="1008">
        <v>0</v>
      </c>
      <c r="R5997" s="1008">
        <v>1</v>
      </c>
      <c r="S5997" s="1012">
        <v>1</v>
      </c>
      <c r="T5997" s="1010">
        <f t="shared" si="105"/>
        <v>0</v>
      </c>
    </row>
    <row r="5998" spans="14:20" x14ac:dyDescent="0.35">
      <c r="N5998" s="1045"/>
      <c r="O5998" s="1013" t="s">
        <v>6736</v>
      </c>
      <c r="P5998" s="965" t="s">
        <v>4809</v>
      </c>
      <c r="Q5998" s="1008">
        <v>7</v>
      </c>
      <c r="R5998" s="1008">
        <v>19</v>
      </c>
      <c r="S5998" s="1012">
        <v>26</v>
      </c>
      <c r="T5998" s="1010">
        <f t="shared" si="105"/>
        <v>0.26923076923076922</v>
      </c>
    </row>
    <row r="5999" spans="14:20" x14ac:dyDescent="0.35">
      <c r="N5999" s="1045"/>
      <c r="O5999" s="1013" t="s">
        <v>6737</v>
      </c>
      <c r="P5999" s="965" t="s">
        <v>4809</v>
      </c>
      <c r="Q5999" s="1008">
        <v>9</v>
      </c>
      <c r="R5999" s="1008">
        <v>23</v>
      </c>
      <c r="S5999" s="1012">
        <v>32</v>
      </c>
      <c r="T5999" s="1010">
        <f t="shared" si="105"/>
        <v>0.28125</v>
      </c>
    </row>
    <row r="6000" spans="14:20" x14ac:dyDescent="0.35">
      <c r="N6000" s="1045"/>
      <c r="O6000" s="1013" t="s">
        <v>6673</v>
      </c>
      <c r="P6000" s="965" t="s">
        <v>4809</v>
      </c>
      <c r="Q6000" s="1008">
        <v>5</v>
      </c>
      <c r="R6000" s="1008">
        <v>38</v>
      </c>
      <c r="S6000" s="1012">
        <v>43</v>
      </c>
      <c r="T6000" s="1010">
        <f t="shared" si="105"/>
        <v>0.11627906976744186</v>
      </c>
    </row>
    <row r="6001" spans="14:20" x14ac:dyDescent="0.35">
      <c r="N6001" s="1045"/>
      <c r="O6001" s="1013" t="s">
        <v>6674</v>
      </c>
      <c r="P6001" s="965" t="s">
        <v>4809</v>
      </c>
      <c r="Q6001" s="1008">
        <v>23</v>
      </c>
      <c r="R6001" s="1008">
        <v>38</v>
      </c>
      <c r="S6001" s="1012">
        <v>61</v>
      </c>
      <c r="T6001" s="1010">
        <f t="shared" si="105"/>
        <v>0.37704918032786883</v>
      </c>
    </row>
    <row r="6002" spans="14:20" x14ac:dyDescent="0.35">
      <c r="N6002" s="1045"/>
      <c r="O6002" s="1013" t="s">
        <v>6738</v>
      </c>
      <c r="P6002" s="965" t="s">
        <v>4809</v>
      </c>
      <c r="Q6002" s="1008">
        <v>14</v>
      </c>
      <c r="R6002" s="1008">
        <v>29</v>
      </c>
      <c r="S6002" s="1012">
        <v>43</v>
      </c>
      <c r="T6002" s="1010">
        <f t="shared" si="105"/>
        <v>0.32558139534883723</v>
      </c>
    </row>
    <row r="6003" spans="14:20" x14ac:dyDescent="0.35">
      <c r="N6003" s="1045"/>
      <c r="O6003" s="1013" t="s">
        <v>6740</v>
      </c>
      <c r="P6003" s="965" t="s">
        <v>4809</v>
      </c>
      <c r="Q6003" s="1008">
        <v>2</v>
      </c>
      <c r="R6003" s="1008">
        <v>16</v>
      </c>
      <c r="S6003" s="1012">
        <v>18</v>
      </c>
      <c r="T6003" s="1010">
        <f t="shared" si="105"/>
        <v>0.1111111111111111</v>
      </c>
    </row>
    <row r="6004" spans="14:20" x14ac:dyDescent="0.35">
      <c r="N6004" s="1045"/>
      <c r="O6004" s="1013" t="s">
        <v>6743</v>
      </c>
      <c r="P6004" s="965" t="s">
        <v>4809</v>
      </c>
      <c r="Q6004" s="1008">
        <v>0</v>
      </c>
      <c r="R6004" s="1008">
        <v>22</v>
      </c>
      <c r="S6004" s="1012">
        <v>22</v>
      </c>
      <c r="T6004" s="1010">
        <f t="shared" si="105"/>
        <v>0</v>
      </c>
    </row>
    <row r="6005" spans="14:20" x14ac:dyDescent="0.35">
      <c r="N6005" s="1045"/>
      <c r="O6005" s="1013" t="s">
        <v>6679</v>
      </c>
      <c r="P6005" s="965" t="s">
        <v>4809</v>
      </c>
      <c r="Q6005" s="1008">
        <v>1</v>
      </c>
      <c r="R6005" s="1008">
        <v>27</v>
      </c>
      <c r="S6005" s="1012">
        <v>28</v>
      </c>
      <c r="T6005" s="1010">
        <f t="shared" si="105"/>
        <v>3.5714285714285712E-2</v>
      </c>
    </row>
    <row r="6006" spans="14:20" x14ac:dyDescent="0.35">
      <c r="N6006" s="1045"/>
      <c r="O6006" s="1013" t="s">
        <v>6744</v>
      </c>
      <c r="P6006" s="965" t="s">
        <v>4809</v>
      </c>
      <c r="Q6006" s="1008">
        <v>25</v>
      </c>
      <c r="R6006" s="1008">
        <v>37</v>
      </c>
      <c r="S6006" s="1012">
        <v>62</v>
      </c>
      <c r="T6006" s="1010">
        <f t="shared" si="105"/>
        <v>0.40322580645161288</v>
      </c>
    </row>
    <row r="6007" spans="14:20" x14ac:dyDescent="0.35">
      <c r="N6007" s="1045"/>
      <c r="O6007" s="1013" t="s">
        <v>6745</v>
      </c>
      <c r="P6007" s="965" t="s">
        <v>4809</v>
      </c>
      <c r="Q6007" s="1008">
        <v>0</v>
      </c>
      <c r="R6007" s="1008">
        <v>6</v>
      </c>
      <c r="S6007" s="1012">
        <v>6</v>
      </c>
      <c r="T6007" s="1010">
        <f t="shared" si="105"/>
        <v>0</v>
      </c>
    </row>
    <row r="6008" spans="14:20" x14ac:dyDescent="0.35">
      <c r="N6008" s="1045"/>
      <c r="O6008" s="1013" t="s">
        <v>6780</v>
      </c>
      <c r="P6008" s="965" t="s">
        <v>4809</v>
      </c>
      <c r="Q6008" s="1008">
        <v>0</v>
      </c>
      <c r="R6008" s="1008">
        <v>1</v>
      </c>
      <c r="S6008" s="1012">
        <v>1</v>
      </c>
      <c r="T6008" s="1010">
        <f t="shared" si="105"/>
        <v>0</v>
      </c>
    </row>
    <row r="6009" spans="14:20" x14ac:dyDescent="0.35">
      <c r="N6009" s="1045"/>
      <c r="O6009" s="1013" t="s">
        <v>6680</v>
      </c>
      <c r="P6009" s="965" t="s">
        <v>4809</v>
      </c>
      <c r="Q6009" s="1008">
        <v>0</v>
      </c>
      <c r="R6009" s="1008">
        <v>4</v>
      </c>
      <c r="S6009" s="1012">
        <v>4</v>
      </c>
      <c r="T6009" s="1010">
        <f t="shared" si="105"/>
        <v>0</v>
      </c>
    </row>
    <row r="6010" spans="14:20" x14ac:dyDescent="0.35">
      <c r="N6010" s="1045"/>
      <c r="O6010" s="1014" t="s">
        <v>6594</v>
      </c>
      <c r="P6010" s="965" t="s">
        <v>4809</v>
      </c>
      <c r="Q6010" s="1008">
        <v>0</v>
      </c>
      <c r="R6010" s="1008">
        <v>11</v>
      </c>
      <c r="S6010" s="1012">
        <v>11</v>
      </c>
      <c r="T6010" s="1010">
        <f t="shared" si="105"/>
        <v>0</v>
      </c>
    </row>
    <row r="6011" spans="14:20" x14ac:dyDescent="0.35">
      <c r="N6011" s="1045"/>
      <c r="O6011" s="1013" t="s">
        <v>6683</v>
      </c>
      <c r="P6011" s="965" t="s">
        <v>4809</v>
      </c>
      <c r="Q6011" s="1008">
        <v>0</v>
      </c>
      <c r="R6011" s="1008">
        <v>2</v>
      </c>
      <c r="S6011" s="1012">
        <v>2</v>
      </c>
      <c r="T6011" s="1010">
        <f t="shared" si="105"/>
        <v>0</v>
      </c>
    </row>
    <row r="6012" spans="14:20" x14ac:dyDescent="0.35">
      <c r="N6012" s="1045"/>
      <c r="O6012" s="1013" t="s">
        <v>6746</v>
      </c>
      <c r="P6012" s="965" t="s">
        <v>4809</v>
      </c>
      <c r="Q6012" s="1008">
        <v>0</v>
      </c>
      <c r="R6012" s="1008">
        <v>3</v>
      </c>
      <c r="S6012" s="1012">
        <v>3</v>
      </c>
      <c r="T6012" s="1010">
        <f t="shared" si="105"/>
        <v>0</v>
      </c>
    </row>
    <row r="6013" spans="14:20" x14ac:dyDescent="0.35">
      <c r="N6013" s="1045"/>
      <c r="O6013" s="1013" t="s">
        <v>6747</v>
      </c>
      <c r="P6013" s="965" t="s">
        <v>4809</v>
      </c>
      <c r="Q6013" s="1008">
        <v>0</v>
      </c>
      <c r="R6013" s="1008">
        <v>5</v>
      </c>
      <c r="S6013" s="1012">
        <v>5</v>
      </c>
      <c r="T6013" s="1010">
        <f t="shared" si="105"/>
        <v>0</v>
      </c>
    </row>
    <row r="6014" spans="14:20" x14ac:dyDescent="0.35">
      <c r="N6014" s="1045"/>
      <c r="O6014" s="1013" t="s">
        <v>6598</v>
      </c>
      <c r="P6014" s="965" t="s">
        <v>4809</v>
      </c>
      <c r="Q6014" s="1008">
        <v>0</v>
      </c>
      <c r="R6014" s="1008">
        <v>24</v>
      </c>
      <c r="S6014" s="1012">
        <v>24</v>
      </c>
      <c r="T6014" s="1010">
        <f t="shared" si="105"/>
        <v>0</v>
      </c>
    </row>
    <row r="6015" spans="14:20" x14ac:dyDescent="0.35">
      <c r="N6015" s="1045"/>
      <c r="O6015" s="1013" t="s">
        <v>6599</v>
      </c>
      <c r="P6015" s="965" t="s">
        <v>4809</v>
      </c>
      <c r="Q6015" s="1008">
        <v>0</v>
      </c>
      <c r="R6015" s="1008">
        <v>19</v>
      </c>
      <c r="S6015" s="1012">
        <v>19</v>
      </c>
      <c r="T6015" s="1010">
        <f t="shared" si="105"/>
        <v>0</v>
      </c>
    </row>
    <row r="6016" spans="14:20" x14ac:dyDescent="0.35">
      <c r="N6016" s="1045"/>
      <c r="O6016" s="1013" t="s">
        <v>6686</v>
      </c>
      <c r="P6016" s="965" t="s">
        <v>4809</v>
      </c>
      <c r="Q6016" s="1008">
        <v>7</v>
      </c>
      <c r="R6016" s="1008">
        <v>16</v>
      </c>
      <c r="S6016" s="1012">
        <v>23</v>
      </c>
      <c r="T6016" s="1010">
        <f t="shared" si="105"/>
        <v>0.30434782608695654</v>
      </c>
    </row>
    <row r="6017" spans="14:20" x14ac:dyDescent="0.35">
      <c r="N6017" s="1045"/>
      <c r="O6017" s="1013" t="s">
        <v>6600</v>
      </c>
      <c r="P6017" s="965" t="s">
        <v>4809</v>
      </c>
      <c r="Q6017" s="1008">
        <v>14</v>
      </c>
      <c r="R6017" s="1008">
        <v>21</v>
      </c>
      <c r="S6017" s="1012">
        <v>35</v>
      </c>
      <c r="T6017" s="1010">
        <f t="shared" si="105"/>
        <v>0.4</v>
      </c>
    </row>
    <row r="6018" spans="14:20" x14ac:dyDescent="0.35">
      <c r="N6018" s="1045"/>
      <c r="O6018" s="1013" t="s">
        <v>6687</v>
      </c>
      <c r="P6018" s="965" t="s">
        <v>4809</v>
      </c>
      <c r="Q6018" s="1008">
        <v>3</v>
      </c>
      <c r="R6018" s="1008">
        <v>3</v>
      </c>
      <c r="S6018" s="1012">
        <v>6</v>
      </c>
      <c r="T6018" s="1010">
        <f t="shared" si="105"/>
        <v>0.5</v>
      </c>
    </row>
    <row r="6019" spans="14:20" x14ac:dyDescent="0.35">
      <c r="N6019" s="1045"/>
      <c r="O6019" s="1013" t="s">
        <v>6603</v>
      </c>
      <c r="P6019" s="965" t="s">
        <v>4809</v>
      </c>
      <c r="Q6019" s="1008">
        <v>19</v>
      </c>
      <c r="R6019" s="1008">
        <v>38</v>
      </c>
      <c r="S6019" s="1012">
        <v>57</v>
      </c>
      <c r="T6019" s="1010">
        <f t="shared" ref="T6019:T6082" si="106">Q6019/S6019</f>
        <v>0.33333333333333331</v>
      </c>
    </row>
    <row r="6020" spans="14:20" x14ac:dyDescent="0.35">
      <c r="N6020" s="1045"/>
      <c r="O6020" s="1013" t="s">
        <v>6690</v>
      </c>
      <c r="P6020" s="965" t="s">
        <v>4809</v>
      </c>
      <c r="Q6020" s="1008">
        <v>7</v>
      </c>
      <c r="R6020" s="1008">
        <v>9</v>
      </c>
      <c r="S6020" s="1012">
        <v>16</v>
      </c>
      <c r="T6020" s="1010">
        <f t="shared" si="106"/>
        <v>0.4375</v>
      </c>
    </row>
    <row r="6021" spans="14:20" x14ac:dyDescent="0.35">
      <c r="N6021" s="1045"/>
      <c r="O6021" s="1013" t="s">
        <v>6604</v>
      </c>
      <c r="P6021" s="965" t="s">
        <v>4809</v>
      </c>
      <c r="Q6021" s="1008">
        <v>3</v>
      </c>
      <c r="R6021" s="1008">
        <v>12</v>
      </c>
      <c r="S6021" s="1012">
        <v>15</v>
      </c>
      <c r="T6021" s="1010">
        <f t="shared" si="106"/>
        <v>0.2</v>
      </c>
    </row>
    <row r="6022" spans="14:20" x14ac:dyDescent="0.35">
      <c r="N6022" s="1045"/>
      <c r="O6022" s="1013" t="s">
        <v>6748</v>
      </c>
      <c r="P6022" s="965" t="s">
        <v>4809</v>
      </c>
      <c r="Q6022" s="1008">
        <v>8</v>
      </c>
      <c r="R6022" s="1008">
        <v>13</v>
      </c>
      <c r="S6022" s="1012">
        <v>21</v>
      </c>
      <c r="T6022" s="1010">
        <f t="shared" si="106"/>
        <v>0.38095238095238093</v>
      </c>
    </row>
    <row r="6023" spans="14:20" x14ac:dyDescent="0.35">
      <c r="N6023" s="1045"/>
      <c r="O6023" s="1013" t="s">
        <v>6605</v>
      </c>
      <c r="P6023" s="965" t="s">
        <v>4809</v>
      </c>
      <c r="Q6023" s="1008">
        <v>1</v>
      </c>
      <c r="R6023" s="1008">
        <v>16</v>
      </c>
      <c r="S6023" s="1012">
        <v>17</v>
      </c>
      <c r="T6023" s="1010">
        <f t="shared" si="106"/>
        <v>5.8823529411764705E-2</v>
      </c>
    </row>
    <row r="6024" spans="14:20" x14ac:dyDescent="0.35">
      <c r="N6024" s="1045"/>
      <c r="O6024" s="1013" t="s">
        <v>6607</v>
      </c>
      <c r="P6024" s="965" t="s">
        <v>4809</v>
      </c>
      <c r="Q6024" s="1008">
        <v>11</v>
      </c>
      <c r="R6024" s="1008">
        <v>13</v>
      </c>
      <c r="S6024" s="1012">
        <v>24</v>
      </c>
      <c r="T6024" s="1010">
        <f t="shared" si="106"/>
        <v>0.45833333333333331</v>
      </c>
    </row>
    <row r="6025" spans="14:20" x14ac:dyDescent="0.35">
      <c r="N6025" s="1045"/>
      <c r="O6025" s="1013" t="s">
        <v>6692</v>
      </c>
      <c r="P6025" s="965" t="s">
        <v>4809</v>
      </c>
      <c r="Q6025" s="1008">
        <v>15</v>
      </c>
      <c r="R6025" s="1008">
        <v>36</v>
      </c>
      <c r="S6025" s="1012">
        <v>51</v>
      </c>
      <c r="T6025" s="1010">
        <f t="shared" si="106"/>
        <v>0.29411764705882354</v>
      </c>
    </row>
    <row r="6026" spans="14:20" x14ac:dyDescent="0.35">
      <c r="N6026" s="1045"/>
      <c r="O6026" s="1013" t="s">
        <v>6609</v>
      </c>
      <c r="P6026" s="965" t="s">
        <v>4809</v>
      </c>
      <c r="Q6026" s="1008">
        <v>14</v>
      </c>
      <c r="R6026" s="1008">
        <v>19</v>
      </c>
      <c r="S6026" s="1012">
        <v>33</v>
      </c>
      <c r="T6026" s="1010">
        <f t="shared" si="106"/>
        <v>0.42424242424242425</v>
      </c>
    </row>
    <row r="6027" spans="14:20" x14ac:dyDescent="0.35">
      <c r="N6027" s="1045"/>
      <c r="O6027" s="1013" t="s">
        <v>6694</v>
      </c>
      <c r="P6027" s="965" t="s">
        <v>4809</v>
      </c>
      <c r="Q6027" s="1008">
        <v>2</v>
      </c>
      <c r="R6027" s="1008">
        <v>28</v>
      </c>
      <c r="S6027" s="1012">
        <v>30</v>
      </c>
      <c r="T6027" s="1010">
        <f t="shared" si="106"/>
        <v>6.6666666666666666E-2</v>
      </c>
    </row>
    <row r="6028" spans="14:20" x14ac:dyDescent="0.35">
      <c r="N6028" s="1045"/>
      <c r="O6028" s="1013" t="s">
        <v>6612</v>
      </c>
      <c r="P6028" s="965" t="s">
        <v>4809</v>
      </c>
      <c r="Q6028" s="1008">
        <v>2</v>
      </c>
      <c r="R6028" s="1008">
        <v>6</v>
      </c>
      <c r="S6028" s="1012">
        <v>8</v>
      </c>
      <c r="T6028" s="1010">
        <f t="shared" si="106"/>
        <v>0.25</v>
      </c>
    </row>
    <row r="6029" spans="14:20" x14ac:dyDescent="0.35">
      <c r="N6029" s="1045"/>
      <c r="O6029" s="1013" t="s">
        <v>6696</v>
      </c>
      <c r="P6029" s="965" t="s">
        <v>4809</v>
      </c>
      <c r="Q6029" s="1008">
        <v>0</v>
      </c>
      <c r="R6029" s="1008">
        <v>12</v>
      </c>
      <c r="S6029" s="1012">
        <v>12</v>
      </c>
      <c r="T6029" s="1010">
        <f t="shared" si="106"/>
        <v>0</v>
      </c>
    </row>
    <row r="6030" spans="14:20" x14ac:dyDescent="0.35">
      <c r="N6030" s="1045"/>
      <c r="O6030" s="1013" t="s">
        <v>6613</v>
      </c>
      <c r="P6030" s="965" t="s">
        <v>4809</v>
      </c>
      <c r="Q6030" s="1008">
        <v>8</v>
      </c>
      <c r="R6030" s="1008">
        <v>20</v>
      </c>
      <c r="S6030" s="1012">
        <v>28</v>
      </c>
      <c r="T6030" s="1010">
        <f t="shared" si="106"/>
        <v>0.2857142857142857</v>
      </c>
    </row>
    <row r="6031" spans="14:20" x14ac:dyDescent="0.35">
      <c r="N6031" s="1045"/>
      <c r="O6031" s="1013" t="s">
        <v>6614</v>
      </c>
      <c r="P6031" s="965" t="s">
        <v>4809</v>
      </c>
      <c r="Q6031" s="1008">
        <v>14</v>
      </c>
      <c r="R6031" s="1008">
        <v>46</v>
      </c>
      <c r="S6031" s="1012">
        <v>60</v>
      </c>
      <c r="T6031" s="1010">
        <f t="shared" si="106"/>
        <v>0.23333333333333334</v>
      </c>
    </row>
    <row r="6032" spans="14:20" x14ac:dyDescent="0.35">
      <c r="N6032" s="1045"/>
      <c r="O6032" s="1013" t="s">
        <v>6700</v>
      </c>
      <c r="P6032" s="965" t="s">
        <v>4809</v>
      </c>
      <c r="Q6032" s="1008">
        <v>7</v>
      </c>
      <c r="R6032" s="1008">
        <v>22</v>
      </c>
      <c r="S6032" s="1012">
        <v>29</v>
      </c>
      <c r="T6032" s="1010">
        <f t="shared" si="106"/>
        <v>0.2413793103448276</v>
      </c>
    </row>
    <row r="6033" spans="14:20" x14ac:dyDescent="0.35">
      <c r="N6033" s="1045"/>
      <c r="O6033" s="1013" t="s">
        <v>6701</v>
      </c>
      <c r="P6033" s="965" t="s">
        <v>4809</v>
      </c>
      <c r="Q6033" s="1008">
        <v>12</v>
      </c>
      <c r="R6033" s="1008">
        <v>28</v>
      </c>
      <c r="S6033" s="1012">
        <v>40</v>
      </c>
      <c r="T6033" s="1010">
        <f t="shared" si="106"/>
        <v>0.3</v>
      </c>
    </row>
    <row r="6034" spans="14:20" x14ac:dyDescent="0.35">
      <c r="N6034" s="1045"/>
      <c r="O6034" s="1013" t="s">
        <v>6749</v>
      </c>
      <c r="P6034" s="965" t="s">
        <v>4809</v>
      </c>
      <c r="Q6034" s="1008">
        <v>0</v>
      </c>
      <c r="R6034" s="1008">
        <v>21</v>
      </c>
      <c r="S6034" s="1012">
        <v>21</v>
      </c>
      <c r="T6034" s="1010">
        <f t="shared" si="106"/>
        <v>0</v>
      </c>
    </row>
    <row r="6035" spans="14:20" x14ac:dyDescent="0.35">
      <c r="N6035" s="1045"/>
      <c r="O6035" s="1013" t="s">
        <v>6616</v>
      </c>
      <c r="P6035" s="965" t="s">
        <v>4809</v>
      </c>
      <c r="Q6035" s="1008">
        <v>16</v>
      </c>
      <c r="R6035" s="1008">
        <v>34</v>
      </c>
      <c r="S6035" s="1012">
        <v>50</v>
      </c>
      <c r="T6035" s="1010">
        <f t="shared" si="106"/>
        <v>0.32</v>
      </c>
    </row>
    <row r="6036" spans="14:20" x14ac:dyDescent="0.35">
      <c r="N6036" s="1045"/>
      <c r="O6036" s="1013" t="s">
        <v>6702</v>
      </c>
      <c r="P6036" s="965" t="s">
        <v>4809</v>
      </c>
      <c r="Q6036" s="1008">
        <v>20</v>
      </c>
      <c r="R6036" s="1008">
        <v>15</v>
      </c>
      <c r="S6036" s="1012">
        <v>35</v>
      </c>
      <c r="T6036" s="1010">
        <f t="shared" si="106"/>
        <v>0.5714285714285714</v>
      </c>
    </row>
    <row r="6037" spans="14:20" x14ac:dyDescent="0.35">
      <c r="N6037" s="1045"/>
      <c r="O6037" s="1013" t="s">
        <v>6705</v>
      </c>
      <c r="P6037" s="965" t="s">
        <v>4809</v>
      </c>
      <c r="Q6037" s="1008">
        <v>6</v>
      </c>
      <c r="R6037" s="1008">
        <v>19</v>
      </c>
      <c r="S6037" s="1012">
        <v>25</v>
      </c>
      <c r="T6037" s="1010">
        <f t="shared" si="106"/>
        <v>0.24</v>
      </c>
    </row>
    <row r="6038" spans="14:20" x14ac:dyDescent="0.35">
      <c r="N6038" s="1045"/>
      <c r="O6038" s="1013" t="s">
        <v>6751</v>
      </c>
      <c r="P6038" s="965" t="s">
        <v>4809</v>
      </c>
      <c r="Q6038" s="1008">
        <v>1</v>
      </c>
      <c r="R6038" s="1008">
        <v>14</v>
      </c>
      <c r="S6038" s="1012">
        <v>15</v>
      </c>
      <c r="T6038" s="1010">
        <f t="shared" si="106"/>
        <v>6.6666666666666666E-2</v>
      </c>
    </row>
    <row r="6039" spans="14:20" x14ac:dyDescent="0.35">
      <c r="N6039" s="1045"/>
      <c r="O6039" s="1013" t="s">
        <v>6627</v>
      </c>
      <c r="P6039" s="965" t="s">
        <v>4809</v>
      </c>
      <c r="Q6039" s="1008">
        <v>0</v>
      </c>
      <c r="R6039" s="1008">
        <v>24</v>
      </c>
      <c r="S6039" s="1012">
        <v>24</v>
      </c>
      <c r="T6039" s="1010">
        <f t="shared" si="106"/>
        <v>0</v>
      </c>
    </row>
    <row r="6040" spans="14:20" x14ac:dyDescent="0.35">
      <c r="N6040" s="1045"/>
      <c r="O6040" s="1013" t="s">
        <v>6628</v>
      </c>
      <c r="P6040" s="965" t="s">
        <v>4809</v>
      </c>
      <c r="Q6040" s="1008">
        <v>4</v>
      </c>
      <c r="R6040" s="1008">
        <v>16</v>
      </c>
      <c r="S6040" s="1012">
        <v>20</v>
      </c>
      <c r="T6040" s="1010">
        <f t="shared" si="106"/>
        <v>0.2</v>
      </c>
    </row>
    <row r="6041" spans="14:20" x14ac:dyDescent="0.35">
      <c r="N6041" s="1045"/>
      <c r="O6041" s="1013" t="s">
        <v>6768</v>
      </c>
      <c r="P6041" s="965" t="s">
        <v>4809</v>
      </c>
      <c r="Q6041" s="1008">
        <v>0</v>
      </c>
      <c r="R6041" s="1008">
        <v>4</v>
      </c>
      <c r="S6041" s="1012">
        <v>4</v>
      </c>
      <c r="T6041" s="1010">
        <f t="shared" si="106"/>
        <v>0</v>
      </c>
    </row>
    <row r="6042" spans="14:20" x14ac:dyDescent="0.35">
      <c r="N6042" s="1045"/>
      <c r="O6042" s="1013" t="s">
        <v>6629</v>
      </c>
      <c r="P6042" s="965" t="s">
        <v>4809</v>
      </c>
      <c r="Q6042" s="1008">
        <v>26</v>
      </c>
      <c r="R6042" s="1008">
        <v>52</v>
      </c>
      <c r="S6042" s="1012">
        <v>78</v>
      </c>
      <c r="T6042" s="1010">
        <f t="shared" si="106"/>
        <v>0.33333333333333331</v>
      </c>
    </row>
    <row r="6043" spans="14:20" x14ac:dyDescent="0.35">
      <c r="N6043" s="1045"/>
      <c r="O6043" s="1013" t="s">
        <v>6633</v>
      </c>
      <c r="P6043" s="965" t="s">
        <v>4809</v>
      </c>
      <c r="Q6043" s="1008">
        <v>9</v>
      </c>
      <c r="R6043" s="1008">
        <v>25</v>
      </c>
      <c r="S6043" s="1012">
        <v>34</v>
      </c>
      <c r="T6043" s="1010">
        <f t="shared" si="106"/>
        <v>0.26470588235294118</v>
      </c>
    </row>
    <row r="6044" spans="14:20" x14ac:dyDescent="0.35">
      <c r="N6044" s="1045"/>
      <c r="O6044" s="1013" t="s">
        <v>6752</v>
      </c>
      <c r="P6044" s="965" t="s">
        <v>4809</v>
      </c>
      <c r="Q6044" s="1008">
        <v>4</v>
      </c>
      <c r="R6044" s="1008">
        <v>27</v>
      </c>
      <c r="S6044" s="1012">
        <v>31</v>
      </c>
      <c r="T6044" s="1010">
        <f t="shared" si="106"/>
        <v>0.12903225806451613</v>
      </c>
    </row>
    <row r="6045" spans="14:20" x14ac:dyDescent="0.35">
      <c r="N6045" s="1045"/>
      <c r="O6045" s="1013" t="s">
        <v>6753</v>
      </c>
      <c r="P6045" s="965" t="s">
        <v>4809</v>
      </c>
      <c r="Q6045" s="1008">
        <v>3</v>
      </c>
      <c r="R6045" s="1008">
        <v>12</v>
      </c>
      <c r="S6045" s="1012">
        <v>15</v>
      </c>
      <c r="T6045" s="1010">
        <f t="shared" si="106"/>
        <v>0.2</v>
      </c>
    </row>
    <row r="6046" spans="14:20" x14ac:dyDescent="0.35">
      <c r="N6046" s="1045"/>
      <c r="O6046" s="1013" t="s">
        <v>6754</v>
      </c>
      <c r="P6046" s="965" t="s">
        <v>4809</v>
      </c>
      <c r="Q6046" s="1008">
        <v>1</v>
      </c>
      <c r="R6046" s="1008">
        <v>5</v>
      </c>
      <c r="S6046" s="1012">
        <v>6</v>
      </c>
      <c r="T6046" s="1010">
        <f t="shared" si="106"/>
        <v>0.16666666666666666</v>
      </c>
    </row>
    <row r="6047" spans="14:20" x14ac:dyDescent="0.35">
      <c r="N6047" s="1045"/>
      <c r="O6047" s="1013" t="s">
        <v>6636</v>
      </c>
      <c r="P6047" s="965" t="s">
        <v>4809</v>
      </c>
      <c r="Q6047" s="1008">
        <v>9</v>
      </c>
      <c r="R6047" s="1008">
        <v>18</v>
      </c>
      <c r="S6047" s="1012">
        <v>27</v>
      </c>
      <c r="T6047" s="1010">
        <f t="shared" si="106"/>
        <v>0.33333333333333331</v>
      </c>
    </row>
    <row r="6048" spans="14:20" x14ac:dyDescent="0.35">
      <c r="N6048" s="1045"/>
      <c r="O6048" s="1013" t="s">
        <v>6637</v>
      </c>
      <c r="P6048" s="965" t="s">
        <v>4809</v>
      </c>
      <c r="Q6048" s="1008">
        <v>8</v>
      </c>
      <c r="R6048" s="1008">
        <v>34</v>
      </c>
      <c r="S6048" s="1012">
        <v>42</v>
      </c>
      <c r="T6048" s="1010">
        <f t="shared" si="106"/>
        <v>0.19047619047619047</v>
      </c>
    </row>
    <row r="6049" spans="14:20" x14ac:dyDescent="0.35">
      <c r="N6049" s="1045"/>
      <c r="O6049" s="1013" t="s">
        <v>6755</v>
      </c>
      <c r="P6049" s="965" t="s">
        <v>4809</v>
      </c>
      <c r="Q6049" s="1008">
        <v>1</v>
      </c>
      <c r="R6049" s="1008">
        <v>10</v>
      </c>
      <c r="S6049" s="1012">
        <v>11</v>
      </c>
      <c r="T6049" s="1010">
        <f t="shared" si="106"/>
        <v>9.0909090909090912E-2</v>
      </c>
    </row>
    <row r="6050" spans="14:20" x14ac:dyDescent="0.35">
      <c r="N6050" s="1045"/>
      <c r="O6050" s="1013" t="s">
        <v>6640</v>
      </c>
      <c r="P6050" s="965" t="s">
        <v>4809</v>
      </c>
      <c r="Q6050" s="1008">
        <v>4</v>
      </c>
      <c r="R6050" s="1008">
        <v>15</v>
      </c>
      <c r="S6050" s="1012">
        <v>19</v>
      </c>
      <c r="T6050" s="1010">
        <f t="shared" si="106"/>
        <v>0.21052631578947367</v>
      </c>
    </row>
    <row r="6051" spans="14:20" x14ac:dyDescent="0.35">
      <c r="N6051" s="1045"/>
      <c r="O6051" s="1013" t="s">
        <v>6756</v>
      </c>
      <c r="P6051" s="965" t="s">
        <v>4809</v>
      </c>
      <c r="Q6051" s="1008">
        <v>6</v>
      </c>
      <c r="R6051" s="1008">
        <v>29</v>
      </c>
      <c r="S6051" s="1012">
        <v>35</v>
      </c>
      <c r="T6051" s="1010">
        <f t="shared" si="106"/>
        <v>0.17142857142857143</v>
      </c>
    </row>
    <row r="6052" spans="14:20" x14ac:dyDescent="0.35">
      <c r="N6052" s="1045"/>
      <c r="O6052" s="1013" t="s">
        <v>6714</v>
      </c>
      <c r="P6052" s="965" t="s">
        <v>4809</v>
      </c>
      <c r="Q6052" s="1008">
        <v>6</v>
      </c>
      <c r="R6052" s="1008">
        <v>24</v>
      </c>
      <c r="S6052" s="1012">
        <v>30</v>
      </c>
      <c r="T6052" s="1010">
        <f t="shared" si="106"/>
        <v>0.2</v>
      </c>
    </row>
    <row r="6053" spans="14:20" x14ac:dyDescent="0.35">
      <c r="N6053" s="1045"/>
      <c r="O6053" s="1013" t="s">
        <v>6757</v>
      </c>
      <c r="P6053" s="965" t="s">
        <v>4809</v>
      </c>
      <c r="Q6053" s="1008">
        <v>5</v>
      </c>
      <c r="R6053" s="1008">
        <v>21</v>
      </c>
      <c r="S6053" s="1012">
        <v>26</v>
      </c>
      <c r="T6053" s="1010">
        <f t="shared" si="106"/>
        <v>0.19230769230769232</v>
      </c>
    </row>
    <row r="6054" spans="14:20" x14ac:dyDescent="0.35">
      <c r="N6054" s="1045"/>
      <c r="O6054" s="1013" t="s">
        <v>6716</v>
      </c>
      <c r="P6054" s="965" t="s">
        <v>4809</v>
      </c>
      <c r="Q6054" s="1008">
        <v>3</v>
      </c>
      <c r="R6054" s="1008">
        <v>19</v>
      </c>
      <c r="S6054" s="1012">
        <v>22</v>
      </c>
      <c r="T6054" s="1010">
        <f t="shared" si="106"/>
        <v>0.13636363636363635</v>
      </c>
    </row>
    <row r="6055" spans="14:20" x14ac:dyDescent="0.35">
      <c r="N6055" s="1045"/>
      <c r="O6055" s="1013" t="s">
        <v>6642</v>
      </c>
      <c r="P6055" s="965" t="s">
        <v>4809</v>
      </c>
      <c r="Q6055" s="1008">
        <v>7</v>
      </c>
      <c r="R6055" s="1008">
        <v>16</v>
      </c>
      <c r="S6055" s="1012">
        <v>23</v>
      </c>
      <c r="T6055" s="1010">
        <f t="shared" si="106"/>
        <v>0.30434782608695654</v>
      </c>
    </row>
    <row r="6056" spans="14:20" x14ac:dyDescent="0.35">
      <c r="N6056" s="1045"/>
      <c r="O6056" s="1013" t="s">
        <v>6644</v>
      </c>
      <c r="P6056" s="965" t="s">
        <v>4809</v>
      </c>
      <c r="Q6056" s="1008">
        <v>29</v>
      </c>
      <c r="R6056" s="1008">
        <v>29</v>
      </c>
      <c r="S6056" s="1012">
        <v>58</v>
      </c>
      <c r="T6056" s="1010">
        <f t="shared" si="106"/>
        <v>0.5</v>
      </c>
    </row>
    <row r="6057" spans="14:20" x14ac:dyDescent="0.35">
      <c r="N6057" s="1045"/>
      <c r="O6057" s="1013" t="s">
        <v>6719</v>
      </c>
      <c r="P6057" s="965" t="s">
        <v>4809</v>
      </c>
      <c r="Q6057" s="1008">
        <v>3</v>
      </c>
      <c r="R6057" s="1008">
        <v>11</v>
      </c>
      <c r="S6057" s="1012">
        <v>14</v>
      </c>
      <c r="T6057" s="1010">
        <f t="shared" si="106"/>
        <v>0.21428571428571427</v>
      </c>
    </row>
    <row r="6058" spans="14:20" x14ac:dyDescent="0.35">
      <c r="N6058" s="1045"/>
      <c r="O6058" s="1013" t="s">
        <v>6720</v>
      </c>
      <c r="P6058" s="965" t="s">
        <v>4809</v>
      </c>
      <c r="Q6058" s="1008">
        <v>16</v>
      </c>
      <c r="R6058" s="1008">
        <v>18</v>
      </c>
      <c r="S6058" s="1012">
        <v>34</v>
      </c>
      <c r="T6058" s="1010">
        <f t="shared" si="106"/>
        <v>0.47058823529411764</v>
      </c>
    </row>
    <row r="6059" spans="14:20" x14ac:dyDescent="0.35">
      <c r="N6059" s="1045"/>
      <c r="O6059" s="1013" t="s">
        <v>6721</v>
      </c>
      <c r="P6059" s="965" t="s">
        <v>4809</v>
      </c>
      <c r="Q6059" s="1008">
        <v>8</v>
      </c>
      <c r="R6059" s="1008">
        <v>7</v>
      </c>
      <c r="S6059" s="1012">
        <v>15</v>
      </c>
      <c r="T6059" s="1010">
        <f t="shared" si="106"/>
        <v>0.53333333333333333</v>
      </c>
    </row>
    <row r="6060" spans="14:20" x14ac:dyDescent="0.35">
      <c r="N6060" s="1045"/>
      <c r="O6060" s="1013" t="s">
        <v>6758</v>
      </c>
      <c r="P6060" s="965" t="s">
        <v>4809</v>
      </c>
      <c r="Q6060" s="1008">
        <v>2</v>
      </c>
      <c r="R6060" s="1008">
        <v>14</v>
      </c>
      <c r="S6060" s="1012">
        <v>16</v>
      </c>
      <c r="T6060" s="1010">
        <f t="shared" si="106"/>
        <v>0.125</v>
      </c>
    </row>
    <row r="6061" spans="14:20" x14ac:dyDescent="0.35">
      <c r="N6061" s="1045"/>
      <c r="O6061" s="1013" t="s">
        <v>6759</v>
      </c>
      <c r="P6061" s="965" t="s">
        <v>4809</v>
      </c>
      <c r="Q6061" s="1008">
        <v>1</v>
      </c>
      <c r="R6061" s="1008">
        <v>12</v>
      </c>
      <c r="S6061" s="1012">
        <v>13</v>
      </c>
      <c r="T6061" s="1010">
        <f t="shared" si="106"/>
        <v>7.6923076923076927E-2</v>
      </c>
    </row>
    <row r="6062" spans="14:20" x14ac:dyDescent="0.35">
      <c r="N6062" s="1045"/>
      <c r="O6062" s="1013" t="s">
        <v>6647</v>
      </c>
      <c r="P6062" s="965" t="s">
        <v>4809</v>
      </c>
      <c r="Q6062" s="1008">
        <v>24</v>
      </c>
      <c r="R6062" s="1008">
        <v>14</v>
      </c>
      <c r="S6062" s="1012">
        <v>38</v>
      </c>
      <c r="T6062" s="1010">
        <f t="shared" si="106"/>
        <v>0.63157894736842102</v>
      </c>
    </row>
    <row r="6063" spans="14:20" x14ac:dyDescent="0.35">
      <c r="N6063" s="1045"/>
      <c r="O6063" s="1013" t="s">
        <v>6760</v>
      </c>
      <c r="P6063" s="965" t="s">
        <v>4809</v>
      </c>
      <c r="Q6063" s="1008">
        <v>1</v>
      </c>
      <c r="R6063" s="1008">
        <v>9</v>
      </c>
      <c r="S6063" s="1012">
        <v>10</v>
      </c>
      <c r="T6063" s="1010">
        <f t="shared" si="106"/>
        <v>0.1</v>
      </c>
    </row>
    <row r="6064" spans="14:20" x14ac:dyDescent="0.35">
      <c r="N6064" s="1045"/>
      <c r="O6064" s="1013" t="s">
        <v>6761</v>
      </c>
      <c r="P6064" s="965" t="s">
        <v>4809</v>
      </c>
      <c r="Q6064" s="1008">
        <v>1</v>
      </c>
      <c r="R6064" s="1008">
        <v>7</v>
      </c>
      <c r="S6064" s="1012">
        <v>8</v>
      </c>
      <c r="T6064" s="1010">
        <f t="shared" si="106"/>
        <v>0.125</v>
      </c>
    </row>
    <row r="6065" spans="14:20" x14ac:dyDescent="0.35">
      <c r="N6065" s="1045"/>
      <c r="O6065" s="1013" t="s">
        <v>6762</v>
      </c>
      <c r="P6065" s="965" t="s">
        <v>4809</v>
      </c>
      <c r="Q6065" s="1008">
        <v>9</v>
      </c>
      <c r="R6065" s="1008">
        <v>19</v>
      </c>
      <c r="S6065" s="1012">
        <v>28</v>
      </c>
      <c r="T6065" s="1010">
        <f t="shared" si="106"/>
        <v>0.32142857142857145</v>
      </c>
    </row>
    <row r="6066" spans="14:20" x14ac:dyDescent="0.35">
      <c r="N6066" s="1045"/>
      <c r="O6066" s="1013" t="s">
        <v>6725</v>
      </c>
      <c r="P6066" s="965" t="s">
        <v>4809</v>
      </c>
      <c r="Q6066" s="1008">
        <v>3</v>
      </c>
      <c r="R6066" s="1008">
        <v>8</v>
      </c>
      <c r="S6066" s="1012">
        <v>11</v>
      </c>
      <c r="T6066" s="1010">
        <f t="shared" si="106"/>
        <v>0.27272727272727271</v>
      </c>
    </row>
    <row r="6067" spans="14:20" x14ac:dyDescent="0.35">
      <c r="N6067" s="1045"/>
      <c r="O6067" s="1013" t="s">
        <v>6653</v>
      </c>
      <c r="P6067" s="965" t="s">
        <v>4809</v>
      </c>
      <c r="Q6067" s="1008">
        <v>8</v>
      </c>
      <c r="R6067" s="1008">
        <v>28</v>
      </c>
      <c r="S6067" s="1012">
        <v>36</v>
      </c>
      <c r="T6067" s="1010">
        <f t="shared" si="106"/>
        <v>0.22222222222222221</v>
      </c>
    </row>
    <row r="6068" spans="14:20" x14ac:dyDescent="0.35">
      <c r="N6068" s="1045"/>
      <c r="O6068" s="1013" t="s">
        <v>6729</v>
      </c>
      <c r="P6068" s="965" t="s">
        <v>4809</v>
      </c>
      <c r="Q6068" s="1008">
        <v>5</v>
      </c>
      <c r="R6068" s="1008">
        <v>28</v>
      </c>
      <c r="S6068" s="1012">
        <v>33</v>
      </c>
      <c r="T6068" s="1010">
        <f t="shared" si="106"/>
        <v>0.15151515151515152</v>
      </c>
    </row>
    <row r="6069" spans="14:20" x14ac:dyDescent="0.35">
      <c r="N6069" s="1045"/>
      <c r="O6069" s="1013" t="s">
        <v>6654</v>
      </c>
      <c r="P6069" s="965" t="s">
        <v>4809</v>
      </c>
      <c r="Q6069" s="1008">
        <v>4</v>
      </c>
      <c r="R6069" s="1008">
        <v>22</v>
      </c>
      <c r="S6069" s="1012">
        <v>26</v>
      </c>
      <c r="T6069" s="1010">
        <f t="shared" si="106"/>
        <v>0.15384615384615385</v>
      </c>
    </row>
    <row r="6070" spans="14:20" x14ac:dyDescent="0.35">
      <c r="N6070" s="1045"/>
      <c r="O6070" s="1013" t="s">
        <v>6730</v>
      </c>
      <c r="P6070" s="965" t="s">
        <v>4809</v>
      </c>
      <c r="Q6070" s="1008">
        <v>1</v>
      </c>
      <c r="R6070" s="1008">
        <v>13</v>
      </c>
      <c r="S6070" s="1012">
        <v>14</v>
      </c>
      <c r="T6070" s="1010">
        <f t="shared" si="106"/>
        <v>7.1428571428571425E-2</v>
      </c>
    </row>
    <row r="6071" spans="14:20" x14ac:dyDescent="0.35">
      <c r="N6071" s="1045"/>
      <c r="O6071" s="1013" t="s">
        <v>6656</v>
      </c>
      <c r="P6071" s="965" t="s">
        <v>4809</v>
      </c>
      <c r="Q6071" s="1008">
        <v>5</v>
      </c>
      <c r="R6071" s="1008">
        <v>18</v>
      </c>
      <c r="S6071" s="1012">
        <v>23</v>
      </c>
      <c r="T6071" s="1010">
        <f t="shared" si="106"/>
        <v>0.21739130434782608</v>
      </c>
    </row>
    <row r="6072" spans="14:20" x14ac:dyDescent="0.35">
      <c r="N6072" s="1045"/>
      <c r="O6072" s="1013" t="s">
        <v>6657</v>
      </c>
      <c r="P6072" s="965" t="s">
        <v>4809</v>
      </c>
      <c r="Q6072" s="1008">
        <v>7</v>
      </c>
      <c r="R6072" s="1008">
        <v>33</v>
      </c>
      <c r="S6072" s="1012">
        <v>40</v>
      </c>
      <c r="T6072" s="1010">
        <f t="shared" si="106"/>
        <v>0.17499999999999999</v>
      </c>
    </row>
    <row r="6073" spans="14:20" x14ac:dyDescent="0.35">
      <c r="N6073" s="1045"/>
      <c r="O6073" s="1013" t="s">
        <v>6660</v>
      </c>
      <c r="P6073" s="965" t="s">
        <v>4809</v>
      </c>
      <c r="Q6073" s="1008">
        <v>10</v>
      </c>
      <c r="R6073" s="1008">
        <v>27</v>
      </c>
      <c r="S6073" s="1012">
        <v>37</v>
      </c>
      <c r="T6073" s="1010">
        <f t="shared" si="106"/>
        <v>0.27027027027027029</v>
      </c>
    </row>
    <row r="6074" spans="14:20" x14ac:dyDescent="0.35">
      <c r="N6074" s="1045"/>
      <c r="O6074" s="1013" t="s">
        <v>6661</v>
      </c>
      <c r="P6074" s="965" t="s">
        <v>4809</v>
      </c>
      <c r="Q6074" s="1008">
        <v>9</v>
      </c>
      <c r="R6074" s="1008">
        <v>22</v>
      </c>
      <c r="S6074" s="1012">
        <v>31</v>
      </c>
      <c r="T6074" s="1010">
        <f t="shared" si="106"/>
        <v>0.29032258064516131</v>
      </c>
    </row>
    <row r="6075" spans="14:20" x14ac:dyDescent="0.35">
      <c r="N6075" s="1045"/>
      <c r="O6075" s="1013" t="s">
        <v>6663</v>
      </c>
      <c r="P6075" s="965" t="s">
        <v>4809</v>
      </c>
      <c r="Q6075" s="1008">
        <v>4</v>
      </c>
      <c r="R6075" s="1008">
        <v>22</v>
      </c>
      <c r="S6075" s="1012">
        <v>26</v>
      </c>
      <c r="T6075" s="1010">
        <f t="shared" si="106"/>
        <v>0.15384615384615385</v>
      </c>
    </row>
    <row r="6076" spans="14:20" x14ac:dyDescent="0.35">
      <c r="N6076" s="1045"/>
      <c r="O6076" s="1013" t="s">
        <v>6664</v>
      </c>
      <c r="P6076" s="965" t="s">
        <v>4809</v>
      </c>
      <c r="Q6076" s="1008">
        <v>1</v>
      </c>
      <c r="R6076" s="1008">
        <v>10</v>
      </c>
      <c r="S6076" s="1012">
        <v>11</v>
      </c>
      <c r="T6076" s="1010">
        <f t="shared" si="106"/>
        <v>9.0909090909090912E-2</v>
      </c>
    </row>
    <row r="6077" spans="14:20" x14ac:dyDescent="0.35">
      <c r="N6077" s="1045"/>
      <c r="O6077" s="1013" t="s">
        <v>6733</v>
      </c>
      <c r="P6077" s="965" t="s">
        <v>4809</v>
      </c>
      <c r="Q6077" s="1008">
        <v>6</v>
      </c>
      <c r="R6077" s="1008">
        <v>19</v>
      </c>
      <c r="S6077" s="1012">
        <v>25</v>
      </c>
      <c r="T6077" s="1010">
        <f t="shared" si="106"/>
        <v>0.24</v>
      </c>
    </row>
    <row r="6078" spans="14:20" x14ac:dyDescent="0.35">
      <c r="N6078" s="1045"/>
      <c r="O6078" s="1013" t="s">
        <v>6666</v>
      </c>
      <c r="P6078" s="965" t="s">
        <v>4809</v>
      </c>
      <c r="Q6078" s="1008">
        <v>5</v>
      </c>
      <c r="R6078" s="1008">
        <v>21</v>
      </c>
      <c r="S6078" s="1012">
        <v>26</v>
      </c>
      <c r="T6078" s="1010">
        <f t="shared" si="106"/>
        <v>0.19230769230769232</v>
      </c>
    </row>
    <row r="6079" spans="14:20" x14ac:dyDescent="0.35">
      <c r="N6079" s="1045"/>
      <c r="O6079" s="1013" t="s">
        <v>6667</v>
      </c>
      <c r="P6079" s="965" t="s">
        <v>4809</v>
      </c>
      <c r="Q6079" s="1008">
        <v>6</v>
      </c>
      <c r="R6079" s="1008">
        <v>24</v>
      </c>
      <c r="S6079" s="1012">
        <v>30</v>
      </c>
      <c r="T6079" s="1010">
        <f t="shared" si="106"/>
        <v>0.2</v>
      </c>
    </row>
    <row r="6080" spans="14:20" x14ac:dyDescent="0.35">
      <c r="N6080" s="1045"/>
      <c r="O6080" s="1013" t="s">
        <v>6735</v>
      </c>
      <c r="P6080" s="965" t="s">
        <v>4809</v>
      </c>
      <c r="Q6080" s="1008">
        <v>21</v>
      </c>
      <c r="R6080" s="1008">
        <v>31</v>
      </c>
      <c r="S6080" s="1012">
        <v>52</v>
      </c>
      <c r="T6080" s="1010">
        <f t="shared" si="106"/>
        <v>0.40384615384615385</v>
      </c>
    </row>
    <row r="6081" spans="14:20" x14ac:dyDescent="0.35">
      <c r="N6081" s="1045"/>
      <c r="O6081" s="1013" t="s">
        <v>6669</v>
      </c>
      <c r="P6081" s="965" t="s">
        <v>4809</v>
      </c>
      <c r="Q6081" s="1008">
        <v>11</v>
      </c>
      <c r="R6081" s="1008">
        <v>19</v>
      </c>
      <c r="S6081" s="1012">
        <v>30</v>
      </c>
      <c r="T6081" s="1010">
        <f t="shared" si="106"/>
        <v>0.36666666666666664</v>
      </c>
    </row>
    <row r="6082" spans="14:20" x14ac:dyDescent="0.35">
      <c r="N6082" s="1045"/>
      <c r="O6082" s="1013" t="s">
        <v>6671</v>
      </c>
      <c r="P6082" s="965" t="s">
        <v>4809</v>
      </c>
      <c r="Q6082" s="1008">
        <v>6</v>
      </c>
      <c r="R6082" s="1008">
        <v>11</v>
      </c>
      <c r="S6082" s="1012">
        <v>17</v>
      </c>
      <c r="T6082" s="1010">
        <f t="shared" si="106"/>
        <v>0.35294117647058826</v>
      </c>
    </row>
    <row r="6083" spans="14:20" x14ac:dyDescent="0.35">
      <c r="N6083" s="1045"/>
      <c r="O6083" s="1013" t="s">
        <v>6672</v>
      </c>
      <c r="P6083" s="965" t="s">
        <v>4809</v>
      </c>
      <c r="Q6083" s="1008">
        <v>13</v>
      </c>
      <c r="R6083" s="1008">
        <v>33</v>
      </c>
      <c r="S6083" s="1012">
        <v>46</v>
      </c>
      <c r="T6083" s="1010">
        <f t="shared" ref="T6083:T6146" si="107">Q6083/S6083</f>
        <v>0.28260869565217389</v>
      </c>
    </row>
    <row r="6084" spans="14:20" x14ac:dyDescent="0.35">
      <c r="N6084" s="1045"/>
      <c r="O6084" s="1013" t="s">
        <v>6763</v>
      </c>
      <c r="P6084" s="965" t="s">
        <v>4809</v>
      </c>
      <c r="Q6084" s="1008">
        <v>10</v>
      </c>
      <c r="R6084" s="1008">
        <v>22</v>
      </c>
      <c r="S6084" s="1012">
        <v>32</v>
      </c>
      <c r="T6084" s="1010">
        <f t="shared" si="107"/>
        <v>0.3125</v>
      </c>
    </row>
    <row r="6085" spans="14:20" x14ac:dyDescent="0.35">
      <c r="N6085" s="1045"/>
      <c r="O6085" s="1013" t="s">
        <v>6739</v>
      </c>
      <c r="P6085" s="965" t="s">
        <v>4809</v>
      </c>
      <c r="Q6085" s="1008">
        <v>5</v>
      </c>
      <c r="R6085" s="1008">
        <v>26</v>
      </c>
      <c r="S6085" s="1012">
        <v>31</v>
      </c>
      <c r="T6085" s="1010">
        <f t="shared" si="107"/>
        <v>0.16129032258064516</v>
      </c>
    </row>
    <row r="6086" spans="14:20" x14ac:dyDescent="0.35">
      <c r="N6086" s="1045"/>
      <c r="O6086" s="1013" t="s">
        <v>6764</v>
      </c>
      <c r="P6086" s="965" t="s">
        <v>4809</v>
      </c>
      <c r="Q6086" s="1008">
        <v>9</v>
      </c>
      <c r="R6086" s="1008">
        <v>23</v>
      </c>
      <c r="S6086" s="1012">
        <v>32</v>
      </c>
      <c r="T6086" s="1010">
        <f t="shared" si="107"/>
        <v>0.28125</v>
      </c>
    </row>
    <row r="6087" spans="14:20" x14ac:dyDescent="0.35">
      <c r="N6087" s="1045"/>
      <c r="O6087" s="1013" t="s">
        <v>6676</v>
      </c>
      <c r="P6087" s="965" t="s">
        <v>4809</v>
      </c>
      <c r="Q6087" s="1008">
        <v>20</v>
      </c>
      <c r="R6087" s="1008">
        <v>36</v>
      </c>
      <c r="S6087" s="1012">
        <v>56</v>
      </c>
      <c r="T6087" s="1010">
        <f t="shared" si="107"/>
        <v>0.35714285714285715</v>
      </c>
    </row>
    <row r="6088" spans="14:20" x14ac:dyDescent="0.35">
      <c r="N6088" s="1045"/>
      <c r="O6088" s="1013" t="s">
        <v>6677</v>
      </c>
      <c r="P6088" s="965" t="s">
        <v>4809</v>
      </c>
      <c r="Q6088" s="1008">
        <v>6</v>
      </c>
      <c r="R6088" s="1008">
        <v>9</v>
      </c>
      <c r="S6088" s="1012">
        <v>15</v>
      </c>
      <c r="T6088" s="1010">
        <f t="shared" si="107"/>
        <v>0.4</v>
      </c>
    </row>
    <row r="6089" spans="14:20" x14ac:dyDescent="0.35">
      <c r="N6089" s="1045"/>
      <c r="O6089" s="1013" t="s">
        <v>6741</v>
      </c>
      <c r="P6089" s="965" t="s">
        <v>4809</v>
      </c>
      <c r="Q6089" s="1008">
        <v>3</v>
      </c>
      <c r="R6089" s="1008">
        <v>20</v>
      </c>
      <c r="S6089" s="1012">
        <v>23</v>
      </c>
      <c r="T6089" s="1010">
        <f t="shared" si="107"/>
        <v>0.13043478260869565</v>
      </c>
    </row>
    <row r="6090" spans="14:20" x14ac:dyDescent="0.35">
      <c r="N6090" s="1045"/>
      <c r="O6090" s="1013" t="s">
        <v>6742</v>
      </c>
      <c r="P6090" s="965" t="s">
        <v>4809</v>
      </c>
      <c r="Q6090" s="1008">
        <v>3</v>
      </c>
      <c r="R6090" s="1008">
        <v>10</v>
      </c>
      <c r="S6090" s="1012">
        <v>13</v>
      </c>
      <c r="T6090" s="1010">
        <f t="shared" si="107"/>
        <v>0.23076923076923078</v>
      </c>
    </row>
    <row r="6091" spans="14:20" x14ac:dyDescent="0.35">
      <c r="N6091" s="1045"/>
      <c r="O6091" s="1013" t="s">
        <v>6678</v>
      </c>
      <c r="P6091" s="965" t="s">
        <v>4809</v>
      </c>
      <c r="Q6091" s="1008">
        <v>0</v>
      </c>
      <c r="R6091" s="1008">
        <v>2</v>
      </c>
      <c r="S6091" s="1012">
        <v>2</v>
      </c>
      <c r="T6091" s="1010">
        <f t="shared" si="107"/>
        <v>0</v>
      </c>
    </row>
    <row r="6092" spans="14:20" x14ac:dyDescent="0.35">
      <c r="N6092" s="1045"/>
      <c r="O6092" s="1013" t="s">
        <v>6765</v>
      </c>
      <c r="P6092" s="965" t="s">
        <v>4809</v>
      </c>
      <c r="Q6092" s="1008">
        <v>2</v>
      </c>
      <c r="R6092" s="1008">
        <v>6</v>
      </c>
      <c r="S6092" s="1012">
        <v>8</v>
      </c>
      <c r="T6092" s="1010">
        <f t="shared" si="107"/>
        <v>0.25</v>
      </c>
    </row>
    <row r="6093" spans="14:20" x14ac:dyDescent="0.35">
      <c r="N6093" s="1045"/>
      <c r="O6093" s="1013" t="s">
        <v>6680</v>
      </c>
      <c r="P6093" s="965" t="s">
        <v>4810</v>
      </c>
      <c r="Q6093" s="1008">
        <v>0</v>
      </c>
      <c r="R6093" s="1008">
        <v>2</v>
      </c>
      <c r="S6093" s="1012">
        <v>2</v>
      </c>
      <c r="T6093" s="1010">
        <f t="shared" si="107"/>
        <v>0</v>
      </c>
    </row>
    <row r="6094" spans="14:20" x14ac:dyDescent="0.35">
      <c r="N6094" s="1045"/>
      <c r="O6094" s="1013" t="s">
        <v>6681</v>
      </c>
      <c r="P6094" s="965" t="s">
        <v>4810</v>
      </c>
      <c r="Q6094" s="1008">
        <v>0</v>
      </c>
      <c r="R6094" s="1008">
        <v>1</v>
      </c>
      <c r="S6094" s="1012">
        <v>1</v>
      </c>
      <c r="T6094" s="1010">
        <f t="shared" si="107"/>
        <v>0</v>
      </c>
    </row>
    <row r="6095" spans="14:20" x14ac:dyDescent="0.35">
      <c r="N6095" s="1045"/>
      <c r="O6095" s="1013" t="s">
        <v>6682</v>
      </c>
      <c r="P6095" s="965" t="s">
        <v>4810</v>
      </c>
      <c r="Q6095" s="1008">
        <v>1</v>
      </c>
      <c r="R6095" s="1008">
        <v>7</v>
      </c>
      <c r="S6095" s="1012">
        <v>8</v>
      </c>
      <c r="T6095" s="1010">
        <f t="shared" si="107"/>
        <v>0.125</v>
      </c>
    </row>
    <row r="6096" spans="14:20" x14ac:dyDescent="0.35">
      <c r="N6096" s="1045"/>
      <c r="O6096" s="1013" t="s">
        <v>6596</v>
      </c>
      <c r="P6096" s="965" t="s">
        <v>4810</v>
      </c>
      <c r="Q6096" s="1008">
        <v>0</v>
      </c>
      <c r="R6096" s="1008">
        <v>6</v>
      </c>
      <c r="S6096" s="1012">
        <v>6</v>
      </c>
      <c r="T6096" s="1010">
        <f t="shared" si="107"/>
        <v>0</v>
      </c>
    </row>
    <row r="6097" spans="14:20" x14ac:dyDescent="0.35">
      <c r="N6097" s="1045"/>
      <c r="O6097" s="1013" t="s">
        <v>6685</v>
      </c>
      <c r="P6097" s="965" t="s">
        <v>4810</v>
      </c>
      <c r="Q6097" s="1008">
        <v>45</v>
      </c>
      <c r="R6097" s="1008">
        <v>30</v>
      </c>
      <c r="S6097" s="1012">
        <v>75</v>
      </c>
      <c r="T6097" s="1010">
        <f t="shared" si="107"/>
        <v>0.6</v>
      </c>
    </row>
    <row r="6098" spans="14:20" x14ac:dyDescent="0.35">
      <c r="N6098" s="1045"/>
      <c r="O6098" s="1013" t="s">
        <v>6686</v>
      </c>
      <c r="P6098" s="965" t="s">
        <v>4810</v>
      </c>
      <c r="Q6098" s="1008">
        <v>35</v>
      </c>
      <c r="R6098" s="1008">
        <v>29</v>
      </c>
      <c r="S6098" s="1012">
        <v>64</v>
      </c>
      <c r="T6098" s="1010">
        <f t="shared" si="107"/>
        <v>0.546875</v>
      </c>
    </row>
    <row r="6099" spans="14:20" x14ac:dyDescent="0.35">
      <c r="N6099" s="1045"/>
      <c r="O6099" s="1013" t="s">
        <v>6688</v>
      </c>
      <c r="P6099" s="965" t="s">
        <v>4810</v>
      </c>
      <c r="Q6099" s="1008">
        <v>58</v>
      </c>
      <c r="R6099" s="1008">
        <v>23</v>
      </c>
      <c r="S6099" s="1012">
        <v>81</v>
      </c>
      <c r="T6099" s="1010">
        <f t="shared" si="107"/>
        <v>0.71604938271604934</v>
      </c>
    </row>
    <row r="6100" spans="14:20" x14ac:dyDescent="0.35">
      <c r="N6100" s="1045"/>
      <c r="O6100" s="1013" t="s">
        <v>6601</v>
      </c>
      <c r="P6100" s="965" t="s">
        <v>4810</v>
      </c>
      <c r="Q6100" s="1008">
        <v>28</v>
      </c>
      <c r="R6100" s="1008">
        <v>18</v>
      </c>
      <c r="S6100" s="1012">
        <v>46</v>
      </c>
      <c r="T6100" s="1010">
        <f t="shared" si="107"/>
        <v>0.60869565217391308</v>
      </c>
    </row>
    <row r="6101" spans="14:20" x14ac:dyDescent="0.35">
      <c r="N6101" s="1045"/>
      <c r="O6101" s="1013" t="s">
        <v>6689</v>
      </c>
      <c r="P6101" s="965" t="s">
        <v>4810</v>
      </c>
      <c r="Q6101" s="1008">
        <v>6</v>
      </c>
      <c r="R6101" s="1008">
        <v>37</v>
      </c>
      <c r="S6101" s="1012">
        <v>43</v>
      </c>
      <c r="T6101" s="1010">
        <f t="shared" si="107"/>
        <v>0.13953488372093023</v>
      </c>
    </row>
    <row r="6102" spans="14:20" x14ac:dyDescent="0.35">
      <c r="N6102" s="1045"/>
      <c r="O6102" s="1013" t="s">
        <v>6690</v>
      </c>
      <c r="P6102" s="965" t="s">
        <v>4810</v>
      </c>
      <c r="Q6102" s="1008">
        <v>14</v>
      </c>
      <c r="R6102" s="1008">
        <v>13</v>
      </c>
      <c r="S6102" s="1012">
        <v>27</v>
      </c>
      <c r="T6102" s="1010">
        <f t="shared" si="107"/>
        <v>0.51851851851851849</v>
      </c>
    </row>
    <row r="6103" spans="14:20" x14ac:dyDescent="0.35">
      <c r="N6103" s="1045"/>
      <c r="O6103" s="1013" t="s">
        <v>6691</v>
      </c>
      <c r="P6103" s="965" t="s">
        <v>4810</v>
      </c>
      <c r="Q6103" s="1008">
        <v>4</v>
      </c>
      <c r="R6103" s="1008">
        <v>12</v>
      </c>
      <c r="S6103" s="1012">
        <v>16</v>
      </c>
      <c r="T6103" s="1010">
        <f t="shared" si="107"/>
        <v>0.25</v>
      </c>
    </row>
    <row r="6104" spans="14:20" x14ac:dyDescent="0.35">
      <c r="N6104" s="1045"/>
      <c r="O6104" s="1013" t="s">
        <v>6608</v>
      </c>
      <c r="P6104" s="965" t="s">
        <v>4810</v>
      </c>
      <c r="Q6104" s="1008">
        <v>72</v>
      </c>
      <c r="R6104" s="1008">
        <v>31</v>
      </c>
      <c r="S6104" s="1012">
        <v>103</v>
      </c>
      <c r="T6104" s="1010">
        <f t="shared" si="107"/>
        <v>0.69902912621359226</v>
      </c>
    </row>
    <row r="6105" spans="14:20" x14ac:dyDescent="0.35">
      <c r="N6105" s="1045"/>
      <c r="O6105" s="1013" t="s">
        <v>6695</v>
      </c>
      <c r="P6105" s="965" t="s">
        <v>4810</v>
      </c>
      <c r="Q6105" s="1008">
        <v>35</v>
      </c>
      <c r="R6105" s="1008">
        <v>47</v>
      </c>
      <c r="S6105" s="1012">
        <v>82</v>
      </c>
      <c r="T6105" s="1010">
        <f t="shared" si="107"/>
        <v>0.42682926829268292</v>
      </c>
    </row>
    <row r="6106" spans="14:20" x14ac:dyDescent="0.35">
      <c r="N6106" s="1045"/>
      <c r="O6106" s="1013" t="s">
        <v>6696</v>
      </c>
      <c r="P6106" s="965" t="s">
        <v>4810</v>
      </c>
      <c r="Q6106" s="1008">
        <v>4</v>
      </c>
      <c r="R6106" s="1008">
        <v>16</v>
      </c>
      <c r="S6106" s="1012">
        <v>20</v>
      </c>
      <c r="T6106" s="1010">
        <f t="shared" si="107"/>
        <v>0.2</v>
      </c>
    </row>
    <row r="6107" spans="14:20" x14ac:dyDescent="0.35">
      <c r="N6107" s="1045"/>
      <c r="O6107" s="1013" t="s">
        <v>6697</v>
      </c>
      <c r="P6107" s="965" t="s">
        <v>4810</v>
      </c>
      <c r="Q6107" s="1008">
        <v>35</v>
      </c>
      <c r="R6107" s="1008">
        <v>35</v>
      </c>
      <c r="S6107" s="1012">
        <v>70</v>
      </c>
      <c r="T6107" s="1010">
        <f t="shared" si="107"/>
        <v>0.5</v>
      </c>
    </row>
    <row r="6108" spans="14:20" x14ac:dyDescent="0.35">
      <c r="N6108" s="1045"/>
      <c r="O6108" s="1013" t="s">
        <v>6698</v>
      </c>
      <c r="P6108" s="965" t="s">
        <v>4810</v>
      </c>
      <c r="Q6108" s="1008">
        <v>12</v>
      </c>
      <c r="R6108" s="1008">
        <v>26</v>
      </c>
      <c r="S6108" s="1012">
        <v>38</v>
      </c>
      <c r="T6108" s="1010">
        <f t="shared" si="107"/>
        <v>0.31578947368421051</v>
      </c>
    </row>
    <row r="6109" spans="14:20" x14ac:dyDescent="0.35">
      <c r="N6109" s="1045"/>
      <c r="O6109" s="1013" t="s">
        <v>6699</v>
      </c>
      <c r="P6109" s="965" t="s">
        <v>4810</v>
      </c>
      <c r="Q6109" s="1008">
        <v>9</v>
      </c>
      <c r="R6109" s="1008">
        <v>8</v>
      </c>
      <c r="S6109" s="1012">
        <v>17</v>
      </c>
      <c r="T6109" s="1010">
        <f t="shared" si="107"/>
        <v>0.52941176470588236</v>
      </c>
    </row>
    <row r="6110" spans="14:20" x14ac:dyDescent="0.35">
      <c r="N6110" s="1045"/>
      <c r="O6110" s="1013" t="s">
        <v>6615</v>
      </c>
      <c r="P6110" s="965" t="s">
        <v>4810</v>
      </c>
      <c r="Q6110" s="1008">
        <v>8</v>
      </c>
      <c r="R6110" s="1008">
        <v>10</v>
      </c>
      <c r="S6110" s="1012">
        <v>18</v>
      </c>
      <c r="T6110" s="1010">
        <f t="shared" si="107"/>
        <v>0.44444444444444442</v>
      </c>
    </row>
    <row r="6111" spans="14:20" x14ac:dyDescent="0.35">
      <c r="N6111" s="1045"/>
      <c r="O6111" s="1013" t="s">
        <v>6700</v>
      </c>
      <c r="P6111" s="965" t="s">
        <v>4810</v>
      </c>
      <c r="Q6111" s="1008">
        <v>10</v>
      </c>
      <c r="R6111" s="1008">
        <v>21</v>
      </c>
      <c r="S6111" s="1012">
        <v>31</v>
      </c>
      <c r="T6111" s="1010">
        <f t="shared" si="107"/>
        <v>0.32258064516129031</v>
      </c>
    </row>
    <row r="6112" spans="14:20" x14ac:dyDescent="0.35">
      <c r="N6112" s="1045"/>
      <c r="O6112" s="1013" t="s">
        <v>6703</v>
      </c>
      <c r="P6112" s="965" t="s">
        <v>4810</v>
      </c>
      <c r="Q6112" s="1008">
        <v>25</v>
      </c>
      <c r="R6112" s="1008">
        <v>21</v>
      </c>
      <c r="S6112" s="1012">
        <v>46</v>
      </c>
      <c r="T6112" s="1010">
        <f t="shared" si="107"/>
        <v>0.54347826086956519</v>
      </c>
    </row>
    <row r="6113" spans="14:20" x14ac:dyDescent="0.35">
      <c r="N6113" s="1045"/>
      <c r="O6113" s="1013" t="s">
        <v>6621</v>
      </c>
      <c r="P6113" s="965" t="s">
        <v>4810</v>
      </c>
      <c r="Q6113" s="1008">
        <v>17</v>
      </c>
      <c r="R6113" s="1008">
        <v>28</v>
      </c>
      <c r="S6113" s="1012">
        <v>45</v>
      </c>
      <c r="T6113" s="1010">
        <f t="shared" si="107"/>
        <v>0.37777777777777777</v>
      </c>
    </row>
    <row r="6114" spans="14:20" x14ac:dyDescent="0.35">
      <c r="N6114" s="1045"/>
      <c r="O6114" s="1013" t="s">
        <v>6704</v>
      </c>
      <c r="P6114" s="965" t="s">
        <v>4810</v>
      </c>
      <c r="Q6114" s="1008">
        <v>13</v>
      </c>
      <c r="R6114" s="1008">
        <v>29</v>
      </c>
      <c r="S6114" s="1012">
        <v>42</v>
      </c>
      <c r="T6114" s="1010">
        <f t="shared" si="107"/>
        <v>0.30952380952380953</v>
      </c>
    </row>
    <row r="6115" spans="14:20" x14ac:dyDescent="0.35">
      <c r="N6115" s="1045"/>
      <c r="O6115" s="1013" t="s">
        <v>6623</v>
      </c>
      <c r="P6115" s="965" t="s">
        <v>4810</v>
      </c>
      <c r="Q6115" s="1008">
        <v>20</v>
      </c>
      <c r="R6115" s="1008">
        <v>18</v>
      </c>
      <c r="S6115" s="1012">
        <v>38</v>
      </c>
      <c r="T6115" s="1010">
        <f t="shared" si="107"/>
        <v>0.52631578947368418</v>
      </c>
    </row>
    <row r="6116" spans="14:20" x14ac:dyDescent="0.35">
      <c r="N6116" s="1045"/>
      <c r="O6116" s="1013" t="s">
        <v>6705</v>
      </c>
      <c r="P6116" s="965" t="s">
        <v>4810</v>
      </c>
      <c r="Q6116" s="1008">
        <v>16</v>
      </c>
      <c r="R6116" s="1008">
        <v>26</v>
      </c>
      <c r="S6116" s="1012">
        <v>42</v>
      </c>
      <c r="T6116" s="1010">
        <f t="shared" si="107"/>
        <v>0.38095238095238093</v>
      </c>
    </row>
    <row r="6117" spans="14:20" x14ac:dyDescent="0.35">
      <c r="N6117" s="1045"/>
      <c r="O6117" s="1013" t="s">
        <v>6624</v>
      </c>
      <c r="P6117" s="965" t="s">
        <v>4810</v>
      </c>
      <c r="Q6117" s="1008">
        <v>3</v>
      </c>
      <c r="R6117" s="1008">
        <v>13</v>
      </c>
      <c r="S6117" s="1012">
        <v>16</v>
      </c>
      <c r="T6117" s="1010">
        <f t="shared" si="107"/>
        <v>0.1875</v>
      </c>
    </row>
    <row r="6118" spans="14:20" x14ac:dyDescent="0.35">
      <c r="N6118" s="1045"/>
      <c r="O6118" s="1013" t="s">
        <v>6706</v>
      </c>
      <c r="P6118" s="965" t="s">
        <v>4810</v>
      </c>
      <c r="Q6118" s="1008">
        <v>41</v>
      </c>
      <c r="R6118" s="1008">
        <v>53</v>
      </c>
      <c r="S6118" s="1012">
        <v>94</v>
      </c>
      <c r="T6118" s="1010">
        <f t="shared" si="107"/>
        <v>0.43617021276595747</v>
      </c>
    </row>
    <row r="6119" spans="14:20" x14ac:dyDescent="0.35">
      <c r="N6119" s="1045"/>
      <c r="O6119" s="1013" t="s">
        <v>6631</v>
      </c>
      <c r="P6119" s="965" t="s">
        <v>4810</v>
      </c>
      <c r="Q6119" s="1008">
        <v>15</v>
      </c>
      <c r="R6119" s="1008">
        <v>19</v>
      </c>
      <c r="S6119" s="1012">
        <v>34</v>
      </c>
      <c r="T6119" s="1010">
        <f t="shared" si="107"/>
        <v>0.44117647058823528</v>
      </c>
    </row>
    <row r="6120" spans="14:20" x14ac:dyDescent="0.35">
      <c r="N6120" s="1045"/>
      <c r="O6120" s="1013" t="s">
        <v>6632</v>
      </c>
      <c r="P6120" s="965" t="s">
        <v>4810</v>
      </c>
      <c r="Q6120" s="1008">
        <v>37</v>
      </c>
      <c r="R6120" s="1008">
        <v>20</v>
      </c>
      <c r="S6120" s="1012">
        <v>57</v>
      </c>
      <c r="T6120" s="1010">
        <f t="shared" si="107"/>
        <v>0.64912280701754388</v>
      </c>
    </row>
    <row r="6121" spans="14:20" x14ac:dyDescent="0.35">
      <c r="N6121" s="1045"/>
      <c r="O6121" s="1013" t="s">
        <v>6707</v>
      </c>
      <c r="P6121" s="965" t="s">
        <v>4810</v>
      </c>
      <c r="Q6121" s="1008">
        <v>50</v>
      </c>
      <c r="R6121" s="1008">
        <v>55</v>
      </c>
      <c r="S6121" s="1012">
        <v>105</v>
      </c>
      <c r="T6121" s="1010">
        <f t="shared" si="107"/>
        <v>0.47619047619047616</v>
      </c>
    </row>
    <row r="6122" spans="14:20" x14ac:dyDescent="0.35">
      <c r="N6122" s="1045"/>
      <c r="O6122" s="1013" t="s">
        <v>6708</v>
      </c>
      <c r="P6122" s="965" t="s">
        <v>4810</v>
      </c>
      <c r="Q6122" s="1008">
        <v>4</v>
      </c>
      <c r="R6122" s="1008">
        <v>21</v>
      </c>
      <c r="S6122" s="1012">
        <v>25</v>
      </c>
      <c r="T6122" s="1010">
        <f t="shared" si="107"/>
        <v>0.16</v>
      </c>
    </row>
    <row r="6123" spans="14:20" x14ac:dyDescent="0.35">
      <c r="N6123" s="1045"/>
      <c r="O6123" s="1013" t="s">
        <v>6634</v>
      </c>
      <c r="P6123" s="965" t="s">
        <v>4810</v>
      </c>
      <c r="Q6123" s="1008">
        <v>17</v>
      </c>
      <c r="R6123" s="1008">
        <v>16</v>
      </c>
      <c r="S6123" s="1012">
        <v>33</v>
      </c>
      <c r="T6123" s="1010">
        <f t="shared" si="107"/>
        <v>0.51515151515151514</v>
      </c>
    </row>
    <row r="6124" spans="14:20" x14ac:dyDescent="0.35">
      <c r="N6124" s="1045"/>
      <c r="O6124" s="1013" t="s">
        <v>6709</v>
      </c>
      <c r="P6124" s="965" t="s">
        <v>4810</v>
      </c>
      <c r="Q6124" s="1008">
        <v>67</v>
      </c>
      <c r="R6124" s="1008">
        <v>68</v>
      </c>
      <c r="S6124" s="1012">
        <v>135</v>
      </c>
      <c r="T6124" s="1010">
        <f t="shared" si="107"/>
        <v>0.49629629629629629</v>
      </c>
    </row>
    <row r="6125" spans="14:20" x14ac:dyDescent="0.35">
      <c r="N6125" s="1045"/>
      <c r="O6125" s="1013" t="s">
        <v>6710</v>
      </c>
      <c r="P6125" s="965" t="s">
        <v>4810</v>
      </c>
      <c r="Q6125" s="1008">
        <v>8</v>
      </c>
      <c r="R6125" s="1008">
        <v>20</v>
      </c>
      <c r="S6125" s="1012">
        <v>28</v>
      </c>
      <c r="T6125" s="1010">
        <f t="shared" si="107"/>
        <v>0.2857142857142857</v>
      </c>
    </row>
    <row r="6126" spans="14:20" x14ac:dyDescent="0.35">
      <c r="N6126" s="1045"/>
      <c r="O6126" s="1013" t="s">
        <v>6711</v>
      </c>
      <c r="P6126" s="965" t="s">
        <v>4810</v>
      </c>
      <c r="Q6126" s="1008">
        <v>18</v>
      </c>
      <c r="R6126" s="1008">
        <v>25</v>
      </c>
      <c r="S6126" s="1012">
        <v>43</v>
      </c>
      <c r="T6126" s="1010">
        <f t="shared" si="107"/>
        <v>0.41860465116279072</v>
      </c>
    </row>
    <row r="6127" spans="14:20" x14ac:dyDescent="0.35">
      <c r="N6127" s="1045"/>
      <c r="O6127" s="1013" t="s">
        <v>6638</v>
      </c>
      <c r="P6127" s="965" t="s">
        <v>4810</v>
      </c>
      <c r="Q6127" s="1008">
        <v>39</v>
      </c>
      <c r="R6127" s="1008">
        <v>46</v>
      </c>
      <c r="S6127" s="1012">
        <v>85</v>
      </c>
      <c r="T6127" s="1010">
        <f t="shared" si="107"/>
        <v>0.45882352941176469</v>
      </c>
    </row>
    <row r="6128" spans="14:20" x14ac:dyDescent="0.35">
      <c r="N6128" s="1045"/>
      <c r="O6128" s="1013" t="s">
        <v>6639</v>
      </c>
      <c r="P6128" s="965" t="s">
        <v>4810</v>
      </c>
      <c r="Q6128" s="1008">
        <v>14</v>
      </c>
      <c r="R6128" s="1008">
        <v>19</v>
      </c>
      <c r="S6128" s="1012">
        <v>33</v>
      </c>
      <c r="T6128" s="1010">
        <f t="shared" si="107"/>
        <v>0.42424242424242425</v>
      </c>
    </row>
    <row r="6129" spans="14:20" x14ac:dyDescent="0.35">
      <c r="N6129" s="1045"/>
      <c r="O6129" s="1013" t="s">
        <v>6713</v>
      </c>
      <c r="P6129" s="965" t="s">
        <v>4810</v>
      </c>
      <c r="Q6129" s="1008">
        <v>11</v>
      </c>
      <c r="R6129" s="1008">
        <v>24</v>
      </c>
      <c r="S6129" s="1012">
        <v>35</v>
      </c>
      <c r="T6129" s="1010">
        <f t="shared" si="107"/>
        <v>0.31428571428571428</v>
      </c>
    </row>
    <row r="6130" spans="14:20" x14ac:dyDescent="0.35">
      <c r="N6130" s="1045"/>
      <c r="O6130" s="1013" t="s">
        <v>6714</v>
      </c>
      <c r="P6130" s="965" t="s">
        <v>4810</v>
      </c>
      <c r="Q6130" s="1008">
        <v>26</v>
      </c>
      <c r="R6130" s="1008">
        <v>28</v>
      </c>
      <c r="S6130" s="1012">
        <v>54</v>
      </c>
      <c r="T6130" s="1010">
        <f t="shared" si="107"/>
        <v>0.48148148148148145</v>
      </c>
    </row>
    <row r="6131" spans="14:20" x14ac:dyDescent="0.35">
      <c r="N6131" s="1045"/>
      <c r="O6131" s="1013" t="s">
        <v>6715</v>
      </c>
      <c r="P6131" s="965" t="s">
        <v>4810</v>
      </c>
      <c r="Q6131" s="1008">
        <v>19</v>
      </c>
      <c r="R6131" s="1008">
        <v>9</v>
      </c>
      <c r="S6131" s="1012">
        <v>28</v>
      </c>
      <c r="T6131" s="1010">
        <f t="shared" si="107"/>
        <v>0.6785714285714286</v>
      </c>
    </row>
    <row r="6132" spans="14:20" x14ac:dyDescent="0.35">
      <c r="N6132" s="1045"/>
      <c r="O6132" s="1013" t="s">
        <v>6716</v>
      </c>
      <c r="P6132" s="965" t="s">
        <v>4810</v>
      </c>
      <c r="Q6132" s="1008">
        <v>1</v>
      </c>
      <c r="R6132" s="1008">
        <v>19</v>
      </c>
      <c r="S6132" s="1012">
        <v>20</v>
      </c>
      <c r="T6132" s="1010">
        <f t="shared" si="107"/>
        <v>0.05</v>
      </c>
    </row>
    <row r="6133" spans="14:20" x14ac:dyDescent="0.35">
      <c r="N6133" s="1045"/>
      <c r="O6133" s="1013" t="s">
        <v>6717</v>
      </c>
      <c r="P6133" s="965" t="s">
        <v>4810</v>
      </c>
      <c r="Q6133" s="1008">
        <v>15</v>
      </c>
      <c r="R6133" s="1008">
        <v>28</v>
      </c>
      <c r="S6133" s="1012">
        <v>43</v>
      </c>
      <c r="T6133" s="1010">
        <f t="shared" si="107"/>
        <v>0.34883720930232559</v>
      </c>
    </row>
    <row r="6134" spans="14:20" x14ac:dyDescent="0.35">
      <c r="N6134" s="1045"/>
      <c r="O6134" s="1013" t="s">
        <v>6718</v>
      </c>
      <c r="P6134" s="965" t="s">
        <v>4810</v>
      </c>
      <c r="Q6134" s="1008">
        <v>13</v>
      </c>
      <c r="R6134" s="1008">
        <v>21</v>
      </c>
      <c r="S6134" s="1012">
        <v>34</v>
      </c>
      <c r="T6134" s="1010">
        <f t="shared" si="107"/>
        <v>0.38235294117647056</v>
      </c>
    </row>
    <row r="6135" spans="14:20" x14ac:dyDescent="0.35">
      <c r="N6135" s="1045"/>
      <c r="O6135" s="1013" t="s">
        <v>6719</v>
      </c>
      <c r="P6135" s="965" t="s">
        <v>4810</v>
      </c>
      <c r="Q6135" s="1008">
        <v>18</v>
      </c>
      <c r="R6135" s="1008">
        <v>20</v>
      </c>
      <c r="S6135" s="1012">
        <v>38</v>
      </c>
      <c r="T6135" s="1010">
        <f t="shared" si="107"/>
        <v>0.47368421052631576</v>
      </c>
    </row>
    <row r="6136" spans="14:20" x14ac:dyDescent="0.35">
      <c r="N6136" s="1045"/>
      <c r="O6136" s="1013" t="s">
        <v>6721</v>
      </c>
      <c r="P6136" s="965" t="s">
        <v>4810</v>
      </c>
      <c r="Q6136" s="1008">
        <v>15</v>
      </c>
      <c r="R6136" s="1008">
        <v>11</v>
      </c>
      <c r="S6136" s="1012">
        <v>26</v>
      </c>
      <c r="T6136" s="1010">
        <f t="shared" si="107"/>
        <v>0.57692307692307687</v>
      </c>
    </row>
    <row r="6137" spans="14:20" x14ac:dyDescent="0.35">
      <c r="N6137" s="1045"/>
      <c r="O6137" s="1013" t="s">
        <v>6648</v>
      </c>
      <c r="P6137" s="965" t="s">
        <v>4810</v>
      </c>
      <c r="Q6137" s="1008">
        <v>8</v>
      </c>
      <c r="R6137" s="1008">
        <v>9</v>
      </c>
      <c r="S6137" s="1012">
        <v>17</v>
      </c>
      <c r="T6137" s="1010">
        <f t="shared" si="107"/>
        <v>0.47058823529411764</v>
      </c>
    </row>
    <row r="6138" spans="14:20" x14ac:dyDescent="0.35">
      <c r="N6138" s="1045"/>
      <c r="O6138" s="1013" t="s">
        <v>6722</v>
      </c>
      <c r="P6138" s="965" t="s">
        <v>4810</v>
      </c>
      <c r="Q6138" s="1008">
        <v>27</v>
      </c>
      <c r="R6138" s="1008">
        <v>18</v>
      </c>
      <c r="S6138" s="1012">
        <v>45</v>
      </c>
      <c r="T6138" s="1010">
        <f t="shared" si="107"/>
        <v>0.6</v>
      </c>
    </row>
    <row r="6139" spans="14:20" x14ac:dyDescent="0.35">
      <c r="N6139" s="1045"/>
      <c r="O6139" s="1013" t="s">
        <v>6650</v>
      </c>
      <c r="P6139" s="965" t="s">
        <v>4810</v>
      </c>
      <c r="Q6139" s="1008">
        <v>45</v>
      </c>
      <c r="R6139" s="1008">
        <v>52</v>
      </c>
      <c r="S6139" s="1012">
        <v>97</v>
      </c>
      <c r="T6139" s="1010">
        <f t="shared" si="107"/>
        <v>0.46391752577319589</v>
      </c>
    </row>
    <row r="6140" spans="14:20" x14ac:dyDescent="0.35">
      <c r="N6140" s="1045"/>
      <c r="O6140" s="1013" t="s">
        <v>6723</v>
      </c>
      <c r="P6140" s="965" t="s">
        <v>4810</v>
      </c>
      <c r="Q6140" s="1008">
        <v>14</v>
      </c>
      <c r="R6140" s="1008">
        <v>19</v>
      </c>
      <c r="S6140" s="1012">
        <v>33</v>
      </c>
      <c r="T6140" s="1010">
        <f t="shared" si="107"/>
        <v>0.42424242424242425</v>
      </c>
    </row>
    <row r="6141" spans="14:20" x14ac:dyDescent="0.35">
      <c r="N6141" s="1045"/>
      <c r="O6141" s="1013" t="s">
        <v>6724</v>
      </c>
      <c r="P6141" s="965" t="s">
        <v>4810</v>
      </c>
      <c r="Q6141" s="1008">
        <v>25</v>
      </c>
      <c r="R6141" s="1008">
        <v>62</v>
      </c>
      <c r="S6141" s="1012">
        <v>87</v>
      </c>
      <c r="T6141" s="1010">
        <f t="shared" si="107"/>
        <v>0.28735632183908044</v>
      </c>
    </row>
    <row r="6142" spans="14:20" x14ac:dyDescent="0.35">
      <c r="N6142" s="1045"/>
      <c r="O6142" s="1013" t="s">
        <v>6726</v>
      </c>
      <c r="P6142" s="965" t="s">
        <v>4810</v>
      </c>
      <c r="Q6142" s="1008">
        <v>14</v>
      </c>
      <c r="R6142" s="1008">
        <v>16</v>
      </c>
      <c r="S6142" s="1012">
        <v>30</v>
      </c>
      <c r="T6142" s="1010">
        <f t="shared" si="107"/>
        <v>0.46666666666666667</v>
      </c>
    </row>
    <row r="6143" spans="14:20" x14ac:dyDescent="0.35">
      <c r="N6143" s="1045"/>
      <c r="O6143" s="1013" t="s">
        <v>6728</v>
      </c>
      <c r="P6143" s="965" t="s">
        <v>4810</v>
      </c>
      <c r="Q6143" s="1008">
        <v>15</v>
      </c>
      <c r="R6143" s="1008">
        <v>57</v>
      </c>
      <c r="S6143" s="1012">
        <v>72</v>
      </c>
      <c r="T6143" s="1010">
        <f t="shared" si="107"/>
        <v>0.20833333333333334</v>
      </c>
    </row>
    <row r="6144" spans="14:20" x14ac:dyDescent="0.35">
      <c r="N6144" s="1045"/>
      <c r="O6144" s="1013" t="s">
        <v>6655</v>
      </c>
      <c r="P6144" s="965" t="s">
        <v>4810</v>
      </c>
      <c r="Q6144" s="1008">
        <v>50</v>
      </c>
      <c r="R6144" s="1008">
        <v>33</v>
      </c>
      <c r="S6144" s="1012">
        <v>83</v>
      </c>
      <c r="T6144" s="1010">
        <f t="shared" si="107"/>
        <v>0.60240963855421692</v>
      </c>
    </row>
    <row r="6145" spans="14:20" x14ac:dyDescent="0.35">
      <c r="N6145" s="1045"/>
      <c r="O6145" s="1013" t="s">
        <v>6730</v>
      </c>
      <c r="P6145" s="965" t="s">
        <v>4810</v>
      </c>
      <c r="Q6145" s="1008">
        <v>5</v>
      </c>
      <c r="R6145" s="1008">
        <v>17</v>
      </c>
      <c r="S6145" s="1012">
        <v>22</v>
      </c>
      <c r="T6145" s="1010">
        <f t="shared" si="107"/>
        <v>0.22727272727272727</v>
      </c>
    </row>
    <row r="6146" spans="14:20" x14ac:dyDescent="0.35">
      <c r="N6146" s="1045"/>
      <c r="O6146" s="1013" t="s">
        <v>6731</v>
      </c>
      <c r="P6146" s="965" t="s">
        <v>4810</v>
      </c>
      <c r="Q6146" s="1008">
        <v>12</v>
      </c>
      <c r="R6146" s="1008">
        <v>16</v>
      </c>
      <c r="S6146" s="1012">
        <v>28</v>
      </c>
      <c r="T6146" s="1010">
        <f t="shared" si="107"/>
        <v>0.42857142857142855</v>
      </c>
    </row>
    <row r="6147" spans="14:20" x14ac:dyDescent="0.35">
      <c r="N6147" s="1045"/>
      <c r="O6147" s="1013" t="s">
        <v>6732</v>
      </c>
      <c r="P6147" s="965" t="s">
        <v>4810</v>
      </c>
      <c r="Q6147" s="1008">
        <v>41</v>
      </c>
      <c r="R6147" s="1008">
        <v>19</v>
      </c>
      <c r="S6147" s="1012">
        <v>60</v>
      </c>
      <c r="T6147" s="1010">
        <f t="shared" ref="T6147:T6210" si="108">Q6147/S6147</f>
        <v>0.68333333333333335</v>
      </c>
    </row>
    <row r="6148" spans="14:20" x14ac:dyDescent="0.35">
      <c r="N6148" s="1045"/>
      <c r="O6148" s="1013" t="s">
        <v>6659</v>
      </c>
      <c r="P6148" s="965" t="s">
        <v>4810</v>
      </c>
      <c r="Q6148" s="1008">
        <v>29</v>
      </c>
      <c r="R6148" s="1008">
        <v>18</v>
      </c>
      <c r="S6148" s="1012">
        <v>47</v>
      </c>
      <c r="T6148" s="1010">
        <f t="shared" si="108"/>
        <v>0.61702127659574468</v>
      </c>
    </row>
    <row r="6149" spans="14:20" x14ac:dyDescent="0.35">
      <c r="N6149" s="1045"/>
      <c r="O6149" s="1013" t="s">
        <v>6662</v>
      </c>
      <c r="P6149" s="965" t="s">
        <v>4810</v>
      </c>
      <c r="Q6149" s="1008">
        <v>7</v>
      </c>
      <c r="R6149" s="1008">
        <v>16</v>
      </c>
      <c r="S6149" s="1012">
        <v>23</v>
      </c>
      <c r="T6149" s="1010">
        <f t="shared" si="108"/>
        <v>0.30434782608695654</v>
      </c>
    </row>
    <row r="6150" spans="14:20" x14ac:dyDescent="0.35">
      <c r="N6150" s="1045"/>
      <c r="O6150" s="1013" t="s">
        <v>6733</v>
      </c>
      <c r="P6150" s="965" t="s">
        <v>4810</v>
      </c>
      <c r="Q6150" s="1008">
        <v>45</v>
      </c>
      <c r="R6150" s="1008">
        <v>47</v>
      </c>
      <c r="S6150" s="1012">
        <v>92</v>
      </c>
      <c r="T6150" s="1010">
        <f t="shared" si="108"/>
        <v>0.4891304347826087</v>
      </c>
    </row>
    <row r="6151" spans="14:20" x14ac:dyDescent="0.35">
      <c r="N6151" s="1045"/>
      <c r="O6151" s="1013" t="s">
        <v>6734</v>
      </c>
      <c r="P6151" s="965" t="s">
        <v>4810</v>
      </c>
      <c r="Q6151" s="1008">
        <v>37</v>
      </c>
      <c r="R6151" s="1008">
        <v>47</v>
      </c>
      <c r="S6151" s="1012">
        <v>84</v>
      </c>
      <c r="T6151" s="1010">
        <f t="shared" si="108"/>
        <v>0.44047619047619047</v>
      </c>
    </row>
    <row r="6152" spans="14:20" x14ac:dyDescent="0.35">
      <c r="N6152" s="1045"/>
      <c r="O6152" s="1013" t="s">
        <v>6668</v>
      </c>
      <c r="P6152" s="965" t="s">
        <v>4810</v>
      </c>
      <c r="Q6152" s="1008">
        <v>19</v>
      </c>
      <c r="R6152" s="1008">
        <v>57</v>
      </c>
      <c r="S6152" s="1012">
        <v>76</v>
      </c>
      <c r="T6152" s="1010">
        <f t="shared" si="108"/>
        <v>0.25</v>
      </c>
    </row>
    <row r="6153" spans="14:20" x14ac:dyDescent="0.35">
      <c r="N6153" s="1045"/>
      <c r="O6153" s="1013" t="s">
        <v>6735</v>
      </c>
      <c r="P6153" s="965" t="s">
        <v>4810</v>
      </c>
      <c r="Q6153" s="1008">
        <v>66</v>
      </c>
      <c r="R6153" s="1008">
        <v>52</v>
      </c>
      <c r="S6153" s="1012">
        <v>118</v>
      </c>
      <c r="T6153" s="1010">
        <f t="shared" si="108"/>
        <v>0.55932203389830504</v>
      </c>
    </row>
    <row r="6154" spans="14:20" x14ac:dyDescent="0.35">
      <c r="N6154" s="1045"/>
      <c r="O6154" s="1013" t="s">
        <v>6670</v>
      </c>
      <c r="P6154" s="965" t="s">
        <v>4810</v>
      </c>
      <c r="Q6154" s="1008">
        <v>76</v>
      </c>
      <c r="R6154" s="1008">
        <v>44</v>
      </c>
      <c r="S6154" s="1012">
        <v>120</v>
      </c>
      <c r="T6154" s="1010">
        <f t="shared" si="108"/>
        <v>0.6333333333333333</v>
      </c>
    </row>
    <row r="6155" spans="14:20" x14ac:dyDescent="0.35">
      <c r="N6155" s="1045"/>
      <c r="O6155" s="1013" t="s">
        <v>6769</v>
      </c>
      <c r="P6155" s="965" t="s">
        <v>4810</v>
      </c>
      <c r="Q6155" s="1008">
        <v>0</v>
      </c>
      <c r="R6155" s="1008">
        <v>16</v>
      </c>
      <c r="S6155" s="1012">
        <v>16</v>
      </c>
      <c r="T6155" s="1010">
        <f t="shared" si="108"/>
        <v>0</v>
      </c>
    </row>
    <row r="6156" spans="14:20" x14ac:dyDescent="0.35">
      <c r="N6156" s="1045"/>
      <c r="O6156" s="1013" t="s">
        <v>6736</v>
      </c>
      <c r="P6156" s="965" t="s">
        <v>4810</v>
      </c>
      <c r="Q6156" s="1008">
        <v>20</v>
      </c>
      <c r="R6156" s="1008">
        <v>21</v>
      </c>
      <c r="S6156" s="1012">
        <v>41</v>
      </c>
      <c r="T6156" s="1010">
        <f t="shared" si="108"/>
        <v>0.48780487804878048</v>
      </c>
    </row>
    <row r="6157" spans="14:20" x14ac:dyDescent="0.35">
      <c r="N6157" s="1045"/>
      <c r="O6157" s="1013" t="s">
        <v>6737</v>
      </c>
      <c r="P6157" s="965" t="s">
        <v>4810</v>
      </c>
      <c r="Q6157" s="1008">
        <v>21</v>
      </c>
      <c r="R6157" s="1008">
        <v>35</v>
      </c>
      <c r="S6157" s="1012">
        <v>56</v>
      </c>
      <c r="T6157" s="1010">
        <f t="shared" si="108"/>
        <v>0.375</v>
      </c>
    </row>
    <row r="6158" spans="14:20" x14ac:dyDescent="0.35">
      <c r="N6158" s="1045"/>
      <c r="O6158" s="1013" t="s">
        <v>6673</v>
      </c>
      <c r="P6158" s="965" t="s">
        <v>4810</v>
      </c>
      <c r="Q6158" s="1008">
        <v>17</v>
      </c>
      <c r="R6158" s="1008">
        <v>39</v>
      </c>
      <c r="S6158" s="1012">
        <v>56</v>
      </c>
      <c r="T6158" s="1010">
        <f t="shared" si="108"/>
        <v>0.30357142857142855</v>
      </c>
    </row>
    <row r="6159" spans="14:20" x14ac:dyDescent="0.35">
      <c r="N6159" s="1045"/>
      <c r="O6159" s="1013" t="s">
        <v>6674</v>
      </c>
      <c r="P6159" s="965" t="s">
        <v>4810</v>
      </c>
      <c r="Q6159" s="1008">
        <v>54</v>
      </c>
      <c r="R6159" s="1008">
        <v>40</v>
      </c>
      <c r="S6159" s="1012">
        <v>94</v>
      </c>
      <c r="T6159" s="1010">
        <f t="shared" si="108"/>
        <v>0.57446808510638303</v>
      </c>
    </row>
    <row r="6160" spans="14:20" x14ac:dyDescent="0.35">
      <c r="N6160" s="1045"/>
      <c r="O6160" s="1013" t="s">
        <v>6738</v>
      </c>
      <c r="P6160" s="965" t="s">
        <v>4810</v>
      </c>
      <c r="Q6160" s="1008">
        <v>47</v>
      </c>
      <c r="R6160" s="1008">
        <v>31</v>
      </c>
      <c r="S6160" s="1012">
        <v>78</v>
      </c>
      <c r="T6160" s="1010">
        <f t="shared" si="108"/>
        <v>0.60256410256410253</v>
      </c>
    </row>
    <row r="6161" spans="14:20" x14ac:dyDescent="0.35">
      <c r="N6161" s="1045"/>
      <c r="O6161" s="1013" t="s">
        <v>6740</v>
      </c>
      <c r="P6161" s="965" t="s">
        <v>4810</v>
      </c>
      <c r="Q6161" s="1008">
        <v>5</v>
      </c>
      <c r="R6161" s="1008">
        <v>25</v>
      </c>
      <c r="S6161" s="1012">
        <v>30</v>
      </c>
      <c r="T6161" s="1010">
        <f t="shared" si="108"/>
        <v>0.16666666666666666</v>
      </c>
    </row>
    <row r="6162" spans="14:20" x14ac:dyDescent="0.35">
      <c r="N6162" s="1045"/>
      <c r="O6162" s="1013" t="s">
        <v>6741</v>
      </c>
      <c r="P6162" s="965" t="s">
        <v>4810</v>
      </c>
      <c r="Q6162" s="1008">
        <v>11</v>
      </c>
      <c r="R6162" s="1008">
        <v>32</v>
      </c>
      <c r="S6162" s="1012">
        <v>43</v>
      </c>
      <c r="T6162" s="1010">
        <f t="shared" si="108"/>
        <v>0.2558139534883721</v>
      </c>
    </row>
    <row r="6163" spans="14:20" x14ac:dyDescent="0.35">
      <c r="N6163" s="1045"/>
      <c r="O6163" s="1013" t="s">
        <v>6743</v>
      </c>
      <c r="P6163" s="965" t="s">
        <v>4810</v>
      </c>
      <c r="Q6163" s="1008">
        <v>0</v>
      </c>
      <c r="R6163" s="1008">
        <v>15</v>
      </c>
      <c r="S6163" s="1012">
        <v>15</v>
      </c>
      <c r="T6163" s="1010">
        <f t="shared" si="108"/>
        <v>0</v>
      </c>
    </row>
    <row r="6164" spans="14:20" x14ac:dyDescent="0.35">
      <c r="N6164" s="1045"/>
      <c r="O6164" s="1013" t="s">
        <v>6679</v>
      </c>
      <c r="P6164" s="965" t="s">
        <v>4810</v>
      </c>
      <c r="Q6164" s="1008">
        <v>0</v>
      </c>
      <c r="R6164" s="1008">
        <v>13</v>
      </c>
      <c r="S6164" s="1012">
        <v>13</v>
      </c>
      <c r="T6164" s="1010">
        <f t="shared" si="108"/>
        <v>0</v>
      </c>
    </row>
    <row r="6165" spans="14:20" x14ac:dyDescent="0.35">
      <c r="N6165" s="1045"/>
      <c r="O6165" s="1013" t="s">
        <v>6744</v>
      </c>
      <c r="P6165" s="965" t="s">
        <v>4810</v>
      </c>
      <c r="Q6165" s="1008">
        <v>72</v>
      </c>
      <c r="R6165" s="1008">
        <v>78</v>
      </c>
      <c r="S6165" s="1012">
        <v>150</v>
      </c>
      <c r="T6165" s="1010">
        <f t="shared" si="108"/>
        <v>0.48</v>
      </c>
    </row>
    <row r="6166" spans="14:20" x14ac:dyDescent="0.35">
      <c r="N6166" s="1045"/>
      <c r="O6166" s="1013" t="s">
        <v>6770</v>
      </c>
      <c r="P6166" s="965" t="s">
        <v>4810</v>
      </c>
      <c r="Q6166" s="1008">
        <v>0</v>
      </c>
      <c r="R6166" s="1008">
        <v>4</v>
      </c>
      <c r="S6166" s="1012">
        <v>4</v>
      </c>
      <c r="T6166" s="1010">
        <f t="shared" si="108"/>
        <v>0</v>
      </c>
    </row>
    <row r="6167" spans="14:20" x14ac:dyDescent="0.35">
      <c r="N6167" s="1045"/>
      <c r="O6167" s="1013" t="s">
        <v>6745</v>
      </c>
      <c r="P6167" s="965" t="s">
        <v>4810</v>
      </c>
      <c r="Q6167" s="1008">
        <v>0</v>
      </c>
      <c r="R6167" s="1008">
        <v>1</v>
      </c>
      <c r="S6167" s="1012">
        <v>1</v>
      </c>
      <c r="T6167" s="1010">
        <f t="shared" si="108"/>
        <v>0</v>
      </c>
    </row>
    <row r="6168" spans="14:20" x14ac:dyDescent="0.35">
      <c r="N6168" s="1045"/>
      <c r="O6168" s="1013" t="s">
        <v>6594</v>
      </c>
      <c r="P6168" s="965" t="s">
        <v>4810</v>
      </c>
      <c r="Q6168" s="1008">
        <v>0</v>
      </c>
      <c r="R6168" s="1008">
        <v>8</v>
      </c>
      <c r="S6168" s="1012">
        <v>8</v>
      </c>
      <c r="T6168" s="1010">
        <f t="shared" si="108"/>
        <v>0</v>
      </c>
    </row>
    <row r="6169" spans="14:20" x14ac:dyDescent="0.35">
      <c r="N6169" s="1045"/>
      <c r="O6169" s="1013" t="s">
        <v>6683</v>
      </c>
      <c r="P6169" s="965" t="s">
        <v>4810</v>
      </c>
      <c r="Q6169" s="1008">
        <v>0</v>
      </c>
      <c r="R6169" s="1008">
        <v>5</v>
      </c>
      <c r="S6169" s="1012">
        <v>5</v>
      </c>
      <c r="T6169" s="1010">
        <f t="shared" si="108"/>
        <v>0</v>
      </c>
    </row>
    <row r="6170" spans="14:20" x14ac:dyDescent="0.35">
      <c r="N6170" s="1045"/>
      <c r="O6170" s="1013" t="s">
        <v>6597</v>
      </c>
      <c r="P6170" s="965" t="s">
        <v>4810</v>
      </c>
      <c r="Q6170" s="1008">
        <v>0</v>
      </c>
      <c r="R6170" s="1008">
        <v>1</v>
      </c>
      <c r="S6170" s="1012">
        <v>1</v>
      </c>
      <c r="T6170" s="1010">
        <f t="shared" si="108"/>
        <v>0</v>
      </c>
    </row>
    <row r="6171" spans="14:20" x14ac:dyDescent="0.35">
      <c r="N6171" s="1045"/>
      <c r="O6171" s="1013" t="s">
        <v>6747</v>
      </c>
      <c r="P6171" s="965" t="s">
        <v>4810</v>
      </c>
      <c r="Q6171" s="1008">
        <v>0</v>
      </c>
      <c r="R6171" s="1008">
        <v>3</v>
      </c>
      <c r="S6171" s="1012">
        <v>3</v>
      </c>
      <c r="T6171" s="1010">
        <f t="shared" si="108"/>
        <v>0</v>
      </c>
    </row>
    <row r="6172" spans="14:20" x14ac:dyDescent="0.35">
      <c r="N6172" s="1045"/>
      <c r="O6172" s="1013" t="s">
        <v>6598</v>
      </c>
      <c r="P6172" s="965" t="s">
        <v>4810</v>
      </c>
      <c r="Q6172" s="1008">
        <v>0</v>
      </c>
      <c r="R6172" s="1008">
        <v>13</v>
      </c>
      <c r="S6172" s="1012">
        <v>13</v>
      </c>
      <c r="T6172" s="1010">
        <f t="shared" si="108"/>
        <v>0</v>
      </c>
    </row>
    <row r="6173" spans="14:20" x14ac:dyDescent="0.35">
      <c r="N6173" s="1045"/>
      <c r="O6173" s="1013" t="s">
        <v>6599</v>
      </c>
      <c r="P6173" s="965" t="s">
        <v>4810</v>
      </c>
      <c r="Q6173" s="1008">
        <v>0</v>
      </c>
      <c r="R6173" s="1008">
        <v>20</v>
      </c>
      <c r="S6173" s="1012">
        <v>20</v>
      </c>
      <c r="T6173" s="1010">
        <f t="shared" si="108"/>
        <v>0</v>
      </c>
    </row>
    <row r="6174" spans="14:20" x14ac:dyDescent="0.35">
      <c r="N6174" s="1045"/>
      <c r="O6174" s="1013" t="s">
        <v>6600</v>
      </c>
      <c r="P6174" s="965" t="s">
        <v>4810</v>
      </c>
      <c r="Q6174" s="1008">
        <v>45</v>
      </c>
      <c r="R6174" s="1008">
        <v>46</v>
      </c>
      <c r="S6174" s="1012">
        <v>91</v>
      </c>
      <c r="T6174" s="1010">
        <f t="shared" si="108"/>
        <v>0.49450549450549453</v>
      </c>
    </row>
    <row r="6175" spans="14:20" x14ac:dyDescent="0.35">
      <c r="N6175" s="1045"/>
      <c r="O6175" s="1013" t="s">
        <v>6687</v>
      </c>
      <c r="P6175" s="965" t="s">
        <v>4810</v>
      </c>
      <c r="Q6175" s="1008">
        <v>7</v>
      </c>
      <c r="R6175" s="1008">
        <v>3</v>
      </c>
      <c r="S6175" s="1012">
        <v>10</v>
      </c>
      <c r="T6175" s="1010">
        <f t="shared" si="108"/>
        <v>0.7</v>
      </c>
    </row>
    <row r="6176" spans="14:20" x14ac:dyDescent="0.35">
      <c r="N6176" s="1045"/>
      <c r="O6176" s="1013" t="s">
        <v>6602</v>
      </c>
      <c r="P6176" s="965" t="s">
        <v>4810</v>
      </c>
      <c r="Q6176" s="1008">
        <v>16</v>
      </c>
      <c r="R6176" s="1008">
        <v>33</v>
      </c>
      <c r="S6176" s="1012">
        <v>49</v>
      </c>
      <c r="T6176" s="1010">
        <f t="shared" si="108"/>
        <v>0.32653061224489793</v>
      </c>
    </row>
    <row r="6177" spans="14:20" x14ac:dyDescent="0.35">
      <c r="N6177" s="1045"/>
      <c r="O6177" s="1013" t="s">
        <v>6603</v>
      </c>
      <c r="P6177" s="965" t="s">
        <v>4810</v>
      </c>
      <c r="Q6177" s="1008">
        <v>13</v>
      </c>
      <c r="R6177" s="1008">
        <v>27</v>
      </c>
      <c r="S6177" s="1012">
        <v>40</v>
      </c>
      <c r="T6177" s="1010">
        <f t="shared" si="108"/>
        <v>0.32500000000000001</v>
      </c>
    </row>
    <row r="6178" spans="14:20" x14ac:dyDescent="0.35">
      <c r="N6178" s="1045"/>
      <c r="O6178" s="1013" t="s">
        <v>6604</v>
      </c>
      <c r="P6178" s="965" t="s">
        <v>4810</v>
      </c>
      <c r="Q6178" s="1008">
        <v>4</v>
      </c>
      <c r="R6178" s="1008">
        <v>12</v>
      </c>
      <c r="S6178" s="1012">
        <v>16</v>
      </c>
      <c r="T6178" s="1010">
        <f t="shared" si="108"/>
        <v>0.25</v>
      </c>
    </row>
    <row r="6179" spans="14:20" x14ac:dyDescent="0.35">
      <c r="N6179" s="1045"/>
      <c r="O6179" s="1013" t="s">
        <v>6748</v>
      </c>
      <c r="P6179" s="965" t="s">
        <v>4810</v>
      </c>
      <c r="Q6179" s="1008">
        <v>18</v>
      </c>
      <c r="R6179" s="1008">
        <v>20</v>
      </c>
      <c r="S6179" s="1012">
        <v>38</v>
      </c>
      <c r="T6179" s="1010">
        <f t="shared" si="108"/>
        <v>0.47368421052631576</v>
      </c>
    </row>
    <row r="6180" spans="14:20" x14ac:dyDescent="0.35">
      <c r="N6180" s="1045"/>
      <c r="O6180" s="1013" t="s">
        <v>6605</v>
      </c>
      <c r="P6180" s="965" t="s">
        <v>4810</v>
      </c>
      <c r="Q6180" s="1008">
        <v>11</v>
      </c>
      <c r="R6180" s="1008">
        <v>16</v>
      </c>
      <c r="S6180" s="1012">
        <v>27</v>
      </c>
      <c r="T6180" s="1010">
        <f t="shared" si="108"/>
        <v>0.40740740740740738</v>
      </c>
    </row>
    <row r="6181" spans="14:20" x14ac:dyDescent="0.35">
      <c r="N6181" s="1045"/>
      <c r="O6181" s="1013" t="s">
        <v>6606</v>
      </c>
      <c r="P6181" s="965" t="s">
        <v>4810</v>
      </c>
      <c r="Q6181" s="1008">
        <v>41</v>
      </c>
      <c r="R6181" s="1008">
        <v>23</v>
      </c>
      <c r="S6181" s="1012">
        <v>64</v>
      </c>
      <c r="T6181" s="1010">
        <f t="shared" si="108"/>
        <v>0.640625</v>
      </c>
    </row>
    <row r="6182" spans="14:20" x14ac:dyDescent="0.35">
      <c r="N6182" s="1045"/>
      <c r="O6182" s="1013" t="s">
        <v>6607</v>
      </c>
      <c r="P6182" s="965" t="s">
        <v>4810</v>
      </c>
      <c r="Q6182" s="1008">
        <v>23</v>
      </c>
      <c r="R6182" s="1008">
        <v>27</v>
      </c>
      <c r="S6182" s="1012">
        <v>50</v>
      </c>
      <c r="T6182" s="1010">
        <f t="shared" si="108"/>
        <v>0.46</v>
      </c>
    </row>
    <row r="6183" spans="14:20" x14ac:dyDescent="0.35">
      <c r="N6183" s="1045"/>
      <c r="O6183" s="1013" t="s">
        <v>6692</v>
      </c>
      <c r="P6183" s="965" t="s">
        <v>4810</v>
      </c>
      <c r="Q6183" s="1008">
        <v>30</v>
      </c>
      <c r="R6183" s="1008">
        <v>25</v>
      </c>
      <c r="S6183" s="1012">
        <v>55</v>
      </c>
      <c r="T6183" s="1010">
        <f t="shared" si="108"/>
        <v>0.54545454545454541</v>
      </c>
    </row>
    <row r="6184" spans="14:20" x14ac:dyDescent="0.35">
      <c r="N6184" s="1045"/>
      <c r="O6184" s="1013" t="s">
        <v>6609</v>
      </c>
      <c r="P6184" s="965" t="s">
        <v>4810</v>
      </c>
      <c r="Q6184" s="1008">
        <v>45</v>
      </c>
      <c r="R6184" s="1008">
        <v>19</v>
      </c>
      <c r="S6184" s="1012">
        <v>64</v>
      </c>
      <c r="T6184" s="1010">
        <f t="shared" si="108"/>
        <v>0.703125</v>
      </c>
    </row>
    <row r="6185" spans="14:20" x14ac:dyDescent="0.35">
      <c r="N6185" s="1045"/>
      <c r="O6185" s="1013" t="s">
        <v>6694</v>
      </c>
      <c r="P6185" s="965" t="s">
        <v>4810</v>
      </c>
      <c r="Q6185" s="1008">
        <v>6</v>
      </c>
      <c r="R6185" s="1008">
        <v>24</v>
      </c>
      <c r="S6185" s="1012">
        <v>30</v>
      </c>
      <c r="T6185" s="1010">
        <f t="shared" si="108"/>
        <v>0.2</v>
      </c>
    </row>
    <row r="6186" spans="14:20" x14ac:dyDescent="0.35">
      <c r="N6186" s="1045"/>
      <c r="O6186" s="1013" t="s">
        <v>6610</v>
      </c>
      <c r="P6186" s="965" t="s">
        <v>4810</v>
      </c>
      <c r="Q6186" s="1008">
        <v>2</v>
      </c>
      <c r="R6186" s="1008">
        <v>10</v>
      </c>
      <c r="S6186" s="1012">
        <v>12</v>
      </c>
      <c r="T6186" s="1010">
        <f t="shared" si="108"/>
        <v>0.16666666666666666</v>
      </c>
    </row>
    <row r="6187" spans="14:20" x14ac:dyDescent="0.35">
      <c r="N6187" s="1045"/>
      <c r="O6187" s="1013" t="s">
        <v>6611</v>
      </c>
      <c r="P6187" s="965" t="s">
        <v>4810</v>
      </c>
      <c r="Q6187" s="1008">
        <v>11</v>
      </c>
      <c r="R6187" s="1008">
        <v>11</v>
      </c>
      <c r="S6187" s="1012">
        <v>22</v>
      </c>
      <c r="T6187" s="1010">
        <f t="shared" si="108"/>
        <v>0.5</v>
      </c>
    </row>
    <row r="6188" spans="14:20" x14ac:dyDescent="0.35">
      <c r="N6188" s="1045"/>
      <c r="O6188" s="1013" t="s">
        <v>6612</v>
      </c>
      <c r="P6188" s="965" t="s">
        <v>4810</v>
      </c>
      <c r="Q6188" s="1008">
        <v>4</v>
      </c>
      <c r="R6188" s="1008">
        <v>12</v>
      </c>
      <c r="S6188" s="1012">
        <v>16</v>
      </c>
      <c r="T6188" s="1010">
        <f t="shared" si="108"/>
        <v>0.25</v>
      </c>
    </row>
    <row r="6189" spans="14:20" x14ac:dyDescent="0.35">
      <c r="N6189" s="1045"/>
      <c r="O6189" s="1013" t="s">
        <v>6613</v>
      </c>
      <c r="P6189" s="965" t="s">
        <v>4810</v>
      </c>
      <c r="Q6189" s="1008">
        <v>8</v>
      </c>
      <c r="R6189" s="1008">
        <v>19</v>
      </c>
      <c r="S6189" s="1012">
        <v>27</v>
      </c>
      <c r="T6189" s="1010">
        <f t="shared" si="108"/>
        <v>0.29629629629629628</v>
      </c>
    </row>
    <row r="6190" spans="14:20" x14ac:dyDescent="0.35">
      <c r="N6190" s="1045"/>
      <c r="O6190" s="1013" t="s">
        <v>6614</v>
      </c>
      <c r="P6190" s="965" t="s">
        <v>4810</v>
      </c>
      <c r="Q6190" s="1008">
        <v>21</v>
      </c>
      <c r="R6190" s="1008">
        <v>55</v>
      </c>
      <c r="S6190" s="1012">
        <v>76</v>
      </c>
      <c r="T6190" s="1010">
        <f t="shared" si="108"/>
        <v>0.27631578947368424</v>
      </c>
    </row>
    <row r="6191" spans="14:20" x14ac:dyDescent="0.35">
      <c r="N6191" s="1045"/>
      <c r="O6191" s="1013" t="s">
        <v>6701</v>
      </c>
      <c r="P6191" s="965" t="s">
        <v>4810</v>
      </c>
      <c r="Q6191" s="1008">
        <v>45</v>
      </c>
      <c r="R6191" s="1008">
        <v>42</v>
      </c>
      <c r="S6191" s="1012">
        <v>87</v>
      </c>
      <c r="T6191" s="1010">
        <f t="shared" si="108"/>
        <v>0.51724137931034486</v>
      </c>
    </row>
    <row r="6192" spans="14:20" x14ac:dyDescent="0.35">
      <c r="N6192" s="1045"/>
      <c r="O6192" s="1013" t="s">
        <v>6749</v>
      </c>
      <c r="P6192" s="965" t="s">
        <v>4810</v>
      </c>
      <c r="Q6192" s="1008">
        <v>0</v>
      </c>
      <c r="R6192" s="1008">
        <v>5</v>
      </c>
      <c r="S6192" s="1012">
        <v>5</v>
      </c>
      <c r="T6192" s="1010">
        <f t="shared" si="108"/>
        <v>0</v>
      </c>
    </row>
    <row r="6193" spans="14:20" x14ac:dyDescent="0.35">
      <c r="N6193" s="1045"/>
      <c r="O6193" s="1013" t="s">
        <v>6616</v>
      </c>
      <c r="P6193" s="965" t="s">
        <v>4810</v>
      </c>
      <c r="Q6193" s="1008">
        <v>45</v>
      </c>
      <c r="R6193" s="1008">
        <v>37</v>
      </c>
      <c r="S6193" s="1012">
        <v>82</v>
      </c>
      <c r="T6193" s="1010">
        <f t="shared" si="108"/>
        <v>0.54878048780487809</v>
      </c>
    </row>
    <row r="6194" spans="14:20" x14ac:dyDescent="0.35">
      <c r="N6194" s="1045"/>
      <c r="O6194" s="1013" t="s">
        <v>6617</v>
      </c>
      <c r="P6194" s="965" t="s">
        <v>4810</v>
      </c>
      <c r="Q6194" s="1008">
        <v>0</v>
      </c>
      <c r="R6194" s="1008">
        <v>7</v>
      </c>
      <c r="S6194" s="1012">
        <v>7</v>
      </c>
      <c r="T6194" s="1010">
        <f t="shared" si="108"/>
        <v>0</v>
      </c>
    </row>
    <row r="6195" spans="14:20" x14ac:dyDescent="0.35">
      <c r="N6195" s="1045"/>
      <c r="O6195" s="1013" t="s">
        <v>6702</v>
      </c>
      <c r="P6195" s="965" t="s">
        <v>4810</v>
      </c>
      <c r="Q6195" s="1008">
        <v>56</v>
      </c>
      <c r="R6195" s="1008">
        <v>47</v>
      </c>
      <c r="S6195" s="1012">
        <v>103</v>
      </c>
      <c r="T6195" s="1010">
        <f t="shared" si="108"/>
        <v>0.5436893203883495</v>
      </c>
    </row>
    <row r="6196" spans="14:20" x14ac:dyDescent="0.35">
      <c r="N6196" s="1045"/>
      <c r="O6196" s="1013" t="s">
        <v>6620</v>
      </c>
      <c r="P6196" s="965" t="s">
        <v>4810</v>
      </c>
      <c r="Q6196" s="1008">
        <v>14</v>
      </c>
      <c r="R6196" s="1008">
        <v>20</v>
      </c>
      <c r="S6196" s="1012">
        <v>34</v>
      </c>
      <c r="T6196" s="1010">
        <f t="shared" si="108"/>
        <v>0.41176470588235292</v>
      </c>
    </row>
    <row r="6197" spans="14:20" x14ac:dyDescent="0.35">
      <c r="N6197" s="1045"/>
      <c r="O6197" s="1013" t="s">
        <v>6622</v>
      </c>
      <c r="P6197" s="965" t="s">
        <v>4810</v>
      </c>
      <c r="Q6197" s="1008">
        <v>5</v>
      </c>
      <c r="R6197" s="1008">
        <v>13</v>
      </c>
      <c r="S6197" s="1012">
        <v>18</v>
      </c>
      <c r="T6197" s="1010">
        <f t="shared" si="108"/>
        <v>0.27777777777777779</v>
      </c>
    </row>
    <row r="6198" spans="14:20" x14ac:dyDescent="0.35">
      <c r="N6198" s="1045"/>
      <c r="O6198" s="1013" t="s">
        <v>6625</v>
      </c>
      <c r="P6198" s="965" t="s">
        <v>4810</v>
      </c>
      <c r="Q6198" s="1008">
        <v>14</v>
      </c>
      <c r="R6198" s="1008">
        <v>23</v>
      </c>
      <c r="S6198" s="1012">
        <v>37</v>
      </c>
      <c r="T6198" s="1010">
        <f t="shared" si="108"/>
        <v>0.3783783783783784</v>
      </c>
    </row>
    <row r="6199" spans="14:20" x14ac:dyDescent="0.35">
      <c r="N6199" s="1045"/>
      <c r="O6199" s="1013" t="s">
        <v>6751</v>
      </c>
      <c r="P6199" s="965" t="s">
        <v>4810</v>
      </c>
      <c r="Q6199" s="1008">
        <v>11</v>
      </c>
      <c r="R6199" s="1008">
        <v>21</v>
      </c>
      <c r="S6199" s="1012">
        <v>32</v>
      </c>
      <c r="T6199" s="1010">
        <f t="shared" si="108"/>
        <v>0.34375</v>
      </c>
    </row>
    <row r="6200" spans="14:20" x14ac:dyDescent="0.35">
      <c r="N6200" s="1045"/>
      <c r="O6200" s="1013" t="s">
        <v>6626</v>
      </c>
      <c r="P6200" s="965" t="s">
        <v>4810</v>
      </c>
      <c r="Q6200" s="1008">
        <v>31</v>
      </c>
      <c r="R6200" s="1008">
        <v>35</v>
      </c>
      <c r="S6200" s="1012">
        <v>66</v>
      </c>
      <c r="T6200" s="1010">
        <f t="shared" si="108"/>
        <v>0.46969696969696972</v>
      </c>
    </row>
    <row r="6201" spans="14:20" x14ac:dyDescent="0.35">
      <c r="N6201" s="1045"/>
      <c r="O6201" s="1013" t="s">
        <v>6627</v>
      </c>
      <c r="P6201" s="965" t="s">
        <v>4810</v>
      </c>
      <c r="Q6201" s="1008">
        <v>0</v>
      </c>
      <c r="R6201" s="1008">
        <v>25</v>
      </c>
      <c r="S6201" s="1012">
        <v>25</v>
      </c>
      <c r="T6201" s="1010">
        <f t="shared" si="108"/>
        <v>0</v>
      </c>
    </row>
    <row r="6202" spans="14:20" x14ac:dyDescent="0.35">
      <c r="N6202" s="1045"/>
      <c r="O6202" s="1013" t="s">
        <v>6628</v>
      </c>
      <c r="P6202" s="965" t="s">
        <v>4810</v>
      </c>
      <c r="Q6202" s="1008">
        <v>12</v>
      </c>
      <c r="R6202" s="1008">
        <v>20</v>
      </c>
      <c r="S6202" s="1012">
        <v>32</v>
      </c>
      <c r="T6202" s="1010">
        <f t="shared" si="108"/>
        <v>0.375</v>
      </c>
    </row>
    <row r="6203" spans="14:20" x14ac:dyDescent="0.35">
      <c r="N6203" s="1045"/>
      <c r="O6203" s="1013" t="s">
        <v>6768</v>
      </c>
      <c r="P6203" s="965" t="s">
        <v>4810</v>
      </c>
      <c r="Q6203" s="1008">
        <v>0</v>
      </c>
      <c r="R6203" s="1008">
        <v>3</v>
      </c>
      <c r="S6203" s="1012">
        <v>3</v>
      </c>
      <c r="T6203" s="1010">
        <f t="shared" si="108"/>
        <v>0</v>
      </c>
    </row>
    <row r="6204" spans="14:20" x14ac:dyDescent="0.35">
      <c r="N6204" s="1045"/>
      <c r="O6204" s="1013" t="s">
        <v>6629</v>
      </c>
      <c r="P6204" s="965" t="s">
        <v>4810</v>
      </c>
      <c r="Q6204" s="1008">
        <v>69</v>
      </c>
      <c r="R6204" s="1008">
        <v>51</v>
      </c>
      <c r="S6204" s="1012">
        <v>120</v>
      </c>
      <c r="T6204" s="1010">
        <f t="shared" si="108"/>
        <v>0.57499999999999996</v>
      </c>
    </row>
    <row r="6205" spans="14:20" x14ac:dyDescent="0.35">
      <c r="N6205" s="1045"/>
      <c r="O6205" s="1013" t="s">
        <v>6630</v>
      </c>
      <c r="P6205" s="965" t="s">
        <v>4810</v>
      </c>
      <c r="Q6205" s="1008">
        <v>39</v>
      </c>
      <c r="R6205" s="1008">
        <v>48</v>
      </c>
      <c r="S6205" s="1012">
        <v>87</v>
      </c>
      <c r="T6205" s="1010">
        <f t="shared" si="108"/>
        <v>0.44827586206896552</v>
      </c>
    </row>
    <row r="6206" spans="14:20" x14ac:dyDescent="0.35">
      <c r="N6206" s="1045"/>
      <c r="O6206" s="1013" t="s">
        <v>6633</v>
      </c>
      <c r="P6206" s="965" t="s">
        <v>4810</v>
      </c>
      <c r="Q6206" s="1008">
        <v>29</v>
      </c>
      <c r="R6206" s="1008">
        <v>28</v>
      </c>
      <c r="S6206" s="1012">
        <v>57</v>
      </c>
      <c r="T6206" s="1010">
        <f t="shared" si="108"/>
        <v>0.50877192982456143</v>
      </c>
    </row>
    <row r="6207" spans="14:20" x14ac:dyDescent="0.35">
      <c r="N6207" s="1045"/>
      <c r="O6207" s="1013" t="s">
        <v>6635</v>
      </c>
      <c r="P6207" s="965" t="s">
        <v>4810</v>
      </c>
      <c r="Q6207" s="1008">
        <v>5</v>
      </c>
      <c r="R6207" s="1008">
        <v>8</v>
      </c>
      <c r="S6207" s="1012">
        <v>13</v>
      </c>
      <c r="T6207" s="1010">
        <f t="shared" si="108"/>
        <v>0.38461538461538464</v>
      </c>
    </row>
    <row r="6208" spans="14:20" x14ac:dyDescent="0.35">
      <c r="N6208" s="1045"/>
      <c r="O6208" s="1013" t="s">
        <v>6752</v>
      </c>
      <c r="P6208" s="965" t="s">
        <v>4810</v>
      </c>
      <c r="Q6208" s="1008">
        <v>10</v>
      </c>
      <c r="R6208" s="1008">
        <v>14</v>
      </c>
      <c r="S6208" s="1012">
        <v>24</v>
      </c>
      <c r="T6208" s="1010">
        <f t="shared" si="108"/>
        <v>0.41666666666666669</v>
      </c>
    </row>
    <row r="6209" spans="14:20" x14ac:dyDescent="0.35">
      <c r="N6209" s="1045"/>
      <c r="O6209" s="1013" t="s">
        <v>6753</v>
      </c>
      <c r="P6209" s="965" t="s">
        <v>4810</v>
      </c>
      <c r="Q6209" s="1008">
        <v>12</v>
      </c>
      <c r="R6209" s="1008">
        <v>30</v>
      </c>
      <c r="S6209" s="1012">
        <v>42</v>
      </c>
      <c r="T6209" s="1010">
        <f t="shared" si="108"/>
        <v>0.2857142857142857</v>
      </c>
    </row>
    <row r="6210" spans="14:20" x14ac:dyDescent="0.35">
      <c r="N6210" s="1045"/>
      <c r="O6210" s="1013" t="s">
        <v>6754</v>
      </c>
      <c r="P6210" s="965" t="s">
        <v>4810</v>
      </c>
      <c r="Q6210" s="1008">
        <v>6</v>
      </c>
      <c r="R6210" s="1008">
        <v>11</v>
      </c>
      <c r="S6210" s="1012">
        <v>17</v>
      </c>
      <c r="T6210" s="1010">
        <f t="shared" si="108"/>
        <v>0.35294117647058826</v>
      </c>
    </row>
    <row r="6211" spans="14:20" x14ac:dyDescent="0.35">
      <c r="N6211" s="1045"/>
      <c r="O6211" s="1013" t="s">
        <v>6636</v>
      </c>
      <c r="P6211" s="965" t="s">
        <v>4810</v>
      </c>
      <c r="Q6211" s="1008">
        <v>15</v>
      </c>
      <c r="R6211" s="1008">
        <v>18</v>
      </c>
      <c r="S6211" s="1012">
        <v>33</v>
      </c>
      <c r="T6211" s="1010">
        <f t="shared" ref="T6211:T6274" si="109">Q6211/S6211</f>
        <v>0.45454545454545453</v>
      </c>
    </row>
    <row r="6212" spans="14:20" x14ac:dyDescent="0.35">
      <c r="N6212" s="1045"/>
      <c r="O6212" s="1013" t="s">
        <v>6637</v>
      </c>
      <c r="P6212" s="965" t="s">
        <v>4810</v>
      </c>
      <c r="Q6212" s="1008">
        <v>36</v>
      </c>
      <c r="R6212" s="1008">
        <v>39</v>
      </c>
      <c r="S6212" s="1012">
        <v>75</v>
      </c>
      <c r="T6212" s="1010">
        <f t="shared" si="109"/>
        <v>0.48</v>
      </c>
    </row>
    <row r="6213" spans="14:20" x14ac:dyDescent="0.35">
      <c r="N6213" s="1045"/>
      <c r="O6213" s="1013" t="s">
        <v>6755</v>
      </c>
      <c r="P6213" s="965" t="s">
        <v>4810</v>
      </c>
      <c r="Q6213" s="1008">
        <v>1</v>
      </c>
      <c r="R6213" s="1008">
        <v>8</v>
      </c>
      <c r="S6213" s="1012">
        <v>9</v>
      </c>
      <c r="T6213" s="1010">
        <f t="shared" si="109"/>
        <v>0.1111111111111111</v>
      </c>
    </row>
    <row r="6214" spans="14:20" x14ac:dyDescent="0.35">
      <c r="N6214" s="1045"/>
      <c r="O6214" s="1013" t="s">
        <v>6640</v>
      </c>
      <c r="P6214" s="965" t="s">
        <v>4810</v>
      </c>
      <c r="Q6214" s="1008">
        <v>9</v>
      </c>
      <c r="R6214" s="1008">
        <v>11</v>
      </c>
      <c r="S6214" s="1012">
        <v>20</v>
      </c>
      <c r="T6214" s="1010">
        <f t="shared" si="109"/>
        <v>0.45</v>
      </c>
    </row>
    <row r="6215" spans="14:20" x14ac:dyDescent="0.35">
      <c r="N6215" s="1045"/>
      <c r="O6215" s="1013" t="s">
        <v>6641</v>
      </c>
      <c r="P6215" s="965" t="s">
        <v>4810</v>
      </c>
      <c r="Q6215" s="1008">
        <v>29</v>
      </c>
      <c r="R6215" s="1008">
        <v>15</v>
      </c>
      <c r="S6215" s="1012">
        <v>44</v>
      </c>
      <c r="T6215" s="1010">
        <f t="shared" si="109"/>
        <v>0.65909090909090906</v>
      </c>
    </row>
    <row r="6216" spans="14:20" x14ac:dyDescent="0.35">
      <c r="N6216" s="1045"/>
      <c r="O6216" s="1013" t="s">
        <v>6756</v>
      </c>
      <c r="P6216" s="965" t="s">
        <v>4810</v>
      </c>
      <c r="Q6216" s="1008">
        <v>20</v>
      </c>
      <c r="R6216" s="1008">
        <v>58</v>
      </c>
      <c r="S6216" s="1012">
        <v>78</v>
      </c>
      <c r="T6216" s="1010">
        <f t="shared" si="109"/>
        <v>0.25641025641025639</v>
      </c>
    </row>
    <row r="6217" spans="14:20" x14ac:dyDescent="0.35">
      <c r="N6217" s="1045"/>
      <c r="O6217" s="1013" t="s">
        <v>6757</v>
      </c>
      <c r="P6217" s="965" t="s">
        <v>4810</v>
      </c>
      <c r="Q6217" s="1008">
        <v>12</v>
      </c>
      <c r="R6217" s="1008">
        <v>18</v>
      </c>
      <c r="S6217" s="1012">
        <v>30</v>
      </c>
      <c r="T6217" s="1010">
        <f t="shared" si="109"/>
        <v>0.4</v>
      </c>
    </row>
    <row r="6218" spans="14:20" x14ac:dyDescent="0.35">
      <c r="N6218" s="1045"/>
      <c r="O6218" s="1013" t="s">
        <v>6642</v>
      </c>
      <c r="P6218" s="965" t="s">
        <v>4810</v>
      </c>
      <c r="Q6218" s="1008">
        <v>31</v>
      </c>
      <c r="R6218" s="1008">
        <v>33</v>
      </c>
      <c r="S6218" s="1012">
        <v>64</v>
      </c>
      <c r="T6218" s="1010">
        <f t="shared" si="109"/>
        <v>0.484375</v>
      </c>
    </row>
    <row r="6219" spans="14:20" x14ac:dyDescent="0.35">
      <c r="N6219" s="1045"/>
      <c r="O6219" s="1013" t="s">
        <v>6643</v>
      </c>
      <c r="P6219" s="965" t="s">
        <v>4810</v>
      </c>
      <c r="Q6219" s="1008">
        <v>45</v>
      </c>
      <c r="R6219" s="1008">
        <v>32</v>
      </c>
      <c r="S6219" s="1012">
        <v>77</v>
      </c>
      <c r="T6219" s="1010">
        <f t="shared" si="109"/>
        <v>0.58441558441558439</v>
      </c>
    </row>
    <row r="6220" spans="14:20" x14ac:dyDescent="0.35">
      <c r="N6220" s="1045"/>
      <c r="O6220" s="1013" t="s">
        <v>6644</v>
      </c>
      <c r="P6220" s="965" t="s">
        <v>4810</v>
      </c>
      <c r="Q6220" s="1008">
        <v>54</v>
      </c>
      <c r="R6220" s="1008">
        <v>34</v>
      </c>
      <c r="S6220" s="1012">
        <v>88</v>
      </c>
      <c r="T6220" s="1010">
        <f t="shared" si="109"/>
        <v>0.61363636363636365</v>
      </c>
    </row>
    <row r="6221" spans="14:20" x14ac:dyDescent="0.35">
      <c r="N6221" s="1045"/>
      <c r="O6221" s="1013" t="s">
        <v>6645</v>
      </c>
      <c r="P6221" s="965" t="s">
        <v>4810</v>
      </c>
      <c r="Q6221" s="1008">
        <v>0</v>
      </c>
      <c r="R6221" s="1008">
        <v>26</v>
      </c>
      <c r="S6221" s="1012">
        <v>26</v>
      </c>
      <c r="T6221" s="1010">
        <f t="shared" si="109"/>
        <v>0</v>
      </c>
    </row>
    <row r="6222" spans="14:20" x14ac:dyDescent="0.35">
      <c r="N6222" s="1045"/>
      <c r="O6222" s="1013" t="s">
        <v>6720</v>
      </c>
      <c r="P6222" s="965" t="s">
        <v>4810</v>
      </c>
      <c r="Q6222" s="1008">
        <v>29</v>
      </c>
      <c r="R6222" s="1008">
        <v>20</v>
      </c>
      <c r="S6222" s="1012">
        <v>49</v>
      </c>
      <c r="T6222" s="1010">
        <f t="shared" si="109"/>
        <v>0.59183673469387754</v>
      </c>
    </row>
    <row r="6223" spans="14:20" x14ac:dyDescent="0.35">
      <c r="N6223" s="1045"/>
      <c r="O6223" s="1013" t="s">
        <v>6758</v>
      </c>
      <c r="P6223" s="965" t="s">
        <v>4810</v>
      </c>
      <c r="Q6223" s="1008">
        <v>12</v>
      </c>
      <c r="R6223" s="1008">
        <v>22</v>
      </c>
      <c r="S6223" s="1012">
        <v>34</v>
      </c>
      <c r="T6223" s="1010">
        <f t="shared" si="109"/>
        <v>0.35294117647058826</v>
      </c>
    </row>
    <row r="6224" spans="14:20" x14ac:dyDescent="0.35">
      <c r="N6224" s="1045"/>
      <c r="O6224" s="1013" t="s">
        <v>6759</v>
      </c>
      <c r="P6224" s="965" t="s">
        <v>4810</v>
      </c>
      <c r="Q6224" s="1008">
        <v>7</v>
      </c>
      <c r="R6224" s="1008">
        <v>25</v>
      </c>
      <c r="S6224" s="1012">
        <v>32</v>
      </c>
      <c r="T6224" s="1010">
        <f t="shared" si="109"/>
        <v>0.21875</v>
      </c>
    </row>
    <row r="6225" spans="14:20" x14ac:dyDescent="0.35">
      <c r="N6225" s="1045"/>
      <c r="O6225" s="1013" t="s">
        <v>6647</v>
      </c>
      <c r="P6225" s="965" t="s">
        <v>4810</v>
      </c>
      <c r="Q6225" s="1008">
        <v>48</v>
      </c>
      <c r="R6225" s="1008">
        <v>24</v>
      </c>
      <c r="S6225" s="1012">
        <v>72</v>
      </c>
      <c r="T6225" s="1010">
        <f t="shared" si="109"/>
        <v>0.66666666666666663</v>
      </c>
    </row>
    <row r="6226" spans="14:20" x14ac:dyDescent="0.35">
      <c r="N6226" s="1045"/>
      <c r="O6226" s="1013" t="s">
        <v>6760</v>
      </c>
      <c r="P6226" s="965" t="s">
        <v>4810</v>
      </c>
      <c r="Q6226" s="1008">
        <v>9</v>
      </c>
      <c r="R6226" s="1008">
        <v>26</v>
      </c>
      <c r="S6226" s="1012">
        <v>35</v>
      </c>
      <c r="T6226" s="1010">
        <f t="shared" si="109"/>
        <v>0.25714285714285712</v>
      </c>
    </row>
    <row r="6227" spans="14:20" x14ac:dyDescent="0.35">
      <c r="N6227" s="1045"/>
      <c r="O6227" s="1013" t="s">
        <v>6761</v>
      </c>
      <c r="P6227" s="965" t="s">
        <v>4810</v>
      </c>
      <c r="Q6227" s="1008">
        <v>7</v>
      </c>
      <c r="R6227" s="1008">
        <v>10</v>
      </c>
      <c r="S6227" s="1012">
        <v>17</v>
      </c>
      <c r="T6227" s="1010">
        <f t="shared" si="109"/>
        <v>0.41176470588235292</v>
      </c>
    </row>
    <row r="6228" spans="14:20" x14ac:dyDescent="0.35">
      <c r="N6228" s="1045"/>
      <c r="O6228" s="1013" t="s">
        <v>6649</v>
      </c>
      <c r="P6228" s="965" t="s">
        <v>4810</v>
      </c>
      <c r="Q6228" s="1008">
        <v>26</v>
      </c>
      <c r="R6228" s="1008">
        <v>20</v>
      </c>
      <c r="S6228" s="1012">
        <v>46</v>
      </c>
      <c r="T6228" s="1010">
        <f t="shared" si="109"/>
        <v>0.56521739130434778</v>
      </c>
    </row>
    <row r="6229" spans="14:20" x14ac:dyDescent="0.35">
      <c r="N6229" s="1045"/>
      <c r="O6229" s="1013" t="s">
        <v>6762</v>
      </c>
      <c r="P6229" s="965" t="s">
        <v>4810</v>
      </c>
      <c r="Q6229" s="1008">
        <v>11</v>
      </c>
      <c r="R6229" s="1008">
        <v>19</v>
      </c>
      <c r="S6229" s="1012">
        <v>30</v>
      </c>
      <c r="T6229" s="1010">
        <f t="shared" si="109"/>
        <v>0.36666666666666664</v>
      </c>
    </row>
    <row r="6230" spans="14:20" x14ac:dyDescent="0.35">
      <c r="N6230" s="1045"/>
      <c r="O6230" s="1013" t="s">
        <v>6725</v>
      </c>
      <c r="P6230" s="965" t="s">
        <v>4810</v>
      </c>
      <c r="Q6230" s="1008">
        <v>2</v>
      </c>
      <c r="R6230" s="1008">
        <v>28</v>
      </c>
      <c r="S6230" s="1012">
        <v>30</v>
      </c>
      <c r="T6230" s="1010">
        <f t="shared" si="109"/>
        <v>6.6666666666666666E-2</v>
      </c>
    </row>
    <row r="6231" spans="14:20" x14ac:dyDescent="0.35">
      <c r="N6231" s="1045"/>
      <c r="O6231" s="1013" t="s">
        <v>6652</v>
      </c>
      <c r="P6231" s="965" t="s">
        <v>4810</v>
      </c>
      <c r="Q6231" s="1008">
        <v>0</v>
      </c>
      <c r="R6231" s="1008">
        <v>15</v>
      </c>
      <c r="S6231" s="1012">
        <v>15</v>
      </c>
      <c r="T6231" s="1010">
        <f t="shared" si="109"/>
        <v>0</v>
      </c>
    </row>
    <row r="6232" spans="14:20" x14ac:dyDescent="0.35">
      <c r="N6232" s="1045"/>
      <c r="O6232" s="1013" t="s">
        <v>6653</v>
      </c>
      <c r="P6232" s="965" t="s">
        <v>4810</v>
      </c>
      <c r="Q6232" s="1008">
        <v>37</v>
      </c>
      <c r="R6232" s="1008">
        <v>59</v>
      </c>
      <c r="S6232" s="1012">
        <v>96</v>
      </c>
      <c r="T6232" s="1010">
        <f t="shared" si="109"/>
        <v>0.38541666666666669</v>
      </c>
    </row>
    <row r="6233" spans="14:20" x14ac:dyDescent="0.35">
      <c r="N6233" s="1045"/>
      <c r="O6233" s="1013" t="s">
        <v>6729</v>
      </c>
      <c r="P6233" s="965" t="s">
        <v>4810</v>
      </c>
      <c r="Q6233" s="1008">
        <v>10</v>
      </c>
      <c r="R6233" s="1008">
        <v>27</v>
      </c>
      <c r="S6233" s="1012">
        <v>37</v>
      </c>
      <c r="T6233" s="1010">
        <f t="shared" si="109"/>
        <v>0.27027027027027029</v>
      </c>
    </row>
    <row r="6234" spans="14:20" x14ac:dyDescent="0.35">
      <c r="N6234" s="1045"/>
      <c r="O6234" s="1013" t="s">
        <v>6654</v>
      </c>
      <c r="P6234" s="965" t="s">
        <v>4810</v>
      </c>
      <c r="Q6234" s="1008">
        <v>15</v>
      </c>
      <c r="R6234" s="1008">
        <v>52</v>
      </c>
      <c r="S6234" s="1012">
        <v>67</v>
      </c>
      <c r="T6234" s="1010">
        <f t="shared" si="109"/>
        <v>0.22388059701492538</v>
      </c>
    </row>
    <row r="6235" spans="14:20" x14ac:dyDescent="0.35">
      <c r="N6235" s="1045"/>
      <c r="O6235" s="1013" t="s">
        <v>6656</v>
      </c>
      <c r="P6235" s="965" t="s">
        <v>4810</v>
      </c>
      <c r="Q6235" s="1008">
        <v>10</v>
      </c>
      <c r="R6235" s="1008">
        <v>21</v>
      </c>
      <c r="S6235" s="1012">
        <v>31</v>
      </c>
      <c r="T6235" s="1010">
        <f t="shared" si="109"/>
        <v>0.32258064516129031</v>
      </c>
    </row>
    <row r="6236" spans="14:20" x14ac:dyDescent="0.35">
      <c r="N6236" s="1045"/>
      <c r="O6236" s="1013" t="s">
        <v>6657</v>
      </c>
      <c r="P6236" s="965" t="s">
        <v>4810</v>
      </c>
      <c r="Q6236" s="1008">
        <v>26</v>
      </c>
      <c r="R6236" s="1008">
        <v>46</v>
      </c>
      <c r="S6236" s="1012">
        <v>72</v>
      </c>
      <c r="T6236" s="1010">
        <f t="shared" si="109"/>
        <v>0.3611111111111111</v>
      </c>
    </row>
    <row r="6237" spans="14:20" x14ac:dyDescent="0.35">
      <c r="N6237" s="1045"/>
      <c r="O6237" s="1013" t="s">
        <v>6660</v>
      </c>
      <c r="P6237" s="965" t="s">
        <v>4810</v>
      </c>
      <c r="Q6237" s="1008">
        <v>34</v>
      </c>
      <c r="R6237" s="1008">
        <v>17</v>
      </c>
      <c r="S6237" s="1012">
        <v>51</v>
      </c>
      <c r="T6237" s="1010">
        <f t="shared" si="109"/>
        <v>0.66666666666666663</v>
      </c>
    </row>
    <row r="6238" spans="14:20" x14ac:dyDescent="0.35">
      <c r="N6238" s="1045"/>
      <c r="O6238" s="1013" t="s">
        <v>6661</v>
      </c>
      <c r="P6238" s="965" t="s">
        <v>4810</v>
      </c>
      <c r="Q6238" s="1008">
        <v>27</v>
      </c>
      <c r="R6238" s="1008">
        <v>44</v>
      </c>
      <c r="S6238" s="1012">
        <v>71</v>
      </c>
      <c r="T6238" s="1010">
        <f t="shared" si="109"/>
        <v>0.38028169014084506</v>
      </c>
    </row>
    <row r="6239" spans="14:20" x14ac:dyDescent="0.35">
      <c r="N6239" s="1045"/>
      <c r="O6239" s="1013" t="s">
        <v>6663</v>
      </c>
      <c r="P6239" s="965" t="s">
        <v>4810</v>
      </c>
      <c r="Q6239" s="1008">
        <v>23</v>
      </c>
      <c r="R6239" s="1008">
        <v>25</v>
      </c>
      <c r="S6239" s="1012">
        <v>48</v>
      </c>
      <c r="T6239" s="1010">
        <f t="shared" si="109"/>
        <v>0.47916666666666669</v>
      </c>
    </row>
    <row r="6240" spans="14:20" x14ac:dyDescent="0.35">
      <c r="N6240" s="1045"/>
      <c r="O6240" s="1013" t="s">
        <v>6664</v>
      </c>
      <c r="P6240" s="965" t="s">
        <v>4810</v>
      </c>
      <c r="Q6240" s="1008">
        <v>0</v>
      </c>
      <c r="R6240" s="1008">
        <v>9</v>
      </c>
      <c r="S6240" s="1012">
        <v>9</v>
      </c>
      <c r="T6240" s="1010">
        <f t="shared" si="109"/>
        <v>0</v>
      </c>
    </row>
    <row r="6241" spans="14:20" x14ac:dyDescent="0.35">
      <c r="N6241" s="1045"/>
      <c r="O6241" s="1013" t="s">
        <v>6666</v>
      </c>
      <c r="P6241" s="965" t="s">
        <v>4810</v>
      </c>
      <c r="Q6241" s="1008">
        <v>18</v>
      </c>
      <c r="R6241" s="1008">
        <v>40</v>
      </c>
      <c r="S6241" s="1012">
        <v>58</v>
      </c>
      <c r="T6241" s="1010">
        <f t="shared" si="109"/>
        <v>0.31034482758620691</v>
      </c>
    </row>
    <row r="6242" spans="14:20" x14ac:dyDescent="0.35">
      <c r="N6242" s="1045"/>
      <c r="O6242" s="1013" t="s">
        <v>6667</v>
      </c>
      <c r="P6242" s="965" t="s">
        <v>4810</v>
      </c>
      <c r="Q6242" s="1008">
        <v>31</v>
      </c>
      <c r="R6242" s="1008">
        <v>62</v>
      </c>
      <c r="S6242" s="1012">
        <v>93</v>
      </c>
      <c r="T6242" s="1010">
        <f t="shared" si="109"/>
        <v>0.33333333333333331</v>
      </c>
    </row>
    <row r="6243" spans="14:20" x14ac:dyDescent="0.35">
      <c r="N6243" s="1045"/>
      <c r="O6243" s="1013" t="s">
        <v>6669</v>
      </c>
      <c r="P6243" s="965" t="s">
        <v>4810</v>
      </c>
      <c r="Q6243" s="1008">
        <v>49</v>
      </c>
      <c r="R6243" s="1008">
        <v>40</v>
      </c>
      <c r="S6243" s="1012">
        <v>89</v>
      </c>
      <c r="T6243" s="1010">
        <f t="shared" si="109"/>
        <v>0.550561797752809</v>
      </c>
    </row>
    <row r="6244" spans="14:20" x14ac:dyDescent="0.35">
      <c r="N6244" s="1045"/>
      <c r="O6244" s="1013" t="s">
        <v>6671</v>
      </c>
      <c r="P6244" s="965" t="s">
        <v>4810</v>
      </c>
      <c r="Q6244" s="1008">
        <v>40</v>
      </c>
      <c r="R6244" s="1008">
        <v>21</v>
      </c>
      <c r="S6244" s="1012">
        <v>61</v>
      </c>
      <c r="T6244" s="1010">
        <f t="shared" si="109"/>
        <v>0.65573770491803274</v>
      </c>
    </row>
    <row r="6245" spans="14:20" x14ac:dyDescent="0.35">
      <c r="N6245" s="1045"/>
      <c r="O6245" s="1013" t="s">
        <v>6672</v>
      </c>
      <c r="P6245" s="965" t="s">
        <v>4810</v>
      </c>
      <c r="Q6245" s="1008">
        <v>28</v>
      </c>
      <c r="R6245" s="1008">
        <v>41</v>
      </c>
      <c r="S6245" s="1012">
        <v>69</v>
      </c>
      <c r="T6245" s="1010">
        <f t="shared" si="109"/>
        <v>0.40579710144927539</v>
      </c>
    </row>
    <row r="6246" spans="14:20" x14ac:dyDescent="0.35">
      <c r="N6246" s="1045"/>
      <c r="O6246" s="1013" t="s">
        <v>6763</v>
      </c>
      <c r="P6246" s="965" t="s">
        <v>4810</v>
      </c>
      <c r="Q6246" s="1008">
        <v>45</v>
      </c>
      <c r="R6246" s="1008">
        <v>24</v>
      </c>
      <c r="S6246" s="1012">
        <v>69</v>
      </c>
      <c r="T6246" s="1010">
        <f t="shared" si="109"/>
        <v>0.65217391304347827</v>
      </c>
    </row>
    <row r="6247" spans="14:20" x14ac:dyDescent="0.35">
      <c r="N6247" s="1045"/>
      <c r="O6247" s="1013" t="s">
        <v>6739</v>
      </c>
      <c r="P6247" s="965" t="s">
        <v>4810</v>
      </c>
      <c r="Q6247" s="1008">
        <v>59</v>
      </c>
      <c r="R6247" s="1008">
        <v>25</v>
      </c>
      <c r="S6247" s="1012">
        <v>84</v>
      </c>
      <c r="T6247" s="1010">
        <f t="shared" si="109"/>
        <v>0.70238095238095233</v>
      </c>
    </row>
    <row r="6248" spans="14:20" x14ac:dyDescent="0.35">
      <c r="N6248" s="1045"/>
      <c r="O6248" s="1013" t="s">
        <v>6764</v>
      </c>
      <c r="P6248" s="965" t="s">
        <v>4810</v>
      </c>
      <c r="Q6248" s="1008">
        <v>40</v>
      </c>
      <c r="R6248" s="1008">
        <v>31</v>
      </c>
      <c r="S6248" s="1012">
        <v>71</v>
      </c>
      <c r="T6248" s="1010">
        <f t="shared" si="109"/>
        <v>0.56338028169014087</v>
      </c>
    </row>
    <row r="6249" spans="14:20" x14ac:dyDescent="0.35">
      <c r="N6249" s="1045"/>
      <c r="O6249" s="1013" t="s">
        <v>6676</v>
      </c>
      <c r="P6249" s="965" t="s">
        <v>4810</v>
      </c>
      <c r="Q6249" s="1008">
        <v>30</v>
      </c>
      <c r="R6249" s="1008">
        <v>44</v>
      </c>
      <c r="S6249" s="1012">
        <v>74</v>
      </c>
      <c r="T6249" s="1010">
        <f t="shared" si="109"/>
        <v>0.40540540540540543</v>
      </c>
    </row>
    <row r="6250" spans="14:20" x14ac:dyDescent="0.35">
      <c r="N6250" s="1045"/>
      <c r="O6250" s="1013" t="s">
        <v>6677</v>
      </c>
      <c r="P6250" s="965" t="s">
        <v>4810</v>
      </c>
      <c r="Q6250" s="1008">
        <v>20</v>
      </c>
      <c r="R6250" s="1008">
        <v>21</v>
      </c>
      <c r="S6250" s="1012">
        <v>41</v>
      </c>
      <c r="T6250" s="1010">
        <f t="shared" si="109"/>
        <v>0.48780487804878048</v>
      </c>
    </row>
    <row r="6251" spans="14:20" x14ac:dyDescent="0.35">
      <c r="N6251" s="1045"/>
      <c r="O6251" s="1013" t="s">
        <v>6742</v>
      </c>
      <c r="P6251" s="965" t="s">
        <v>4810</v>
      </c>
      <c r="Q6251" s="1008">
        <v>11</v>
      </c>
      <c r="R6251" s="1008">
        <v>13</v>
      </c>
      <c r="S6251" s="1012">
        <v>24</v>
      </c>
      <c r="T6251" s="1010">
        <f t="shared" si="109"/>
        <v>0.45833333333333331</v>
      </c>
    </row>
    <row r="6252" spans="14:20" x14ac:dyDescent="0.35">
      <c r="N6252" s="1045"/>
      <c r="O6252" s="1013" t="s">
        <v>6678</v>
      </c>
      <c r="P6252" s="965" t="s">
        <v>4810</v>
      </c>
      <c r="Q6252" s="1008">
        <v>0</v>
      </c>
      <c r="R6252" s="1008">
        <v>1</v>
      </c>
      <c r="S6252" s="1012">
        <v>1</v>
      </c>
      <c r="T6252" s="1010">
        <f t="shared" si="109"/>
        <v>0</v>
      </c>
    </row>
    <row r="6253" spans="14:20" x14ac:dyDescent="0.35">
      <c r="N6253" s="1045"/>
      <c r="O6253" s="1013" t="s">
        <v>6765</v>
      </c>
      <c r="P6253" s="965" t="s">
        <v>4810</v>
      </c>
      <c r="Q6253" s="1008">
        <v>16</v>
      </c>
      <c r="R6253" s="1008">
        <v>23</v>
      </c>
      <c r="S6253" s="1012">
        <v>39</v>
      </c>
      <c r="T6253" s="1010">
        <f t="shared" si="109"/>
        <v>0.41025641025641024</v>
      </c>
    </row>
    <row r="6254" spans="14:20" x14ac:dyDescent="0.35">
      <c r="N6254" s="1045"/>
      <c r="O6254" s="1014">
        <v>8000</v>
      </c>
      <c r="P6254" s="965" t="s">
        <v>1393</v>
      </c>
      <c r="Q6254" s="1008">
        <v>0</v>
      </c>
      <c r="R6254" s="1008">
        <v>3</v>
      </c>
      <c r="S6254" s="1012">
        <v>3</v>
      </c>
      <c r="T6254" s="1010">
        <f t="shared" si="109"/>
        <v>0</v>
      </c>
    </row>
    <row r="6255" spans="14:20" x14ac:dyDescent="0.35">
      <c r="N6255" s="1045"/>
      <c r="O6255" s="1013" t="s">
        <v>6780</v>
      </c>
      <c r="P6255" s="965" t="s">
        <v>1393</v>
      </c>
      <c r="Q6255" s="1008">
        <v>0</v>
      </c>
      <c r="R6255" s="1008">
        <v>2</v>
      </c>
      <c r="S6255" s="1012">
        <v>2</v>
      </c>
      <c r="T6255" s="1010">
        <f t="shared" si="109"/>
        <v>0</v>
      </c>
    </row>
    <row r="6256" spans="14:20" x14ac:dyDescent="0.35">
      <c r="N6256" s="1045"/>
      <c r="O6256" s="1013" t="s">
        <v>6680</v>
      </c>
      <c r="P6256" s="965" t="s">
        <v>1393</v>
      </c>
      <c r="Q6256" s="1008">
        <v>0</v>
      </c>
      <c r="R6256" s="1008">
        <v>4</v>
      </c>
      <c r="S6256" s="1012">
        <v>4</v>
      </c>
      <c r="T6256" s="1010">
        <f t="shared" si="109"/>
        <v>0</v>
      </c>
    </row>
    <row r="6257" spans="14:20" x14ac:dyDescent="0.35">
      <c r="N6257" s="1045"/>
      <c r="O6257" s="1013" t="s">
        <v>6681</v>
      </c>
      <c r="P6257" s="965" t="s">
        <v>1393</v>
      </c>
      <c r="Q6257" s="1008">
        <v>0</v>
      </c>
      <c r="R6257" s="1008">
        <v>7</v>
      </c>
      <c r="S6257" s="1012">
        <v>7</v>
      </c>
      <c r="T6257" s="1010">
        <f t="shared" si="109"/>
        <v>0</v>
      </c>
    </row>
    <row r="6258" spans="14:20" x14ac:dyDescent="0.35">
      <c r="N6258" s="1045"/>
      <c r="O6258" s="1013" t="s">
        <v>6594</v>
      </c>
      <c r="P6258" s="965" t="s">
        <v>1393</v>
      </c>
      <c r="Q6258" s="1008">
        <v>0</v>
      </c>
      <c r="R6258" s="1008">
        <v>5</v>
      </c>
      <c r="S6258" s="1012">
        <v>5</v>
      </c>
      <c r="T6258" s="1010">
        <f t="shared" si="109"/>
        <v>0</v>
      </c>
    </row>
    <row r="6259" spans="14:20" x14ac:dyDescent="0.35">
      <c r="N6259" s="1045"/>
      <c r="O6259" s="1013" t="s">
        <v>6747</v>
      </c>
      <c r="P6259" s="965" t="s">
        <v>1393</v>
      </c>
      <c r="Q6259" s="1008">
        <v>0</v>
      </c>
      <c r="R6259" s="1008">
        <v>57</v>
      </c>
      <c r="S6259" s="1012">
        <v>57</v>
      </c>
      <c r="T6259" s="1010">
        <f t="shared" si="109"/>
        <v>0</v>
      </c>
    </row>
    <row r="6260" spans="14:20" x14ac:dyDescent="0.35">
      <c r="N6260" s="1045"/>
      <c r="O6260" s="1013" t="s">
        <v>6686</v>
      </c>
      <c r="P6260" s="965" t="s">
        <v>1393</v>
      </c>
      <c r="Q6260" s="1008">
        <v>52</v>
      </c>
      <c r="R6260" s="1008">
        <v>137</v>
      </c>
      <c r="S6260" s="1012">
        <v>189</v>
      </c>
      <c r="T6260" s="1010">
        <f t="shared" si="109"/>
        <v>0.27513227513227512</v>
      </c>
    </row>
    <row r="6261" spans="14:20" x14ac:dyDescent="0.35">
      <c r="N6261" s="1045"/>
      <c r="O6261" s="1013" t="s">
        <v>6600</v>
      </c>
      <c r="P6261" s="965" t="s">
        <v>1393</v>
      </c>
      <c r="Q6261" s="1008">
        <v>5</v>
      </c>
      <c r="R6261" s="1008">
        <v>62</v>
      </c>
      <c r="S6261" s="1012">
        <v>67</v>
      </c>
      <c r="T6261" s="1010">
        <f t="shared" si="109"/>
        <v>7.4626865671641784E-2</v>
      </c>
    </row>
    <row r="6262" spans="14:20" x14ac:dyDescent="0.35">
      <c r="N6262" s="1045"/>
      <c r="O6262" s="1013" t="s">
        <v>6687</v>
      </c>
      <c r="P6262" s="965" t="s">
        <v>1393</v>
      </c>
      <c r="Q6262" s="1008">
        <v>28</v>
      </c>
      <c r="R6262" s="1008">
        <v>47</v>
      </c>
      <c r="S6262" s="1012">
        <v>75</v>
      </c>
      <c r="T6262" s="1010">
        <f t="shared" si="109"/>
        <v>0.37333333333333335</v>
      </c>
    </row>
    <row r="6263" spans="14:20" x14ac:dyDescent="0.35">
      <c r="N6263" s="1045"/>
      <c r="O6263" s="1013" t="s">
        <v>6689</v>
      </c>
      <c r="P6263" s="965" t="s">
        <v>1393</v>
      </c>
      <c r="Q6263" s="1008">
        <v>3</v>
      </c>
      <c r="R6263" s="1008">
        <v>94</v>
      </c>
      <c r="S6263" s="1012">
        <v>97</v>
      </c>
      <c r="T6263" s="1010">
        <f t="shared" si="109"/>
        <v>3.0927835051546393E-2</v>
      </c>
    </row>
    <row r="6264" spans="14:20" x14ac:dyDescent="0.35">
      <c r="N6264" s="1045"/>
      <c r="O6264" s="1013" t="s">
        <v>6774</v>
      </c>
      <c r="P6264" s="965" t="s">
        <v>1393</v>
      </c>
      <c r="Q6264" s="1008">
        <v>0</v>
      </c>
      <c r="R6264" s="1008">
        <v>1</v>
      </c>
      <c r="S6264" s="1012">
        <v>1</v>
      </c>
      <c r="T6264" s="1010">
        <f t="shared" si="109"/>
        <v>0</v>
      </c>
    </row>
    <row r="6265" spans="14:20" x14ac:dyDescent="0.35">
      <c r="N6265" s="1045"/>
      <c r="O6265" s="1013" t="s">
        <v>6606</v>
      </c>
      <c r="P6265" s="965" t="s">
        <v>1393</v>
      </c>
      <c r="Q6265" s="1008">
        <v>12</v>
      </c>
      <c r="R6265" s="1008">
        <v>92</v>
      </c>
      <c r="S6265" s="1012">
        <v>104</v>
      </c>
      <c r="T6265" s="1010">
        <f t="shared" si="109"/>
        <v>0.11538461538461539</v>
      </c>
    </row>
    <row r="6266" spans="14:20" x14ac:dyDescent="0.35">
      <c r="N6266" s="1045"/>
      <c r="O6266" s="1013" t="s">
        <v>6607</v>
      </c>
      <c r="P6266" s="965" t="s">
        <v>1393</v>
      </c>
      <c r="Q6266" s="1008">
        <v>6</v>
      </c>
      <c r="R6266" s="1008">
        <v>45</v>
      </c>
      <c r="S6266" s="1012">
        <v>51</v>
      </c>
      <c r="T6266" s="1010">
        <f t="shared" si="109"/>
        <v>0.11764705882352941</v>
      </c>
    </row>
    <row r="6267" spans="14:20" x14ac:dyDescent="0.35">
      <c r="N6267" s="1045"/>
      <c r="O6267" s="1013" t="s">
        <v>6608</v>
      </c>
      <c r="P6267" s="965" t="s">
        <v>1393</v>
      </c>
      <c r="Q6267" s="1008">
        <v>49</v>
      </c>
      <c r="R6267" s="1008">
        <v>133</v>
      </c>
      <c r="S6267" s="1012">
        <v>182</v>
      </c>
      <c r="T6267" s="1010">
        <f t="shared" si="109"/>
        <v>0.26923076923076922</v>
      </c>
    </row>
    <row r="6268" spans="14:20" x14ac:dyDescent="0.35">
      <c r="N6268" s="1045"/>
      <c r="O6268" s="1013" t="s">
        <v>6693</v>
      </c>
      <c r="P6268" s="965" t="s">
        <v>1393</v>
      </c>
      <c r="Q6268" s="1008">
        <v>3</v>
      </c>
      <c r="R6268" s="1008">
        <v>7</v>
      </c>
      <c r="S6268" s="1012">
        <v>10</v>
      </c>
      <c r="T6268" s="1010">
        <f t="shared" si="109"/>
        <v>0.3</v>
      </c>
    </row>
    <row r="6269" spans="14:20" x14ac:dyDescent="0.35">
      <c r="N6269" s="1045"/>
      <c r="O6269" s="1013" t="s">
        <v>6695</v>
      </c>
      <c r="P6269" s="965" t="s">
        <v>1393</v>
      </c>
      <c r="Q6269" s="1008">
        <v>8</v>
      </c>
      <c r="R6269" s="1008">
        <v>152</v>
      </c>
      <c r="S6269" s="1012">
        <v>160</v>
      </c>
      <c r="T6269" s="1010">
        <f t="shared" si="109"/>
        <v>0.05</v>
      </c>
    </row>
    <row r="6270" spans="14:20" x14ac:dyDescent="0.35">
      <c r="N6270" s="1045"/>
      <c r="O6270" s="1013" t="s">
        <v>6612</v>
      </c>
      <c r="P6270" s="965" t="s">
        <v>1393</v>
      </c>
      <c r="Q6270" s="1008">
        <v>9</v>
      </c>
      <c r="R6270" s="1008">
        <v>37</v>
      </c>
      <c r="S6270" s="1012">
        <v>46</v>
      </c>
      <c r="T6270" s="1010">
        <f t="shared" si="109"/>
        <v>0.19565217391304349</v>
      </c>
    </row>
    <row r="6271" spans="14:20" x14ac:dyDescent="0.35">
      <c r="N6271" s="1045"/>
      <c r="O6271" s="1013" t="s">
        <v>6614</v>
      </c>
      <c r="P6271" s="965" t="s">
        <v>1393</v>
      </c>
      <c r="Q6271" s="1008">
        <v>4</v>
      </c>
      <c r="R6271" s="1008">
        <v>86</v>
      </c>
      <c r="S6271" s="1012">
        <v>90</v>
      </c>
      <c r="T6271" s="1010">
        <f t="shared" si="109"/>
        <v>4.4444444444444446E-2</v>
      </c>
    </row>
    <row r="6272" spans="14:20" x14ac:dyDescent="0.35">
      <c r="N6272" s="1045"/>
      <c r="O6272" s="1013" t="s">
        <v>6698</v>
      </c>
      <c r="P6272" s="965" t="s">
        <v>1393</v>
      </c>
      <c r="Q6272" s="1008">
        <v>5</v>
      </c>
      <c r="R6272" s="1008">
        <v>110</v>
      </c>
      <c r="S6272" s="1012">
        <v>115</v>
      </c>
      <c r="T6272" s="1010">
        <f t="shared" si="109"/>
        <v>4.3478260869565216E-2</v>
      </c>
    </row>
    <row r="6273" spans="14:20" x14ac:dyDescent="0.35">
      <c r="N6273" s="1045"/>
      <c r="O6273" s="1013" t="s">
        <v>6699</v>
      </c>
      <c r="P6273" s="965" t="s">
        <v>1393</v>
      </c>
      <c r="Q6273" s="1008">
        <v>5</v>
      </c>
      <c r="R6273" s="1008">
        <v>68</v>
      </c>
      <c r="S6273" s="1012">
        <v>73</v>
      </c>
      <c r="T6273" s="1010">
        <f t="shared" si="109"/>
        <v>6.8493150684931503E-2</v>
      </c>
    </row>
    <row r="6274" spans="14:20" x14ac:dyDescent="0.35">
      <c r="N6274" s="1045"/>
      <c r="O6274" s="1013" t="s">
        <v>6615</v>
      </c>
      <c r="P6274" s="965" t="s">
        <v>1393</v>
      </c>
      <c r="Q6274" s="1008">
        <v>4</v>
      </c>
      <c r="R6274" s="1008">
        <v>76</v>
      </c>
      <c r="S6274" s="1012">
        <v>80</v>
      </c>
      <c r="T6274" s="1010">
        <f t="shared" si="109"/>
        <v>0.05</v>
      </c>
    </row>
    <row r="6275" spans="14:20" x14ac:dyDescent="0.35">
      <c r="N6275" s="1045"/>
      <c r="O6275" s="1013" t="s">
        <v>6616</v>
      </c>
      <c r="P6275" s="965" t="s">
        <v>1393</v>
      </c>
      <c r="Q6275" s="1008">
        <v>12</v>
      </c>
      <c r="R6275" s="1008">
        <v>93</v>
      </c>
      <c r="S6275" s="1012">
        <v>105</v>
      </c>
      <c r="T6275" s="1010">
        <f t="shared" ref="T6275:T6338" si="110">Q6275/S6275</f>
        <v>0.11428571428571428</v>
      </c>
    </row>
    <row r="6276" spans="14:20" x14ac:dyDescent="0.35">
      <c r="N6276" s="1045"/>
      <c r="O6276" s="1013" t="s">
        <v>6617</v>
      </c>
      <c r="P6276" s="965" t="s">
        <v>1393</v>
      </c>
      <c r="Q6276" s="1008">
        <v>3</v>
      </c>
      <c r="R6276" s="1008">
        <v>53</v>
      </c>
      <c r="S6276" s="1012">
        <v>56</v>
      </c>
      <c r="T6276" s="1010">
        <f t="shared" si="110"/>
        <v>5.3571428571428568E-2</v>
      </c>
    </row>
    <row r="6277" spans="14:20" x14ac:dyDescent="0.35">
      <c r="N6277" s="1045"/>
      <c r="O6277" s="1013" t="s">
        <v>6703</v>
      </c>
      <c r="P6277" s="965" t="s">
        <v>1393</v>
      </c>
      <c r="Q6277" s="1008">
        <v>21</v>
      </c>
      <c r="R6277" s="1008">
        <v>169</v>
      </c>
      <c r="S6277" s="1012">
        <v>190</v>
      </c>
      <c r="T6277" s="1010">
        <f t="shared" si="110"/>
        <v>0.11052631578947368</v>
      </c>
    </row>
    <row r="6278" spans="14:20" x14ac:dyDescent="0.35">
      <c r="N6278" s="1045"/>
      <c r="O6278" s="1013" t="s">
        <v>6618</v>
      </c>
      <c r="P6278" s="965" t="s">
        <v>1393</v>
      </c>
      <c r="Q6278" s="1008">
        <v>0</v>
      </c>
      <c r="R6278" s="1008">
        <v>9</v>
      </c>
      <c r="S6278" s="1012">
        <v>9</v>
      </c>
      <c r="T6278" s="1010">
        <f t="shared" si="110"/>
        <v>0</v>
      </c>
    </row>
    <row r="6279" spans="14:20" x14ac:dyDescent="0.35">
      <c r="N6279" s="1045"/>
      <c r="O6279" s="1013" t="s">
        <v>6620</v>
      </c>
      <c r="P6279" s="965" t="s">
        <v>1393</v>
      </c>
      <c r="Q6279" s="1008">
        <v>18</v>
      </c>
      <c r="R6279" s="1008">
        <v>214</v>
      </c>
      <c r="S6279" s="1012">
        <v>232</v>
      </c>
      <c r="T6279" s="1010">
        <f t="shared" si="110"/>
        <v>7.7586206896551727E-2</v>
      </c>
    </row>
    <row r="6280" spans="14:20" x14ac:dyDescent="0.35">
      <c r="N6280" s="1045"/>
      <c r="O6280" s="1013" t="s">
        <v>6621</v>
      </c>
      <c r="P6280" s="965" t="s">
        <v>1393</v>
      </c>
      <c r="Q6280" s="1008">
        <v>20</v>
      </c>
      <c r="R6280" s="1008">
        <v>130</v>
      </c>
      <c r="S6280" s="1012">
        <v>150</v>
      </c>
      <c r="T6280" s="1010">
        <f t="shared" si="110"/>
        <v>0.13333333333333333</v>
      </c>
    </row>
    <row r="6281" spans="14:20" x14ac:dyDescent="0.35">
      <c r="N6281" s="1045"/>
      <c r="O6281" s="1013" t="s">
        <v>6622</v>
      </c>
      <c r="P6281" s="965" t="s">
        <v>1393</v>
      </c>
      <c r="Q6281" s="1008">
        <v>6</v>
      </c>
      <c r="R6281" s="1008">
        <v>115</v>
      </c>
      <c r="S6281" s="1012">
        <v>121</v>
      </c>
      <c r="T6281" s="1010">
        <f t="shared" si="110"/>
        <v>4.9586776859504134E-2</v>
      </c>
    </row>
    <row r="6282" spans="14:20" x14ac:dyDescent="0.35">
      <c r="N6282" s="1045"/>
      <c r="O6282" s="1013" t="s">
        <v>6704</v>
      </c>
      <c r="P6282" s="965" t="s">
        <v>1393</v>
      </c>
      <c r="Q6282" s="1008">
        <v>31</v>
      </c>
      <c r="R6282" s="1008">
        <v>95</v>
      </c>
      <c r="S6282" s="1012">
        <v>126</v>
      </c>
      <c r="T6282" s="1010">
        <f t="shared" si="110"/>
        <v>0.24603174603174602</v>
      </c>
    </row>
    <row r="6283" spans="14:20" x14ac:dyDescent="0.35">
      <c r="N6283" s="1045"/>
      <c r="O6283" s="1013" t="s">
        <v>6623</v>
      </c>
      <c r="P6283" s="965" t="s">
        <v>1393</v>
      </c>
      <c r="Q6283" s="1008">
        <v>8</v>
      </c>
      <c r="R6283" s="1008">
        <v>70</v>
      </c>
      <c r="S6283" s="1012">
        <v>78</v>
      </c>
      <c r="T6283" s="1010">
        <f t="shared" si="110"/>
        <v>0.10256410256410256</v>
      </c>
    </row>
    <row r="6284" spans="14:20" x14ac:dyDescent="0.35">
      <c r="N6284" s="1045"/>
      <c r="O6284" s="1013" t="s">
        <v>6624</v>
      </c>
      <c r="P6284" s="965" t="s">
        <v>1393</v>
      </c>
      <c r="Q6284" s="1008">
        <v>3</v>
      </c>
      <c r="R6284" s="1008">
        <v>97</v>
      </c>
      <c r="S6284" s="1012">
        <v>100</v>
      </c>
      <c r="T6284" s="1010">
        <f t="shared" si="110"/>
        <v>0.03</v>
      </c>
    </row>
    <row r="6285" spans="14:20" x14ac:dyDescent="0.35">
      <c r="N6285" s="1045"/>
      <c r="O6285" s="1013" t="s">
        <v>6625</v>
      </c>
      <c r="P6285" s="965" t="s">
        <v>1393</v>
      </c>
      <c r="Q6285" s="1008">
        <v>9</v>
      </c>
      <c r="R6285" s="1008">
        <v>70</v>
      </c>
      <c r="S6285" s="1012">
        <v>79</v>
      </c>
      <c r="T6285" s="1010">
        <f t="shared" si="110"/>
        <v>0.11392405063291139</v>
      </c>
    </row>
    <row r="6286" spans="14:20" x14ac:dyDescent="0.35">
      <c r="N6286" s="1045"/>
      <c r="O6286" s="1013" t="s">
        <v>6626</v>
      </c>
      <c r="P6286" s="965" t="s">
        <v>1393</v>
      </c>
      <c r="Q6286" s="1008">
        <v>8</v>
      </c>
      <c r="R6286" s="1008">
        <v>92</v>
      </c>
      <c r="S6286" s="1012">
        <v>100</v>
      </c>
      <c r="T6286" s="1010">
        <f t="shared" si="110"/>
        <v>0.08</v>
      </c>
    </row>
    <row r="6287" spans="14:20" x14ac:dyDescent="0.35">
      <c r="N6287" s="1045"/>
      <c r="O6287" s="1013" t="s">
        <v>6627</v>
      </c>
      <c r="P6287" s="965" t="s">
        <v>1393</v>
      </c>
      <c r="Q6287" s="1008">
        <v>0</v>
      </c>
      <c r="R6287" s="1008">
        <v>40</v>
      </c>
      <c r="S6287" s="1012">
        <v>40</v>
      </c>
      <c r="T6287" s="1010">
        <f t="shared" si="110"/>
        <v>0</v>
      </c>
    </row>
    <row r="6288" spans="14:20" x14ac:dyDescent="0.35">
      <c r="N6288" s="1045"/>
      <c r="O6288" s="1013" t="s">
        <v>6629</v>
      </c>
      <c r="P6288" s="965" t="s">
        <v>1393</v>
      </c>
      <c r="Q6288" s="1008">
        <v>8</v>
      </c>
      <c r="R6288" s="1008">
        <v>99</v>
      </c>
      <c r="S6288" s="1012">
        <v>107</v>
      </c>
      <c r="T6288" s="1010">
        <f t="shared" si="110"/>
        <v>7.476635514018691E-2</v>
      </c>
    </row>
    <row r="6289" spans="14:20" x14ac:dyDescent="0.35">
      <c r="N6289" s="1045"/>
      <c r="O6289" s="1013" t="s">
        <v>6630</v>
      </c>
      <c r="P6289" s="965" t="s">
        <v>1393</v>
      </c>
      <c r="Q6289" s="1008">
        <v>4</v>
      </c>
      <c r="R6289" s="1008">
        <v>100</v>
      </c>
      <c r="S6289" s="1012">
        <v>104</v>
      </c>
      <c r="T6289" s="1010">
        <f t="shared" si="110"/>
        <v>3.8461538461538464E-2</v>
      </c>
    </row>
    <row r="6290" spans="14:20" x14ac:dyDescent="0.35">
      <c r="N6290" s="1045"/>
      <c r="O6290" s="1013" t="s">
        <v>6631</v>
      </c>
      <c r="P6290" s="965" t="s">
        <v>1393</v>
      </c>
      <c r="Q6290" s="1008">
        <v>9</v>
      </c>
      <c r="R6290" s="1008">
        <v>98</v>
      </c>
      <c r="S6290" s="1012">
        <v>107</v>
      </c>
      <c r="T6290" s="1010">
        <f t="shared" si="110"/>
        <v>8.4112149532710276E-2</v>
      </c>
    </row>
    <row r="6291" spans="14:20" x14ac:dyDescent="0.35">
      <c r="N6291" s="1045"/>
      <c r="O6291" s="1013" t="s">
        <v>6632</v>
      </c>
      <c r="P6291" s="965" t="s">
        <v>1393</v>
      </c>
      <c r="Q6291" s="1008">
        <v>20</v>
      </c>
      <c r="R6291" s="1008">
        <v>106</v>
      </c>
      <c r="S6291" s="1012">
        <v>126</v>
      </c>
      <c r="T6291" s="1010">
        <f t="shared" si="110"/>
        <v>0.15873015873015872</v>
      </c>
    </row>
    <row r="6292" spans="14:20" x14ac:dyDescent="0.35">
      <c r="N6292" s="1045"/>
      <c r="O6292" s="1013" t="s">
        <v>6633</v>
      </c>
      <c r="P6292" s="965" t="s">
        <v>1393</v>
      </c>
      <c r="Q6292" s="1008">
        <v>3</v>
      </c>
      <c r="R6292" s="1008">
        <v>148</v>
      </c>
      <c r="S6292" s="1012">
        <v>151</v>
      </c>
      <c r="T6292" s="1010">
        <f t="shared" si="110"/>
        <v>1.9867549668874173E-2</v>
      </c>
    </row>
    <row r="6293" spans="14:20" x14ac:dyDescent="0.35">
      <c r="N6293" s="1045"/>
      <c r="O6293" s="1013" t="s">
        <v>6707</v>
      </c>
      <c r="P6293" s="965" t="s">
        <v>1393</v>
      </c>
      <c r="Q6293" s="1008">
        <v>0</v>
      </c>
      <c r="R6293" s="1008">
        <v>10</v>
      </c>
      <c r="S6293" s="1012">
        <v>10</v>
      </c>
      <c r="T6293" s="1010">
        <f t="shared" si="110"/>
        <v>0</v>
      </c>
    </row>
    <row r="6294" spans="14:20" x14ac:dyDescent="0.35">
      <c r="N6294" s="1045"/>
      <c r="O6294" s="1013" t="s">
        <v>6708</v>
      </c>
      <c r="P6294" s="965" t="s">
        <v>1393</v>
      </c>
      <c r="Q6294" s="1008">
        <v>5</v>
      </c>
      <c r="R6294" s="1008">
        <v>83</v>
      </c>
      <c r="S6294" s="1012">
        <v>88</v>
      </c>
      <c r="T6294" s="1010">
        <f t="shared" si="110"/>
        <v>5.6818181818181816E-2</v>
      </c>
    </row>
    <row r="6295" spans="14:20" x14ac:dyDescent="0.35">
      <c r="N6295" s="1045"/>
      <c r="O6295" s="1013" t="s">
        <v>6634</v>
      </c>
      <c r="P6295" s="965" t="s">
        <v>1393</v>
      </c>
      <c r="Q6295" s="1008">
        <v>8</v>
      </c>
      <c r="R6295" s="1008">
        <v>46</v>
      </c>
      <c r="S6295" s="1012">
        <v>54</v>
      </c>
      <c r="T6295" s="1010">
        <f t="shared" si="110"/>
        <v>0.14814814814814814</v>
      </c>
    </row>
    <row r="6296" spans="14:20" x14ac:dyDescent="0.35">
      <c r="N6296" s="1045"/>
      <c r="O6296" s="1013" t="s">
        <v>6635</v>
      </c>
      <c r="P6296" s="965" t="s">
        <v>1393</v>
      </c>
      <c r="Q6296" s="1008">
        <v>6</v>
      </c>
      <c r="R6296" s="1008">
        <v>26</v>
      </c>
      <c r="S6296" s="1012">
        <v>32</v>
      </c>
      <c r="T6296" s="1010">
        <f t="shared" si="110"/>
        <v>0.1875</v>
      </c>
    </row>
    <row r="6297" spans="14:20" x14ac:dyDescent="0.35">
      <c r="N6297" s="1045"/>
      <c r="O6297" s="1013" t="s">
        <v>6709</v>
      </c>
      <c r="P6297" s="965" t="s">
        <v>1393</v>
      </c>
      <c r="Q6297" s="1008">
        <v>18</v>
      </c>
      <c r="R6297" s="1008">
        <v>161</v>
      </c>
      <c r="S6297" s="1012">
        <v>179</v>
      </c>
      <c r="T6297" s="1010">
        <f t="shared" si="110"/>
        <v>0.1005586592178771</v>
      </c>
    </row>
    <row r="6298" spans="14:20" x14ac:dyDescent="0.35">
      <c r="N6298" s="1045"/>
      <c r="O6298" s="1013" t="s">
        <v>6710</v>
      </c>
      <c r="P6298" s="965" t="s">
        <v>1393</v>
      </c>
      <c r="Q6298" s="1008">
        <v>3</v>
      </c>
      <c r="R6298" s="1008">
        <v>58</v>
      </c>
      <c r="S6298" s="1012">
        <v>61</v>
      </c>
      <c r="T6298" s="1010">
        <f t="shared" si="110"/>
        <v>4.9180327868852458E-2</v>
      </c>
    </row>
    <row r="6299" spans="14:20" x14ac:dyDescent="0.35">
      <c r="N6299" s="1045"/>
      <c r="O6299" s="1013" t="s">
        <v>6636</v>
      </c>
      <c r="P6299" s="965" t="s">
        <v>1393</v>
      </c>
      <c r="Q6299" s="1008">
        <v>10</v>
      </c>
      <c r="R6299" s="1008">
        <v>104</v>
      </c>
      <c r="S6299" s="1012">
        <v>114</v>
      </c>
      <c r="T6299" s="1010">
        <f t="shared" si="110"/>
        <v>8.771929824561403E-2</v>
      </c>
    </row>
    <row r="6300" spans="14:20" x14ac:dyDescent="0.35">
      <c r="N6300" s="1045"/>
      <c r="O6300" s="1013" t="s">
        <v>6637</v>
      </c>
      <c r="P6300" s="965" t="s">
        <v>1393</v>
      </c>
      <c r="Q6300" s="1008">
        <v>12</v>
      </c>
      <c r="R6300" s="1008">
        <v>78</v>
      </c>
      <c r="S6300" s="1012">
        <v>90</v>
      </c>
      <c r="T6300" s="1010">
        <f t="shared" si="110"/>
        <v>0.13333333333333333</v>
      </c>
    </row>
    <row r="6301" spans="14:20" x14ac:dyDescent="0.35">
      <c r="N6301" s="1045"/>
      <c r="O6301" s="1013" t="s">
        <v>6638</v>
      </c>
      <c r="P6301" s="965" t="s">
        <v>1393</v>
      </c>
      <c r="Q6301" s="1008">
        <v>15</v>
      </c>
      <c r="R6301" s="1008">
        <v>186</v>
      </c>
      <c r="S6301" s="1012">
        <v>201</v>
      </c>
      <c r="T6301" s="1010">
        <f t="shared" si="110"/>
        <v>7.4626865671641784E-2</v>
      </c>
    </row>
    <row r="6302" spans="14:20" x14ac:dyDescent="0.35">
      <c r="N6302" s="1045"/>
      <c r="O6302" s="1013" t="s">
        <v>6639</v>
      </c>
      <c r="P6302" s="965" t="s">
        <v>1393</v>
      </c>
      <c r="Q6302" s="1008">
        <v>5</v>
      </c>
      <c r="R6302" s="1008">
        <v>41</v>
      </c>
      <c r="S6302" s="1012">
        <v>46</v>
      </c>
      <c r="T6302" s="1010">
        <f t="shared" si="110"/>
        <v>0.10869565217391304</v>
      </c>
    </row>
    <row r="6303" spans="14:20" x14ac:dyDescent="0.35">
      <c r="N6303" s="1045"/>
      <c r="O6303" s="1013" t="s">
        <v>6755</v>
      </c>
      <c r="P6303" s="965" t="s">
        <v>1393</v>
      </c>
      <c r="Q6303" s="1008">
        <v>19</v>
      </c>
      <c r="R6303" s="1008">
        <v>121</v>
      </c>
      <c r="S6303" s="1012">
        <v>140</v>
      </c>
      <c r="T6303" s="1010">
        <f t="shared" si="110"/>
        <v>0.1357142857142857</v>
      </c>
    </row>
    <row r="6304" spans="14:20" x14ac:dyDescent="0.35">
      <c r="N6304" s="1045"/>
      <c r="O6304" s="1013" t="s">
        <v>6640</v>
      </c>
      <c r="P6304" s="965" t="s">
        <v>1393</v>
      </c>
      <c r="Q6304" s="1008">
        <v>9</v>
      </c>
      <c r="R6304" s="1008">
        <v>56</v>
      </c>
      <c r="S6304" s="1012">
        <v>65</v>
      </c>
      <c r="T6304" s="1010">
        <f t="shared" si="110"/>
        <v>0.13846153846153847</v>
      </c>
    </row>
    <row r="6305" spans="14:20" x14ac:dyDescent="0.35">
      <c r="N6305" s="1045"/>
      <c r="O6305" s="1013" t="s">
        <v>6641</v>
      </c>
      <c r="P6305" s="965" t="s">
        <v>1393</v>
      </c>
      <c r="Q6305" s="1008">
        <v>1</v>
      </c>
      <c r="R6305" s="1008">
        <v>59</v>
      </c>
      <c r="S6305" s="1012">
        <v>60</v>
      </c>
      <c r="T6305" s="1010">
        <f t="shared" si="110"/>
        <v>1.6666666666666666E-2</v>
      </c>
    </row>
    <row r="6306" spans="14:20" x14ac:dyDescent="0.35">
      <c r="N6306" s="1045"/>
      <c r="O6306" s="1013" t="s">
        <v>6715</v>
      </c>
      <c r="P6306" s="965" t="s">
        <v>1393</v>
      </c>
      <c r="Q6306" s="1008">
        <v>16</v>
      </c>
      <c r="R6306" s="1008">
        <v>84</v>
      </c>
      <c r="S6306" s="1012">
        <v>100</v>
      </c>
      <c r="T6306" s="1010">
        <f t="shared" si="110"/>
        <v>0.16</v>
      </c>
    </row>
    <row r="6307" spans="14:20" x14ac:dyDescent="0.35">
      <c r="N6307" s="1045"/>
      <c r="O6307" s="1013" t="s">
        <v>6717</v>
      </c>
      <c r="P6307" s="965" t="s">
        <v>1393</v>
      </c>
      <c r="Q6307" s="1008">
        <v>14</v>
      </c>
      <c r="R6307" s="1008">
        <v>99</v>
      </c>
      <c r="S6307" s="1012">
        <v>113</v>
      </c>
      <c r="T6307" s="1010">
        <f t="shared" si="110"/>
        <v>0.12389380530973451</v>
      </c>
    </row>
    <row r="6308" spans="14:20" x14ac:dyDescent="0.35">
      <c r="N6308" s="1045"/>
      <c r="O6308" s="1013" t="s">
        <v>6645</v>
      </c>
      <c r="P6308" s="965" t="s">
        <v>1393</v>
      </c>
      <c r="Q6308" s="1008">
        <v>1</v>
      </c>
      <c r="R6308" s="1008">
        <v>40</v>
      </c>
      <c r="S6308" s="1012">
        <v>41</v>
      </c>
      <c r="T6308" s="1010">
        <f t="shared" si="110"/>
        <v>2.4390243902439025E-2</v>
      </c>
    </row>
    <row r="6309" spans="14:20" x14ac:dyDescent="0.35">
      <c r="N6309" s="1045"/>
      <c r="O6309" s="1013" t="s">
        <v>6758</v>
      </c>
      <c r="P6309" s="965" t="s">
        <v>1393</v>
      </c>
      <c r="Q6309" s="1008">
        <v>11</v>
      </c>
      <c r="R6309" s="1008">
        <v>104</v>
      </c>
      <c r="S6309" s="1012">
        <v>115</v>
      </c>
      <c r="T6309" s="1010">
        <f t="shared" si="110"/>
        <v>9.5652173913043481E-2</v>
      </c>
    </row>
    <row r="6310" spans="14:20" x14ac:dyDescent="0.35">
      <c r="N6310" s="1045"/>
      <c r="O6310" s="1013" t="s">
        <v>6646</v>
      </c>
      <c r="P6310" s="965" t="s">
        <v>1393</v>
      </c>
      <c r="Q6310" s="1008">
        <v>0</v>
      </c>
      <c r="R6310" s="1008">
        <v>4</v>
      </c>
      <c r="S6310" s="1012">
        <v>4</v>
      </c>
      <c r="T6310" s="1010">
        <f t="shared" si="110"/>
        <v>0</v>
      </c>
    </row>
    <row r="6311" spans="14:20" x14ac:dyDescent="0.35">
      <c r="N6311" s="1045"/>
      <c r="O6311" s="1013" t="s">
        <v>6648</v>
      </c>
      <c r="P6311" s="965" t="s">
        <v>1393</v>
      </c>
      <c r="Q6311" s="1008">
        <v>13</v>
      </c>
      <c r="R6311" s="1008">
        <v>39</v>
      </c>
      <c r="S6311" s="1012">
        <v>52</v>
      </c>
      <c r="T6311" s="1010">
        <f t="shared" si="110"/>
        <v>0.25</v>
      </c>
    </row>
    <row r="6312" spans="14:20" x14ac:dyDescent="0.35">
      <c r="N6312" s="1045"/>
      <c r="O6312" s="1013" t="s">
        <v>6649</v>
      </c>
      <c r="P6312" s="965" t="s">
        <v>1393</v>
      </c>
      <c r="Q6312" s="1008">
        <v>15</v>
      </c>
      <c r="R6312" s="1008">
        <v>59</v>
      </c>
      <c r="S6312" s="1012">
        <v>74</v>
      </c>
      <c r="T6312" s="1010">
        <f t="shared" si="110"/>
        <v>0.20270270270270271</v>
      </c>
    </row>
    <row r="6313" spans="14:20" x14ac:dyDescent="0.35">
      <c r="N6313" s="1045"/>
      <c r="O6313" s="1013" t="s">
        <v>6722</v>
      </c>
      <c r="P6313" s="965" t="s">
        <v>1393</v>
      </c>
      <c r="Q6313" s="1008">
        <v>5</v>
      </c>
      <c r="R6313" s="1008">
        <v>43</v>
      </c>
      <c r="S6313" s="1012">
        <v>48</v>
      </c>
      <c r="T6313" s="1010">
        <f t="shared" si="110"/>
        <v>0.10416666666666667</v>
      </c>
    </row>
    <row r="6314" spans="14:20" x14ac:dyDescent="0.35">
      <c r="N6314" s="1045"/>
      <c r="O6314" s="1013" t="s">
        <v>6651</v>
      </c>
      <c r="P6314" s="965" t="s">
        <v>1393</v>
      </c>
      <c r="Q6314" s="1008">
        <v>0</v>
      </c>
      <c r="R6314" s="1008">
        <v>15</v>
      </c>
      <c r="S6314" s="1012">
        <v>15</v>
      </c>
      <c r="T6314" s="1010">
        <f t="shared" si="110"/>
        <v>0</v>
      </c>
    </row>
    <row r="6315" spans="14:20" x14ac:dyDescent="0.35">
      <c r="N6315" s="1045"/>
      <c r="O6315" s="1013" t="s">
        <v>6652</v>
      </c>
      <c r="P6315" s="965" t="s">
        <v>1393</v>
      </c>
      <c r="Q6315" s="1008">
        <v>0</v>
      </c>
      <c r="R6315" s="1008">
        <v>23</v>
      </c>
      <c r="S6315" s="1012">
        <v>23</v>
      </c>
      <c r="T6315" s="1010">
        <f t="shared" si="110"/>
        <v>0</v>
      </c>
    </row>
    <row r="6316" spans="14:20" x14ac:dyDescent="0.35">
      <c r="N6316" s="1045"/>
      <c r="O6316" s="1013" t="s">
        <v>6653</v>
      </c>
      <c r="P6316" s="965" t="s">
        <v>1393</v>
      </c>
      <c r="Q6316" s="1008">
        <v>12</v>
      </c>
      <c r="R6316" s="1008">
        <v>138</v>
      </c>
      <c r="S6316" s="1012">
        <v>150</v>
      </c>
      <c r="T6316" s="1010">
        <f t="shared" si="110"/>
        <v>0.08</v>
      </c>
    </row>
    <row r="6317" spans="14:20" x14ac:dyDescent="0.35">
      <c r="N6317" s="1045"/>
      <c r="O6317" s="1013" t="s">
        <v>6728</v>
      </c>
      <c r="P6317" s="965" t="s">
        <v>1393</v>
      </c>
      <c r="Q6317" s="1008">
        <v>14</v>
      </c>
      <c r="R6317" s="1008">
        <v>127</v>
      </c>
      <c r="S6317" s="1012">
        <v>141</v>
      </c>
      <c r="T6317" s="1010">
        <f t="shared" si="110"/>
        <v>9.9290780141843976E-2</v>
      </c>
    </row>
    <row r="6318" spans="14:20" x14ac:dyDescent="0.35">
      <c r="N6318" s="1045"/>
      <c r="O6318" s="1013" t="s">
        <v>6655</v>
      </c>
      <c r="P6318" s="965" t="s">
        <v>1393</v>
      </c>
      <c r="Q6318" s="1008">
        <v>20</v>
      </c>
      <c r="R6318" s="1008">
        <v>160</v>
      </c>
      <c r="S6318" s="1012">
        <v>180</v>
      </c>
      <c r="T6318" s="1010">
        <f t="shared" si="110"/>
        <v>0.1111111111111111</v>
      </c>
    </row>
    <row r="6319" spans="14:20" x14ac:dyDescent="0.35">
      <c r="N6319" s="1045"/>
      <c r="O6319" s="1013" t="s">
        <v>6659</v>
      </c>
      <c r="P6319" s="965" t="s">
        <v>1393</v>
      </c>
      <c r="Q6319" s="1008">
        <v>19</v>
      </c>
      <c r="R6319" s="1008">
        <v>86</v>
      </c>
      <c r="S6319" s="1012">
        <v>105</v>
      </c>
      <c r="T6319" s="1010">
        <f t="shared" si="110"/>
        <v>0.18095238095238095</v>
      </c>
    </row>
    <row r="6320" spans="14:20" x14ac:dyDescent="0.35">
      <c r="N6320" s="1045"/>
      <c r="O6320" s="1013" t="s">
        <v>6660</v>
      </c>
      <c r="P6320" s="965" t="s">
        <v>1393</v>
      </c>
      <c r="Q6320" s="1008">
        <v>15</v>
      </c>
      <c r="R6320" s="1008">
        <v>85</v>
      </c>
      <c r="S6320" s="1012">
        <v>100</v>
      </c>
      <c r="T6320" s="1010">
        <f t="shared" si="110"/>
        <v>0.15</v>
      </c>
    </row>
    <row r="6321" spans="14:20" x14ac:dyDescent="0.35">
      <c r="N6321" s="1045"/>
      <c r="O6321" s="1013" t="s">
        <v>6662</v>
      </c>
      <c r="P6321" s="965" t="s">
        <v>1393</v>
      </c>
      <c r="Q6321" s="1008">
        <v>7</v>
      </c>
      <c r="R6321" s="1008">
        <v>127</v>
      </c>
      <c r="S6321" s="1012">
        <v>134</v>
      </c>
      <c r="T6321" s="1010">
        <f t="shared" si="110"/>
        <v>5.2238805970149252E-2</v>
      </c>
    </row>
    <row r="6322" spans="14:20" x14ac:dyDescent="0.35">
      <c r="N6322" s="1045"/>
      <c r="O6322" s="1013" t="s">
        <v>6663</v>
      </c>
      <c r="P6322" s="965" t="s">
        <v>1393</v>
      </c>
      <c r="Q6322" s="1008">
        <v>6</v>
      </c>
      <c r="R6322" s="1008">
        <v>91</v>
      </c>
      <c r="S6322" s="1012">
        <v>97</v>
      </c>
      <c r="T6322" s="1010">
        <f t="shared" si="110"/>
        <v>6.1855670103092786E-2</v>
      </c>
    </row>
    <row r="6323" spans="14:20" x14ac:dyDescent="0.35">
      <c r="N6323" s="1045"/>
      <c r="O6323" s="1013" t="s">
        <v>6733</v>
      </c>
      <c r="P6323" s="965" t="s">
        <v>1393</v>
      </c>
      <c r="Q6323" s="1008">
        <v>22</v>
      </c>
      <c r="R6323" s="1008">
        <v>103</v>
      </c>
      <c r="S6323" s="1012">
        <v>125</v>
      </c>
      <c r="T6323" s="1010">
        <f t="shared" si="110"/>
        <v>0.17599999999999999</v>
      </c>
    </row>
    <row r="6324" spans="14:20" x14ac:dyDescent="0.35">
      <c r="N6324" s="1045"/>
      <c r="O6324" s="1013" t="s">
        <v>6666</v>
      </c>
      <c r="P6324" s="965" t="s">
        <v>1393</v>
      </c>
      <c r="Q6324" s="1008">
        <v>3</v>
      </c>
      <c r="R6324" s="1008">
        <v>171</v>
      </c>
      <c r="S6324" s="1012">
        <v>174</v>
      </c>
      <c r="T6324" s="1010">
        <f t="shared" si="110"/>
        <v>1.7241379310344827E-2</v>
      </c>
    </row>
    <row r="6325" spans="14:20" x14ac:dyDescent="0.35">
      <c r="N6325" s="1045"/>
      <c r="O6325" s="1013" t="s">
        <v>6668</v>
      </c>
      <c r="P6325" s="965" t="s">
        <v>1393</v>
      </c>
      <c r="Q6325" s="1008">
        <v>19</v>
      </c>
      <c r="R6325" s="1008">
        <v>191</v>
      </c>
      <c r="S6325" s="1012">
        <v>210</v>
      </c>
      <c r="T6325" s="1010">
        <f t="shared" si="110"/>
        <v>9.0476190476190474E-2</v>
      </c>
    </row>
    <row r="6326" spans="14:20" x14ac:dyDescent="0.35">
      <c r="N6326" s="1045"/>
      <c r="O6326" s="1013" t="s">
        <v>6670</v>
      </c>
      <c r="P6326" s="965" t="s">
        <v>1393</v>
      </c>
      <c r="Q6326" s="1008">
        <v>7</v>
      </c>
      <c r="R6326" s="1008">
        <v>120</v>
      </c>
      <c r="S6326" s="1012">
        <v>127</v>
      </c>
      <c r="T6326" s="1010">
        <f t="shared" si="110"/>
        <v>5.5118110236220472E-2</v>
      </c>
    </row>
    <row r="6327" spans="14:20" x14ac:dyDescent="0.35">
      <c r="N6327" s="1045"/>
      <c r="O6327" s="1013" t="s">
        <v>6737</v>
      </c>
      <c r="P6327" s="965" t="s">
        <v>1393</v>
      </c>
      <c r="Q6327" s="1008">
        <v>32</v>
      </c>
      <c r="R6327" s="1008">
        <v>114</v>
      </c>
      <c r="S6327" s="1012">
        <v>146</v>
      </c>
      <c r="T6327" s="1010">
        <f t="shared" si="110"/>
        <v>0.21917808219178081</v>
      </c>
    </row>
    <row r="6328" spans="14:20" x14ac:dyDescent="0.35">
      <c r="N6328" s="1045"/>
      <c r="O6328" s="1013" t="s">
        <v>6674</v>
      </c>
      <c r="P6328" s="965" t="s">
        <v>1393</v>
      </c>
      <c r="Q6328" s="1008">
        <v>14</v>
      </c>
      <c r="R6328" s="1008">
        <v>76</v>
      </c>
      <c r="S6328" s="1012">
        <v>90</v>
      </c>
      <c r="T6328" s="1010">
        <f t="shared" si="110"/>
        <v>0.15555555555555556</v>
      </c>
    </row>
    <row r="6329" spans="14:20" x14ac:dyDescent="0.35">
      <c r="N6329" s="1045"/>
      <c r="O6329" s="1013" t="s">
        <v>6738</v>
      </c>
      <c r="P6329" s="965" t="s">
        <v>1393</v>
      </c>
      <c r="Q6329" s="1008">
        <v>18</v>
      </c>
      <c r="R6329" s="1008">
        <v>111</v>
      </c>
      <c r="S6329" s="1012">
        <v>129</v>
      </c>
      <c r="T6329" s="1010">
        <f t="shared" si="110"/>
        <v>0.13953488372093023</v>
      </c>
    </row>
    <row r="6330" spans="14:20" x14ac:dyDescent="0.35">
      <c r="N6330" s="1045"/>
      <c r="O6330" s="1013" t="s">
        <v>6740</v>
      </c>
      <c r="P6330" s="965" t="s">
        <v>1393</v>
      </c>
      <c r="Q6330" s="1008">
        <v>17</v>
      </c>
      <c r="R6330" s="1008">
        <v>106</v>
      </c>
      <c r="S6330" s="1012">
        <v>123</v>
      </c>
      <c r="T6330" s="1010">
        <f t="shared" si="110"/>
        <v>0.13821138211382114</v>
      </c>
    </row>
    <row r="6331" spans="14:20" x14ac:dyDescent="0.35">
      <c r="N6331" s="1045"/>
      <c r="O6331" s="1013" t="s">
        <v>6676</v>
      </c>
      <c r="P6331" s="965" t="s">
        <v>1393</v>
      </c>
      <c r="Q6331" s="1008">
        <v>25</v>
      </c>
      <c r="R6331" s="1008">
        <v>142</v>
      </c>
      <c r="S6331" s="1012">
        <v>167</v>
      </c>
      <c r="T6331" s="1010">
        <f t="shared" si="110"/>
        <v>0.1497005988023952</v>
      </c>
    </row>
    <row r="6332" spans="14:20" x14ac:dyDescent="0.35">
      <c r="N6332" s="1045"/>
      <c r="O6332" s="1013" t="s">
        <v>6678</v>
      </c>
      <c r="P6332" s="965" t="s">
        <v>1393</v>
      </c>
      <c r="Q6332" s="1008">
        <v>0</v>
      </c>
      <c r="R6332" s="1008">
        <v>15</v>
      </c>
      <c r="S6332" s="1012">
        <v>15</v>
      </c>
      <c r="T6332" s="1010">
        <f t="shared" si="110"/>
        <v>0</v>
      </c>
    </row>
    <row r="6333" spans="14:20" x14ac:dyDescent="0.35">
      <c r="N6333" s="1045"/>
      <c r="O6333" s="1013" t="s">
        <v>6679</v>
      </c>
      <c r="P6333" s="965" t="s">
        <v>1393</v>
      </c>
      <c r="Q6333" s="1008">
        <v>0</v>
      </c>
      <c r="R6333" s="1008">
        <v>43</v>
      </c>
      <c r="S6333" s="1012">
        <v>43</v>
      </c>
      <c r="T6333" s="1010">
        <f t="shared" si="110"/>
        <v>0</v>
      </c>
    </row>
    <row r="6334" spans="14:20" x14ac:dyDescent="0.35">
      <c r="N6334" s="1045"/>
      <c r="O6334" s="1013" t="s">
        <v>6744</v>
      </c>
      <c r="P6334" s="965" t="s">
        <v>1393</v>
      </c>
      <c r="Q6334" s="1008">
        <v>7</v>
      </c>
      <c r="R6334" s="1008">
        <v>144</v>
      </c>
      <c r="S6334" s="1012">
        <v>151</v>
      </c>
      <c r="T6334" s="1010">
        <f t="shared" si="110"/>
        <v>4.6357615894039736E-2</v>
      </c>
    </row>
    <row r="6335" spans="14:20" x14ac:dyDescent="0.35">
      <c r="N6335" s="1045"/>
      <c r="O6335" s="1013" t="s">
        <v>6745</v>
      </c>
      <c r="P6335" s="965" t="s">
        <v>1393</v>
      </c>
      <c r="Q6335" s="1008">
        <v>0</v>
      </c>
      <c r="R6335" s="1008">
        <v>6</v>
      </c>
      <c r="S6335" s="1012">
        <v>6</v>
      </c>
      <c r="T6335" s="1010">
        <f t="shared" si="110"/>
        <v>0</v>
      </c>
    </row>
    <row r="6336" spans="14:20" x14ac:dyDescent="0.35">
      <c r="N6336" s="1045"/>
      <c r="O6336" s="1013" t="s">
        <v>6682</v>
      </c>
      <c r="P6336" s="965" t="s">
        <v>1393</v>
      </c>
      <c r="Q6336" s="1008">
        <v>1</v>
      </c>
      <c r="R6336" s="1008">
        <v>38</v>
      </c>
      <c r="S6336" s="1012">
        <v>39</v>
      </c>
      <c r="T6336" s="1010">
        <f t="shared" si="110"/>
        <v>2.564102564102564E-2</v>
      </c>
    </row>
    <row r="6337" spans="14:20" x14ac:dyDescent="0.35">
      <c r="N6337" s="1045"/>
      <c r="O6337" s="1013" t="s">
        <v>6683</v>
      </c>
      <c r="P6337" s="965" t="s">
        <v>1393</v>
      </c>
      <c r="Q6337" s="1008">
        <v>0</v>
      </c>
      <c r="R6337" s="1008">
        <v>21</v>
      </c>
      <c r="S6337" s="1012">
        <v>21</v>
      </c>
      <c r="T6337" s="1010">
        <f t="shared" si="110"/>
        <v>0</v>
      </c>
    </row>
    <row r="6338" spans="14:20" x14ac:dyDescent="0.35">
      <c r="N6338" s="1045"/>
      <c r="O6338" s="1013" t="s">
        <v>6746</v>
      </c>
      <c r="P6338" s="965" t="s">
        <v>1393</v>
      </c>
      <c r="Q6338" s="1008">
        <v>0</v>
      </c>
      <c r="R6338" s="1008">
        <v>3</v>
      </c>
      <c r="S6338" s="1012">
        <v>3</v>
      </c>
      <c r="T6338" s="1010">
        <f t="shared" si="110"/>
        <v>0</v>
      </c>
    </row>
    <row r="6339" spans="14:20" x14ac:dyDescent="0.35">
      <c r="N6339" s="1045"/>
      <c r="O6339" s="1013" t="s">
        <v>6595</v>
      </c>
      <c r="P6339" s="965" t="s">
        <v>1393</v>
      </c>
      <c r="Q6339" s="1008">
        <v>0</v>
      </c>
      <c r="R6339" s="1008">
        <v>6</v>
      </c>
      <c r="S6339" s="1012">
        <v>6</v>
      </c>
      <c r="T6339" s="1010">
        <f t="shared" ref="T6339:T6402" si="111">Q6339/S6339</f>
        <v>0</v>
      </c>
    </row>
    <row r="6340" spans="14:20" x14ac:dyDescent="0.35">
      <c r="N6340" s="1045"/>
      <c r="O6340" s="1013" t="s">
        <v>6596</v>
      </c>
      <c r="P6340" s="965" t="s">
        <v>1393</v>
      </c>
      <c r="Q6340" s="1008">
        <v>0</v>
      </c>
      <c r="R6340" s="1008">
        <v>15</v>
      </c>
      <c r="S6340" s="1012">
        <v>15</v>
      </c>
      <c r="T6340" s="1010">
        <f t="shared" si="111"/>
        <v>0</v>
      </c>
    </row>
    <row r="6341" spans="14:20" x14ac:dyDescent="0.35">
      <c r="N6341" s="1045"/>
      <c r="O6341" s="1013" t="s">
        <v>6597</v>
      </c>
      <c r="P6341" s="965" t="s">
        <v>1393</v>
      </c>
      <c r="Q6341" s="1008">
        <v>0</v>
      </c>
      <c r="R6341" s="1008">
        <v>3</v>
      </c>
      <c r="S6341" s="1012">
        <v>3</v>
      </c>
      <c r="T6341" s="1010">
        <f t="shared" si="111"/>
        <v>0</v>
      </c>
    </row>
    <row r="6342" spans="14:20" x14ac:dyDescent="0.35">
      <c r="N6342" s="1045"/>
      <c r="O6342" s="1013" t="s">
        <v>6598</v>
      </c>
      <c r="P6342" s="965" t="s">
        <v>1393</v>
      </c>
      <c r="Q6342" s="1008">
        <v>0</v>
      </c>
      <c r="R6342" s="1008">
        <v>28</v>
      </c>
      <c r="S6342" s="1012">
        <v>28</v>
      </c>
      <c r="T6342" s="1010">
        <f t="shared" si="111"/>
        <v>0</v>
      </c>
    </row>
    <row r="6343" spans="14:20" x14ac:dyDescent="0.35">
      <c r="N6343" s="1045"/>
      <c r="O6343" s="1013" t="s">
        <v>6685</v>
      </c>
      <c r="P6343" s="965" t="s">
        <v>1393</v>
      </c>
      <c r="Q6343" s="1008">
        <v>38</v>
      </c>
      <c r="R6343" s="1008">
        <v>205</v>
      </c>
      <c r="S6343" s="1012">
        <v>243</v>
      </c>
      <c r="T6343" s="1010">
        <f t="shared" si="111"/>
        <v>0.15637860082304528</v>
      </c>
    </row>
    <row r="6344" spans="14:20" x14ac:dyDescent="0.35">
      <c r="N6344" s="1045"/>
      <c r="O6344" s="1013" t="s">
        <v>6599</v>
      </c>
      <c r="P6344" s="965" t="s">
        <v>1393</v>
      </c>
      <c r="Q6344" s="1008">
        <v>1</v>
      </c>
      <c r="R6344" s="1008">
        <v>51</v>
      </c>
      <c r="S6344" s="1012">
        <v>52</v>
      </c>
      <c r="T6344" s="1010">
        <f t="shared" si="111"/>
        <v>1.9230769230769232E-2</v>
      </c>
    </row>
    <row r="6345" spans="14:20" x14ac:dyDescent="0.35">
      <c r="N6345" s="1045"/>
      <c r="O6345" s="1013" t="s">
        <v>6688</v>
      </c>
      <c r="P6345" s="965" t="s">
        <v>1393</v>
      </c>
      <c r="Q6345" s="1008">
        <v>4</v>
      </c>
      <c r="R6345" s="1008">
        <v>48</v>
      </c>
      <c r="S6345" s="1012">
        <v>52</v>
      </c>
      <c r="T6345" s="1010">
        <f t="shared" si="111"/>
        <v>7.6923076923076927E-2</v>
      </c>
    </row>
    <row r="6346" spans="14:20" x14ac:dyDescent="0.35">
      <c r="N6346" s="1045"/>
      <c r="O6346" s="1013" t="s">
        <v>6601</v>
      </c>
      <c r="P6346" s="965" t="s">
        <v>1393</v>
      </c>
      <c r="Q6346" s="1008">
        <v>3</v>
      </c>
      <c r="R6346" s="1008">
        <v>78</v>
      </c>
      <c r="S6346" s="1012">
        <v>81</v>
      </c>
      <c r="T6346" s="1010">
        <f t="shared" si="111"/>
        <v>3.7037037037037035E-2</v>
      </c>
    </row>
    <row r="6347" spans="14:20" x14ac:dyDescent="0.35">
      <c r="N6347" s="1045"/>
      <c r="O6347" s="1013" t="s">
        <v>6602</v>
      </c>
      <c r="P6347" s="965" t="s">
        <v>1393</v>
      </c>
      <c r="Q6347" s="1008">
        <v>7</v>
      </c>
      <c r="R6347" s="1008">
        <v>96</v>
      </c>
      <c r="S6347" s="1012">
        <v>103</v>
      </c>
      <c r="T6347" s="1010">
        <f t="shared" si="111"/>
        <v>6.7961165048543687E-2</v>
      </c>
    </row>
    <row r="6348" spans="14:20" x14ac:dyDescent="0.35">
      <c r="N6348" s="1045"/>
      <c r="O6348" s="1013" t="s">
        <v>6603</v>
      </c>
      <c r="P6348" s="965" t="s">
        <v>1393</v>
      </c>
      <c r="Q6348" s="1008">
        <v>16</v>
      </c>
      <c r="R6348" s="1008">
        <v>87</v>
      </c>
      <c r="S6348" s="1012">
        <v>103</v>
      </c>
      <c r="T6348" s="1010">
        <f t="shared" si="111"/>
        <v>0.1553398058252427</v>
      </c>
    </row>
    <row r="6349" spans="14:20" x14ac:dyDescent="0.35">
      <c r="N6349" s="1045"/>
      <c r="O6349" s="1013" t="s">
        <v>6690</v>
      </c>
      <c r="P6349" s="965" t="s">
        <v>1393</v>
      </c>
      <c r="Q6349" s="1008">
        <v>15</v>
      </c>
      <c r="R6349" s="1008">
        <v>67</v>
      </c>
      <c r="S6349" s="1012">
        <v>82</v>
      </c>
      <c r="T6349" s="1010">
        <f t="shared" si="111"/>
        <v>0.18292682926829268</v>
      </c>
    </row>
    <row r="6350" spans="14:20" x14ac:dyDescent="0.35">
      <c r="N6350" s="1045"/>
      <c r="O6350" s="1013" t="s">
        <v>6604</v>
      </c>
      <c r="P6350" s="965" t="s">
        <v>1393</v>
      </c>
      <c r="Q6350" s="1008">
        <v>21</v>
      </c>
      <c r="R6350" s="1008">
        <v>73</v>
      </c>
      <c r="S6350" s="1012">
        <v>94</v>
      </c>
      <c r="T6350" s="1010">
        <f t="shared" si="111"/>
        <v>0.22340425531914893</v>
      </c>
    </row>
    <row r="6351" spans="14:20" x14ac:dyDescent="0.35">
      <c r="N6351" s="1045"/>
      <c r="O6351" s="1013" t="s">
        <v>6748</v>
      </c>
      <c r="P6351" s="965" t="s">
        <v>1393</v>
      </c>
      <c r="Q6351" s="1008">
        <v>11</v>
      </c>
      <c r="R6351" s="1008">
        <v>92</v>
      </c>
      <c r="S6351" s="1012">
        <v>103</v>
      </c>
      <c r="T6351" s="1010">
        <f t="shared" si="111"/>
        <v>0.10679611650485436</v>
      </c>
    </row>
    <row r="6352" spans="14:20" x14ac:dyDescent="0.35">
      <c r="N6352" s="1045"/>
      <c r="O6352" s="1013" t="s">
        <v>6605</v>
      </c>
      <c r="P6352" s="965" t="s">
        <v>1393</v>
      </c>
      <c r="Q6352" s="1008">
        <v>14</v>
      </c>
      <c r="R6352" s="1008">
        <v>71</v>
      </c>
      <c r="S6352" s="1012">
        <v>85</v>
      </c>
      <c r="T6352" s="1010">
        <f t="shared" si="111"/>
        <v>0.16470588235294117</v>
      </c>
    </row>
    <row r="6353" spans="14:20" x14ac:dyDescent="0.35">
      <c r="N6353" s="1045"/>
      <c r="O6353" s="1013" t="s">
        <v>6691</v>
      </c>
      <c r="P6353" s="965" t="s">
        <v>1393</v>
      </c>
      <c r="Q6353" s="1008">
        <v>6</v>
      </c>
      <c r="R6353" s="1008">
        <v>102</v>
      </c>
      <c r="S6353" s="1012">
        <v>108</v>
      </c>
      <c r="T6353" s="1010">
        <f t="shared" si="111"/>
        <v>5.5555555555555552E-2</v>
      </c>
    </row>
    <row r="6354" spans="14:20" x14ac:dyDescent="0.35">
      <c r="N6354" s="1045"/>
      <c r="O6354" s="1013" t="s">
        <v>6692</v>
      </c>
      <c r="P6354" s="965" t="s">
        <v>1393</v>
      </c>
      <c r="Q6354" s="1008">
        <v>26</v>
      </c>
      <c r="R6354" s="1008">
        <v>132</v>
      </c>
      <c r="S6354" s="1012">
        <v>158</v>
      </c>
      <c r="T6354" s="1010">
        <f t="shared" si="111"/>
        <v>0.16455696202531644</v>
      </c>
    </row>
    <row r="6355" spans="14:20" x14ac:dyDescent="0.35">
      <c r="N6355" s="1045"/>
      <c r="O6355" s="1013" t="s">
        <v>6766</v>
      </c>
      <c r="P6355" s="965" t="s">
        <v>1393</v>
      </c>
      <c r="Q6355" s="1008">
        <v>1</v>
      </c>
      <c r="R6355" s="1008">
        <v>0</v>
      </c>
      <c r="S6355" s="1012">
        <v>1</v>
      </c>
      <c r="T6355" s="1010">
        <f t="shared" si="111"/>
        <v>1</v>
      </c>
    </row>
    <row r="6356" spans="14:20" x14ac:dyDescent="0.35">
      <c r="N6356" s="1045"/>
      <c r="O6356" s="1013" t="s">
        <v>6609</v>
      </c>
      <c r="P6356" s="965" t="s">
        <v>1393</v>
      </c>
      <c r="Q6356" s="1008">
        <v>4</v>
      </c>
      <c r="R6356" s="1008">
        <v>73</v>
      </c>
      <c r="S6356" s="1012">
        <v>77</v>
      </c>
      <c r="T6356" s="1010">
        <f t="shared" si="111"/>
        <v>5.1948051948051951E-2</v>
      </c>
    </row>
    <row r="6357" spans="14:20" x14ac:dyDescent="0.35">
      <c r="N6357" s="1045"/>
      <c r="O6357" s="1013" t="s">
        <v>6694</v>
      </c>
      <c r="P6357" s="965" t="s">
        <v>1393</v>
      </c>
      <c r="Q6357" s="1008">
        <v>4</v>
      </c>
      <c r="R6357" s="1008">
        <v>75</v>
      </c>
      <c r="S6357" s="1012">
        <v>79</v>
      </c>
      <c r="T6357" s="1010">
        <f t="shared" si="111"/>
        <v>5.0632911392405063E-2</v>
      </c>
    </row>
    <row r="6358" spans="14:20" x14ac:dyDescent="0.35">
      <c r="N6358" s="1045"/>
      <c r="O6358" s="1013" t="s">
        <v>6610</v>
      </c>
      <c r="P6358" s="965" t="s">
        <v>1393</v>
      </c>
      <c r="Q6358" s="1008">
        <v>8</v>
      </c>
      <c r="R6358" s="1008">
        <v>66</v>
      </c>
      <c r="S6358" s="1012">
        <v>74</v>
      </c>
      <c r="T6358" s="1010">
        <f t="shared" si="111"/>
        <v>0.10810810810810811</v>
      </c>
    </row>
    <row r="6359" spans="14:20" x14ac:dyDescent="0.35">
      <c r="N6359" s="1045"/>
      <c r="O6359" s="1013" t="s">
        <v>6611</v>
      </c>
      <c r="P6359" s="965" t="s">
        <v>1393</v>
      </c>
      <c r="Q6359" s="1008">
        <v>22</v>
      </c>
      <c r="R6359" s="1008">
        <v>76</v>
      </c>
      <c r="S6359" s="1012">
        <v>98</v>
      </c>
      <c r="T6359" s="1010">
        <f t="shared" si="111"/>
        <v>0.22448979591836735</v>
      </c>
    </row>
    <row r="6360" spans="14:20" x14ac:dyDescent="0.35">
      <c r="N6360" s="1045"/>
      <c r="O6360" s="1013" t="s">
        <v>6696</v>
      </c>
      <c r="P6360" s="965" t="s">
        <v>1393</v>
      </c>
      <c r="Q6360" s="1008">
        <v>0</v>
      </c>
      <c r="R6360" s="1008">
        <v>67</v>
      </c>
      <c r="S6360" s="1012">
        <v>67</v>
      </c>
      <c r="T6360" s="1010">
        <f t="shared" si="111"/>
        <v>0</v>
      </c>
    </row>
    <row r="6361" spans="14:20" x14ac:dyDescent="0.35">
      <c r="N6361" s="1045"/>
      <c r="O6361" s="1013" t="s">
        <v>6613</v>
      </c>
      <c r="P6361" s="965" t="s">
        <v>1393</v>
      </c>
      <c r="Q6361" s="1008">
        <v>15</v>
      </c>
      <c r="R6361" s="1008">
        <v>87</v>
      </c>
      <c r="S6361" s="1012">
        <v>102</v>
      </c>
      <c r="T6361" s="1010">
        <f t="shared" si="111"/>
        <v>0.14705882352941177</v>
      </c>
    </row>
    <row r="6362" spans="14:20" x14ac:dyDescent="0.35">
      <c r="N6362" s="1045"/>
      <c r="O6362" s="1013" t="s">
        <v>6697</v>
      </c>
      <c r="P6362" s="965" t="s">
        <v>1393</v>
      </c>
      <c r="Q6362" s="1008">
        <v>9</v>
      </c>
      <c r="R6362" s="1008">
        <v>74</v>
      </c>
      <c r="S6362" s="1012">
        <v>83</v>
      </c>
      <c r="T6362" s="1010">
        <f t="shared" si="111"/>
        <v>0.10843373493975904</v>
      </c>
    </row>
    <row r="6363" spans="14:20" x14ac:dyDescent="0.35">
      <c r="N6363" s="1045"/>
      <c r="O6363" s="1013" t="s">
        <v>6700</v>
      </c>
      <c r="P6363" s="965" t="s">
        <v>1393</v>
      </c>
      <c r="Q6363" s="1008">
        <v>13</v>
      </c>
      <c r="R6363" s="1008">
        <v>117</v>
      </c>
      <c r="S6363" s="1012">
        <v>130</v>
      </c>
      <c r="T6363" s="1010">
        <f t="shared" si="111"/>
        <v>0.1</v>
      </c>
    </row>
    <row r="6364" spans="14:20" x14ac:dyDescent="0.35">
      <c r="N6364" s="1045"/>
      <c r="O6364" s="1013" t="s">
        <v>6701</v>
      </c>
      <c r="P6364" s="965" t="s">
        <v>1393</v>
      </c>
      <c r="Q6364" s="1008">
        <v>9</v>
      </c>
      <c r="R6364" s="1008">
        <v>101</v>
      </c>
      <c r="S6364" s="1012">
        <v>110</v>
      </c>
      <c r="T6364" s="1010">
        <f t="shared" si="111"/>
        <v>8.1818181818181818E-2</v>
      </c>
    </row>
    <row r="6365" spans="14:20" x14ac:dyDescent="0.35">
      <c r="N6365" s="1045"/>
      <c r="O6365" s="1013" t="s">
        <v>6749</v>
      </c>
      <c r="P6365" s="965" t="s">
        <v>1393</v>
      </c>
      <c r="Q6365" s="1008">
        <v>3</v>
      </c>
      <c r="R6365" s="1008">
        <v>17</v>
      </c>
      <c r="S6365" s="1012">
        <v>20</v>
      </c>
      <c r="T6365" s="1010">
        <f t="shared" si="111"/>
        <v>0.15</v>
      </c>
    </row>
    <row r="6366" spans="14:20" x14ac:dyDescent="0.35">
      <c r="N6366" s="1045"/>
      <c r="O6366" s="1013" t="s">
        <v>6702</v>
      </c>
      <c r="P6366" s="965" t="s">
        <v>1393</v>
      </c>
      <c r="Q6366" s="1008">
        <v>16</v>
      </c>
      <c r="R6366" s="1008">
        <v>77</v>
      </c>
      <c r="S6366" s="1012">
        <v>93</v>
      </c>
      <c r="T6366" s="1010">
        <f t="shared" si="111"/>
        <v>0.17204301075268819</v>
      </c>
    </row>
    <row r="6367" spans="14:20" x14ac:dyDescent="0.35">
      <c r="N6367" s="1045"/>
      <c r="O6367" s="1013" t="s">
        <v>6705</v>
      </c>
      <c r="P6367" s="965" t="s">
        <v>1393</v>
      </c>
      <c r="Q6367" s="1008">
        <v>1</v>
      </c>
      <c r="R6367" s="1008">
        <v>113</v>
      </c>
      <c r="S6367" s="1012">
        <v>114</v>
      </c>
      <c r="T6367" s="1010">
        <f t="shared" si="111"/>
        <v>8.771929824561403E-3</v>
      </c>
    </row>
    <row r="6368" spans="14:20" x14ac:dyDescent="0.35">
      <c r="N6368" s="1045"/>
      <c r="O6368" s="1013" t="s">
        <v>6751</v>
      </c>
      <c r="P6368" s="965" t="s">
        <v>1393</v>
      </c>
      <c r="Q6368" s="1008">
        <v>4</v>
      </c>
      <c r="R6368" s="1008">
        <v>92</v>
      </c>
      <c r="S6368" s="1012">
        <v>96</v>
      </c>
      <c r="T6368" s="1010">
        <f t="shared" si="111"/>
        <v>4.1666666666666664E-2</v>
      </c>
    </row>
    <row r="6369" spans="14:20" x14ac:dyDescent="0.35">
      <c r="N6369" s="1045"/>
      <c r="O6369" s="1013" t="s">
        <v>6628</v>
      </c>
      <c r="P6369" s="965" t="s">
        <v>1393</v>
      </c>
      <c r="Q6369" s="1008">
        <v>18</v>
      </c>
      <c r="R6369" s="1008">
        <v>84</v>
      </c>
      <c r="S6369" s="1012">
        <v>102</v>
      </c>
      <c r="T6369" s="1010">
        <f t="shared" si="111"/>
        <v>0.17647058823529413</v>
      </c>
    </row>
    <row r="6370" spans="14:20" x14ac:dyDescent="0.35">
      <c r="N6370" s="1045"/>
      <c r="O6370" s="1013" t="s">
        <v>6768</v>
      </c>
      <c r="P6370" s="965" t="s">
        <v>1393</v>
      </c>
      <c r="Q6370" s="1008">
        <v>0</v>
      </c>
      <c r="R6370" s="1008">
        <v>2</v>
      </c>
      <c r="S6370" s="1012">
        <v>2</v>
      </c>
      <c r="T6370" s="1010">
        <f t="shared" si="111"/>
        <v>0</v>
      </c>
    </row>
    <row r="6371" spans="14:20" x14ac:dyDescent="0.35">
      <c r="N6371" s="1045"/>
      <c r="O6371" s="1013" t="s">
        <v>6706</v>
      </c>
      <c r="P6371" s="965" t="s">
        <v>1393</v>
      </c>
      <c r="Q6371" s="1008">
        <v>23</v>
      </c>
      <c r="R6371" s="1008">
        <v>191</v>
      </c>
      <c r="S6371" s="1012">
        <v>214</v>
      </c>
      <c r="T6371" s="1010">
        <f t="shared" si="111"/>
        <v>0.10747663551401869</v>
      </c>
    </row>
    <row r="6372" spans="14:20" x14ac:dyDescent="0.35">
      <c r="N6372" s="1045"/>
      <c r="O6372" s="1013" t="s">
        <v>6752</v>
      </c>
      <c r="P6372" s="965" t="s">
        <v>1393</v>
      </c>
      <c r="Q6372" s="1008">
        <v>16</v>
      </c>
      <c r="R6372" s="1008">
        <v>96</v>
      </c>
      <c r="S6372" s="1012">
        <v>112</v>
      </c>
      <c r="T6372" s="1010">
        <f t="shared" si="111"/>
        <v>0.14285714285714285</v>
      </c>
    </row>
    <row r="6373" spans="14:20" x14ac:dyDescent="0.35">
      <c r="N6373" s="1045"/>
      <c r="O6373" s="1013" t="s">
        <v>6753</v>
      </c>
      <c r="P6373" s="965" t="s">
        <v>1393</v>
      </c>
      <c r="Q6373" s="1008">
        <v>4</v>
      </c>
      <c r="R6373" s="1008">
        <v>132</v>
      </c>
      <c r="S6373" s="1012">
        <v>136</v>
      </c>
      <c r="T6373" s="1010">
        <f t="shared" si="111"/>
        <v>2.9411764705882353E-2</v>
      </c>
    </row>
    <row r="6374" spans="14:20" x14ac:dyDescent="0.35">
      <c r="N6374" s="1045"/>
      <c r="O6374" s="1013" t="s">
        <v>6711</v>
      </c>
      <c r="P6374" s="965" t="s">
        <v>1393</v>
      </c>
      <c r="Q6374" s="1008">
        <v>4</v>
      </c>
      <c r="R6374" s="1008">
        <v>34</v>
      </c>
      <c r="S6374" s="1012">
        <v>38</v>
      </c>
      <c r="T6374" s="1010">
        <f t="shared" si="111"/>
        <v>0.10526315789473684</v>
      </c>
    </row>
    <row r="6375" spans="14:20" x14ac:dyDescent="0.35">
      <c r="N6375" s="1045"/>
      <c r="O6375" s="1013" t="s">
        <v>6754</v>
      </c>
      <c r="P6375" s="965" t="s">
        <v>1393</v>
      </c>
      <c r="Q6375" s="1008">
        <v>16</v>
      </c>
      <c r="R6375" s="1008">
        <v>120</v>
      </c>
      <c r="S6375" s="1012">
        <v>136</v>
      </c>
      <c r="T6375" s="1010">
        <f t="shared" si="111"/>
        <v>0.11764705882352941</v>
      </c>
    </row>
    <row r="6376" spans="14:20" x14ac:dyDescent="0.35">
      <c r="N6376" s="1045"/>
      <c r="O6376" s="1013" t="s">
        <v>6713</v>
      </c>
      <c r="P6376" s="965" t="s">
        <v>1393</v>
      </c>
      <c r="Q6376" s="1008">
        <v>16</v>
      </c>
      <c r="R6376" s="1008">
        <v>84</v>
      </c>
      <c r="S6376" s="1012">
        <v>100</v>
      </c>
      <c r="T6376" s="1010">
        <f t="shared" si="111"/>
        <v>0.16</v>
      </c>
    </row>
    <row r="6377" spans="14:20" x14ac:dyDescent="0.35">
      <c r="N6377" s="1045"/>
      <c r="O6377" s="1013" t="s">
        <v>6756</v>
      </c>
      <c r="P6377" s="965" t="s">
        <v>1393</v>
      </c>
      <c r="Q6377" s="1008">
        <v>16</v>
      </c>
      <c r="R6377" s="1008">
        <v>160</v>
      </c>
      <c r="S6377" s="1012">
        <v>176</v>
      </c>
      <c r="T6377" s="1010">
        <f t="shared" si="111"/>
        <v>9.0909090909090912E-2</v>
      </c>
    </row>
    <row r="6378" spans="14:20" x14ac:dyDescent="0.35">
      <c r="N6378" s="1045"/>
      <c r="O6378" s="1013" t="s">
        <v>6714</v>
      </c>
      <c r="P6378" s="965" t="s">
        <v>1393</v>
      </c>
      <c r="Q6378" s="1008">
        <v>17</v>
      </c>
      <c r="R6378" s="1008">
        <v>63</v>
      </c>
      <c r="S6378" s="1012">
        <v>80</v>
      </c>
      <c r="T6378" s="1010">
        <f t="shared" si="111"/>
        <v>0.21249999999999999</v>
      </c>
    </row>
    <row r="6379" spans="14:20" x14ac:dyDescent="0.35">
      <c r="N6379" s="1045"/>
      <c r="O6379" s="1013" t="s">
        <v>6757</v>
      </c>
      <c r="P6379" s="965" t="s">
        <v>1393</v>
      </c>
      <c r="Q6379" s="1008">
        <v>21</v>
      </c>
      <c r="R6379" s="1008">
        <v>88</v>
      </c>
      <c r="S6379" s="1012">
        <v>109</v>
      </c>
      <c r="T6379" s="1010">
        <f t="shared" si="111"/>
        <v>0.19266055045871561</v>
      </c>
    </row>
    <row r="6380" spans="14:20" x14ac:dyDescent="0.35">
      <c r="N6380" s="1045"/>
      <c r="O6380" s="1013" t="s">
        <v>6716</v>
      </c>
      <c r="P6380" s="965" t="s">
        <v>1393</v>
      </c>
      <c r="Q6380" s="1008">
        <v>20</v>
      </c>
      <c r="R6380" s="1008">
        <v>67</v>
      </c>
      <c r="S6380" s="1012">
        <v>87</v>
      </c>
      <c r="T6380" s="1010">
        <f t="shared" si="111"/>
        <v>0.22988505747126436</v>
      </c>
    </row>
    <row r="6381" spans="14:20" x14ac:dyDescent="0.35">
      <c r="N6381" s="1045"/>
      <c r="O6381" s="1013" t="s">
        <v>6642</v>
      </c>
      <c r="P6381" s="965" t="s">
        <v>1393</v>
      </c>
      <c r="Q6381" s="1008">
        <v>4</v>
      </c>
      <c r="R6381" s="1008">
        <v>124</v>
      </c>
      <c r="S6381" s="1012">
        <v>128</v>
      </c>
      <c r="T6381" s="1010">
        <f t="shared" si="111"/>
        <v>3.125E-2</v>
      </c>
    </row>
    <row r="6382" spans="14:20" x14ac:dyDescent="0.35">
      <c r="N6382" s="1045"/>
      <c r="O6382" s="1013" t="s">
        <v>6643</v>
      </c>
      <c r="P6382" s="965" t="s">
        <v>1393</v>
      </c>
      <c r="Q6382" s="1008">
        <v>2</v>
      </c>
      <c r="R6382" s="1008">
        <v>90</v>
      </c>
      <c r="S6382" s="1012">
        <v>92</v>
      </c>
      <c r="T6382" s="1010">
        <f t="shared" si="111"/>
        <v>2.1739130434782608E-2</v>
      </c>
    </row>
    <row r="6383" spans="14:20" x14ac:dyDescent="0.35">
      <c r="N6383" s="1045"/>
      <c r="O6383" s="1013" t="s">
        <v>6644</v>
      </c>
      <c r="P6383" s="965" t="s">
        <v>1393</v>
      </c>
      <c r="Q6383" s="1008">
        <v>39</v>
      </c>
      <c r="R6383" s="1008">
        <v>148</v>
      </c>
      <c r="S6383" s="1012">
        <v>187</v>
      </c>
      <c r="T6383" s="1010">
        <f t="shared" si="111"/>
        <v>0.20855614973262032</v>
      </c>
    </row>
    <row r="6384" spans="14:20" x14ac:dyDescent="0.35">
      <c r="N6384" s="1045"/>
      <c r="O6384" s="1013" t="s">
        <v>6718</v>
      </c>
      <c r="P6384" s="965" t="s">
        <v>1393</v>
      </c>
      <c r="Q6384" s="1008">
        <v>8</v>
      </c>
      <c r="R6384" s="1008">
        <v>84</v>
      </c>
      <c r="S6384" s="1012">
        <v>92</v>
      </c>
      <c r="T6384" s="1010">
        <f t="shared" si="111"/>
        <v>8.6956521739130432E-2</v>
      </c>
    </row>
    <row r="6385" spans="14:20" x14ac:dyDescent="0.35">
      <c r="N6385" s="1045"/>
      <c r="O6385" s="1013" t="s">
        <v>6719</v>
      </c>
      <c r="P6385" s="965" t="s">
        <v>1393</v>
      </c>
      <c r="Q6385" s="1008">
        <v>7</v>
      </c>
      <c r="R6385" s="1008">
        <v>89</v>
      </c>
      <c r="S6385" s="1012">
        <v>96</v>
      </c>
      <c r="T6385" s="1010">
        <f t="shared" si="111"/>
        <v>7.2916666666666671E-2</v>
      </c>
    </row>
    <row r="6386" spans="14:20" x14ac:dyDescent="0.35">
      <c r="N6386" s="1045"/>
      <c r="O6386" s="1013" t="s">
        <v>6720</v>
      </c>
      <c r="P6386" s="965" t="s">
        <v>1393</v>
      </c>
      <c r="Q6386" s="1008">
        <v>20</v>
      </c>
      <c r="R6386" s="1008">
        <v>96</v>
      </c>
      <c r="S6386" s="1012">
        <v>116</v>
      </c>
      <c r="T6386" s="1010">
        <f t="shared" si="111"/>
        <v>0.17241379310344829</v>
      </c>
    </row>
    <row r="6387" spans="14:20" x14ac:dyDescent="0.35">
      <c r="N6387" s="1045"/>
      <c r="O6387" s="1013" t="s">
        <v>6721</v>
      </c>
      <c r="P6387" s="965" t="s">
        <v>1393</v>
      </c>
      <c r="Q6387" s="1008">
        <v>10</v>
      </c>
      <c r="R6387" s="1008">
        <v>51</v>
      </c>
      <c r="S6387" s="1012">
        <v>61</v>
      </c>
      <c r="T6387" s="1010">
        <f t="shared" si="111"/>
        <v>0.16393442622950818</v>
      </c>
    </row>
    <row r="6388" spans="14:20" x14ac:dyDescent="0.35">
      <c r="N6388" s="1045"/>
      <c r="O6388" s="1013" t="s">
        <v>6759</v>
      </c>
      <c r="P6388" s="965" t="s">
        <v>1393</v>
      </c>
      <c r="Q6388" s="1008">
        <v>9</v>
      </c>
      <c r="R6388" s="1008">
        <v>77</v>
      </c>
      <c r="S6388" s="1012">
        <v>86</v>
      </c>
      <c r="T6388" s="1010">
        <f t="shared" si="111"/>
        <v>0.10465116279069768</v>
      </c>
    </row>
    <row r="6389" spans="14:20" x14ac:dyDescent="0.35">
      <c r="N6389" s="1045"/>
      <c r="O6389" s="1013" t="s">
        <v>6772</v>
      </c>
      <c r="P6389" s="965" t="s">
        <v>1393</v>
      </c>
      <c r="Q6389" s="1008">
        <v>0</v>
      </c>
      <c r="R6389" s="1008">
        <v>1</v>
      </c>
      <c r="S6389" s="1012">
        <v>1</v>
      </c>
      <c r="T6389" s="1010">
        <f t="shared" si="111"/>
        <v>0</v>
      </c>
    </row>
    <row r="6390" spans="14:20" x14ac:dyDescent="0.35">
      <c r="N6390" s="1045"/>
      <c r="O6390" s="1013" t="s">
        <v>6647</v>
      </c>
      <c r="P6390" s="965" t="s">
        <v>1393</v>
      </c>
      <c r="Q6390" s="1008">
        <v>19</v>
      </c>
      <c r="R6390" s="1008">
        <v>118</v>
      </c>
      <c r="S6390" s="1012">
        <v>137</v>
      </c>
      <c r="T6390" s="1010">
        <f t="shared" si="111"/>
        <v>0.13868613138686131</v>
      </c>
    </row>
    <row r="6391" spans="14:20" x14ac:dyDescent="0.35">
      <c r="N6391" s="1045"/>
      <c r="O6391" s="1013" t="s">
        <v>6760</v>
      </c>
      <c r="P6391" s="965" t="s">
        <v>1393</v>
      </c>
      <c r="Q6391" s="1008">
        <v>13</v>
      </c>
      <c r="R6391" s="1008">
        <v>130</v>
      </c>
      <c r="S6391" s="1012">
        <v>143</v>
      </c>
      <c r="T6391" s="1010">
        <f t="shared" si="111"/>
        <v>9.0909090909090912E-2</v>
      </c>
    </row>
    <row r="6392" spans="14:20" x14ac:dyDescent="0.35">
      <c r="N6392" s="1045"/>
      <c r="O6392" s="1013" t="s">
        <v>6761</v>
      </c>
      <c r="P6392" s="965" t="s">
        <v>1393</v>
      </c>
      <c r="Q6392" s="1008">
        <v>5</v>
      </c>
      <c r="R6392" s="1008">
        <v>35</v>
      </c>
      <c r="S6392" s="1012">
        <v>40</v>
      </c>
      <c r="T6392" s="1010">
        <f t="shared" si="111"/>
        <v>0.125</v>
      </c>
    </row>
    <row r="6393" spans="14:20" x14ac:dyDescent="0.35">
      <c r="N6393" s="1045"/>
      <c r="O6393" s="1013" t="s">
        <v>6650</v>
      </c>
      <c r="P6393" s="965" t="s">
        <v>1393</v>
      </c>
      <c r="Q6393" s="1008">
        <v>59</v>
      </c>
      <c r="R6393" s="1008">
        <v>248</v>
      </c>
      <c r="S6393" s="1012">
        <v>307</v>
      </c>
      <c r="T6393" s="1010">
        <f t="shared" si="111"/>
        <v>0.19218241042345277</v>
      </c>
    </row>
    <row r="6394" spans="14:20" x14ac:dyDescent="0.35">
      <c r="N6394" s="1045"/>
      <c r="O6394" s="1013" t="s">
        <v>6723</v>
      </c>
      <c r="P6394" s="965" t="s">
        <v>1393</v>
      </c>
      <c r="Q6394" s="1008">
        <v>1</v>
      </c>
      <c r="R6394" s="1008">
        <v>73</v>
      </c>
      <c r="S6394" s="1012">
        <v>74</v>
      </c>
      <c r="T6394" s="1010">
        <f t="shared" si="111"/>
        <v>1.3513513513513514E-2</v>
      </c>
    </row>
    <row r="6395" spans="14:20" x14ac:dyDescent="0.35">
      <c r="N6395" s="1045"/>
      <c r="O6395" s="1013" t="s">
        <v>6724</v>
      </c>
      <c r="P6395" s="965" t="s">
        <v>1393</v>
      </c>
      <c r="Q6395" s="1008">
        <v>7</v>
      </c>
      <c r="R6395" s="1008">
        <v>208</v>
      </c>
      <c r="S6395" s="1012">
        <v>215</v>
      </c>
      <c r="T6395" s="1010">
        <f t="shared" si="111"/>
        <v>3.255813953488372E-2</v>
      </c>
    </row>
    <row r="6396" spans="14:20" x14ac:dyDescent="0.35">
      <c r="N6396" s="1045"/>
      <c r="O6396" s="1013" t="s">
        <v>6762</v>
      </c>
      <c r="P6396" s="965" t="s">
        <v>1393</v>
      </c>
      <c r="Q6396" s="1008">
        <v>9</v>
      </c>
      <c r="R6396" s="1008">
        <v>93</v>
      </c>
      <c r="S6396" s="1012">
        <v>102</v>
      </c>
      <c r="T6396" s="1010">
        <f t="shared" si="111"/>
        <v>8.8235294117647065E-2</v>
      </c>
    </row>
    <row r="6397" spans="14:20" x14ac:dyDescent="0.35">
      <c r="N6397" s="1045"/>
      <c r="O6397" s="1013" t="s">
        <v>6725</v>
      </c>
      <c r="P6397" s="965" t="s">
        <v>1393</v>
      </c>
      <c r="Q6397" s="1008">
        <v>12</v>
      </c>
      <c r="R6397" s="1008">
        <v>135</v>
      </c>
      <c r="S6397" s="1012">
        <v>147</v>
      </c>
      <c r="T6397" s="1010">
        <f t="shared" si="111"/>
        <v>8.1632653061224483E-2</v>
      </c>
    </row>
    <row r="6398" spans="14:20" x14ac:dyDescent="0.35">
      <c r="N6398" s="1045"/>
      <c r="O6398" s="1013" t="s">
        <v>6726</v>
      </c>
      <c r="P6398" s="965" t="s">
        <v>1393</v>
      </c>
      <c r="Q6398" s="1008">
        <v>5</v>
      </c>
      <c r="R6398" s="1008">
        <v>55</v>
      </c>
      <c r="S6398" s="1012">
        <v>60</v>
      </c>
      <c r="T6398" s="1010">
        <f t="shared" si="111"/>
        <v>8.3333333333333329E-2</v>
      </c>
    </row>
    <row r="6399" spans="14:20" x14ac:dyDescent="0.35">
      <c r="N6399" s="1045"/>
      <c r="O6399" s="1013" t="s">
        <v>6729</v>
      </c>
      <c r="P6399" s="965" t="s">
        <v>1393</v>
      </c>
      <c r="Q6399" s="1008">
        <v>12</v>
      </c>
      <c r="R6399" s="1008">
        <v>97</v>
      </c>
      <c r="S6399" s="1012">
        <v>109</v>
      </c>
      <c r="T6399" s="1010">
        <f t="shared" si="111"/>
        <v>0.11009174311926606</v>
      </c>
    </row>
    <row r="6400" spans="14:20" x14ac:dyDescent="0.35">
      <c r="N6400" s="1045"/>
      <c r="O6400" s="1013" t="s">
        <v>6654</v>
      </c>
      <c r="P6400" s="965" t="s">
        <v>1393</v>
      </c>
      <c r="Q6400" s="1008">
        <v>3</v>
      </c>
      <c r="R6400" s="1008">
        <v>165</v>
      </c>
      <c r="S6400" s="1012">
        <v>168</v>
      </c>
      <c r="T6400" s="1010">
        <f t="shared" si="111"/>
        <v>1.7857142857142856E-2</v>
      </c>
    </row>
    <row r="6401" spans="14:20" x14ac:dyDescent="0.35">
      <c r="N6401" s="1045"/>
      <c r="O6401" s="1013" t="s">
        <v>6730</v>
      </c>
      <c r="P6401" s="965" t="s">
        <v>1393</v>
      </c>
      <c r="Q6401" s="1008">
        <v>7</v>
      </c>
      <c r="R6401" s="1008">
        <v>73</v>
      </c>
      <c r="S6401" s="1012">
        <v>80</v>
      </c>
      <c r="T6401" s="1010">
        <f t="shared" si="111"/>
        <v>8.7499999999999994E-2</v>
      </c>
    </row>
    <row r="6402" spans="14:20" x14ac:dyDescent="0.35">
      <c r="N6402" s="1045"/>
      <c r="O6402" s="1013" t="s">
        <v>6656</v>
      </c>
      <c r="P6402" s="965" t="s">
        <v>1393</v>
      </c>
      <c r="Q6402" s="1008">
        <v>6</v>
      </c>
      <c r="R6402" s="1008">
        <v>120</v>
      </c>
      <c r="S6402" s="1012">
        <v>126</v>
      </c>
      <c r="T6402" s="1010">
        <f t="shared" si="111"/>
        <v>4.7619047619047616E-2</v>
      </c>
    </row>
    <row r="6403" spans="14:20" x14ac:dyDescent="0.35">
      <c r="N6403" s="1045"/>
      <c r="O6403" s="1013" t="s">
        <v>6731</v>
      </c>
      <c r="P6403" s="965" t="s">
        <v>1393</v>
      </c>
      <c r="Q6403" s="1008">
        <v>24</v>
      </c>
      <c r="R6403" s="1008">
        <v>121</v>
      </c>
      <c r="S6403" s="1012">
        <v>145</v>
      </c>
      <c r="T6403" s="1010">
        <f t="shared" ref="T6403:T6466" si="112">Q6403/S6403</f>
        <v>0.16551724137931034</v>
      </c>
    </row>
    <row r="6404" spans="14:20" x14ac:dyDescent="0.35">
      <c r="N6404" s="1045"/>
      <c r="O6404" s="1013" t="s">
        <v>6657</v>
      </c>
      <c r="P6404" s="965" t="s">
        <v>1393</v>
      </c>
      <c r="Q6404" s="1008">
        <v>14</v>
      </c>
      <c r="R6404" s="1008">
        <v>104</v>
      </c>
      <c r="S6404" s="1012">
        <v>118</v>
      </c>
      <c r="T6404" s="1010">
        <f t="shared" si="112"/>
        <v>0.11864406779661017</v>
      </c>
    </row>
    <row r="6405" spans="14:20" x14ac:dyDescent="0.35">
      <c r="N6405" s="1045"/>
      <c r="O6405" s="1013" t="s">
        <v>6732</v>
      </c>
      <c r="P6405" s="965" t="s">
        <v>1393</v>
      </c>
      <c r="Q6405" s="1008">
        <v>13</v>
      </c>
      <c r="R6405" s="1008">
        <v>88</v>
      </c>
      <c r="S6405" s="1012">
        <v>101</v>
      </c>
      <c r="T6405" s="1010">
        <f t="shared" si="112"/>
        <v>0.12871287128712872</v>
      </c>
    </row>
    <row r="6406" spans="14:20" x14ac:dyDescent="0.35">
      <c r="N6406" s="1045"/>
      <c r="O6406" s="1013" t="s">
        <v>6661</v>
      </c>
      <c r="P6406" s="965" t="s">
        <v>1393</v>
      </c>
      <c r="Q6406" s="1008">
        <v>24</v>
      </c>
      <c r="R6406" s="1008">
        <v>157</v>
      </c>
      <c r="S6406" s="1012">
        <v>181</v>
      </c>
      <c r="T6406" s="1010">
        <f t="shared" si="112"/>
        <v>0.13259668508287292</v>
      </c>
    </row>
    <row r="6407" spans="14:20" x14ac:dyDescent="0.35">
      <c r="N6407" s="1045"/>
      <c r="O6407" s="1013" t="s">
        <v>6664</v>
      </c>
      <c r="P6407" s="965" t="s">
        <v>1393</v>
      </c>
      <c r="Q6407" s="1008">
        <v>1</v>
      </c>
      <c r="R6407" s="1008">
        <v>18</v>
      </c>
      <c r="S6407" s="1012">
        <v>19</v>
      </c>
      <c r="T6407" s="1010">
        <f t="shared" si="112"/>
        <v>5.2631578947368418E-2</v>
      </c>
    </row>
    <row r="6408" spans="14:20" x14ac:dyDescent="0.35">
      <c r="N6408" s="1045"/>
      <c r="O6408" s="1013" t="s">
        <v>6734</v>
      </c>
      <c r="P6408" s="965" t="s">
        <v>1393</v>
      </c>
      <c r="Q6408" s="1008">
        <v>64</v>
      </c>
      <c r="R6408" s="1008">
        <v>282</v>
      </c>
      <c r="S6408" s="1012">
        <v>346</v>
      </c>
      <c r="T6408" s="1010">
        <f t="shared" si="112"/>
        <v>0.18497109826589594</v>
      </c>
    </row>
    <row r="6409" spans="14:20" x14ac:dyDescent="0.35">
      <c r="N6409" s="1045"/>
      <c r="O6409" s="1013" t="s">
        <v>6667</v>
      </c>
      <c r="P6409" s="965" t="s">
        <v>1393</v>
      </c>
      <c r="Q6409" s="1008">
        <v>17</v>
      </c>
      <c r="R6409" s="1008">
        <v>141</v>
      </c>
      <c r="S6409" s="1012">
        <v>158</v>
      </c>
      <c r="T6409" s="1010">
        <f t="shared" si="112"/>
        <v>0.10759493670886076</v>
      </c>
    </row>
    <row r="6410" spans="14:20" x14ac:dyDescent="0.35">
      <c r="N6410" s="1045"/>
      <c r="O6410" s="1013" t="s">
        <v>6735</v>
      </c>
      <c r="P6410" s="965" t="s">
        <v>1393</v>
      </c>
      <c r="Q6410" s="1008">
        <v>12</v>
      </c>
      <c r="R6410" s="1008">
        <v>97</v>
      </c>
      <c r="S6410" s="1012">
        <v>109</v>
      </c>
      <c r="T6410" s="1010">
        <f t="shared" si="112"/>
        <v>0.11009174311926606</v>
      </c>
    </row>
    <row r="6411" spans="14:20" x14ac:dyDescent="0.35">
      <c r="N6411" s="1045"/>
      <c r="O6411" s="1013" t="s">
        <v>6669</v>
      </c>
      <c r="P6411" s="965" t="s">
        <v>1393</v>
      </c>
      <c r="Q6411" s="1008">
        <v>25</v>
      </c>
      <c r="R6411" s="1008">
        <v>133</v>
      </c>
      <c r="S6411" s="1012">
        <v>158</v>
      </c>
      <c r="T6411" s="1010">
        <f t="shared" si="112"/>
        <v>0.15822784810126583</v>
      </c>
    </row>
    <row r="6412" spans="14:20" x14ac:dyDescent="0.35">
      <c r="N6412" s="1045"/>
      <c r="O6412" s="1013" t="s">
        <v>6671</v>
      </c>
      <c r="P6412" s="965" t="s">
        <v>1393</v>
      </c>
      <c r="Q6412" s="1008">
        <v>17</v>
      </c>
      <c r="R6412" s="1008">
        <v>90</v>
      </c>
      <c r="S6412" s="1012">
        <v>107</v>
      </c>
      <c r="T6412" s="1010">
        <f t="shared" si="112"/>
        <v>0.15887850467289719</v>
      </c>
    </row>
    <row r="6413" spans="14:20" x14ac:dyDescent="0.35">
      <c r="N6413" s="1045"/>
      <c r="O6413" s="1013" t="s">
        <v>6672</v>
      </c>
      <c r="P6413" s="965" t="s">
        <v>1393</v>
      </c>
      <c r="Q6413" s="1008">
        <v>13</v>
      </c>
      <c r="R6413" s="1008">
        <v>103</v>
      </c>
      <c r="S6413" s="1012">
        <v>116</v>
      </c>
      <c r="T6413" s="1010">
        <f t="shared" si="112"/>
        <v>0.11206896551724138</v>
      </c>
    </row>
    <row r="6414" spans="14:20" x14ac:dyDescent="0.35">
      <c r="N6414" s="1045"/>
      <c r="O6414" s="1013" t="s">
        <v>6736</v>
      </c>
      <c r="P6414" s="965" t="s">
        <v>1393</v>
      </c>
      <c r="Q6414" s="1008">
        <v>11</v>
      </c>
      <c r="R6414" s="1008">
        <v>80</v>
      </c>
      <c r="S6414" s="1012">
        <v>91</v>
      </c>
      <c r="T6414" s="1010">
        <f t="shared" si="112"/>
        <v>0.12087912087912088</v>
      </c>
    </row>
    <row r="6415" spans="14:20" x14ac:dyDescent="0.35">
      <c r="N6415" s="1045"/>
      <c r="O6415" s="1013" t="s">
        <v>6673</v>
      </c>
      <c r="P6415" s="965" t="s">
        <v>1393</v>
      </c>
      <c r="Q6415" s="1008">
        <v>52</v>
      </c>
      <c r="R6415" s="1008">
        <v>238</v>
      </c>
      <c r="S6415" s="1012">
        <v>290</v>
      </c>
      <c r="T6415" s="1010">
        <f t="shared" si="112"/>
        <v>0.1793103448275862</v>
      </c>
    </row>
    <row r="6416" spans="14:20" x14ac:dyDescent="0.35">
      <c r="N6416" s="1045"/>
      <c r="O6416" s="1013" t="s">
        <v>6763</v>
      </c>
      <c r="P6416" s="965" t="s">
        <v>1393</v>
      </c>
      <c r="Q6416" s="1008">
        <v>32</v>
      </c>
      <c r="R6416" s="1008">
        <v>141</v>
      </c>
      <c r="S6416" s="1012">
        <v>173</v>
      </c>
      <c r="T6416" s="1010">
        <f t="shared" si="112"/>
        <v>0.18497109826589594</v>
      </c>
    </row>
    <row r="6417" spans="14:20" x14ac:dyDescent="0.35">
      <c r="N6417" s="1045"/>
      <c r="O6417" s="1013" t="s">
        <v>6739</v>
      </c>
      <c r="P6417" s="965" t="s">
        <v>1393</v>
      </c>
      <c r="Q6417" s="1008">
        <v>27</v>
      </c>
      <c r="R6417" s="1008">
        <v>155</v>
      </c>
      <c r="S6417" s="1012">
        <v>182</v>
      </c>
      <c r="T6417" s="1010">
        <f t="shared" si="112"/>
        <v>0.14835164835164835</v>
      </c>
    </row>
    <row r="6418" spans="14:20" x14ac:dyDescent="0.35">
      <c r="N6418" s="1045"/>
      <c r="O6418" s="1013" t="s">
        <v>6764</v>
      </c>
      <c r="P6418" s="965" t="s">
        <v>1393</v>
      </c>
      <c r="Q6418" s="1008">
        <v>10</v>
      </c>
      <c r="R6418" s="1008">
        <v>100</v>
      </c>
      <c r="S6418" s="1012">
        <v>110</v>
      </c>
      <c r="T6418" s="1010">
        <f t="shared" si="112"/>
        <v>9.0909090909090912E-2</v>
      </c>
    </row>
    <row r="6419" spans="14:20" x14ac:dyDescent="0.35">
      <c r="N6419" s="1045"/>
      <c r="O6419" s="1013" t="s">
        <v>6677</v>
      </c>
      <c r="P6419" s="965" t="s">
        <v>1393</v>
      </c>
      <c r="Q6419" s="1008">
        <v>7</v>
      </c>
      <c r="R6419" s="1008">
        <v>64</v>
      </c>
      <c r="S6419" s="1012">
        <v>71</v>
      </c>
      <c r="T6419" s="1010">
        <f t="shared" si="112"/>
        <v>9.8591549295774641E-2</v>
      </c>
    </row>
    <row r="6420" spans="14:20" x14ac:dyDescent="0.35">
      <c r="N6420" s="1045"/>
      <c r="O6420" s="1013" t="s">
        <v>6741</v>
      </c>
      <c r="P6420" s="965" t="s">
        <v>1393</v>
      </c>
      <c r="Q6420" s="1008">
        <v>24</v>
      </c>
      <c r="R6420" s="1008">
        <v>132</v>
      </c>
      <c r="S6420" s="1012">
        <v>156</v>
      </c>
      <c r="T6420" s="1010">
        <f t="shared" si="112"/>
        <v>0.15384615384615385</v>
      </c>
    </row>
    <row r="6421" spans="14:20" x14ac:dyDescent="0.35">
      <c r="N6421" s="1045"/>
      <c r="O6421" s="1013" t="s">
        <v>6742</v>
      </c>
      <c r="P6421" s="965" t="s">
        <v>1393</v>
      </c>
      <c r="Q6421" s="1008">
        <v>20</v>
      </c>
      <c r="R6421" s="1008">
        <v>125</v>
      </c>
      <c r="S6421" s="1012">
        <v>145</v>
      </c>
      <c r="T6421" s="1010">
        <f t="shared" si="112"/>
        <v>0.13793103448275862</v>
      </c>
    </row>
    <row r="6422" spans="14:20" x14ac:dyDescent="0.35">
      <c r="N6422" s="1045"/>
      <c r="O6422" s="1013" t="s">
        <v>6743</v>
      </c>
      <c r="P6422" s="965" t="s">
        <v>1393</v>
      </c>
      <c r="Q6422" s="1008">
        <v>1</v>
      </c>
      <c r="R6422" s="1008">
        <v>19</v>
      </c>
      <c r="S6422" s="1012">
        <v>20</v>
      </c>
      <c r="T6422" s="1010">
        <f t="shared" si="112"/>
        <v>0.05</v>
      </c>
    </row>
    <row r="6423" spans="14:20" x14ac:dyDescent="0.35">
      <c r="N6423" s="1045"/>
      <c r="O6423" s="1013" t="s">
        <v>6765</v>
      </c>
      <c r="P6423" s="965" t="s">
        <v>1393</v>
      </c>
      <c r="Q6423" s="1008">
        <v>31</v>
      </c>
      <c r="R6423" s="1008">
        <v>141</v>
      </c>
      <c r="S6423" s="1012">
        <v>172</v>
      </c>
      <c r="T6423" s="1010">
        <f t="shared" si="112"/>
        <v>0.18023255813953487</v>
      </c>
    </row>
    <row r="6424" spans="14:20" x14ac:dyDescent="0.35">
      <c r="N6424" s="1045"/>
      <c r="O6424" s="1014">
        <v>8000</v>
      </c>
      <c r="P6424" s="965" t="s">
        <v>1394</v>
      </c>
      <c r="Q6424" s="1008">
        <v>0</v>
      </c>
      <c r="R6424" s="1008">
        <v>2</v>
      </c>
      <c r="S6424" s="1012">
        <v>2</v>
      </c>
      <c r="T6424" s="1010">
        <f t="shared" si="112"/>
        <v>0</v>
      </c>
    </row>
    <row r="6425" spans="14:20" x14ac:dyDescent="0.35">
      <c r="N6425" s="1045"/>
      <c r="O6425" s="1013" t="s">
        <v>6780</v>
      </c>
      <c r="P6425" s="965" t="s">
        <v>1394</v>
      </c>
      <c r="Q6425" s="1008">
        <v>0</v>
      </c>
      <c r="R6425" s="1008">
        <v>1</v>
      </c>
      <c r="S6425" s="1012">
        <v>1</v>
      </c>
      <c r="T6425" s="1010">
        <f t="shared" si="112"/>
        <v>0</v>
      </c>
    </row>
    <row r="6426" spans="14:20" x14ac:dyDescent="0.35">
      <c r="N6426" s="1045"/>
      <c r="O6426" s="1013" t="s">
        <v>6681</v>
      </c>
      <c r="P6426" s="965" t="s">
        <v>1394</v>
      </c>
      <c r="Q6426" s="1008">
        <v>0</v>
      </c>
      <c r="R6426" s="1008">
        <v>1</v>
      </c>
      <c r="S6426" s="1012">
        <v>1</v>
      </c>
      <c r="T6426" s="1010">
        <f t="shared" si="112"/>
        <v>0</v>
      </c>
    </row>
    <row r="6427" spans="14:20" x14ac:dyDescent="0.35">
      <c r="N6427" s="1045"/>
      <c r="O6427" s="1013" t="s">
        <v>6682</v>
      </c>
      <c r="P6427" s="965" t="s">
        <v>1394</v>
      </c>
      <c r="Q6427" s="1008">
        <v>0</v>
      </c>
      <c r="R6427" s="1008">
        <v>17</v>
      </c>
      <c r="S6427" s="1012">
        <v>17</v>
      </c>
      <c r="T6427" s="1010">
        <f t="shared" si="112"/>
        <v>0</v>
      </c>
    </row>
    <row r="6428" spans="14:20" x14ac:dyDescent="0.35">
      <c r="N6428" s="1045"/>
      <c r="O6428" s="1013" t="s">
        <v>6747</v>
      </c>
      <c r="P6428" s="965" t="s">
        <v>1394</v>
      </c>
      <c r="Q6428" s="1008">
        <v>4</v>
      </c>
      <c r="R6428" s="1008">
        <v>48</v>
      </c>
      <c r="S6428" s="1012">
        <v>52</v>
      </c>
      <c r="T6428" s="1010">
        <f t="shared" si="112"/>
        <v>7.6923076923076927E-2</v>
      </c>
    </row>
    <row r="6429" spans="14:20" x14ac:dyDescent="0.35">
      <c r="N6429" s="1045"/>
      <c r="O6429" s="1013" t="s">
        <v>6685</v>
      </c>
      <c r="P6429" s="965" t="s">
        <v>1394</v>
      </c>
      <c r="Q6429" s="1008">
        <v>166</v>
      </c>
      <c r="R6429" s="1008">
        <v>390</v>
      </c>
      <c r="S6429" s="1012">
        <v>556</v>
      </c>
      <c r="T6429" s="1010">
        <f t="shared" si="112"/>
        <v>0.29856115107913667</v>
      </c>
    </row>
    <row r="6430" spans="14:20" x14ac:dyDescent="0.35">
      <c r="N6430" s="1045"/>
      <c r="O6430" s="1013" t="s">
        <v>6686</v>
      </c>
      <c r="P6430" s="965" t="s">
        <v>1394</v>
      </c>
      <c r="Q6430" s="1008">
        <v>277</v>
      </c>
      <c r="R6430" s="1008">
        <v>230</v>
      </c>
      <c r="S6430" s="1012">
        <v>507</v>
      </c>
      <c r="T6430" s="1010">
        <f t="shared" si="112"/>
        <v>0.54635108481262329</v>
      </c>
    </row>
    <row r="6431" spans="14:20" x14ac:dyDescent="0.35">
      <c r="N6431" s="1045"/>
      <c r="O6431" s="1013" t="s">
        <v>6687</v>
      </c>
      <c r="P6431" s="965" t="s">
        <v>1394</v>
      </c>
      <c r="Q6431" s="1008">
        <v>127</v>
      </c>
      <c r="R6431" s="1008">
        <v>54</v>
      </c>
      <c r="S6431" s="1012">
        <v>181</v>
      </c>
      <c r="T6431" s="1010">
        <f t="shared" si="112"/>
        <v>0.7016574585635359</v>
      </c>
    </row>
    <row r="6432" spans="14:20" x14ac:dyDescent="0.35">
      <c r="N6432" s="1045"/>
      <c r="O6432" s="1013" t="s">
        <v>6688</v>
      </c>
      <c r="P6432" s="965" t="s">
        <v>1394</v>
      </c>
      <c r="Q6432" s="1008">
        <v>43</v>
      </c>
      <c r="R6432" s="1008">
        <v>101</v>
      </c>
      <c r="S6432" s="1012">
        <v>144</v>
      </c>
      <c r="T6432" s="1010">
        <f t="shared" si="112"/>
        <v>0.2986111111111111</v>
      </c>
    </row>
    <row r="6433" spans="14:20" x14ac:dyDescent="0.35">
      <c r="N6433" s="1045"/>
      <c r="O6433" s="1013" t="s">
        <v>6603</v>
      </c>
      <c r="P6433" s="965" t="s">
        <v>1394</v>
      </c>
      <c r="Q6433" s="1008">
        <v>82</v>
      </c>
      <c r="R6433" s="1008">
        <v>144</v>
      </c>
      <c r="S6433" s="1012">
        <v>226</v>
      </c>
      <c r="T6433" s="1010">
        <f t="shared" si="112"/>
        <v>0.36283185840707965</v>
      </c>
    </row>
    <row r="6434" spans="14:20" x14ac:dyDescent="0.35">
      <c r="N6434" s="1045"/>
      <c r="O6434" s="1013" t="s">
        <v>6774</v>
      </c>
      <c r="P6434" s="965" t="s">
        <v>1394</v>
      </c>
      <c r="Q6434" s="1008">
        <v>0</v>
      </c>
      <c r="R6434" s="1008">
        <v>1</v>
      </c>
      <c r="S6434" s="1012">
        <v>1</v>
      </c>
      <c r="T6434" s="1010">
        <f t="shared" si="112"/>
        <v>0</v>
      </c>
    </row>
    <row r="6435" spans="14:20" x14ac:dyDescent="0.35">
      <c r="N6435" s="1045"/>
      <c r="O6435" s="1013" t="s">
        <v>6604</v>
      </c>
      <c r="P6435" s="965" t="s">
        <v>1394</v>
      </c>
      <c r="Q6435" s="1008">
        <v>75</v>
      </c>
      <c r="R6435" s="1008">
        <v>86</v>
      </c>
      <c r="S6435" s="1012">
        <v>161</v>
      </c>
      <c r="T6435" s="1010">
        <f t="shared" si="112"/>
        <v>0.46583850931677018</v>
      </c>
    </row>
    <row r="6436" spans="14:20" x14ac:dyDescent="0.35">
      <c r="N6436" s="1045"/>
      <c r="O6436" s="1013" t="s">
        <v>6748</v>
      </c>
      <c r="P6436" s="965" t="s">
        <v>1394</v>
      </c>
      <c r="Q6436" s="1008">
        <v>53</v>
      </c>
      <c r="R6436" s="1008">
        <v>127</v>
      </c>
      <c r="S6436" s="1012">
        <v>180</v>
      </c>
      <c r="T6436" s="1010">
        <f t="shared" si="112"/>
        <v>0.29444444444444445</v>
      </c>
    </row>
    <row r="6437" spans="14:20" x14ac:dyDescent="0.35">
      <c r="N6437" s="1045"/>
      <c r="O6437" s="1013" t="s">
        <v>6605</v>
      </c>
      <c r="P6437" s="965" t="s">
        <v>1394</v>
      </c>
      <c r="Q6437" s="1008">
        <v>107</v>
      </c>
      <c r="R6437" s="1008">
        <v>112</v>
      </c>
      <c r="S6437" s="1012">
        <v>219</v>
      </c>
      <c r="T6437" s="1010">
        <f t="shared" si="112"/>
        <v>0.48858447488584472</v>
      </c>
    </row>
    <row r="6438" spans="14:20" x14ac:dyDescent="0.35">
      <c r="N6438" s="1045"/>
      <c r="O6438" s="1013" t="s">
        <v>6606</v>
      </c>
      <c r="P6438" s="965" t="s">
        <v>1394</v>
      </c>
      <c r="Q6438" s="1008">
        <v>71</v>
      </c>
      <c r="R6438" s="1008">
        <v>169</v>
      </c>
      <c r="S6438" s="1012">
        <v>240</v>
      </c>
      <c r="T6438" s="1010">
        <f t="shared" si="112"/>
        <v>0.29583333333333334</v>
      </c>
    </row>
    <row r="6439" spans="14:20" x14ac:dyDescent="0.35">
      <c r="N6439" s="1045"/>
      <c r="O6439" s="1013" t="s">
        <v>6607</v>
      </c>
      <c r="P6439" s="965" t="s">
        <v>1394</v>
      </c>
      <c r="Q6439" s="1008">
        <v>36</v>
      </c>
      <c r="R6439" s="1008">
        <v>126</v>
      </c>
      <c r="S6439" s="1012">
        <v>162</v>
      </c>
      <c r="T6439" s="1010">
        <f t="shared" si="112"/>
        <v>0.22222222222222221</v>
      </c>
    </row>
    <row r="6440" spans="14:20" x14ac:dyDescent="0.35">
      <c r="N6440" s="1045"/>
      <c r="O6440" s="1013" t="s">
        <v>6608</v>
      </c>
      <c r="P6440" s="965" t="s">
        <v>1394</v>
      </c>
      <c r="Q6440" s="1008">
        <v>163</v>
      </c>
      <c r="R6440" s="1008">
        <v>193</v>
      </c>
      <c r="S6440" s="1012">
        <v>356</v>
      </c>
      <c r="T6440" s="1010">
        <f t="shared" si="112"/>
        <v>0.45786516853932585</v>
      </c>
    </row>
    <row r="6441" spans="14:20" x14ac:dyDescent="0.35">
      <c r="N6441" s="1045"/>
      <c r="O6441" s="1013" t="s">
        <v>6766</v>
      </c>
      <c r="P6441" s="965" t="s">
        <v>1394</v>
      </c>
      <c r="Q6441" s="1008">
        <v>0</v>
      </c>
      <c r="R6441" s="1008">
        <v>1</v>
      </c>
      <c r="S6441" s="1012">
        <v>1</v>
      </c>
      <c r="T6441" s="1010">
        <f t="shared" si="112"/>
        <v>0</v>
      </c>
    </row>
    <row r="6442" spans="14:20" x14ac:dyDescent="0.35">
      <c r="N6442" s="1045"/>
      <c r="O6442" s="1013" t="s">
        <v>6609</v>
      </c>
      <c r="P6442" s="965" t="s">
        <v>1394</v>
      </c>
      <c r="Q6442" s="1008">
        <v>60</v>
      </c>
      <c r="R6442" s="1008">
        <v>128</v>
      </c>
      <c r="S6442" s="1012">
        <v>188</v>
      </c>
      <c r="T6442" s="1010">
        <f t="shared" si="112"/>
        <v>0.31914893617021278</v>
      </c>
    </row>
    <row r="6443" spans="14:20" x14ac:dyDescent="0.35">
      <c r="N6443" s="1045"/>
      <c r="O6443" s="1013" t="s">
        <v>6612</v>
      </c>
      <c r="P6443" s="965" t="s">
        <v>1394</v>
      </c>
      <c r="Q6443" s="1008">
        <v>55</v>
      </c>
      <c r="R6443" s="1008">
        <v>60</v>
      </c>
      <c r="S6443" s="1012">
        <v>115</v>
      </c>
      <c r="T6443" s="1010">
        <f t="shared" si="112"/>
        <v>0.47826086956521741</v>
      </c>
    </row>
    <row r="6444" spans="14:20" x14ac:dyDescent="0.35">
      <c r="N6444" s="1045"/>
      <c r="O6444" s="1013" t="s">
        <v>6613</v>
      </c>
      <c r="P6444" s="965" t="s">
        <v>1394</v>
      </c>
      <c r="Q6444" s="1008">
        <v>72</v>
      </c>
      <c r="R6444" s="1008">
        <v>129</v>
      </c>
      <c r="S6444" s="1012">
        <v>201</v>
      </c>
      <c r="T6444" s="1010">
        <f t="shared" si="112"/>
        <v>0.35820895522388058</v>
      </c>
    </row>
    <row r="6445" spans="14:20" x14ac:dyDescent="0.35">
      <c r="N6445" s="1045"/>
      <c r="O6445" s="1013" t="s">
        <v>6697</v>
      </c>
      <c r="P6445" s="965" t="s">
        <v>1394</v>
      </c>
      <c r="Q6445" s="1008">
        <v>55</v>
      </c>
      <c r="R6445" s="1008">
        <v>134</v>
      </c>
      <c r="S6445" s="1012">
        <v>189</v>
      </c>
      <c r="T6445" s="1010">
        <f t="shared" si="112"/>
        <v>0.29100529100529099</v>
      </c>
    </row>
    <row r="6446" spans="14:20" x14ac:dyDescent="0.35">
      <c r="N6446" s="1045"/>
      <c r="O6446" s="1013" t="s">
        <v>6698</v>
      </c>
      <c r="P6446" s="965" t="s">
        <v>1394</v>
      </c>
      <c r="Q6446" s="1008">
        <v>62</v>
      </c>
      <c r="R6446" s="1008">
        <v>190</v>
      </c>
      <c r="S6446" s="1012">
        <v>252</v>
      </c>
      <c r="T6446" s="1010">
        <f t="shared" si="112"/>
        <v>0.24603174603174602</v>
      </c>
    </row>
    <row r="6447" spans="14:20" x14ac:dyDescent="0.35">
      <c r="N6447" s="1045"/>
      <c r="O6447" s="1013" t="s">
        <v>6699</v>
      </c>
      <c r="P6447" s="965" t="s">
        <v>1394</v>
      </c>
      <c r="Q6447" s="1008">
        <v>25</v>
      </c>
      <c r="R6447" s="1008">
        <v>91</v>
      </c>
      <c r="S6447" s="1012">
        <v>116</v>
      </c>
      <c r="T6447" s="1010">
        <f t="shared" si="112"/>
        <v>0.21551724137931033</v>
      </c>
    </row>
    <row r="6448" spans="14:20" x14ac:dyDescent="0.35">
      <c r="N6448" s="1045"/>
      <c r="O6448" s="1013" t="s">
        <v>6615</v>
      </c>
      <c r="P6448" s="965" t="s">
        <v>1394</v>
      </c>
      <c r="Q6448" s="1008">
        <v>23</v>
      </c>
      <c r="R6448" s="1008">
        <v>130</v>
      </c>
      <c r="S6448" s="1012">
        <v>153</v>
      </c>
      <c r="T6448" s="1010">
        <f t="shared" si="112"/>
        <v>0.15032679738562091</v>
      </c>
    </row>
    <row r="6449" spans="14:20" x14ac:dyDescent="0.35">
      <c r="N6449" s="1045"/>
      <c r="O6449" s="1013" t="s">
        <v>6616</v>
      </c>
      <c r="P6449" s="965" t="s">
        <v>1394</v>
      </c>
      <c r="Q6449" s="1008">
        <v>24</v>
      </c>
      <c r="R6449" s="1008">
        <v>137</v>
      </c>
      <c r="S6449" s="1012">
        <v>161</v>
      </c>
      <c r="T6449" s="1010">
        <f t="shared" si="112"/>
        <v>0.14906832298136646</v>
      </c>
    </row>
    <row r="6450" spans="14:20" x14ac:dyDescent="0.35">
      <c r="N6450" s="1045"/>
      <c r="O6450" s="1013" t="s">
        <v>6617</v>
      </c>
      <c r="P6450" s="965" t="s">
        <v>1394</v>
      </c>
      <c r="Q6450" s="1008">
        <v>7</v>
      </c>
      <c r="R6450" s="1008">
        <v>52</v>
      </c>
      <c r="S6450" s="1012">
        <v>59</v>
      </c>
      <c r="T6450" s="1010">
        <f t="shared" si="112"/>
        <v>0.11864406779661017</v>
      </c>
    </row>
    <row r="6451" spans="14:20" x14ac:dyDescent="0.35">
      <c r="N6451" s="1045"/>
      <c r="O6451" s="1013" t="s">
        <v>6777</v>
      </c>
      <c r="P6451" s="965" t="s">
        <v>1394</v>
      </c>
      <c r="Q6451" s="1008">
        <v>3</v>
      </c>
      <c r="R6451" s="1008">
        <v>2</v>
      </c>
      <c r="S6451" s="1012">
        <v>5</v>
      </c>
      <c r="T6451" s="1010">
        <f t="shared" si="112"/>
        <v>0.6</v>
      </c>
    </row>
    <row r="6452" spans="14:20" x14ac:dyDescent="0.35">
      <c r="N6452" s="1045"/>
      <c r="O6452" s="1013" t="s">
        <v>6620</v>
      </c>
      <c r="P6452" s="965" t="s">
        <v>1394</v>
      </c>
      <c r="Q6452" s="1008">
        <v>53</v>
      </c>
      <c r="R6452" s="1008">
        <v>286</v>
      </c>
      <c r="S6452" s="1012">
        <v>339</v>
      </c>
      <c r="T6452" s="1010">
        <f t="shared" si="112"/>
        <v>0.15634218289085547</v>
      </c>
    </row>
    <row r="6453" spans="14:20" x14ac:dyDescent="0.35">
      <c r="N6453" s="1045"/>
      <c r="O6453" s="1013" t="s">
        <v>6621</v>
      </c>
      <c r="P6453" s="965" t="s">
        <v>1394</v>
      </c>
      <c r="Q6453" s="1008">
        <v>70</v>
      </c>
      <c r="R6453" s="1008">
        <v>262</v>
      </c>
      <c r="S6453" s="1012">
        <v>332</v>
      </c>
      <c r="T6453" s="1010">
        <f t="shared" si="112"/>
        <v>0.21084337349397592</v>
      </c>
    </row>
    <row r="6454" spans="14:20" x14ac:dyDescent="0.35">
      <c r="N6454" s="1045"/>
      <c r="O6454" s="1013" t="s">
        <v>6622</v>
      </c>
      <c r="P6454" s="965" t="s">
        <v>1394</v>
      </c>
      <c r="Q6454" s="1008">
        <v>28</v>
      </c>
      <c r="R6454" s="1008">
        <v>165</v>
      </c>
      <c r="S6454" s="1012">
        <v>193</v>
      </c>
      <c r="T6454" s="1010">
        <f t="shared" si="112"/>
        <v>0.14507772020725387</v>
      </c>
    </row>
    <row r="6455" spans="14:20" x14ac:dyDescent="0.35">
      <c r="N6455" s="1045"/>
      <c r="O6455" s="1013" t="s">
        <v>6623</v>
      </c>
      <c r="P6455" s="965" t="s">
        <v>1394</v>
      </c>
      <c r="Q6455" s="1008">
        <v>32</v>
      </c>
      <c r="R6455" s="1008">
        <v>169</v>
      </c>
      <c r="S6455" s="1012">
        <v>201</v>
      </c>
      <c r="T6455" s="1010">
        <f t="shared" si="112"/>
        <v>0.15920398009950248</v>
      </c>
    </row>
    <row r="6456" spans="14:20" x14ac:dyDescent="0.35">
      <c r="N6456" s="1045"/>
      <c r="O6456" s="1013" t="s">
        <v>6624</v>
      </c>
      <c r="P6456" s="965" t="s">
        <v>1394</v>
      </c>
      <c r="Q6456" s="1008">
        <v>28</v>
      </c>
      <c r="R6456" s="1008">
        <v>92</v>
      </c>
      <c r="S6456" s="1012">
        <v>120</v>
      </c>
      <c r="T6456" s="1010">
        <f t="shared" si="112"/>
        <v>0.23333333333333334</v>
      </c>
    </row>
    <row r="6457" spans="14:20" x14ac:dyDescent="0.35">
      <c r="N6457" s="1045"/>
      <c r="O6457" s="1013" t="s">
        <v>6625</v>
      </c>
      <c r="P6457" s="965" t="s">
        <v>1394</v>
      </c>
      <c r="Q6457" s="1008">
        <v>41</v>
      </c>
      <c r="R6457" s="1008">
        <v>134</v>
      </c>
      <c r="S6457" s="1012">
        <v>175</v>
      </c>
      <c r="T6457" s="1010">
        <f t="shared" si="112"/>
        <v>0.23428571428571429</v>
      </c>
    </row>
    <row r="6458" spans="14:20" x14ac:dyDescent="0.35">
      <c r="N6458" s="1045"/>
      <c r="O6458" s="1013" t="s">
        <v>6626</v>
      </c>
      <c r="P6458" s="965" t="s">
        <v>1394</v>
      </c>
      <c r="Q6458" s="1008">
        <v>38</v>
      </c>
      <c r="R6458" s="1008">
        <v>155</v>
      </c>
      <c r="S6458" s="1012">
        <v>193</v>
      </c>
      <c r="T6458" s="1010">
        <f t="shared" si="112"/>
        <v>0.19689119170984457</v>
      </c>
    </row>
    <row r="6459" spans="14:20" x14ac:dyDescent="0.35">
      <c r="N6459" s="1045"/>
      <c r="O6459" s="1013" t="s">
        <v>6629</v>
      </c>
      <c r="P6459" s="965" t="s">
        <v>1394</v>
      </c>
      <c r="Q6459" s="1008">
        <v>108</v>
      </c>
      <c r="R6459" s="1008">
        <v>186</v>
      </c>
      <c r="S6459" s="1012">
        <v>294</v>
      </c>
      <c r="T6459" s="1010">
        <f t="shared" si="112"/>
        <v>0.36734693877551022</v>
      </c>
    </row>
    <row r="6460" spans="14:20" x14ac:dyDescent="0.35">
      <c r="N6460" s="1045"/>
      <c r="O6460" s="1013" t="s">
        <v>6630</v>
      </c>
      <c r="P6460" s="965" t="s">
        <v>1394</v>
      </c>
      <c r="Q6460" s="1008">
        <v>40</v>
      </c>
      <c r="R6460" s="1008">
        <v>167</v>
      </c>
      <c r="S6460" s="1012">
        <v>207</v>
      </c>
      <c r="T6460" s="1010">
        <f t="shared" si="112"/>
        <v>0.19323671497584541</v>
      </c>
    </row>
    <row r="6461" spans="14:20" x14ac:dyDescent="0.35">
      <c r="N6461" s="1045"/>
      <c r="O6461" s="1013" t="s">
        <v>6631</v>
      </c>
      <c r="P6461" s="965" t="s">
        <v>1394</v>
      </c>
      <c r="Q6461" s="1008">
        <v>43</v>
      </c>
      <c r="R6461" s="1008">
        <v>161</v>
      </c>
      <c r="S6461" s="1012">
        <v>204</v>
      </c>
      <c r="T6461" s="1010">
        <f t="shared" si="112"/>
        <v>0.2107843137254902</v>
      </c>
    </row>
    <row r="6462" spans="14:20" x14ac:dyDescent="0.35">
      <c r="N6462" s="1045"/>
      <c r="O6462" s="1013" t="s">
        <v>6632</v>
      </c>
      <c r="P6462" s="965" t="s">
        <v>1394</v>
      </c>
      <c r="Q6462" s="1008">
        <v>53</v>
      </c>
      <c r="R6462" s="1008">
        <v>191</v>
      </c>
      <c r="S6462" s="1012">
        <v>244</v>
      </c>
      <c r="T6462" s="1010">
        <f t="shared" si="112"/>
        <v>0.21721311475409835</v>
      </c>
    </row>
    <row r="6463" spans="14:20" x14ac:dyDescent="0.35">
      <c r="N6463" s="1045"/>
      <c r="O6463" s="1013" t="s">
        <v>6633</v>
      </c>
      <c r="P6463" s="965" t="s">
        <v>1394</v>
      </c>
      <c r="Q6463" s="1008">
        <v>46</v>
      </c>
      <c r="R6463" s="1008">
        <v>250</v>
      </c>
      <c r="S6463" s="1012">
        <v>296</v>
      </c>
      <c r="T6463" s="1010">
        <f t="shared" si="112"/>
        <v>0.1554054054054054</v>
      </c>
    </row>
    <row r="6464" spans="14:20" x14ac:dyDescent="0.35">
      <c r="N6464" s="1045"/>
      <c r="O6464" s="1013" t="s">
        <v>6634</v>
      </c>
      <c r="P6464" s="965" t="s">
        <v>1394</v>
      </c>
      <c r="Q6464" s="1008">
        <v>13</v>
      </c>
      <c r="R6464" s="1008">
        <v>97</v>
      </c>
      <c r="S6464" s="1012">
        <v>110</v>
      </c>
      <c r="T6464" s="1010">
        <f t="shared" si="112"/>
        <v>0.11818181818181818</v>
      </c>
    </row>
    <row r="6465" spans="14:20" x14ac:dyDescent="0.35">
      <c r="N6465" s="1045"/>
      <c r="O6465" s="1013" t="s">
        <v>6635</v>
      </c>
      <c r="P6465" s="965" t="s">
        <v>1394</v>
      </c>
      <c r="Q6465" s="1008">
        <v>27</v>
      </c>
      <c r="R6465" s="1008">
        <v>48</v>
      </c>
      <c r="S6465" s="1012">
        <v>75</v>
      </c>
      <c r="T6465" s="1010">
        <f t="shared" si="112"/>
        <v>0.36</v>
      </c>
    </row>
    <row r="6466" spans="14:20" x14ac:dyDescent="0.35">
      <c r="N6466" s="1045"/>
      <c r="O6466" s="1013" t="s">
        <v>6754</v>
      </c>
      <c r="P6466" s="965" t="s">
        <v>1394</v>
      </c>
      <c r="Q6466" s="1008">
        <v>77</v>
      </c>
      <c r="R6466" s="1008">
        <v>154</v>
      </c>
      <c r="S6466" s="1012">
        <v>231</v>
      </c>
      <c r="T6466" s="1010">
        <f t="shared" si="112"/>
        <v>0.33333333333333331</v>
      </c>
    </row>
    <row r="6467" spans="14:20" x14ac:dyDescent="0.35">
      <c r="N6467" s="1045"/>
      <c r="O6467" s="1013" t="s">
        <v>6639</v>
      </c>
      <c r="P6467" s="965" t="s">
        <v>1394</v>
      </c>
      <c r="Q6467" s="1008">
        <v>23</v>
      </c>
      <c r="R6467" s="1008">
        <v>88</v>
      </c>
      <c r="S6467" s="1012">
        <v>111</v>
      </c>
      <c r="T6467" s="1010">
        <f t="shared" ref="T6467:T6530" si="113">Q6467/S6467</f>
        <v>0.2072072072072072</v>
      </c>
    </row>
    <row r="6468" spans="14:20" x14ac:dyDescent="0.35">
      <c r="N6468" s="1045"/>
      <c r="O6468" s="1013" t="s">
        <v>6712</v>
      </c>
      <c r="P6468" s="965" t="s">
        <v>1394</v>
      </c>
      <c r="Q6468" s="1008">
        <v>0</v>
      </c>
      <c r="R6468" s="1008">
        <v>4</v>
      </c>
      <c r="S6468" s="1012">
        <v>4</v>
      </c>
      <c r="T6468" s="1010">
        <f t="shared" si="113"/>
        <v>0</v>
      </c>
    </row>
    <row r="6469" spans="14:20" x14ac:dyDescent="0.35">
      <c r="N6469" s="1045"/>
      <c r="O6469" s="1013" t="s">
        <v>6755</v>
      </c>
      <c r="P6469" s="965" t="s">
        <v>1394</v>
      </c>
      <c r="Q6469" s="1008">
        <v>56</v>
      </c>
      <c r="R6469" s="1008">
        <v>136</v>
      </c>
      <c r="S6469" s="1012">
        <v>192</v>
      </c>
      <c r="T6469" s="1010">
        <f t="shared" si="113"/>
        <v>0.29166666666666669</v>
      </c>
    </row>
    <row r="6470" spans="14:20" x14ac:dyDescent="0.35">
      <c r="N6470" s="1045"/>
      <c r="O6470" s="1013" t="s">
        <v>6640</v>
      </c>
      <c r="P6470" s="965" t="s">
        <v>1394</v>
      </c>
      <c r="Q6470" s="1008">
        <v>46</v>
      </c>
      <c r="R6470" s="1008">
        <v>90</v>
      </c>
      <c r="S6470" s="1012">
        <v>136</v>
      </c>
      <c r="T6470" s="1010">
        <f t="shared" si="113"/>
        <v>0.33823529411764708</v>
      </c>
    </row>
    <row r="6471" spans="14:20" x14ac:dyDescent="0.35">
      <c r="N6471" s="1045"/>
      <c r="O6471" s="1013" t="s">
        <v>6641</v>
      </c>
      <c r="P6471" s="965" t="s">
        <v>1394</v>
      </c>
      <c r="Q6471" s="1008">
        <v>17</v>
      </c>
      <c r="R6471" s="1008">
        <v>64</v>
      </c>
      <c r="S6471" s="1012">
        <v>81</v>
      </c>
      <c r="T6471" s="1010">
        <f t="shared" si="113"/>
        <v>0.20987654320987653</v>
      </c>
    </row>
    <row r="6472" spans="14:20" x14ac:dyDescent="0.35">
      <c r="N6472" s="1045"/>
      <c r="O6472" s="1013" t="s">
        <v>6717</v>
      </c>
      <c r="P6472" s="965" t="s">
        <v>1394</v>
      </c>
      <c r="Q6472" s="1008">
        <v>98</v>
      </c>
      <c r="R6472" s="1008">
        <v>141</v>
      </c>
      <c r="S6472" s="1012">
        <v>239</v>
      </c>
      <c r="T6472" s="1010">
        <f t="shared" si="113"/>
        <v>0.41004184100418412</v>
      </c>
    </row>
    <row r="6473" spans="14:20" x14ac:dyDescent="0.35">
      <c r="N6473" s="1045"/>
      <c r="O6473" s="1013" t="s">
        <v>6644</v>
      </c>
      <c r="P6473" s="965" t="s">
        <v>1394</v>
      </c>
      <c r="Q6473" s="1008">
        <v>179</v>
      </c>
      <c r="R6473" s="1008">
        <v>209</v>
      </c>
      <c r="S6473" s="1012">
        <v>388</v>
      </c>
      <c r="T6473" s="1010">
        <f t="shared" si="113"/>
        <v>0.46134020618556704</v>
      </c>
    </row>
    <row r="6474" spans="14:20" x14ac:dyDescent="0.35">
      <c r="N6474" s="1045"/>
      <c r="O6474" s="1013" t="s">
        <v>6645</v>
      </c>
      <c r="P6474" s="965" t="s">
        <v>1394</v>
      </c>
      <c r="Q6474" s="1008">
        <v>0</v>
      </c>
      <c r="R6474" s="1008">
        <v>21</v>
      </c>
      <c r="S6474" s="1012">
        <v>21</v>
      </c>
      <c r="T6474" s="1010">
        <f t="shared" si="113"/>
        <v>0</v>
      </c>
    </row>
    <row r="6475" spans="14:20" x14ac:dyDescent="0.35">
      <c r="N6475" s="1045"/>
      <c r="O6475" s="1013" t="s">
        <v>6758</v>
      </c>
      <c r="P6475" s="965" t="s">
        <v>1394</v>
      </c>
      <c r="Q6475" s="1008">
        <v>113</v>
      </c>
      <c r="R6475" s="1008">
        <v>205</v>
      </c>
      <c r="S6475" s="1012">
        <v>318</v>
      </c>
      <c r="T6475" s="1010">
        <f t="shared" si="113"/>
        <v>0.35534591194968551</v>
      </c>
    </row>
    <row r="6476" spans="14:20" x14ac:dyDescent="0.35">
      <c r="N6476" s="1045"/>
      <c r="O6476" s="1013" t="s">
        <v>6646</v>
      </c>
      <c r="P6476" s="965" t="s">
        <v>1394</v>
      </c>
      <c r="Q6476" s="1008">
        <v>0</v>
      </c>
      <c r="R6476" s="1008">
        <v>8</v>
      </c>
      <c r="S6476" s="1012">
        <v>8</v>
      </c>
      <c r="T6476" s="1010">
        <f t="shared" si="113"/>
        <v>0</v>
      </c>
    </row>
    <row r="6477" spans="14:20" x14ac:dyDescent="0.35">
      <c r="N6477" s="1045"/>
      <c r="O6477" s="1013" t="s">
        <v>6647</v>
      </c>
      <c r="P6477" s="965" t="s">
        <v>1394</v>
      </c>
      <c r="Q6477" s="1008">
        <v>95</v>
      </c>
      <c r="R6477" s="1008">
        <v>166</v>
      </c>
      <c r="S6477" s="1012">
        <v>261</v>
      </c>
      <c r="T6477" s="1010">
        <f t="shared" si="113"/>
        <v>0.36398467432950193</v>
      </c>
    </row>
    <row r="6478" spans="14:20" x14ac:dyDescent="0.35">
      <c r="N6478" s="1045"/>
      <c r="O6478" s="1013" t="s">
        <v>6761</v>
      </c>
      <c r="P6478" s="965" t="s">
        <v>1394</v>
      </c>
      <c r="Q6478" s="1008">
        <v>37</v>
      </c>
      <c r="R6478" s="1008">
        <v>91</v>
      </c>
      <c r="S6478" s="1012">
        <v>128</v>
      </c>
      <c r="T6478" s="1010">
        <f t="shared" si="113"/>
        <v>0.2890625</v>
      </c>
    </row>
    <row r="6479" spans="14:20" x14ac:dyDescent="0.35">
      <c r="N6479" s="1045"/>
      <c r="O6479" s="1013" t="s">
        <v>6648</v>
      </c>
      <c r="P6479" s="965" t="s">
        <v>1394</v>
      </c>
      <c r="Q6479" s="1008">
        <v>52</v>
      </c>
      <c r="R6479" s="1008">
        <v>75</v>
      </c>
      <c r="S6479" s="1012">
        <v>127</v>
      </c>
      <c r="T6479" s="1010">
        <f t="shared" si="113"/>
        <v>0.40944881889763779</v>
      </c>
    </row>
    <row r="6480" spans="14:20" x14ac:dyDescent="0.35">
      <c r="N6480" s="1045"/>
      <c r="O6480" s="1013" t="s">
        <v>6649</v>
      </c>
      <c r="P6480" s="965" t="s">
        <v>1394</v>
      </c>
      <c r="Q6480" s="1008">
        <v>75</v>
      </c>
      <c r="R6480" s="1008">
        <v>134</v>
      </c>
      <c r="S6480" s="1012">
        <v>209</v>
      </c>
      <c r="T6480" s="1010">
        <f t="shared" si="113"/>
        <v>0.35885167464114831</v>
      </c>
    </row>
    <row r="6481" spans="14:20" x14ac:dyDescent="0.35">
      <c r="N6481" s="1045"/>
      <c r="O6481" s="1013" t="s">
        <v>6723</v>
      </c>
      <c r="P6481" s="965" t="s">
        <v>1394</v>
      </c>
      <c r="Q6481" s="1008">
        <v>35</v>
      </c>
      <c r="R6481" s="1008">
        <v>95</v>
      </c>
      <c r="S6481" s="1012">
        <v>130</v>
      </c>
      <c r="T6481" s="1010">
        <f t="shared" si="113"/>
        <v>0.26923076923076922</v>
      </c>
    </row>
    <row r="6482" spans="14:20" x14ac:dyDescent="0.35">
      <c r="N6482" s="1045"/>
      <c r="O6482" s="1013" t="s">
        <v>6724</v>
      </c>
      <c r="P6482" s="965" t="s">
        <v>1394</v>
      </c>
      <c r="Q6482" s="1008">
        <v>46</v>
      </c>
      <c r="R6482" s="1008">
        <v>352</v>
      </c>
      <c r="S6482" s="1012">
        <v>398</v>
      </c>
      <c r="T6482" s="1010">
        <f t="shared" si="113"/>
        <v>0.11557788944723618</v>
      </c>
    </row>
    <row r="6483" spans="14:20" x14ac:dyDescent="0.35">
      <c r="N6483" s="1045"/>
      <c r="O6483" s="1013" t="s">
        <v>6762</v>
      </c>
      <c r="P6483" s="965" t="s">
        <v>1394</v>
      </c>
      <c r="Q6483" s="1008">
        <v>32</v>
      </c>
      <c r="R6483" s="1008">
        <v>138</v>
      </c>
      <c r="S6483" s="1012">
        <v>170</v>
      </c>
      <c r="T6483" s="1010">
        <f t="shared" si="113"/>
        <v>0.18823529411764706</v>
      </c>
    </row>
    <row r="6484" spans="14:20" x14ac:dyDescent="0.35">
      <c r="N6484" s="1045"/>
      <c r="O6484" s="1013" t="s">
        <v>6783</v>
      </c>
      <c r="P6484" s="965" t="s">
        <v>1394</v>
      </c>
      <c r="Q6484" s="1008">
        <v>0</v>
      </c>
      <c r="R6484" s="1008">
        <v>2</v>
      </c>
      <c r="S6484" s="1012">
        <v>2</v>
      </c>
      <c r="T6484" s="1010">
        <f t="shared" si="113"/>
        <v>0</v>
      </c>
    </row>
    <row r="6485" spans="14:20" x14ac:dyDescent="0.35">
      <c r="N6485" s="1045"/>
      <c r="O6485" s="1013" t="s">
        <v>6651</v>
      </c>
      <c r="P6485" s="965" t="s">
        <v>1394</v>
      </c>
      <c r="Q6485" s="1008">
        <v>2</v>
      </c>
      <c r="R6485" s="1008">
        <v>5</v>
      </c>
      <c r="S6485" s="1012">
        <v>7</v>
      </c>
      <c r="T6485" s="1010">
        <f t="shared" si="113"/>
        <v>0.2857142857142857</v>
      </c>
    </row>
    <row r="6486" spans="14:20" x14ac:dyDescent="0.35">
      <c r="N6486" s="1045"/>
      <c r="O6486" s="1013" t="s">
        <v>6652</v>
      </c>
      <c r="P6486" s="965" t="s">
        <v>1394</v>
      </c>
      <c r="Q6486" s="1008">
        <v>0</v>
      </c>
      <c r="R6486" s="1008">
        <v>3</v>
      </c>
      <c r="S6486" s="1012">
        <v>3</v>
      </c>
      <c r="T6486" s="1010">
        <f t="shared" si="113"/>
        <v>0</v>
      </c>
    </row>
    <row r="6487" spans="14:20" x14ac:dyDescent="0.35">
      <c r="N6487" s="1045"/>
      <c r="O6487" s="1013" t="s">
        <v>6653</v>
      </c>
      <c r="P6487" s="965" t="s">
        <v>1394</v>
      </c>
      <c r="Q6487" s="1008">
        <v>76</v>
      </c>
      <c r="R6487" s="1008">
        <v>186</v>
      </c>
      <c r="S6487" s="1012">
        <v>262</v>
      </c>
      <c r="T6487" s="1010">
        <f t="shared" si="113"/>
        <v>0.29007633587786258</v>
      </c>
    </row>
    <row r="6488" spans="14:20" x14ac:dyDescent="0.35">
      <c r="N6488" s="1045"/>
      <c r="O6488" s="1013" t="s">
        <v>6654</v>
      </c>
      <c r="P6488" s="965" t="s">
        <v>1394</v>
      </c>
      <c r="Q6488" s="1008">
        <v>41</v>
      </c>
      <c r="R6488" s="1008">
        <v>270</v>
      </c>
      <c r="S6488" s="1012">
        <v>311</v>
      </c>
      <c r="T6488" s="1010">
        <f t="shared" si="113"/>
        <v>0.13183279742765272</v>
      </c>
    </row>
    <row r="6489" spans="14:20" x14ac:dyDescent="0.35">
      <c r="N6489" s="1045"/>
      <c r="O6489" s="1013" t="s">
        <v>6656</v>
      </c>
      <c r="P6489" s="965" t="s">
        <v>1394</v>
      </c>
      <c r="Q6489" s="1008">
        <v>13</v>
      </c>
      <c r="R6489" s="1008">
        <v>153</v>
      </c>
      <c r="S6489" s="1012">
        <v>166</v>
      </c>
      <c r="T6489" s="1010">
        <f t="shared" si="113"/>
        <v>7.8313253012048195E-2</v>
      </c>
    </row>
    <row r="6490" spans="14:20" x14ac:dyDescent="0.35">
      <c r="N6490" s="1045"/>
      <c r="O6490" s="1013" t="s">
        <v>6657</v>
      </c>
      <c r="P6490" s="965" t="s">
        <v>1394</v>
      </c>
      <c r="Q6490" s="1008">
        <v>110</v>
      </c>
      <c r="R6490" s="1008">
        <v>179</v>
      </c>
      <c r="S6490" s="1012">
        <v>289</v>
      </c>
      <c r="T6490" s="1010">
        <f t="shared" si="113"/>
        <v>0.38062283737024222</v>
      </c>
    </row>
    <row r="6491" spans="14:20" x14ac:dyDescent="0.35">
      <c r="N6491" s="1045"/>
      <c r="O6491" s="1013" t="s">
        <v>6659</v>
      </c>
      <c r="P6491" s="965" t="s">
        <v>1394</v>
      </c>
      <c r="Q6491" s="1008">
        <v>63</v>
      </c>
      <c r="R6491" s="1008">
        <v>108</v>
      </c>
      <c r="S6491" s="1012">
        <v>171</v>
      </c>
      <c r="T6491" s="1010">
        <f t="shared" si="113"/>
        <v>0.36842105263157893</v>
      </c>
    </row>
    <row r="6492" spans="14:20" x14ac:dyDescent="0.35">
      <c r="N6492" s="1045"/>
      <c r="O6492" s="1013" t="s">
        <v>6660</v>
      </c>
      <c r="P6492" s="965" t="s">
        <v>1394</v>
      </c>
      <c r="Q6492" s="1008">
        <v>88</v>
      </c>
      <c r="R6492" s="1008">
        <v>153</v>
      </c>
      <c r="S6492" s="1012">
        <v>241</v>
      </c>
      <c r="T6492" s="1010">
        <f t="shared" si="113"/>
        <v>0.36514522821576761</v>
      </c>
    </row>
    <row r="6493" spans="14:20" x14ac:dyDescent="0.35">
      <c r="N6493" s="1045"/>
      <c r="O6493" s="1013" t="s">
        <v>6661</v>
      </c>
      <c r="P6493" s="965" t="s">
        <v>1394</v>
      </c>
      <c r="Q6493" s="1008">
        <v>150</v>
      </c>
      <c r="R6493" s="1008">
        <v>269</v>
      </c>
      <c r="S6493" s="1012">
        <v>419</v>
      </c>
      <c r="T6493" s="1010">
        <f t="shared" si="113"/>
        <v>0.35799522673031026</v>
      </c>
    </row>
    <row r="6494" spans="14:20" x14ac:dyDescent="0.35">
      <c r="N6494" s="1045"/>
      <c r="O6494" s="1013" t="s">
        <v>6662</v>
      </c>
      <c r="P6494" s="965" t="s">
        <v>1394</v>
      </c>
      <c r="Q6494" s="1008">
        <v>23</v>
      </c>
      <c r="R6494" s="1008">
        <v>198</v>
      </c>
      <c r="S6494" s="1012">
        <v>221</v>
      </c>
      <c r="T6494" s="1010">
        <f t="shared" si="113"/>
        <v>0.10407239819004525</v>
      </c>
    </row>
    <row r="6495" spans="14:20" x14ac:dyDescent="0.35">
      <c r="N6495" s="1045"/>
      <c r="O6495" s="1013" t="s">
        <v>6663</v>
      </c>
      <c r="P6495" s="965" t="s">
        <v>1394</v>
      </c>
      <c r="Q6495" s="1008">
        <v>65</v>
      </c>
      <c r="R6495" s="1008">
        <v>158</v>
      </c>
      <c r="S6495" s="1012">
        <v>223</v>
      </c>
      <c r="T6495" s="1010">
        <f t="shared" si="113"/>
        <v>0.2914798206278027</v>
      </c>
    </row>
    <row r="6496" spans="14:20" x14ac:dyDescent="0.35">
      <c r="N6496" s="1045"/>
      <c r="O6496" s="1013" t="s">
        <v>6733</v>
      </c>
      <c r="P6496" s="965" t="s">
        <v>1394</v>
      </c>
      <c r="Q6496" s="1008">
        <v>84</v>
      </c>
      <c r="R6496" s="1008">
        <v>230</v>
      </c>
      <c r="S6496" s="1012">
        <v>314</v>
      </c>
      <c r="T6496" s="1010">
        <f t="shared" si="113"/>
        <v>0.26751592356687898</v>
      </c>
    </row>
    <row r="6497" spans="14:20" x14ac:dyDescent="0.35">
      <c r="N6497" s="1045"/>
      <c r="O6497" s="1013" t="s">
        <v>6734</v>
      </c>
      <c r="P6497" s="965" t="s">
        <v>1394</v>
      </c>
      <c r="Q6497" s="1008">
        <v>239</v>
      </c>
      <c r="R6497" s="1008">
        <v>397</v>
      </c>
      <c r="S6497" s="1012">
        <v>636</v>
      </c>
      <c r="T6497" s="1010">
        <f t="shared" si="113"/>
        <v>0.37578616352201261</v>
      </c>
    </row>
    <row r="6498" spans="14:20" x14ac:dyDescent="0.35">
      <c r="N6498" s="1045"/>
      <c r="O6498" s="1013" t="s">
        <v>6666</v>
      </c>
      <c r="P6498" s="965" t="s">
        <v>1394</v>
      </c>
      <c r="Q6498" s="1008">
        <v>56</v>
      </c>
      <c r="R6498" s="1008">
        <v>283</v>
      </c>
      <c r="S6498" s="1012">
        <v>339</v>
      </c>
      <c r="T6498" s="1010">
        <f t="shared" si="113"/>
        <v>0.16519174041297935</v>
      </c>
    </row>
    <row r="6499" spans="14:20" x14ac:dyDescent="0.35">
      <c r="N6499" s="1045"/>
      <c r="O6499" s="1013" t="s">
        <v>6667</v>
      </c>
      <c r="P6499" s="965" t="s">
        <v>1394</v>
      </c>
      <c r="Q6499" s="1008">
        <v>101</v>
      </c>
      <c r="R6499" s="1008">
        <v>264</v>
      </c>
      <c r="S6499" s="1012">
        <v>365</v>
      </c>
      <c r="T6499" s="1010">
        <f t="shared" si="113"/>
        <v>0.27671232876712326</v>
      </c>
    </row>
    <row r="6500" spans="14:20" x14ac:dyDescent="0.35">
      <c r="N6500" s="1045"/>
      <c r="O6500" s="1013" t="s">
        <v>6669</v>
      </c>
      <c r="P6500" s="965" t="s">
        <v>1394</v>
      </c>
      <c r="Q6500" s="1008">
        <v>211</v>
      </c>
      <c r="R6500" s="1008">
        <v>210</v>
      </c>
      <c r="S6500" s="1012">
        <v>421</v>
      </c>
      <c r="T6500" s="1010">
        <f t="shared" si="113"/>
        <v>0.50118764845605701</v>
      </c>
    </row>
    <row r="6501" spans="14:20" x14ac:dyDescent="0.35">
      <c r="N6501" s="1045"/>
      <c r="O6501" s="1013" t="s">
        <v>6670</v>
      </c>
      <c r="P6501" s="965" t="s">
        <v>1394</v>
      </c>
      <c r="Q6501" s="1008">
        <v>65</v>
      </c>
      <c r="R6501" s="1008">
        <v>200</v>
      </c>
      <c r="S6501" s="1012">
        <v>265</v>
      </c>
      <c r="T6501" s="1010">
        <f t="shared" si="113"/>
        <v>0.24528301886792453</v>
      </c>
    </row>
    <row r="6502" spans="14:20" x14ac:dyDescent="0.35">
      <c r="N6502" s="1045"/>
      <c r="O6502" s="1013" t="s">
        <v>6671</v>
      </c>
      <c r="P6502" s="965" t="s">
        <v>1394</v>
      </c>
      <c r="Q6502" s="1008">
        <v>124</v>
      </c>
      <c r="R6502" s="1008">
        <v>156</v>
      </c>
      <c r="S6502" s="1012">
        <v>280</v>
      </c>
      <c r="T6502" s="1010">
        <f t="shared" si="113"/>
        <v>0.44285714285714284</v>
      </c>
    </row>
    <row r="6503" spans="14:20" x14ac:dyDescent="0.35">
      <c r="N6503" s="1045"/>
      <c r="O6503" s="1013" t="s">
        <v>6769</v>
      </c>
      <c r="P6503" s="965" t="s">
        <v>1394</v>
      </c>
      <c r="Q6503" s="1008">
        <v>0</v>
      </c>
      <c r="R6503" s="1008">
        <v>4</v>
      </c>
      <c r="S6503" s="1012">
        <v>4</v>
      </c>
      <c r="T6503" s="1010">
        <f t="shared" si="113"/>
        <v>0</v>
      </c>
    </row>
    <row r="6504" spans="14:20" x14ac:dyDescent="0.35">
      <c r="N6504" s="1045"/>
      <c r="O6504" s="1013" t="s">
        <v>6672</v>
      </c>
      <c r="P6504" s="965" t="s">
        <v>1394</v>
      </c>
      <c r="Q6504" s="1008">
        <v>49</v>
      </c>
      <c r="R6504" s="1008">
        <v>217</v>
      </c>
      <c r="S6504" s="1012">
        <v>266</v>
      </c>
      <c r="T6504" s="1010">
        <f t="shared" si="113"/>
        <v>0.18421052631578946</v>
      </c>
    </row>
    <row r="6505" spans="14:20" x14ac:dyDescent="0.35">
      <c r="N6505" s="1045"/>
      <c r="O6505" s="1013" t="s">
        <v>6674</v>
      </c>
      <c r="P6505" s="965" t="s">
        <v>1394</v>
      </c>
      <c r="Q6505" s="1008">
        <v>72</v>
      </c>
      <c r="R6505" s="1008">
        <v>190</v>
      </c>
      <c r="S6505" s="1012">
        <v>262</v>
      </c>
      <c r="T6505" s="1010">
        <f t="shared" si="113"/>
        <v>0.27480916030534353</v>
      </c>
    </row>
    <row r="6506" spans="14:20" x14ac:dyDescent="0.35">
      <c r="N6506" s="1045"/>
      <c r="O6506" s="1013" t="s">
        <v>6764</v>
      </c>
      <c r="P6506" s="965" t="s">
        <v>1394</v>
      </c>
      <c r="Q6506" s="1008">
        <v>34</v>
      </c>
      <c r="R6506" s="1008">
        <v>169</v>
      </c>
      <c r="S6506" s="1012">
        <v>203</v>
      </c>
      <c r="T6506" s="1010">
        <f t="shared" si="113"/>
        <v>0.16748768472906403</v>
      </c>
    </row>
    <row r="6507" spans="14:20" x14ac:dyDescent="0.35">
      <c r="N6507" s="1045"/>
      <c r="O6507" s="1013" t="s">
        <v>6676</v>
      </c>
      <c r="P6507" s="965" t="s">
        <v>1394</v>
      </c>
      <c r="Q6507" s="1008">
        <v>141</v>
      </c>
      <c r="R6507" s="1008">
        <v>251</v>
      </c>
      <c r="S6507" s="1012">
        <v>392</v>
      </c>
      <c r="T6507" s="1010">
        <f t="shared" si="113"/>
        <v>0.35969387755102039</v>
      </c>
    </row>
    <row r="6508" spans="14:20" x14ac:dyDescent="0.35">
      <c r="N6508" s="1045"/>
      <c r="O6508" s="1013" t="s">
        <v>6677</v>
      </c>
      <c r="P6508" s="965" t="s">
        <v>1394</v>
      </c>
      <c r="Q6508" s="1008">
        <v>63</v>
      </c>
      <c r="R6508" s="1008">
        <v>170</v>
      </c>
      <c r="S6508" s="1012">
        <v>233</v>
      </c>
      <c r="T6508" s="1010">
        <f t="shared" si="113"/>
        <v>0.27038626609442062</v>
      </c>
    </row>
    <row r="6509" spans="14:20" x14ac:dyDescent="0.35">
      <c r="N6509" s="1045"/>
      <c r="O6509" s="1013" t="s">
        <v>6678</v>
      </c>
      <c r="P6509" s="965" t="s">
        <v>1394</v>
      </c>
      <c r="Q6509" s="1008">
        <v>0</v>
      </c>
      <c r="R6509" s="1008">
        <v>17</v>
      </c>
      <c r="S6509" s="1012">
        <v>17</v>
      </c>
      <c r="T6509" s="1010">
        <f t="shared" si="113"/>
        <v>0</v>
      </c>
    </row>
    <row r="6510" spans="14:20" x14ac:dyDescent="0.35">
      <c r="N6510" s="1045"/>
      <c r="O6510" s="1013" t="s">
        <v>6679</v>
      </c>
      <c r="P6510" s="965" t="s">
        <v>1394</v>
      </c>
      <c r="Q6510" s="1008">
        <v>0</v>
      </c>
      <c r="R6510" s="1008">
        <v>7</v>
      </c>
      <c r="S6510" s="1012">
        <v>7</v>
      </c>
      <c r="T6510" s="1010">
        <f t="shared" si="113"/>
        <v>0</v>
      </c>
    </row>
    <row r="6511" spans="14:20" x14ac:dyDescent="0.35">
      <c r="N6511" s="1045"/>
      <c r="O6511" s="1013" t="s">
        <v>6765</v>
      </c>
      <c r="P6511" s="965" t="s">
        <v>1394</v>
      </c>
      <c r="Q6511" s="1008">
        <v>113</v>
      </c>
      <c r="R6511" s="1008">
        <v>192</v>
      </c>
      <c r="S6511" s="1012">
        <v>305</v>
      </c>
      <c r="T6511" s="1010">
        <f t="shared" si="113"/>
        <v>0.37049180327868853</v>
      </c>
    </row>
    <row r="6512" spans="14:20" x14ac:dyDescent="0.35">
      <c r="N6512" s="1045"/>
      <c r="O6512" s="1013" t="s">
        <v>6770</v>
      </c>
      <c r="P6512" s="965" t="s">
        <v>1394</v>
      </c>
      <c r="Q6512" s="1008">
        <v>0</v>
      </c>
      <c r="R6512" s="1008">
        <v>1</v>
      </c>
      <c r="S6512" s="1012">
        <v>1</v>
      </c>
      <c r="T6512" s="1010">
        <f t="shared" si="113"/>
        <v>0</v>
      </c>
    </row>
    <row r="6513" spans="14:20" x14ac:dyDescent="0.35">
      <c r="N6513" s="1045"/>
      <c r="O6513" s="1013" t="s">
        <v>6594</v>
      </c>
      <c r="P6513" s="965" t="s">
        <v>1394</v>
      </c>
      <c r="Q6513" s="1008">
        <v>0</v>
      </c>
      <c r="R6513" s="1008">
        <v>7</v>
      </c>
      <c r="S6513" s="1012">
        <v>7</v>
      </c>
      <c r="T6513" s="1010">
        <f t="shared" si="113"/>
        <v>0</v>
      </c>
    </row>
    <row r="6514" spans="14:20" x14ac:dyDescent="0.35">
      <c r="N6514" s="1045"/>
      <c r="O6514" s="1013" t="s">
        <v>6683</v>
      </c>
      <c r="P6514" s="965" t="s">
        <v>1394</v>
      </c>
      <c r="Q6514" s="1008">
        <v>0</v>
      </c>
      <c r="R6514" s="1008">
        <v>10</v>
      </c>
      <c r="S6514" s="1012">
        <v>10</v>
      </c>
      <c r="T6514" s="1010">
        <f t="shared" si="113"/>
        <v>0</v>
      </c>
    </row>
    <row r="6515" spans="14:20" x14ac:dyDescent="0.35">
      <c r="N6515" s="1045"/>
      <c r="O6515" s="1013" t="s">
        <v>6746</v>
      </c>
      <c r="P6515" s="965" t="s">
        <v>1394</v>
      </c>
      <c r="Q6515" s="1008">
        <v>0</v>
      </c>
      <c r="R6515" s="1008">
        <v>1</v>
      </c>
      <c r="S6515" s="1012">
        <v>1</v>
      </c>
      <c r="T6515" s="1010">
        <f t="shared" si="113"/>
        <v>0</v>
      </c>
    </row>
    <row r="6516" spans="14:20" x14ac:dyDescent="0.35">
      <c r="N6516" s="1045"/>
      <c r="O6516" s="1013" t="s">
        <v>6595</v>
      </c>
      <c r="P6516" s="965" t="s">
        <v>1394</v>
      </c>
      <c r="Q6516" s="1008">
        <v>0</v>
      </c>
      <c r="R6516" s="1008">
        <v>1</v>
      </c>
      <c r="S6516" s="1012">
        <v>1</v>
      </c>
      <c r="T6516" s="1010">
        <f t="shared" si="113"/>
        <v>0</v>
      </c>
    </row>
    <row r="6517" spans="14:20" x14ac:dyDescent="0.35">
      <c r="N6517" s="1045"/>
      <c r="O6517" s="1013" t="s">
        <v>6596</v>
      </c>
      <c r="P6517" s="965" t="s">
        <v>1394</v>
      </c>
      <c r="Q6517" s="1008">
        <v>0</v>
      </c>
      <c r="R6517" s="1008">
        <v>6</v>
      </c>
      <c r="S6517" s="1012">
        <v>6</v>
      </c>
      <c r="T6517" s="1010">
        <f t="shared" si="113"/>
        <v>0</v>
      </c>
    </row>
    <row r="6518" spans="14:20" x14ac:dyDescent="0.35">
      <c r="N6518" s="1045"/>
      <c r="O6518" s="1013" t="s">
        <v>6597</v>
      </c>
      <c r="P6518" s="965" t="s">
        <v>1394</v>
      </c>
      <c r="Q6518" s="1008">
        <v>0</v>
      </c>
      <c r="R6518" s="1008">
        <v>1</v>
      </c>
      <c r="S6518" s="1012">
        <v>1</v>
      </c>
      <c r="T6518" s="1010">
        <f t="shared" si="113"/>
        <v>0</v>
      </c>
    </row>
    <row r="6519" spans="14:20" x14ac:dyDescent="0.35">
      <c r="N6519" s="1045"/>
      <c r="O6519" s="1013" t="s">
        <v>6598</v>
      </c>
      <c r="P6519" s="965" t="s">
        <v>1394</v>
      </c>
      <c r="Q6519" s="1008">
        <v>1</v>
      </c>
      <c r="R6519" s="1008">
        <v>11</v>
      </c>
      <c r="S6519" s="1012">
        <v>12</v>
      </c>
      <c r="T6519" s="1010">
        <f t="shared" si="113"/>
        <v>8.3333333333333329E-2</v>
      </c>
    </row>
    <row r="6520" spans="14:20" x14ac:dyDescent="0.35">
      <c r="N6520" s="1045"/>
      <c r="O6520" s="1013" t="s">
        <v>6599</v>
      </c>
      <c r="P6520" s="965" t="s">
        <v>1394</v>
      </c>
      <c r="Q6520" s="1008">
        <v>0</v>
      </c>
      <c r="R6520" s="1008">
        <v>45</v>
      </c>
      <c r="S6520" s="1012">
        <v>45</v>
      </c>
      <c r="T6520" s="1010">
        <f t="shared" si="113"/>
        <v>0</v>
      </c>
    </row>
    <row r="6521" spans="14:20" x14ac:dyDescent="0.35">
      <c r="N6521" s="1045"/>
      <c r="O6521" s="1013" t="s">
        <v>6600</v>
      </c>
      <c r="P6521" s="965" t="s">
        <v>1394</v>
      </c>
      <c r="Q6521" s="1008">
        <v>25</v>
      </c>
      <c r="R6521" s="1008">
        <v>147</v>
      </c>
      <c r="S6521" s="1012">
        <v>172</v>
      </c>
      <c r="T6521" s="1010">
        <f t="shared" si="113"/>
        <v>0.14534883720930233</v>
      </c>
    </row>
    <row r="6522" spans="14:20" x14ac:dyDescent="0.35">
      <c r="N6522" s="1045"/>
      <c r="O6522" s="1013" t="s">
        <v>6601</v>
      </c>
      <c r="P6522" s="965" t="s">
        <v>1394</v>
      </c>
      <c r="Q6522" s="1008">
        <v>64</v>
      </c>
      <c r="R6522" s="1008">
        <v>126</v>
      </c>
      <c r="S6522" s="1012">
        <v>190</v>
      </c>
      <c r="T6522" s="1010">
        <f t="shared" si="113"/>
        <v>0.33684210526315789</v>
      </c>
    </row>
    <row r="6523" spans="14:20" x14ac:dyDescent="0.35">
      <c r="N6523" s="1045"/>
      <c r="O6523" s="1013" t="s">
        <v>6602</v>
      </c>
      <c r="P6523" s="965" t="s">
        <v>1394</v>
      </c>
      <c r="Q6523" s="1008">
        <v>34</v>
      </c>
      <c r="R6523" s="1008">
        <v>136</v>
      </c>
      <c r="S6523" s="1012">
        <v>170</v>
      </c>
      <c r="T6523" s="1010">
        <f t="shared" si="113"/>
        <v>0.2</v>
      </c>
    </row>
    <row r="6524" spans="14:20" x14ac:dyDescent="0.35">
      <c r="N6524" s="1045"/>
      <c r="O6524" s="1013" t="s">
        <v>6689</v>
      </c>
      <c r="P6524" s="965" t="s">
        <v>1394</v>
      </c>
      <c r="Q6524" s="1008">
        <v>19</v>
      </c>
      <c r="R6524" s="1008">
        <v>257</v>
      </c>
      <c r="S6524" s="1012">
        <v>276</v>
      </c>
      <c r="T6524" s="1010">
        <f t="shared" si="113"/>
        <v>6.8840579710144928E-2</v>
      </c>
    </row>
    <row r="6525" spans="14:20" x14ac:dyDescent="0.35">
      <c r="N6525" s="1045"/>
      <c r="O6525" s="1013" t="s">
        <v>6690</v>
      </c>
      <c r="P6525" s="965" t="s">
        <v>1394</v>
      </c>
      <c r="Q6525" s="1008">
        <v>24</v>
      </c>
      <c r="R6525" s="1008">
        <v>111</v>
      </c>
      <c r="S6525" s="1012">
        <v>135</v>
      </c>
      <c r="T6525" s="1010">
        <f t="shared" si="113"/>
        <v>0.17777777777777778</v>
      </c>
    </row>
    <row r="6526" spans="14:20" x14ac:dyDescent="0.35">
      <c r="N6526" s="1045"/>
      <c r="O6526" s="1013" t="s">
        <v>6691</v>
      </c>
      <c r="P6526" s="965" t="s">
        <v>1394</v>
      </c>
      <c r="Q6526" s="1008">
        <v>55</v>
      </c>
      <c r="R6526" s="1008">
        <v>110</v>
      </c>
      <c r="S6526" s="1012">
        <v>165</v>
      </c>
      <c r="T6526" s="1010">
        <f t="shared" si="113"/>
        <v>0.33333333333333331</v>
      </c>
    </row>
    <row r="6527" spans="14:20" x14ac:dyDescent="0.35">
      <c r="N6527" s="1045"/>
      <c r="O6527" s="1013" t="s">
        <v>6692</v>
      </c>
      <c r="P6527" s="965" t="s">
        <v>1394</v>
      </c>
      <c r="Q6527" s="1008">
        <v>123</v>
      </c>
      <c r="R6527" s="1008">
        <v>207</v>
      </c>
      <c r="S6527" s="1012">
        <v>330</v>
      </c>
      <c r="T6527" s="1010">
        <f t="shared" si="113"/>
        <v>0.37272727272727274</v>
      </c>
    </row>
    <row r="6528" spans="14:20" x14ac:dyDescent="0.35">
      <c r="N6528" s="1045"/>
      <c r="O6528" s="1013" t="s">
        <v>6693</v>
      </c>
      <c r="P6528" s="965" t="s">
        <v>1394</v>
      </c>
      <c r="Q6528" s="1008">
        <v>6</v>
      </c>
      <c r="R6528" s="1008">
        <v>16</v>
      </c>
      <c r="S6528" s="1012">
        <v>22</v>
      </c>
      <c r="T6528" s="1010">
        <f t="shared" si="113"/>
        <v>0.27272727272727271</v>
      </c>
    </row>
    <row r="6529" spans="14:20" x14ac:dyDescent="0.35">
      <c r="N6529" s="1045"/>
      <c r="O6529" s="1013" t="s">
        <v>6694</v>
      </c>
      <c r="P6529" s="965" t="s">
        <v>1394</v>
      </c>
      <c r="Q6529" s="1008">
        <v>18</v>
      </c>
      <c r="R6529" s="1008">
        <v>105</v>
      </c>
      <c r="S6529" s="1012">
        <v>123</v>
      </c>
      <c r="T6529" s="1010">
        <f t="shared" si="113"/>
        <v>0.14634146341463414</v>
      </c>
    </row>
    <row r="6530" spans="14:20" x14ac:dyDescent="0.35">
      <c r="N6530" s="1045"/>
      <c r="O6530" s="1013" t="s">
        <v>6610</v>
      </c>
      <c r="P6530" s="965" t="s">
        <v>1394</v>
      </c>
      <c r="Q6530" s="1008">
        <v>17</v>
      </c>
      <c r="R6530" s="1008">
        <v>133</v>
      </c>
      <c r="S6530" s="1012">
        <v>150</v>
      </c>
      <c r="T6530" s="1010">
        <f t="shared" si="113"/>
        <v>0.11333333333333333</v>
      </c>
    </row>
    <row r="6531" spans="14:20" x14ac:dyDescent="0.35">
      <c r="N6531" s="1045"/>
      <c r="O6531" s="1013" t="s">
        <v>6611</v>
      </c>
      <c r="P6531" s="965" t="s">
        <v>1394</v>
      </c>
      <c r="Q6531" s="1008">
        <v>100</v>
      </c>
      <c r="R6531" s="1008">
        <v>143</v>
      </c>
      <c r="S6531" s="1012">
        <v>243</v>
      </c>
      <c r="T6531" s="1010">
        <f t="shared" ref="T6531:T6594" si="114">Q6531/S6531</f>
        <v>0.41152263374485598</v>
      </c>
    </row>
    <row r="6532" spans="14:20" x14ac:dyDescent="0.35">
      <c r="N6532" s="1045"/>
      <c r="O6532" s="1013" t="s">
        <v>6695</v>
      </c>
      <c r="P6532" s="965" t="s">
        <v>1394</v>
      </c>
      <c r="Q6532" s="1008">
        <v>40</v>
      </c>
      <c r="R6532" s="1008">
        <v>284</v>
      </c>
      <c r="S6532" s="1012">
        <v>324</v>
      </c>
      <c r="T6532" s="1010">
        <f t="shared" si="114"/>
        <v>0.12345679012345678</v>
      </c>
    </row>
    <row r="6533" spans="14:20" x14ac:dyDescent="0.35">
      <c r="N6533" s="1045"/>
      <c r="O6533" s="1013" t="s">
        <v>6696</v>
      </c>
      <c r="P6533" s="965" t="s">
        <v>1394</v>
      </c>
      <c r="Q6533" s="1008">
        <v>8</v>
      </c>
      <c r="R6533" s="1008">
        <v>103</v>
      </c>
      <c r="S6533" s="1012">
        <v>111</v>
      </c>
      <c r="T6533" s="1010">
        <f t="shared" si="114"/>
        <v>7.2072072072072071E-2</v>
      </c>
    </row>
    <row r="6534" spans="14:20" x14ac:dyDescent="0.35">
      <c r="N6534" s="1045"/>
      <c r="O6534" s="1013" t="s">
        <v>6614</v>
      </c>
      <c r="P6534" s="965" t="s">
        <v>1394</v>
      </c>
      <c r="Q6534" s="1008">
        <v>36</v>
      </c>
      <c r="R6534" s="1008">
        <v>176</v>
      </c>
      <c r="S6534" s="1012">
        <v>212</v>
      </c>
      <c r="T6534" s="1010">
        <f t="shared" si="114"/>
        <v>0.16981132075471697</v>
      </c>
    </row>
    <row r="6535" spans="14:20" x14ac:dyDescent="0.35">
      <c r="N6535" s="1045"/>
      <c r="O6535" s="1013" t="s">
        <v>6700</v>
      </c>
      <c r="P6535" s="965" t="s">
        <v>1394</v>
      </c>
      <c r="Q6535" s="1008">
        <v>62</v>
      </c>
      <c r="R6535" s="1008">
        <v>165</v>
      </c>
      <c r="S6535" s="1012">
        <v>227</v>
      </c>
      <c r="T6535" s="1010">
        <f t="shared" si="114"/>
        <v>0.27312775330396477</v>
      </c>
    </row>
    <row r="6536" spans="14:20" x14ac:dyDescent="0.35">
      <c r="N6536" s="1045"/>
      <c r="O6536" s="1013" t="s">
        <v>6701</v>
      </c>
      <c r="P6536" s="965" t="s">
        <v>1394</v>
      </c>
      <c r="Q6536" s="1008">
        <v>73</v>
      </c>
      <c r="R6536" s="1008">
        <v>218</v>
      </c>
      <c r="S6536" s="1012">
        <v>291</v>
      </c>
      <c r="T6536" s="1010">
        <f t="shared" si="114"/>
        <v>0.25085910652920962</v>
      </c>
    </row>
    <row r="6537" spans="14:20" x14ac:dyDescent="0.35">
      <c r="N6537" s="1045"/>
      <c r="O6537" s="1013" t="s">
        <v>6749</v>
      </c>
      <c r="P6537" s="965" t="s">
        <v>1394</v>
      </c>
      <c r="Q6537" s="1008">
        <v>0</v>
      </c>
      <c r="R6537" s="1008">
        <v>11</v>
      </c>
      <c r="S6537" s="1012">
        <v>11</v>
      </c>
      <c r="T6537" s="1010">
        <f t="shared" si="114"/>
        <v>0</v>
      </c>
    </row>
    <row r="6538" spans="14:20" x14ac:dyDescent="0.35">
      <c r="N6538" s="1045"/>
      <c r="O6538" s="1013" t="s">
        <v>6702</v>
      </c>
      <c r="P6538" s="965" t="s">
        <v>1394</v>
      </c>
      <c r="Q6538" s="1008">
        <v>45</v>
      </c>
      <c r="R6538" s="1008">
        <v>119</v>
      </c>
      <c r="S6538" s="1012">
        <v>164</v>
      </c>
      <c r="T6538" s="1010">
        <f t="shared" si="114"/>
        <v>0.27439024390243905</v>
      </c>
    </row>
    <row r="6539" spans="14:20" x14ac:dyDescent="0.35">
      <c r="N6539" s="1045"/>
      <c r="O6539" s="1013" t="s">
        <v>6703</v>
      </c>
      <c r="P6539" s="965" t="s">
        <v>1394</v>
      </c>
      <c r="Q6539" s="1008">
        <v>140</v>
      </c>
      <c r="R6539" s="1008">
        <v>245</v>
      </c>
      <c r="S6539" s="1012">
        <v>385</v>
      </c>
      <c r="T6539" s="1010">
        <f t="shared" si="114"/>
        <v>0.36363636363636365</v>
      </c>
    </row>
    <row r="6540" spans="14:20" x14ac:dyDescent="0.35">
      <c r="N6540" s="1045"/>
      <c r="O6540" s="1013" t="s">
        <v>6618</v>
      </c>
      <c r="P6540" s="965" t="s">
        <v>1394</v>
      </c>
      <c r="Q6540" s="1008">
        <v>0</v>
      </c>
      <c r="R6540" s="1008">
        <v>11</v>
      </c>
      <c r="S6540" s="1012">
        <v>11</v>
      </c>
      <c r="T6540" s="1010">
        <f t="shared" si="114"/>
        <v>0</v>
      </c>
    </row>
    <row r="6541" spans="14:20" x14ac:dyDescent="0.35">
      <c r="N6541" s="1045"/>
      <c r="O6541" s="1013" t="s">
        <v>6704</v>
      </c>
      <c r="P6541" s="965" t="s">
        <v>1394</v>
      </c>
      <c r="Q6541" s="1008">
        <v>100</v>
      </c>
      <c r="R6541" s="1008">
        <v>135</v>
      </c>
      <c r="S6541" s="1012">
        <v>235</v>
      </c>
      <c r="T6541" s="1010">
        <f t="shared" si="114"/>
        <v>0.42553191489361702</v>
      </c>
    </row>
    <row r="6542" spans="14:20" x14ac:dyDescent="0.35">
      <c r="N6542" s="1045"/>
      <c r="O6542" s="1013" t="s">
        <v>6705</v>
      </c>
      <c r="P6542" s="965" t="s">
        <v>1394</v>
      </c>
      <c r="Q6542" s="1008">
        <v>22</v>
      </c>
      <c r="R6542" s="1008">
        <v>174</v>
      </c>
      <c r="S6542" s="1012">
        <v>196</v>
      </c>
      <c r="T6542" s="1010">
        <f t="shared" si="114"/>
        <v>0.11224489795918367</v>
      </c>
    </row>
    <row r="6543" spans="14:20" x14ac:dyDescent="0.35">
      <c r="N6543" s="1045"/>
      <c r="O6543" s="1013" t="s">
        <v>6751</v>
      </c>
      <c r="P6543" s="965" t="s">
        <v>1394</v>
      </c>
      <c r="Q6543" s="1008">
        <v>33</v>
      </c>
      <c r="R6543" s="1008">
        <v>119</v>
      </c>
      <c r="S6543" s="1012">
        <v>152</v>
      </c>
      <c r="T6543" s="1010">
        <f t="shared" si="114"/>
        <v>0.21710526315789475</v>
      </c>
    </row>
    <row r="6544" spans="14:20" x14ac:dyDescent="0.35">
      <c r="N6544" s="1045"/>
      <c r="O6544" s="1013" t="s">
        <v>6627</v>
      </c>
      <c r="P6544" s="965" t="s">
        <v>1394</v>
      </c>
      <c r="Q6544" s="1008">
        <v>0</v>
      </c>
      <c r="R6544" s="1008">
        <v>35</v>
      </c>
      <c r="S6544" s="1012">
        <v>35</v>
      </c>
      <c r="T6544" s="1010">
        <f t="shared" si="114"/>
        <v>0</v>
      </c>
    </row>
    <row r="6545" spans="14:20" x14ac:dyDescent="0.35">
      <c r="N6545" s="1045"/>
      <c r="O6545" s="1013" t="s">
        <v>6628</v>
      </c>
      <c r="P6545" s="965" t="s">
        <v>1394</v>
      </c>
      <c r="Q6545" s="1008">
        <v>71</v>
      </c>
      <c r="R6545" s="1008">
        <v>131</v>
      </c>
      <c r="S6545" s="1012">
        <v>202</v>
      </c>
      <c r="T6545" s="1010">
        <f t="shared" si="114"/>
        <v>0.35148514851485146</v>
      </c>
    </row>
    <row r="6546" spans="14:20" x14ac:dyDescent="0.35">
      <c r="N6546" s="1045"/>
      <c r="O6546" s="1013" t="s">
        <v>6706</v>
      </c>
      <c r="P6546" s="965" t="s">
        <v>1394</v>
      </c>
      <c r="Q6546" s="1008">
        <v>117</v>
      </c>
      <c r="R6546" s="1008">
        <v>375</v>
      </c>
      <c r="S6546" s="1012">
        <v>492</v>
      </c>
      <c r="T6546" s="1010">
        <f t="shared" si="114"/>
        <v>0.23780487804878048</v>
      </c>
    </row>
    <row r="6547" spans="14:20" x14ac:dyDescent="0.35">
      <c r="N6547" s="1045"/>
      <c r="O6547" s="1013" t="s">
        <v>6707</v>
      </c>
      <c r="P6547" s="965" t="s">
        <v>1394</v>
      </c>
      <c r="Q6547" s="1008">
        <v>67</v>
      </c>
      <c r="R6547" s="1008">
        <v>254</v>
      </c>
      <c r="S6547" s="1012">
        <v>321</v>
      </c>
      <c r="T6547" s="1010">
        <f t="shared" si="114"/>
        <v>0.2087227414330218</v>
      </c>
    </row>
    <row r="6548" spans="14:20" x14ac:dyDescent="0.35">
      <c r="N6548" s="1045"/>
      <c r="O6548" s="1013" t="s">
        <v>6708</v>
      </c>
      <c r="P6548" s="965" t="s">
        <v>1394</v>
      </c>
      <c r="Q6548" s="1008">
        <v>5</v>
      </c>
      <c r="R6548" s="1008">
        <v>101</v>
      </c>
      <c r="S6548" s="1012">
        <v>106</v>
      </c>
      <c r="T6548" s="1010">
        <f t="shared" si="114"/>
        <v>4.716981132075472E-2</v>
      </c>
    </row>
    <row r="6549" spans="14:20" x14ac:dyDescent="0.35">
      <c r="N6549" s="1045"/>
      <c r="O6549" s="1013" t="s">
        <v>6709</v>
      </c>
      <c r="P6549" s="965" t="s">
        <v>1394</v>
      </c>
      <c r="Q6549" s="1008">
        <v>130</v>
      </c>
      <c r="R6549" s="1008">
        <v>244</v>
      </c>
      <c r="S6549" s="1012">
        <v>374</v>
      </c>
      <c r="T6549" s="1010">
        <f t="shared" si="114"/>
        <v>0.34759358288770054</v>
      </c>
    </row>
    <row r="6550" spans="14:20" x14ac:dyDescent="0.35">
      <c r="N6550" s="1045"/>
      <c r="O6550" s="1013" t="s">
        <v>6752</v>
      </c>
      <c r="P6550" s="965" t="s">
        <v>1394</v>
      </c>
      <c r="Q6550" s="1008">
        <v>112</v>
      </c>
      <c r="R6550" s="1008">
        <v>116</v>
      </c>
      <c r="S6550" s="1012">
        <v>228</v>
      </c>
      <c r="T6550" s="1010">
        <f t="shared" si="114"/>
        <v>0.49122807017543857</v>
      </c>
    </row>
    <row r="6551" spans="14:20" x14ac:dyDescent="0.35">
      <c r="N6551" s="1045"/>
      <c r="O6551" s="1013" t="s">
        <v>6753</v>
      </c>
      <c r="P6551" s="965" t="s">
        <v>1394</v>
      </c>
      <c r="Q6551" s="1008">
        <v>27</v>
      </c>
      <c r="R6551" s="1008">
        <v>224</v>
      </c>
      <c r="S6551" s="1012">
        <v>251</v>
      </c>
      <c r="T6551" s="1010">
        <f t="shared" si="114"/>
        <v>0.10756972111553785</v>
      </c>
    </row>
    <row r="6552" spans="14:20" x14ac:dyDescent="0.35">
      <c r="N6552" s="1045"/>
      <c r="O6552" s="1013" t="s">
        <v>6710</v>
      </c>
      <c r="P6552" s="965" t="s">
        <v>1394</v>
      </c>
      <c r="Q6552" s="1008">
        <v>15</v>
      </c>
      <c r="R6552" s="1008">
        <v>83</v>
      </c>
      <c r="S6552" s="1012">
        <v>98</v>
      </c>
      <c r="T6552" s="1010">
        <f t="shared" si="114"/>
        <v>0.15306122448979592</v>
      </c>
    </row>
    <row r="6553" spans="14:20" x14ac:dyDescent="0.35">
      <c r="N6553" s="1045"/>
      <c r="O6553" s="1013" t="s">
        <v>6711</v>
      </c>
      <c r="P6553" s="965" t="s">
        <v>1394</v>
      </c>
      <c r="Q6553" s="1008">
        <v>44</v>
      </c>
      <c r="R6553" s="1008">
        <v>90</v>
      </c>
      <c r="S6553" s="1012">
        <v>134</v>
      </c>
      <c r="T6553" s="1010">
        <f t="shared" si="114"/>
        <v>0.32835820895522388</v>
      </c>
    </row>
    <row r="6554" spans="14:20" x14ac:dyDescent="0.35">
      <c r="N6554" s="1045"/>
      <c r="O6554" s="1013" t="s">
        <v>6636</v>
      </c>
      <c r="P6554" s="965" t="s">
        <v>1394</v>
      </c>
      <c r="Q6554" s="1008">
        <v>83</v>
      </c>
      <c r="R6554" s="1008">
        <v>148</v>
      </c>
      <c r="S6554" s="1012">
        <v>231</v>
      </c>
      <c r="T6554" s="1010">
        <f t="shared" si="114"/>
        <v>0.3593073593073593</v>
      </c>
    </row>
    <row r="6555" spans="14:20" x14ac:dyDescent="0.35">
      <c r="N6555" s="1045"/>
      <c r="O6555" s="1013" t="s">
        <v>6637</v>
      </c>
      <c r="P6555" s="965" t="s">
        <v>1394</v>
      </c>
      <c r="Q6555" s="1008">
        <v>71</v>
      </c>
      <c r="R6555" s="1008">
        <v>177</v>
      </c>
      <c r="S6555" s="1012">
        <v>248</v>
      </c>
      <c r="T6555" s="1010">
        <f t="shared" si="114"/>
        <v>0.28629032258064518</v>
      </c>
    </row>
    <row r="6556" spans="14:20" x14ac:dyDescent="0.35">
      <c r="N6556" s="1045"/>
      <c r="O6556" s="1013" t="s">
        <v>6638</v>
      </c>
      <c r="P6556" s="965" t="s">
        <v>1394</v>
      </c>
      <c r="Q6556" s="1008">
        <v>59</v>
      </c>
      <c r="R6556" s="1008">
        <v>229</v>
      </c>
      <c r="S6556" s="1012">
        <v>288</v>
      </c>
      <c r="T6556" s="1010">
        <f t="shared" si="114"/>
        <v>0.2048611111111111</v>
      </c>
    </row>
    <row r="6557" spans="14:20" x14ac:dyDescent="0.35">
      <c r="N6557" s="1045"/>
      <c r="O6557" s="1013" t="s">
        <v>6713</v>
      </c>
      <c r="P6557" s="965" t="s">
        <v>1394</v>
      </c>
      <c r="Q6557" s="1008">
        <v>81</v>
      </c>
      <c r="R6557" s="1008">
        <v>133</v>
      </c>
      <c r="S6557" s="1012">
        <v>214</v>
      </c>
      <c r="T6557" s="1010">
        <f t="shared" si="114"/>
        <v>0.37850467289719625</v>
      </c>
    </row>
    <row r="6558" spans="14:20" x14ac:dyDescent="0.35">
      <c r="N6558" s="1045"/>
      <c r="O6558" s="1013" t="s">
        <v>6771</v>
      </c>
      <c r="P6558" s="965" t="s">
        <v>1394</v>
      </c>
      <c r="Q6558" s="1008">
        <v>0</v>
      </c>
      <c r="R6558" s="1008">
        <v>1</v>
      </c>
      <c r="S6558" s="1012">
        <v>1</v>
      </c>
      <c r="T6558" s="1010">
        <f t="shared" si="114"/>
        <v>0</v>
      </c>
    </row>
    <row r="6559" spans="14:20" x14ac:dyDescent="0.35">
      <c r="N6559" s="1045"/>
      <c r="O6559" s="1013" t="s">
        <v>6756</v>
      </c>
      <c r="P6559" s="965" t="s">
        <v>1394</v>
      </c>
      <c r="Q6559" s="1008">
        <v>81</v>
      </c>
      <c r="R6559" s="1008">
        <v>252</v>
      </c>
      <c r="S6559" s="1012">
        <v>333</v>
      </c>
      <c r="T6559" s="1010">
        <f t="shared" si="114"/>
        <v>0.24324324324324326</v>
      </c>
    </row>
    <row r="6560" spans="14:20" x14ac:dyDescent="0.35">
      <c r="N6560" s="1045"/>
      <c r="O6560" s="1013" t="s">
        <v>6714</v>
      </c>
      <c r="P6560" s="965" t="s">
        <v>1394</v>
      </c>
      <c r="Q6560" s="1008">
        <v>56</v>
      </c>
      <c r="R6560" s="1008">
        <v>147</v>
      </c>
      <c r="S6560" s="1012">
        <v>203</v>
      </c>
      <c r="T6560" s="1010">
        <f t="shared" si="114"/>
        <v>0.27586206896551724</v>
      </c>
    </row>
    <row r="6561" spans="14:20" x14ac:dyDescent="0.35">
      <c r="N6561" s="1045"/>
      <c r="O6561" s="1013" t="s">
        <v>6715</v>
      </c>
      <c r="P6561" s="965" t="s">
        <v>1394</v>
      </c>
      <c r="Q6561" s="1008">
        <v>62</v>
      </c>
      <c r="R6561" s="1008">
        <v>169</v>
      </c>
      <c r="S6561" s="1012">
        <v>231</v>
      </c>
      <c r="T6561" s="1010">
        <f t="shared" si="114"/>
        <v>0.26839826839826841</v>
      </c>
    </row>
    <row r="6562" spans="14:20" x14ac:dyDescent="0.35">
      <c r="N6562" s="1045"/>
      <c r="O6562" s="1013" t="s">
        <v>6757</v>
      </c>
      <c r="P6562" s="965" t="s">
        <v>1394</v>
      </c>
      <c r="Q6562" s="1008">
        <v>102</v>
      </c>
      <c r="R6562" s="1008">
        <v>173</v>
      </c>
      <c r="S6562" s="1012">
        <v>275</v>
      </c>
      <c r="T6562" s="1010">
        <f t="shared" si="114"/>
        <v>0.37090909090909091</v>
      </c>
    </row>
    <row r="6563" spans="14:20" x14ac:dyDescent="0.35">
      <c r="N6563" s="1045"/>
      <c r="O6563" s="1013" t="s">
        <v>6716</v>
      </c>
      <c r="P6563" s="965" t="s">
        <v>1394</v>
      </c>
      <c r="Q6563" s="1008">
        <v>51</v>
      </c>
      <c r="R6563" s="1008">
        <v>120</v>
      </c>
      <c r="S6563" s="1012">
        <v>171</v>
      </c>
      <c r="T6563" s="1010">
        <f t="shared" si="114"/>
        <v>0.2982456140350877</v>
      </c>
    </row>
    <row r="6564" spans="14:20" x14ac:dyDescent="0.35">
      <c r="N6564" s="1045"/>
      <c r="O6564" s="1013" t="s">
        <v>6642</v>
      </c>
      <c r="P6564" s="965" t="s">
        <v>1394</v>
      </c>
      <c r="Q6564" s="1008">
        <v>77</v>
      </c>
      <c r="R6564" s="1008">
        <v>233</v>
      </c>
      <c r="S6564" s="1012">
        <v>310</v>
      </c>
      <c r="T6564" s="1010">
        <f t="shared" si="114"/>
        <v>0.24838709677419354</v>
      </c>
    </row>
    <row r="6565" spans="14:20" x14ac:dyDescent="0.35">
      <c r="N6565" s="1045"/>
      <c r="O6565" s="1013" t="s">
        <v>6643</v>
      </c>
      <c r="P6565" s="965" t="s">
        <v>1394</v>
      </c>
      <c r="Q6565" s="1008">
        <v>37</v>
      </c>
      <c r="R6565" s="1008">
        <v>170</v>
      </c>
      <c r="S6565" s="1012">
        <v>207</v>
      </c>
      <c r="T6565" s="1010">
        <f t="shared" si="114"/>
        <v>0.17874396135265699</v>
      </c>
    </row>
    <row r="6566" spans="14:20" x14ac:dyDescent="0.35">
      <c r="N6566" s="1045"/>
      <c r="O6566" s="1013" t="s">
        <v>6718</v>
      </c>
      <c r="P6566" s="965" t="s">
        <v>1394</v>
      </c>
      <c r="Q6566" s="1008">
        <v>74</v>
      </c>
      <c r="R6566" s="1008">
        <v>130</v>
      </c>
      <c r="S6566" s="1012">
        <v>204</v>
      </c>
      <c r="T6566" s="1010">
        <f t="shared" si="114"/>
        <v>0.36274509803921567</v>
      </c>
    </row>
    <row r="6567" spans="14:20" x14ac:dyDescent="0.35">
      <c r="N6567" s="1045"/>
      <c r="O6567" s="1013" t="s">
        <v>6719</v>
      </c>
      <c r="P6567" s="965" t="s">
        <v>1394</v>
      </c>
      <c r="Q6567" s="1008">
        <v>66</v>
      </c>
      <c r="R6567" s="1008">
        <v>87</v>
      </c>
      <c r="S6567" s="1012">
        <v>153</v>
      </c>
      <c r="T6567" s="1010">
        <f t="shared" si="114"/>
        <v>0.43137254901960786</v>
      </c>
    </row>
    <row r="6568" spans="14:20" x14ac:dyDescent="0.35">
      <c r="N6568" s="1045"/>
      <c r="O6568" s="1013" t="s">
        <v>6720</v>
      </c>
      <c r="P6568" s="965" t="s">
        <v>1394</v>
      </c>
      <c r="Q6568" s="1008">
        <v>70</v>
      </c>
      <c r="R6568" s="1008">
        <v>156</v>
      </c>
      <c r="S6568" s="1012">
        <v>226</v>
      </c>
      <c r="T6568" s="1010">
        <f t="shared" si="114"/>
        <v>0.30973451327433627</v>
      </c>
    </row>
    <row r="6569" spans="14:20" x14ac:dyDescent="0.35">
      <c r="N6569" s="1045"/>
      <c r="O6569" s="1013" t="s">
        <v>6721</v>
      </c>
      <c r="P6569" s="965" t="s">
        <v>1394</v>
      </c>
      <c r="Q6569" s="1008">
        <v>33</v>
      </c>
      <c r="R6569" s="1008">
        <v>77</v>
      </c>
      <c r="S6569" s="1012">
        <v>110</v>
      </c>
      <c r="T6569" s="1010">
        <f t="shared" si="114"/>
        <v>0.3</v>
      </c>
    </row>
    <row r="6570" spans="14:20" x14ac:dyDescent="0.35">
      <c r="N6570" s="1045"/>
      <c r="O6570" s="1013" t="s">
        <v>6759</v>
      </c>
      <c r="P6570" s="965" t="s">
        <v>1394</v>
      </c>
      <c r="Q6570" s="1008">
        <v>56</v>
      </c>
      <c r="R6570" s="1008">
        <v>135</v>
      </c>
      <c r="S6570" s="1012">
        <v>191</v>
      </c>
      <c r="T6570" s="1010">
        <f t="shared" si="114"/>
        <v>0.29319371727748689</v>
      </c>
    </row>
    <row r="6571" spans="14:20" x14ac:dyDescent="0.35">
      <c r="N6571" s="1045"/>
      <c r="O6571" s="1013" t="s">
        <v>6772</v>
      </c>
      <c r="P6571" s="965" t="s">
        <v>1394</v>
      </c>
      <c r="Q6571" s="1008">
        <v>1</v>
      </c>
      <c r="R6571" s="1008">
        <v>9</v>
      </c>
      <c r="S6571" s="1012">
        <v>10</v>
      </c>
      <c r="T6571" s="1010">
        <f t="shared" si="114"/>
        <v>0.1</v>
      </c>
    </row>
    <row r="6572" spans="14:20" x14ac:dyDescent="0.35">
      <c r="N6572" s="1045"/>
      <c r="O6572" s="1013" t="s">
        <v>6760</v>
      </c>
      <c r="P6572" s="965" t="s">
        <v>1394</v>
      </c>
      <c r="Q6572" s="1008">
        <v>74</v>
      </c>
      <c r="R6572" s="1008">
        <v>187</v>
      </c>
      <c r="S6572" s="1012">
        <v>261</v>
      </c>
      <c r="T6572" s="1010">
        <f t="shared" si="114"/>
        <v>0.28352490421455939</v>
      </c>
    </row>
    <row r="6573" spans="14:20" x14ac:dyDescent="0.35">
      <c r="N6573" s="1045"/>
      <c r="O6573" s="1013" t="s">
        <v>6722</v>
      </c>
      <c r="P6573" s="965" t="s">
        <v>1394</v>
      </c>
      <c r="Q6573" s="1008">
        <v>42</v>
      </c>
      <c r="R6573" s="1008">
        <v>105</v>
      </c>
      <c r="S6573" s="1012">
        <v>147</v>
      </c>
      <c r="T6573" s="1010">
        <f t="shared" si="114"/>
        <v>0.2857142857142857</v>
      </c>
    </row>
    <row r="6574" spans="14:20" x14ac:dyDescent="0.35">
      <c r="N6574" s="1045"/>
      <c r="O6574" s="1013" t="s">
        <v>6650</v>
      </c>
      <c r="P6574" s="965" t="s">
        <v>1394</v>
      </c>
      <c r="Q6574" s="1008">
        <v>281</v>
      </c>
      <c r="R6574" s="1008">
        <v>421</v>
      </c>
      <c r="S6574" s="1012">
        <v>702</v>
      </c>
      <c r="T6574" s="1010">
        <f t="shared" si="114"/>
        <v>0.40028490028490027</v>
      </c>
    </row>
    <row r="6575" spans="14:20" x14ac:dyDescent="0.35">
      <c r="N6575" s="1045"/>
      <c r="O6575" s="1013" t="s">
        <v>6725</v>
      </c>
      <c r="P6575" s="965" t="s">
        <v>1394</v>
      </c>
      <c r="Q6575" s="1008">
        <v>46</v>
      </c>
      <c r="R6575" s="1008">
        <v>216</v>
      </c>
      <c r="S6575" s="1012">
        <v>262</v>
      </c>
      <c r="T6575" s="1010">
        <f t="shared" si="114"/>
        <v>0.17557251908396945</v>
      </c>
    </row>
    <row r="6576" spans="14:20" x14ac:dyDescent="0.35">
      <c r="N6576" s="1045"/>
      <c r="O6576" s="1013" t="s">
        <v>6726</v>
      </c>
      <c r="P6576" s="965" t="s">
        <v>1394</v>
      </c>
      <c r="Q6576" s="1008">
        <v>15</v>
      </c>
      <c r="R6576" s="1008">
        <v>120</v>
      </c>
      <c r="S6576" s="1012">
        <v>135</v>
      </c>
      <c r="T6576" s="1010">
        <f t="shared" si="114"/>
        <v>0.1111111111111111</v>
      </c>
    </row>
    <row r="6577" spans="14:20" x14ac:dyDescent="0.35">
      <c r="N6577" s="1045"/>
      <c r="O6577" s="1013" t="s">
        <v>6727</v>
      </c>
      <c r="P6577" s="965" t="s">
        <v>1394</v>
      </c>
      <c r="Q6577" s="1008">
        <v>1</v>
      </c>
      <c r="R6577" s="1008">
        <v>1</v>
      </c>
      <c r="S6577" s="1012">
        <v>2</v>
      </c>
      <c r="T6577" s="1010">
        <f t="shared" si="114"/>
        <v>0.5</v>
      </c>
    </row>
    <row r="6578" spans="14:20" x14ac:dyDescent="0.35">
      <c r="N6578" s="1045"/>
      <c r="O6578" s="1013" t="s">
        <v>6728</v>
      </c>
      <c r="P6578" s="965" t="s">
        <v>1394</v>
      </c>
      <c r="Q6578" s="1008">
        <v>34</v>
      </c>
      <c r="R6578" s="1008">
        <v>267</v>
      </c>
      <c r="S6578" s="1012">
        <v>301</v>
      </c>
      <c r="T6578" s="1010">
        <f t="shared" si="114"/>
        <v>0.11295681063122924</v>
      </c>
    </row>
    <row r="6579" spans="14:20" x14ac:dyDescent="0.35">
      <c r="N6579" s="1045"/>
      <c r="O6579" s="1013" t="s">
        <v>6729</v>
      </c>
      <c r="P6579" s="965" t="s">
        <v>1394</v>
      </c>
      <c r="Q6579" s="1008">
        <v>117</v>
      </c>
      <c r="R6579" s="1008">
        <v>156</v>
      </c>
      <c r="S6579" s="1012">
        <v>273</v>
      </c>
      <c r="T6579" s="1010">
        <f t="shared" si="114"/>
        <v>0.42857142857142855</v>
      </c>
    </row>
    <row r="6580" spans="14:20" x14ac:dyDescent="0.35">
      <c r="N6580" s="1045"/>
      <c r="O6580" s="1013" t="s">
        <v>6655</v>
      </c>
      <c r="P6580" s="965" t="s">
        <v>1394</v>
      </c>
      <c r="Q6580" s="1008">
        <v>81</v>
      </c>
      <c r="R6580" s="1008">
        <v>318</v>
      </c>
      <c r="S6580" s="1012">
        <v>399</v>
      </c>
      <c r="T6580" s="1010">
        <f t="shared" si="114"/>
        <v>0.20300751879699247</v>
      </c>
    </row>
    <row r="6581" spans="14:20" x14ac:dyDescent="0.35">
      <c r="N6581" s="1045"/>
      <c r="O6581" s="1013" t="s">
        <v>6730</v>
      </c>
      <c r="P6581" s="965" t="s">
        <v>1394</v>
      </c>
      <c r="Q6581" s="1008">
        <v>27</v>
      </c>
      <c r="R6581" s="1008">
        <v>138</v>
      </c>
      <c r="S6581" s="1012">
        <v>165</v>
      </c>
      <c r="T6581" s="1010">
        <f t="shared" si="114"/>
        <v>0.16363636363636364</v>
      </c>
    </row>
    <row r="6582" spans="14:20" x14ac:dyDescent="0.35">
      <c r="N6582" s="1045"/>
      <c r="O6582" s="1013" t="s">
        <v>6731</v>
      </c>
      <c r="P6582" s="965" t="s">
        <v>1394</v>
      </c>
      <c r="Q6582" s="1008">
        <v>162</v>
      </c>
      <c r="R6582" s="1008">
        <v>211</v>
      </c>
      <c r="S6582" s="1012">
        <v>373</v>
      </c>
      <c r="T6582" s="1010">
        <f t="shared" si="114"/>
        <v>0.43431635388739948</v>
      </c>
    </row>
    <row r="6583" spans="14:20" x14ac:dyDescent="0.35">
      <c r="N6583" s="1045"/>
      <c r="O6583" s="1013" t="s">
        <v>6732</v>
      </c>
      <c r="P6583" s="965" t="s">
        <v>1394</v>
      </c>
      <c r="Q6583" s="1008">
        <v>104</v>
      </c>
      <c r="R6583" s="1008">
        <v>138</v>
      </c>
      <c r="S6583" s="1012">
        <v>242</v>
      </c>
      <c r="T6583" s="1010">
        <f t="shared" si="114"/>
        <v>0.42975206611570249</v>
      </c>
    </row>
    <row r="6584" spans="14:20" x14ac:dyDescent="0.35">
      <c r="N6584" s="1045"/>
      <c r="O6584" s="1013" t="s">
        <v>6664</v>
      </c>
      <c r="P6584" s="965" t="s">
        <v>1394</v>
      </c>
      <c r="Q6584" s="1008">
        <v>1</v>
      </c>
      <c r="R6584" s="1008">
        <v>32</v>
      </c>
      <c r="S6584" s="1012">
        <v>33</v>
      </c>
      <c r="T6584" s="1010">
        <f t="shared" si="114"/>
        <v>3.0303030303030304E-2</v>
      </c>
    </row>
    <row r="6585" spans="14:20" x14ac:dyDescent="0.35">
      <c r="N6585" s="1045"/>
      <c r="O6585" s="1013" t="s">
        <v>6665</v>
      </c>
      <c r="P6585" s="965" t="s">
        <v>1394</v>
      </c>
      <c r="Q6585" s="1008">
        <v>0</v>
      </c>
      <c r="R6585" s="1008">
        <v>3</v>
      </c>
      <c r="S6585" s="1012">
        <v>3</v>
      </c>
      <c r="T6585" s="1010">
        <f t="shared" si="114"/>
        <v>0</v>
      </c>
    </row>
    <row r="6586" spans="14:20" x14ac:dyDescent="0.35">
      <c r="N6586" s="1045"/>
      <c r="O6586" s="1013" t="s">
        <v>6668</v>
      </c>
      <c r="P6586" s="965" t="s">
        <v>1394</v>
      </c>
      <c r="Q6586" s="1008">
        <v>101</v>
      </c>
      <c r="R6586" s="1008">
        <v>368</v>
      </c>
      <c r="S6586" s="1012">
        <v>469</v>
      </c>
      <c r="T6586" s="1010">
        <f t="shared" si="114"/>
        <v>0.21535181236673773</v>
      </c>
    </row>
    <row r="6587" spans="14:20" x14ac:dyDescent="0.35">
      <c r="N6587" s="1045"/>
      <c r="O6587" s="1013" t="s">
        <v>6735</v>
      </c>
      <c r="P6587" s="965" t="s">
        <v>1394</v>
      </c>
      <c r="Q6587" s="1008">
        <v>65</v>
      </c>
      <c r="R6587" s="1008">
        <v>196</v>
      </c>
      <c r="S6587" s="1012">
        <v>261</v>
      </c>
      <c r="T6587" s="1010">
        <f t="shared" si="114"/>
        <v>0.24904214559386972</v>
      </c>
    </row>
    <row r="6588" spans="14:20" x14ac:dyDescent="0.35">
      <c r="N6588" s="1045"/>
      <c r="O6588" s="1013" t="s">
        <v>6736</v>
      </c>
      <c r="P6588" s="965" t="s">
        <v>1394</v>
      </c>
      <c r="Q6588" s="1008">
        <v>55</v>
      </c>
      <c r="R6588" s="1008">
        <v>129</v>
      </c>
      <c r="S6588" s="1012">
        <v>184</v>
      </c>
      <c r="T6588" s="1010">
        <f t="shared" si="114"/>
        <v>0.29891304347826086</v>
      </c>
    </row>
    <row r="6589" spans="14:20" x14ac:dyDescent="0.35">
      <c r="N6589" s="1045"/>
      <c r="O6589" s="1013" t="s">
        <v>6737</v>
      </c>
      <c r="P6589" s="965" t="s">
        <v>1394</v>
      </c>
      <c r="Q6589" s="1008">
        <v>136</v>
      </c>
      <c r="R6589" s="1008">
        <v>165</v>
      </c>
      <c r="S6589" s="1012">
        <v>301</v>
      </c>
      <c r="T6589" s="1010">
        <f t="shared" si="114"/>
        <v>0.45182724252491696</v>
      </c>
    </row>
    <row r="6590" spans="14:20" x14ac:dyDescent="0.35">
      <c r="N6590" s="1045"/>
      <c r="O6590" s="1013" t="s">
        <v>6673</v>
      </c>
      <c r="P6590" s="965" t="s">
        <v>1394</v>
      </c>
      <c r="Q6590" s="1008">
        <v>150</v>
      </c>
      <c r="R6590" s="1008">
        <v>296</v>
      </c>
      <c r="S6590" s="1012">
        <v>446</v>
      </c>
      <c r="T6590" s="1010">
        <f t="shared" si="114"/>
        <v>0.33632286995515698</v>
      </c>
    </row>
    <row r="6591" spans="14:20" x14ac:dyDescent="0.35">
      <c r="N6591" s="1045"/>
      <c r="O6591" s="1013" t="s">
        <v>6763</v>
      </c>
      <c r="P6591" s="965" t="s">
        <v>1394</v>
      </c>
      <c r="Q6591" s="1008">
        <v>188</v>
      </c>
      <c r="R6591" s="1008">
        <v>256</v>
      </c>
      <c r="S6591" s="1012">
        <v>444</v>
      </c>
      <c r="T6591" s="1010">
        <f t="shared" si="114"/>
        <v>0.42342342342342343</v>
      </c>
    </row>
    <row r="6592" spans="14:20" x14ac:dyDescent="0.35">
      <c r="N6592" s="1045"/>
      <c r="O6592" s="1013" t="s">
        <v>6738</v>
      </c>
      <c r="P6592" s="965" t="s">
        <v>1394</v>
      </c>
      <c r="Q6592" s="1008">
        <v>83</v>
      </c>
      <c r="R6592" s="1008">
        <v>167</v>
      </c>
      <c r="S6592" s="1012">
        <v>250</v>
      </c>
      <c r="T6592" s="1010">
        <f t="shared" si="114"/>
        <v>0.33200000000000002</v>
      </c>
    </row>
    <row r="6593" spans="14:20" x14ac:dyDescent="0.35">
      <c r="N6593" s="1045"/>
      <c r="O6593" s="1013" t="s">
        <v>6739</v>
      </c>
      <c r="P6593" s="965" t="s">
        <v>1394</v>
      </c>
      <c r="Q6593" s="1008">
        <v>107</v>
      </c>
      <c r="R6593" s="1008">
        <v>203</v>
      </c>
      <c r="S6593" s="1012">
        <v>310</v>
      </c>
      <c r="T6593" s="1010">
        <f t="shared" si="114"/>
        <v>0.34516129032258064</v>
      </c>
    </row>
    <row r="6594" spans="14:20" x14ac:dyDescent="0.35">
      <c r="N6594" s="1045"/>
      <c r="O6594" s="1013" t="s">
        <v>6740</v>
      </c>
      <c r="P6594" s="965" t="s">
        <v>1394</v>
      </c>
      <c r="Q6594" s="1008">
        <v>75</v>
      </c>
      <c r="R6594" s="1008">
        <v>187</v>
      </c>
      <c r="S6594" s="1012">
        <v>262</v>
      </c>
      <c r="T6594" s="1010">
        <f t="shared" si="114"/>
        <v>0.2862595419847328</v>
      </c>
    </row>
    <row r="6595" spans="14:20" x14ac:dyDescent="0.35">
      <c r="N6595" s="1045"/>
      <c r="O6595" s="1013" t="s">
        <v>6741</v>
      </c>
      <c r="P6595" s="965" t="s">
        <v>1394</v>
      </c>
      <c r="Q6595" s="1008">
        <v>102</v>
      </c>
      <c r="R6595" s="1008">
        <v>226</v>
      </c>
      <c r="S6595" s="1012">
        <v>328</v>
      </c>
      <c r="T6595" s="1010">
        <f t="shared" ref="T6595:T6658" si="115">Q6595/S6595</f>
        <v>0.31097560975609756</v>
      </c>
    </row>
    <row r="6596" spans="14:20" x14ac:dyDescent="0.35">
      <c r="N6596" s="1045"/>
      <c r="O6596" s="1013" t="s">
        <v>6742</v>
      </c>
      <c r="P6596" s="965" t="s">
        <v>1394</v>
      </c>
      <c r="Q6596" s="1008">
        <v>93</v>
      </c>
      <c r="R6596" s="1008">
        <v>214</v>
      </c>
      <c r="S6596" s="1012">
        <v>307</v>
      </c>
      <c r="T6596" s="1010">
        <f t="shared" si="115"/>
        <v>0.30293159609120524</v>
      </c>
    </row>
    <row r="6597" spans="14:20" x14ac:dyDescent="0.35">
      <c r="N6597" s="1045"/>
      <c r="O6597" s="1013" t="s">
        <v>6743</v>
      </c>
      <c r="P6597" s="965" t="s">
        <v>1394</v>
      </c>
      <c r="Q6597" s="1008">
        <v>0</v>
      </c>
      <c r="R6597" s="1008">
        <v>5</v>
      </c>
      <c r="S6597" s="1012">
        <v>5</v>
      </c>
      <c r="T6597" s="1010">
        <f t="shared" si="115"/>
        <v>0</v>
      </c>
    </row>
    <row r="6598" spans="14:20" x14ac:dyDescent="0.35">
      <c r="N6598" s="1045"/>
      <c r="O6598" s="1013" t="s">
        <v>6775</v>
      </c>
      <c r="P6598" s="965" t="s">
        <v>1394</v>
      </c>
      <c r="Q6598" s="1008">
        <v>0</v>
      </c>
      <c r="R6598" s="1008">
        <v>3</v>
      </c>
      <c r="S6598" s="1012">
        <v>3</v>
      </c>
      <c r="T6598" s="1010">
        <f t="shared" si="115"/>
        <v>0</v>
      </c>
    </row>
    <row r="6599" spans="14:20" x14ac:dyDescent="0.35">
      <c r="N6599" s="1045"/>
      <c r="O6599" s="1013" t="s">
        <v>6744</v>
      </c>
      <c r="P6599" s="965" t="s">
        <v>1394</v>
      </c>
      <c r="Q6599" s="1008">
        <v>73</v>
      </c>
      <c r="R6599" s="1008">
        <v>199</v>
      </c>
      <c r="S6599" s="1012">
        <v>272</v>
      </c>
      <c r="T6599" s="1010">
        <f t="shared" si="115"/>
        <v>0.26838235294117646</v>
      </c>
    </row>
    <row r="6600" spans="14:20" x14ac:dyDescent="0.35">
      <c r="N6600" s="1045"/>
      <c r="O6600" s="1013" t="s">
        <v>6745</v>
      </c>
      <c r="P6600" s="965" t="s">
        <v>1394</v>
      </c>
      <c r="Q6600" s="1008">
        <v>1</v>
      </c>
      <c r="R6600" s="1008">
        <v>1</v>
      </c>
      <c r="S6600" s="1012">
        <v>2</v>
      </c>
      <c r="T6600" s="1010">
        <f t="shared" si="115"/>
        <v>0.5</v>
      </c>
    </row>
    <row r="6601" spans="14:20" x14ac:dyDescent="0.35">
      <c r="N6601" s="1045"/>
      <c r="O6601" s="1013" t="s">
        <v>6594</v>
      </c>
      <c r="P6601" s="965" t="s">
        <v>1395</v>
      </c>
      <c r="Q6601" s="1008">
        <v>0</v>
      </c>
      <c r="R6601" s="1008">
        <v>2</v>
      </c>
      <c r="S6601" s="1012">
        <v>2</v>
      </c>
      <c r="T6601" s="1010">
        <f t="shared" si="115"/>
        <v>0</v>
      </c>
    </row>
    <row r="6602" spans="14:20" x14ac:dyDescent="0.35">
      <c r="N6602" s="1045"/>
      <c r="O6602" s="1013" t="s">
        <v>6683</v>
      </c>
      <c r="P6602" s="965" t="s">
        <v>1395</v>
      </c>
      <c r="Q6602" s="1008">
        <v>0</v>
      </c>
      <c r="R6602" s="1008">
        <v>1</v>
      </c>
      <c r="S6602" s="1012">
        <v>1</v>
      </c>
      <c r="T6602" s="1010">
        <f t="shared" si="115"/>
        <v>0</v>
      </c>
    </row>
    <row r="6603" spans="14:20" x14ac:dyDescent="0.35">
      <c r="N6603" s="1045"/>
      <c r="O6603" s="1013" t="s">
        <v>6747</v>
      </c>
      <c r="P6603" s="965" t="s">
        <v>1395</v>
      </c>
      <c r="Q6603" s="1008">
        <v>1</v>
      </c>
      <c r="R6603" s="1008">
        <v>35</v>
      </c>
      <c r="S6603" s="1012">
        <v>36</v>
      </c>
      <c r="T6603" s="1010">
        <f t="shared" si="115"/>
        <v>2.7777777777777776E-2</v>
      </c>
    </row>
    <row r="6604" spans="14:20" x14ac:dyDescent="0.35">
      <c r="N6604" s="1045"/>
      <c r="O6604" s="1013" t="s">
        <v>6598</v>
      </c>
      <c r="P6604" s="965" t="s">
        <v>1395</v>
      </c>
      <c r="Q6604" s="1008">
        <v>0</v>
      </c>
      <c r="R6604" s="1008">
        <v>3</v>
      </c>
      <c r="S6604" s="1012">
        <v>3</v>
      </c>
      <c r="T6604" s="1010">
        <f t="shared" si="115"/>
        <v>0</v>
      </c>
    </row>
    <row r="6605" spans="14:20" x14ac:dyDescent="0.35">
      <c r="N6605" s="1045"/>
      <c r="O6605" s="1013" t="s">
        <v>6599</v>
      </c>
      <c r="P6605" s="965" t="s">
        <v>1395</v>
      </c>
      <c r="Q6605" s="1008">
        <v>1</v>
      </c>
      <c r="R6605" s="1008">
        <v>5</v>
      </c>
      <c r="S6605" s="1012">
        <v>6</v>
      </c>
      <c r="T6605" s="1010">
        <f t="shared" si="115"/>
        <v>0.16666666666666666</v>
      </c>
    </row>
    <row r="6606" spans="14:20" x14ac:dyDescent="0.35">
      <c r="N6606" s="1045"/>
      <c r="O6606" s="1013" t="s">
        <v>6600</v>
      </c>
      <c r="P6606" s="965" t="s">
        <v>1395</v>
      </c>
      <c r="Q6606" s="1008">
        <v>63</v>
      </c>
      <c r="R6606" s="1008">
        <v>126</v>
      </c>
      <c r="S6606" s="1012">
        <v>189</v>
      </c>
      <c r="T6606" s="1010">
        <f t="shared" si="115"/>
        <v>0.33333333333333331</v>
      </c>
    </row>
    <row r="6607" spans="14:20" x14ac:dyDescent="0.35">
      <c r="N6607" s="1045"/>
      <c r="O6607" s="1013" t="s">
        <v>6602</v>
      </c>
      <c r="P6607" s="965" t="s">
        <v>1395</v>
      </c>
      <c r="Q6607" s="1008">
        <v>46</v>
      </c>
      <c r="R6607" s="1008">
        <v>75</v>
      </c>
      <c r="S6607" s="1012">
        <v>121</v>
      </c>
      <c r="T6607" s="1010">
        <f t="shared" si="115"/>
        <v>0.38016528925619836</v>
      </c>
    </row>
    <row r="6608" spans="14:20" x14ac:dyDescent="0.35">
      <c r="N6608" s="1045"/>
      <c r="O6608" s="1013" t="s">
        <v>6689</v>
      </c>
      <c r="P6608" s="965" t="s">
        <v>1395</v>
      </c>
      <c r="Q6608" s="1008">
        <v>29</v>
      </c>
      <c r="R6608" s="1008">
        <v>177</v>
      </c>
      <c r="S6608" s="1012">
        <v>206</v>
      </c>
      <c r="T6608" s="1010">
        <f t="shared" si="115"/>
        <v>0.14077669902912621</v>
      </c>
    </row>
    <row r="6609" spans="14:20" x14ac:dyDescent="0.35">
      <c r="N6609" s="1045"/>
      <c r="O6609" s="1013" t="s">
        <v>6690</v>
      </c>
      <c r="P6609" s="965" t="s">
        <v>1395</v>
      </c>
      <c r="Q6609" s="1008">
        <v>31</v>
      </c>
      <c r="R6609" s="1008">
        <v>80</v>
      </c>
      <c r="S6609" s="1012">
        <v>111</v>
      </c>
      <c r="T6609" s="1010">
        <f t="shared" si="115"/>
        <v>0.27927927927927926</v>
      </c>
    </row>
    <row r="6610" spans="14:20" x14ac:dyDescent="0.35">
      <c r="N6610" s="1045"/>
      <c r="O6610" s="1013" t="s">
        <v>6691</v>
      </c>
      <c r="P6610" s="965" t="s">
        <v>1395</v>
      </c>
      <c r="Q6610" s="1008">
        <v>64</v>
      </c>
      <c r="R6610" s="1008">
        <v>96</v>
      </c>
      <c r="S6610" s="1012">
        <v>160</v>
      </c>
      <c r="T6610" s="1010">
        <f t="shared" si="115"/>
        <v>0.4</v>
      </c>
    </row>
    <row r="6611" spans="14:20" x14ac:dyDescent="0.35">
      <c r="N6611" s="1045"/>
      <c r="O6611" s="1013" t="s">
        <v>6608</v>
      </c>
      <c r="P6611" s="965" t="s">
        <v>1395</v>
      </c>
      <c r="Q6611" s="1008">
        <v>142</v>
      </c>
      <c r="R6611" s="1008">
        <v>124</v>
      </c>
      <c r="S6611" s="1012">
        <v>266</v>
      </c>
      <c r="T6611" s="1010">
        <f t="shared" si="115"/>
        <v>0.53383458646616544</v>
      </c>
    </row>
    <row r="6612" spans="14:20" x14ac:dyDescent="0.35">
      <c r="N6612" s="1045"/>
      <c r="O6612" s="1013" t="s">
        <v>6693</v>
      </c>
      <c r="P6612" s="965" t="s">
        <v>1395</v>
      </c>
      <c r="Q6612" s="1008">
        <v>6</v>
      </c>
      <c r="R6612" s="1008">
        <v>8</v>
      </c>
      <c r="S6612" s="1012">
        <v>14</v>
      </c>
      <c r="T6612" s="1010">
        <f t="shared" si="115"/>
        <v>0.42857142857142855</v>
      </c>
    </row>
    <row r="6613" spans="14:20" x14ac:dyDescent="0.35">
      <c r="N6613" s="1045"/>
      <c r="O6613" s="1013" t="s">
        <v>6610</v>
      </c>
      <c r="P6613" s="965" t="s">
        <v>1395</v>
      </c>
      <c r="Q6613" s="1008">
        <v>30</v>
      </c>
      <c r="R6613" s="1008">
        <v>86</v>
      </c>
      <c r="S6613" s="1012">
        <v>116</v>
      </c>
      <c r="T6613" s="1010">
        <f t="shared" si="115"/>
        <v>0.25862068965517243</v>
      </c>
    </row>
    <row r="6614" spans="14:20" x14ac:dyDescent="0.35">
      <c r="N6614" s="1045"/>
      <c r="O6614" s="1013" t="s">
        <v>6611</v>
      </c>
      <c r="P6614" s="965" t="s">
        <v>1395</v>
      </c>
      <c r="Q6614" s="1008">
        <v>133</v>
      </c>
      <c r="R6614" s="1008">
        <v>82</v>
      </c>
      <c r="S6614" s="1012">
        <v>215</v>
      </c>
      <c r="T6614" s="1010">
        <f t="shared" si="115"/>
        <v>0.61860465116279073</v>
      </c>
    </row>
    <row r="6615" spans="14:20" x14ac:dyDescent="0.35">
      <c r="N6615" s="1045"/>
      <c r="O6615" s="1013" t="s">
        <v>6695</v>
      </c>
      <c r="P6615" s="965" t="s">
        <v>1395</v>
      </c>
      <c r="Q6615" s="1008">
        <v>103</v>
      </c>
      <c r="R6615" s="1008">
        <v>248</v>
      </c>
      <c r="S6615" s="1012">
        <v>351</v>
      </c>
      <c r="T6615" s="1010">
        <f t="shared" si="115"/>
        <v>0.29344729344729342</v>
      </c>
    </row>
    <row r="6616" spans="14:20" x14ac:dyDescent="0.35">
      <c r="N6616" s="1045"/>
      <c r="O6616" s="1013" t="s">
        <v>6696</v>
      </c>
      <c r="P6616" s="965" t="s">
        <v>1395</v>
      </c>
      <c r="Q6616" s="1008">
        <v>3</v>
      </c>
      <c r="R6616" s="1008">
        <v>66</v>
      </c>
      <c r="S6616" s="1012">
        <v>69</v>
      </c>
      <c r="T6616" s="1010">
        <f t="shared" si="115"/>
        <v>4.3478260869565216E-2</v>
      </c>
    </row>
    <row r="6617" spans="14:20" x14ac:dyDescent="0.35">
      <c r="N6617" s="1045"/>
      <c r="O6617" s="1013" t="s">
        <v>6776</v>
      </c>
      <c r="P6617" s="965" t="s">
        <v>1395</v>
      </c>
      <c r="Q6617" s="1008">
        <v>1</v>
      </c>
      <c r="R6617" s="1008">
        <v>0</v>
      </c>
      <c r="S6617" s="1012">
        <v>1</v>
      </c>
      <c r="T6617" s="1010">
        <f t="shared" si="115"/>
        <v>1</v>
      </c>
    </row>
    <row r="6618" spans="14:20" x14ac:dyDescent="0.35">
      <c r="N6618" s="1045"/>
      <c r="O6618" s="1013" t="s">
        <v>6614</v>
      </c>
      <c r="P6618" s="965" t="s">
        <v>1395</v>
      </c>
      <c r="Q6618" s="1008">
        <v>76</v>
      </c>
      <c r="R6618" s="1008">
        <v>121</v>
      </c>
      <c r="S6618" s="1012">
        <v>197</v>
      </c>
      <c r="T6618" s="1010">
        <f t="shared" si="115"/>
        <v>0.38578680203045684</v>
      </c>
    </row>
    <row r="6619" spans="14:20" x14ac:dyDescent="0.35">
      <c r="N6619" s="1045"/>
      <c r="O6619" s="1013" t="s">
        <v>6615</v>
      </c>
      <c r="P6619" s="965" t="s">
        <v>1395</v>
      </c>
      <c r="Q6619" s="1008">
        <v>56</v>
      </c>
      <c r="R6619" s="1008">
        <v>67</v>
      </c>
      <c r="S6619" s="1012">
        <v>123</v>
      </c>
      <c r="T6619" s="1010">
        <f t="shared" si="115"/>
        <v>0.45528455284552843</v>
      </c>
    </row>
    <row r="6620" spans="14:20" x14ac:dyDescent="0.35">
      <c r="N6620" s="1045"/>
      <c r="O6620" s="1013" t="s">
        <v>6700</v>
      </c>
      <c r="P6620" s="965" t="s">
        <v>1395</v>
      </c>
      <c r="Q6620" s="1008">
        <v>81</v>
      </c>
      <c r="R6620" s="1008">
        <v>90</v>
      </c>
      <c r="S6620" s="1012">
        <v>171</v>
      </c>
      <c r="T6620" s="1010">
        <f t="shared" si="115"/>
        <v>0.47368421052631576</v>
      </c>
    </row>
    <row r="6621" spans="14:20" x14ac:dyDescent="0.35">
      <c r="N6621" s="1045"/>
      <c r="O6621" s="1013" t="s">
        <v>6703</v>
      </c>
      <c r="P6621" s="965" t="s">
        <v>1395</v>
      </c>
      <c r="Q6621" s="1008">
        <v>142</v>
      </c>
      <c r="R6621" s="1008">
        <v>124</v>
      </c>
      <c r="S6621" s="1012">
        <v>266</v>
      </c>
      <c r="T6621" s="1010">
        <f t="shared" si="115"/>
        <v>0.53383458646616544</v>
      </c>
    </row>
    <row r="6622" spans="14:20" x14ac:dyDescent="0.35">
      <c r="N6622" s="1045"/>
      <c r="O6622" s="1013" t="s">
        <v>6618</v>
      </c>
      <c r="P6622" s="965" t="s">
        <v>1395</v>
      </c>
      <c r="Q6622" s="1008">
        <v>0</v>
      </c>
      <c r="R6622" s="1008">
        <v>3</v>
      </c>
      <c r="S6622" s="1012">
        <v>3</v>
      </c>
      <c r="T6622" s="1010">
        <f t="shared" si="115"/>
        <v>0</v>
      </c>
    </row>
    <row r="6623" spans="14:20" x14ac:dyDescent="0.35">
      <c r="N6623" s="1045"/>
      <c r="O6623" s="1013" t="s">
        <v>6621</v>
      </c>
      <c r="P6623" s="965" t="s">
        <v>1395</v>
      </c>
      <c r="Q6623" s="1008">
        <v>77</v>
      </c>
      <c r="R6623" s="1008">
        <v>143</v>
      </c>
      <c r="S6623" s="1012">
        <v>220</v>
      </c>
      <c r="T6623" s="1010">
        <f t="shared" si="115"/>
        <v>0.35</v>
      </c>
    </row>
    <row r="6624" spans="14:20" x14ac:dyDescent="0.35">
      <c r="N6624" s="1045"/>
      <c r="O6624" s="1013" t="s">
        <v>6704</v>
      </c>
      <c r="P6624" s="965" t="s">
        <v>1395</v>
      </c>
      <c r="Q6624" s="1008">
        <v>206</v>
      </c>
      <c r="R6624" s="1008">
        <v>114</v>
      </c>
      <c r="S6624" s="1012">
        <v>320</v>
      </c>
      <c r="T6624" s="1010">
        <f t="shared" si="115"/>
        <v>0.64375000000000004</v>
      </c>
    </row>
    <row r="6625" spans="14:20" x14ac:dyDescent="0.35">
      <c r="N6625" s="1045"/>
      <c r="O6625" s="1013" t="s">
        <v>6623</v>
      </c>
      <c r="P6625" s="965" t="s">
        <v>1395</v>
      </c>
      <c r="Q6625" s="1008">
        <v>66</v>
      </c>
      <c r="R6625" s="1008">
        <v>126</v>
      </c>
      <c r="S6625" s="1012">
        <v>192</v>
      </c>
      <c r="T6625" s="1010">
        <f t="shared" si="115"/>
        <v>0.34375</v>
      </c>
    </row>
    <row r="6626" spans="14:20" x14ac:dyDescent="0.35">
      <c r="N6626" s="1045"/>
      <c r="O6626" s="1013" t="s">
        <v>6705</v>
      </c>
      <c r="P6626" s="965" t="s">
        <v>1395</v>
      </c>
      <c r="Q6626" s="1008">
        <v>39</v>
      </c>
      <c r="R6626" s="1008">
        <v>114</v>
      </c>
      <c r="S6626" s="1012">
        <v>153</v>
      </c>
      <c r="T6626" s="1010">
        <f t="shared" si="115"/>
        <v>0.25490196078431371</v>
      </c>
    </row>
    <row r="6627" spans="14:20" x14ac:dyDescent="0.35">
      <c r="N6627" s="1045"/>
      <c r="O6627" s="1013" t="s">
        <v>6624</v>
      </c>
      <c r="P6627" s="965" t="s">
        <v>1395</v>
      </c>
      <c r="Q6627" s="1008">
        <v>25</v>
      </c>
      <c r="R6627" s="1008">
        <v>49</v>
      </c>
      <c r="S6627" s="1012">
        <v>74</v>
      </c>
      <c r="T6627" s="1010">
        <f t="shared" si="115"/>
        <v>0.33783783783783783</v>
      </c>
    </row>
    <row r="6628" spans="14:20" x14ac:dyDescent="0.35">
      <c r="N6628" s="1045"/>
      <c r="O6628" s="1013" t="s">
        <v>6627</v>
      </c>
      <c r="P6628" s="965" t="s">
        <v>1395</v>
      </c>
      <c r="Q6628" s="1008">
        <v>0</v>
      </c>
      <c r="R6628" s="1008">
        <v>9</v>
      </c>
      <c r="S6628" s="1012">
        <v>9</v>
      </c>
      <c r="T6628" s="1010">
        <f t="shared" si="115"/>
        <v>0</v>
      </c>
    </row>
    <row r="6629" spans="14:20" x14ac:dyDescent="0.35">
      <c r="N6629" s="1045"/>
      <c r="O6629" s="1013" t="s">
        <v>6628</v>
      </c>
      <c r="P6629" s="965" t="s">
        <v>1395</v>
      </c>
      <c r="Q6629" s="1008">
        <v>92</v>
      </c>
      <c r="R6629" s="1008">
        <v>117</v>
      </c>
      <c r="S6629" s="1012">
        <v>209</v>
      </c>
      <c r="T6629" s="1010">
        <f t="shared" si="115"/>
        <v>0.44019138755980863</v>
      </c>
    </row>
    <row r="6630" spans="14:20" x14ac:dyDescent="0.35">
      <c r="N6630" s="1045"/>
      <c r="O6630" s="1013" t="s">
        <v>6706</v>
      </c>
      <c r="P6630" s="965" t="s">
        <v>1395</v>
      </c>
      <c r="Q6630" s="1008">
        <v>302</v>
      </c>
      <c r="R6630" s="1008">
        <v>200</v>
      </c>
      <c r="S6630" s="1012">
        <v>502</v>
      </c>
      <c r="T6630" s="1010">
        <f t="shared" si="115"/>
        <v>0.60159362549800799</v>
      </c>
    </row>
    <row r="6631" spans="14:20" x14ac:dyDescent="0.35">
      <c r="N6631" s="1045"/>
      <c r="O6631" s="1013" t="s">
        <v>6631</v>
      </c>
      <c r="P6631" s="965" t="s">
        <v>1395</v>
      </c>
      <c r="Q6631" s="1008">
        <v>73</v>
      </c>
      <c r="R6631" s="1008">
        <v>107</v>
      </c>
      <c r="S6631" s="1012">
        <v>180</v>
      </c>
      <c r="T6631" s="1010">
        <f t="shared" si="115"/>
        <v>0.40555555555555556</v>
      </c>
    </row>
    <row r="6632" spans="14:20" x14ac:dyDescent="0.35">
      <c r="N6632" s="1045"/>
      <c r="O6632" s="1013" t="s">
        <v>6632</v>
      </c>
      <c r="P6632" s="965" t="s">
        <v>1395</v>
      </c>
      <c r="Q6632" s="1008">
        <v>114</v>
      </c>
      <c r="R6632" s="1008">
        <v>163</v>
      </c>
      <c r="S6632" s="1012">
        <v>277</v>
      </c>
      <c r="T6632" s="1010">
        <f t="shared" si="115"/>
        <v>0.41155234657039713</v>
      </c>
    </row>
    <row r="6633" spans="14:20" x14ac:dyDescent="0.35">
      <c r="N6633" s="1045"/>
      <c r="O6633" s="1013" t="s">
        <v>6707</v>
      </c>
      <c r="P6633" s="965" t="s">
        <v>1395</v>
      </c>
      <c r="Q6633" s="1008">
        <v>179</v>
      </c>
      <c r="R6633" s="1008">
        <v>202</v>
      </c>
      <c r="S6633" s="1012">
        <v>381</v>
      </c>
      <c r="T6633" s="1010">
        <f t="shared" si="115"/>
        <v>0.46981627296587924</v>
      </c>
    </row>
    <row r="6634" spans="14:20" x14ac:dyDescent="0.35">
      <c r="N6634" s="1045"/>
      <c r="O6634" s="1013" t="s">
        <v>6708</v>
      </c>
      <c r="P6634" s="965" t="s">
        <v>1395</v>
      </c>
      <c r="Q6634" s="1008">
        <v>29</v>
      </c>
      <c r="R6634" s="1008">
        <v>110</v>
      </c>
      <c r="S6634" s="1012">
        <v>139</v>
      </c>
      <c r="T6634" s="1010">
        <f t="shared" si="115"/>
        <v>0.20863309352517986</v>
      </c>
    </row>
    <row r="6635" spans="14:20" x14ac:dyDescent="0.35">
      <c r="N6635" s="1045"/>
      <c r="O6635" s="1013" t="s">
        <v>6634</v>
      </c>
      <c r="P6635" s="965" t="s">
        <v>1395</v>
      </c>
      <c r="Q6635" s="1008">
        <v>24</v>
      </c>
      <c r="R6635" s="1008">
        <v>56</v>
      </c>
      <c r="S6635" s="1012">
        <v>80</v>
      </c>
      <c r="T6635" s="1010">
        <f t="shared" si="115"/>
        <v>0.3</v>
      </c>
    </row>
    <row r="6636" spans="14:20" x14ac:dyDescent="0.35">
      <c r="N6636" s="1045"/>
      <c r="O6636" s="1013" t="s">
        <v>6709</v>
      </c>
      <c r="P6636" s="965" t="s">
        <v>1395</v>
      </c>
      <c r="Q6636" s="1008">
        <v>238</v>
      </c>
      <c r="R6636" s="1008">
        <v>211</v>
      </c>
      <c r="S6636" s="1012">
        <v>449</v>
      </c>
      <c r="T6636" s="1010">
        <f t="shared" si="115"/>
        <v>0.53006681514476617</v>
      </c>
    </row>
    <row r="6637" spans="14:20" x14ac:dyDescent="0.35">
      <c r="N6637" s="1045"/>
      <c r="O6637" s="1013" t="s">
        <v>6710</v>
      </c>
      <c r="P6637" s="965" t="s">
        <v>1395</v>
      </c>
      <c r="Q6637" s="1008">
        <v>11</v>
      </c>
      <c r="R6637" s="1008">
        <v>65</v>
      </c>
      <c r="S6637" s="1012">
        <v>76</v>
      </c>
      <c r="T6637" s="1010">
        <f t="shared" si="115"/>
        <v>0.14473684210526316</v>
      </c>
    </row>
    <row r="6638" spans="14:20" x14ac:dyDescent="0.35">
      <c r="N6638" s="1045"/>
      <c r="O6638" s="1013" t="s">
        <v>6711</v>
      </c>
      <c r="P6638" s="965" t="s">
        <v>1395</v>
      </c>
      <c r="Q6638" s="1008">
        <v>107</v>
      </c>
      <c r="R6638" s="1008">
        <v>77</v>
      </c>
      <c r="S6638" s="1012">
        <v>184</v>
      </c>
      <c r="T6638" s="1010">
        <f t="shared" si="115"/>
        <v>0.58152173913043481</v>
      </c>
    </row>
    <row r="6639" spans="14:20" x14ac:dyDescent="0.35">
      <c r="N6639" s="1045"/>
      <c r="O6639" s="1013" t="s">
        <v>6636</v>
      </c>
      <c r="P6639" s="965" t="s">
        <v>1395</v>
      </c>
      <c r="Q6639" s="1008">
        <v>80</v>
      </c>
      <c r="R6639" s="1008">
        <v>86</v>
      </c>
      <c r="S6639" s="1012">
        <v>166</v>
      </c>
      <c r="T6639" s="1010">
        <f t="shared" si="115"/>
        <v>0.48192771084337349</v>
      </c>
    </row>
    <row r="6640" spans="14:20" x14ac:dyDescent="0.35">
      <c r="N6640" s="1045"/>
      <c r="O6640" s="1013" t="s">
        <v>6637</v>
      </c>
      <c r="P6640" s="965" t="s">
        <v>1395</v>
      </c>
      <c r="Q6640" s="1008">
        <v>135</v>
      </c>
      <c r="R6640" s="1008">
        <v>135</v>
      </c>
      <c r="S6640" s="1012">
        <v>270</v>
      </c>
      <c r="T6640" s="1010">
        <f t="shared" si="115"/>
        <v>0.5</v>
      </c>
    </row>
    <row r="6641" spans="14:20" x14ac:dyDescent="0.35">
      <c r="N6641" s="1045"/>
      <c r="O6641" s="1013" t="s">
        <v>6638</v>
      </c>
      <c r="P6641" s="965" t="s">
        <v>1395</v>
      </c>
      <c r="Q6641" s="1008">
        <v>76</v>
      </c>
      <c r="R6641" s="1008">
        <v>162</v>
      </c>
      <c r="S6641" s="1012">
        <v>238</v>
      </c>
      <c r="T6641" s="1010">
        <f t="shared" si="115"/>
        <v>0.31932773109243695</v>
      </c>
    </row>
    <row r="6642" spans="14:20" x14ac:dyDescent="0.35">
      <c r="N6642" s="1045"/>
      <c r="O6642" s="1013" t="s">
        <v>6639</v>
      </c>
      <c r="P6642" s="965" t="s">
        <v>1395</v>
      </c>
      <c r="Q6642" s="1008">
        <v>67</v>
      </c>
      <c r="R6642" s="1008">
        <v>38</v>
      </c>
      <c r="S6642" s="1012">
        <v>105</v>
      </c>
      <c r="T6642" s="1010">
        <f t="shared" si="115"/>
        <v>0.63809523809523805</v>
      </c>
    </row>
    <row r="6643" spans="14:20" x14ac:dyDescent="0.35">
      <c r="N6643" s="1045"/>
      <c r="O6643" s="1013" t="s">
        <v>6755</v>
      </c>
      <c r="P6643" s="965" t="s">
        <v>1395</v>
      </c>
      <c r="Q6643" s="1008">
        <v>48</v>
      </c>
      <c r="R6643" s="1008">
        <v>89</v>
      </c>
      <c r="S6643" s="1012">
        <v>137</v>
      </c>
      <c r="T6643" s="1010">
        <f t="shared" si="115"/>
        <v>0.35036496350364965</v>
      </c>
    </row>
    <row r="6644" spans="14:20" x14ac:dyDescent="0.35">
      <c r="N6644" s="1045"/>
      <c r="O6644" s="1013" t="s">
        <v>6713</v>
      </c>
      <c r="P6644" s="965" t="s">
        <v>1395</v>
      </c>
      <c r="Q6644" s="1008">
        <v>167</v>
      </c>
      <c r="R6644" s="1008">
        <v>91</v>
      </c>
      <c r="S6644" s="1012">
        <v>258</v>
      </c>
      <c r="T6644" s="1010">
        <f t="shared" si="115"/>
        <v>0.6472868217054264</v>
      </c>
    </row>
    <row r="6645" spans="14:20" x14ac:dyDescent="0.35">
      <c r="N6645" s="1045"/>
      <c r="O6645" s="1013" t="s">
        <v>6714</v>
      </c>
      <c r="P6645" s="965" t="s">
        <v>1395</v>
      </c>
      <c r="Q6645" s="1008">
        <v>74</v>
      </c>
      <c r="R6645" s="1008">
        <v>110</v>
      </c>
      <c r="S6645" s="1012">
        <v>184</v>
      </c>
      <c r="T6645" s="1010">
        <f t="shared" si="115"/>
        <v>0.40217391304347827</v>
      </c>
    </row>
    <row r="6646" spans="14:20" x14ac:dyDescent="0.35">
      <c r="N6646" s="1045"/>
      <c r="O6646" s="1013" t="s">
        <v>6715</v>
      </c>
      <c r="P6646" s="965" t="s">
        <v>1395</v>
      </c>
      <c r="Q6646" s="1008">
        <v>111</v>
      </c>
      <c r="R6646" s="1008">
        <v>143</v>
      </c>
      <c r="S6646" s="1012">
        <v>254</v>
      </c>
      <c r="T6646" s="1010">
        <f t="shared" si="115"/>
        <v>0.43700787401574803</v>
      </c>
    </row>
    <row r="6647" spans="14:20" x14ac:dyDescent="0.35">
      <c r="N6647" s="1045"/>
      <c r="O6647" s="1013" t="s">
        <v>6716</v>
      </c>
      <c r="P6647" s="965" t="s">
        <v>1395</v>
      </c>
      <c r="Q6647" s="1008">
        <v>88</v>
      </c>
      <c r="R6647" s="1008">
        <v>87</v>
      </c>
      <c r="S6647" s="1012">
        <v>175</v>
      </c>
      <c r="T6647" s="1010">
        <f t="shared" si="115"/>
        <v>0.50285714285714289</v>
      </c>
    </row>
    <row r="6648" spans="14:20" x14ac:dyDescent="0.35">
      <c r="N6648" s="1045"/>
      <c r="O6648" s="1013" t="s">
        <v>6642</v>
      </c>
      <c r="P6648" s="965" t="s">
        <v>1395</v>
      </c>
      <c r="Q6648" s="1008">
        <v>152</v>
      </c>
      <c r="R6648" s="1008">
        <v>162</v>
      </c>
      <c r="S6648" s="1012">
        <v>314</v>
      </c>
      <c r="T6648" s="1010">
        <f t="shared" si="115"/>
        <v>0.48407643312101911</v>
      </c>
    </row>
    <row r="6649" spans="14:20" x14ac:dyDescent="0.35">
      <c r="N6649" s="1045"/>
      <c r="O6649" s="1013" t="s">
        <v>6643</v>
      </c>
      <c r="P6649" s="965" t="s">
        <v>1395</v>
      </c>
      <c r="Q6649" s="1008">
        <v>124</v>
      </c>
      <c r="R6649" s="1008">
        <v>117</v>
      </c>
      <c r="S6649" s="1012">
        <v>241</v>
      </c>
      <c r="T6649" s="1010">
        <f t="shared" si="115"/>
        <v>0.51452282157676343</v>
      </c>
    </row>
    <row r="6650" spans="14:20" x14ac:dyDescent="0.35">
      <c r="N6650" s="1045"/>
      <c r="O6650" s="1013" t="s">
        <v>6718</v>
      </c>
      <c r="P6650" s="965" t="s">
        <v>1395</v>
      </c>
      <c r="Q6650" s="1008">
        <v>105</v>
      </c>
      <c r="R6650" s="1008">
        <v>92</v>
      </c>
      <c r="S6650" s="1012">
        <v>197</v>
      </c>
      <c r="T6650" s="1010">
        <f t="shared" si="115"/>
        <v>0.53299492385786806</v>
      </c>
    </row>
    <row r="6651" spans="14:20" x14ac:dyDescent="0.35">
      <c r="N6651" s="1045"/>
      <c r="O6651" s="1013" t="s">
        <v>6719</v>
      </c>
      <c r="P6651" s="965" t="s">
        <v>1395</v>
      </c>
      <c r="Q6651" s="1008">
        <v>128</v>
      </c>
      <c r="R6651" s="1008">
        <v>65</v>
      </c>
      <c r="S6651" s="1012">
        <v>193</v>
      </c>
      <c r="T6651" s="1010">
        <f t="shared" si="115"/>
        <v>0.66321243523316065</v>
      </c>
    </row>
    <row r="6652" spans="14:20" x14ac:dyDescent="0.35">
      <c r="N6652" s="1045"/>
      <c r="O6652" s="1013" t="s">
        <v>6721</v>
      </c>
      <c r="P6652" s="965" t="s">
        <v>1395</v>
      </c>
      <c r="Q6652" s="1008">
        <v>68</v>
      </c>
      <c r="R6652" s="1008">
        <v>55</v>
      </c>
      <c r="S6652" s="1012">
        <v>123</v>
      </c>
      <c r="T6652" s="1010">
        <f t="shared" si="115"/>
        <v>0.55284552845528456</v>
      </c>
    </row>
    <row r="6653" spans="14:20" x14ac:dyDescent="0.35">
      <c r="N6653" s="1045"/>
      <c r="O6653" s="1013" t="s">
        <v>6758</v>
      </c>
      <c r="P6653" s="965" t="s">
        <v>1395</v>
      </c>
      <c r="Q6653" s="1008">
        <v>204</v>
      </c>
      <c r="R6653" s="1008">
        <v>133</v>
      </c>
      <c r="S6653" s="1012">
        <v>337</v>
      </c>
      <c r="T6653" s="1010">
        <f t="shared" si="115"/>
        <v>0.60534124629080122</v>
      </c>
    </row>
    <row r="6654" spans="14:20" x14ac:dyDescent="0.35">
      <c r="N6654" s="1045"/>
      <c r="O6654" s="1013" t="s">
        <v>6778</v>
      </c>
      <c r="P6654" s="965" t="s">
        <v>1395</v>
      </c>
      <c r="Q6654" s="1008">
        <v>0</v>
      </c>
      <c r="R6654" s="1008">
        <v>3</v>
      </c>
      <c r="S6654" s="1012">
        <v>3</v>
      </c>
      <c r="T6654" s="1010">
        <f t="shared" si="115"/>
        <v>0</v>
      </c>
    </row>
    <row r="6655" spans="14:20" x14ac:dyDescent="0.35">
      <c r="N6655" s="1045"/>
      <c r="O6655" s="1013" t="s">
        <v>6648</v>
      </c>
      <c r="P6655" s="965" t="s">
        <v>1395</v>
      </c>
      <c r="Q6655" s="1008">
        <v>51</v>
      </c>
      <c r="R6655" s="1008">
        <v>42</v>
      </c>
      <c r="S6655" s="1012">
        <v>93</v>
      </c>
      <c r="T6655" s="1010">
        <f t="shared" si="115"/>
        <v>0.54838709677419351</v>
      </c>
    </row>
    <row r="6656" spans="14:20" x14ac:dyDescent="0.35">
      <c r="N6656" s="1045"/>
      <c r="O6656" s="1013" t="s">
        <v>6722</v>
      </c>
      <c r="P6656" s="965" t="s">
        <v>1395</v>
      </c>
      <c r="Q6656" s="1008">
        <v>64</v>
      </c>
      <c r="R6656" s="1008">
        <v>90</v>
      </c>
      <c r="S6656" s="1012">
        <v>154</v>
      </c>
      <c r="T6656" s="1010">
        <f t="shared" si="115"/>
        <v>0.41558441558441561</v>
      </c>
    </row>
    <row r="6657" spans="14:20" x14ac:dyDescent="0.35">
      <c r="N6657" s="1045"/>
      <c r="O6657" s="1013" t="s">
        <v>6726</v>
      </c>
      <c r="P6657" s="965" t="s">
        <v>1395</v>
      </c>
      <c r="Q6657" s="1008">
        <v>35</v>
      </c>
      <c r="R6657" s="1008">
        <v>92</v>
      </c>
      <c r="S6657" s="1012">
        <v>127</v>
      </c>
      <c r="T6657" s="1010">
        <f t="shared" si="115"/>
        <v>0.27559055118110237</v>
      </c>
    </row>
    <row r="6658" spans="14:20" x14ac:dyDescent="0.35">
      <c r="N6658" s="1045"/>
      <c r="O6658" s="1013" t="s">
        <v>6728</v>
      </c>
      <c r="P6658" s="965" t="s">
        <v>1395</v>
      </c>
      <c r="Q6658" s="1008">
        <v>59</v>
      </c>
      <c r="R6658" s="1008">
        <v>212</v>
      </c>
      <c r="S6658" s="1012">
        <v>271</v>
      </c>
      <c r="T6658" s="1010">
        <f t="shared" si="115"/>
        <v>0.21771217712177121</v>
      </c>
    </row>
    <row r="6659" spans="14:20" x14ac:dyDescent="0.35">
      <c r="N6659" s="1045"/>
      <c r="O6659" s="1014" t="s">
        <v>6729</v>
      </c>
      <c r="P6659" s="965" t="s">
        <v>1395</v>
      </c>
      <c r="Q6659" s="1008">
        <v>195</v>
      </c>
      <c r="R6659" s="1008">
        <v>86</v>
      </c>
      <c r="S6659" s="1012">
        <v>281</v>
      </c>
      <c r="T6659" s="1010">
        <f t="shared" ref="T6659:T6722" si="116">Q6659/S6659</f>
        <v>0.69395017793594305</v>
      </c>
    </row>
    <row r="6660" spans="14:20" x14ac:dyDescent="0.35">
      <c r="N6660" s="1045"/>
      <c r="O6660" s="1013" t="s">
        <v>6655</v>
      </c>
      <c r="P6660" s="965" t="s">
        <v>1395</v>
      </c>
      <c r="Q6660" s="1008">
        <v>247</v>
      </c>
      <c r="R6660" s="1008">
        <v>225</v>
      </c>
      <c r="S6660" s="1012">
        <v>472</v>
      </c>
      <c r="T6660" s="1010">
        <f t="shared" si="116"/>
        <v>0.52330508474576276</v>
      </c>
    </row>
    <row r="6661" spans="14:20" x14ac:dyDescent="0.35">
      <c r="N6661" s="1045"/>
      <c r="O6661" s="1013" t="s">
        <v>6730</v>
      </c>
      <c r="P6661" s="965" t="s">
        <v>1395</v>
      </c>
      <c r="Q6661" s="1008">
        <v>45</v>
      </c>
      <c r="R6661" s="1008">
        <v>71</v>
      </c>
      <c r="S6661" s="1012">
        <v>116</v>
      </c>
      <c r="T6661" s="1010">
        <f t="shared" si="116"/>
        <v>0.38793103448275862</v>
      </c>
    </row>
    <row r="6662" spans="14:20" x14ac:dyDescent="0.35">
      <c r="N6662" s="1045"/>
      <c r="O6662" s="1013" t="s">
        <v>6731</v>
      </c>
      <c r="P6662" s="965" t="s">
        <v>1395</v>
      </c>
      <c r="Q6662" s="1008">
        <v>230</v>
      </c>
      <c r="R6662" s="1008">
        <v>139</v>
      </c>
      <c r="S6662" s="1012">
        <v>369</v>
      </c>
      <c r="T6662" s="1010">
        <f t="shared" si="116"/>
        <v>0.62330623306233057</v>
      </c>
    </row>
    <row r="6663" spans="14:20" x14ac:dyDescent="0.35">
      <c r="N6663" s="1045"/>
      <c r="O6663" s="1013" t="s">
        <v>6732</v>
      </c>
      <c r="P6663" s="965" t="s">
        <v>1395</v>
      </c>
      <c r="Q6663" s="1008">
        <v>320</v>
      </c>
      <c r="R6663" s="1008">
        <v>118</v>
      </c>
      <c r="S6663" s="1012">
        <v>438</v>
      </c>
      <c r="T6663" s="1010">
        <f t="shared" si="116"/>
        <v>0.73059360730593603</v>
      </c>
    </row>
    <row r="6664" spans="14:20" x14ac:dyDescent="0.35">
      <c r="N6664" s="1045"/>
      <c r="O6664" s="1013" t="s">
        <v>6659</v>
      </c>
      <c r="P6664" s="965" t="s">
        <v>1395</v>
      </c>
      <c r="Q6664" s="1008">
        <v>75</v>
      </c>
      <c r="R6664" s="1008">
        <v>75</v>
      </c>
      <c r="S6664" s="1012">
        <v>150</v>
      </c>
      <c r="T6664" s="1010">
        <f t="shared" si="116"/>
        <v>0.5</v>
      </c>
    </row>
    <row r="6665" spans="14:20" x14ac:dyDescent="0.35">
      <c r="N6665" s="1045"/>
      <c r="O6665" s="1013" t="s">
        <v>6662</v>
      </c>
      <c r="P6665" s="965" t="s">
        <v>1395</v>
      </c>
      <c r="Q6665" s="1008">
        <v>32</v>
      </c>
      <c r="R6665" s="1008">
        <v>94</v>
      </c>
      <c r="S6665" s="1012">
        <v>126</v>
      </c>
      <c r="T6665" s="1010">
        <f t="shared" si="116"/>
        <v>0.25396825396825395</v>
      </c>
    </row>
    <row r="6666" spans="14:20" x14ac:dyDescent="0.35">
      <c r="N6666" s="1045"/>
      <c r="O6666" s="1013" t="s">
        <v>6664</v>
      </c>
      <c r="P6666" s="965" t="s">
        <v>1395</v>
      </c>
      <c r="Q6666" s="1008">
        <v>2</v>
      </c>
      <c r="R6666" s="1008">
        <v>9</v>
      </c>
      <c r="S6666" s="1012">
        <v>11</v>
      </c>
      <c r="T6666" s="1010">
        <f t="shared" si="116"/>
        <v>0.18181818181818182</v>
      </c>
    </row>
    <row r="6667" spans="14:20" x14ac:dyDescent="0.35">
      <c r="N6667" s="1045"/>
      <c r="O6667" s="1013" t="s">
        <v>6668</v>
      </c>
      <c r="P6667" s="965" t="s">
        <v>1395</v>
      </c>
      <c r="Q6667" s="1008">
        <v>117</v>
      </c>
      <c r="R6667" s="1008">
        <v>236</v>
      </c>
      <c r="S6667" s="1012">
        <v>353</v>
      </c>
      <c r="T6667" s="1010">
        <f t="shared" si="116"/>
        <v>0.33144475920679889</v>
      </c>
    </row>
    <row r="6668" spans="14:20" x14ac:dyDescent="0.35">
      <c r="N6668" s="1045"/>
      <c r="O6668" s="1013" t="s">
        <v>6735</v>
      </c>
      <c r="P6668" s="965" t="s">
        <v>1395</v>
      </c>
      <c r="Q6668" s="1008">
        <v>116</v>
      </c>
      <c r="R6668" s="1008">
        <v>138</v>
      </c>
      <c r="S6668" s="1012">
        <v>254</v>
      </c>
      <c r="T6668" s="1010">
        <f t="shared" si="116"/>
        <v>0.45669291338582679</v>
      </c>
    </row>
    <row r="6669" spans="14:20" x14ac:dyDescent="0.35">
      <c r="N6669" s="1045"/>
      <c r="O6669" s="1013" t="s">
        <v>6670</v>
      </c>
      <c r="P6669" s="965" t="s">
        <v>1395</v>
      </c>
      <c r="Q6669" s="1008">
        <v>144</v>
      </c>
      <c r="R6669" s="1008">
        <v>169</v>
      </c>
      <c r="S6669" s="1012">
        <v>313</v>
      </c>
      <c r="T6669" s="1010">
        <f t="shared" si="116"/>
        <v>0.46006389776357826</v>
      </c>
    </row>
    <row r="6670" spans="14:20" x14ac:dyDescent="0.35">
      <c r="N6670" s="1045"/>
      <c r="O6670" s="1013" t="s">
        <v>6769</v>
      </c>
      <c r="P6670" s="965" t="s">
        <v>1395</v>
      </c>
      <c r="Q6670" s="1008">
        <v>0</v>
      </c>
      <c r="R6670" s="1008">
        <v>5</v>
      </c>
      <c r="S6670" s="1012">
        <v>5</v>
      </c>
      <c r="T6670" s="1010">
        <f t="shared" si="116"/>
        <v>0</v>
      </c>
    </row>
    <row r="6671" spans="14:20" x14ac:dyDescent="0.35">
      <c r="N6671" s="1045"/>
      <c r="O6671" s="1013" t="s">
        <v>6736</v>
      </c>
      <c r="P6671" s="965" t="s">
        <v>1395</v>
      </c>
      <c r="Q6671" s="1008">
        <v>122</v>
      </c>
      <c r="R6671" s="1008">
        <v>79</v>
      </c>
      <c r="S6671" s="1012">
        <v>201</v>
      </c>
      <c r="T6671" s="1010">
        <f t="shared" si="116"/>
        <v>0.60696517412935325</v>
      </c>
    </row>
    <row r="6672" spans="14:20" x14ac:dyDescent="0.35">
      <c r="N6672" s="1045"/>
      <c r="O6672" s="1013" t="s">
        <v>6737</v>
      </c>
      <c r="P6672" s="965" t="s">
        <v>1395</v>
      </c>
      <c r="Q6672" s="1008">
        <v>211</v>
      </c>
      <c r="R6672" s="1008">
        <v>164</v>
      </c>
      <c r="S6672" s="1012">
        <v>375</v>
      </c>
      <c r="T6672" s="1010">
        <f t="shared" si="116"/>
        <v>0.56266666666666665</v>
      </c>
    </row>
    <row r="6673" spans="14:20" x14ac:dyDescent="0.35">
      <c r="N6673" s="1045"/>
      <c r="O6673" s="1013" t="s">
        <v>6674</v>
      </c>
      <c r="P6673" s="965" t="s">
        <v>1395</v>
      </c>
      <c r="Q6673" s="1008">
        <v>104</v>
      </c>
      <c r="R6673" s="1008">
        <v>117</v>
      </c>
      <c r="S6673" s="1012">
        <v>221</v>
      </c>
      <c r="T6673" s="1010">
        <f t="shared" si="116"/>
        <v>0.47058823529411764</v>
      </c>
    </row>
    <row r="6674" spans="14:20" x14ac:dyDescent="0.35">
      <c r="N6674" s="1045"/>
      <c r="O6674" s="1013" t="s">
        <v>6773</v>
      </c>
      <c r="P6674" s="965" t="s">
        <v>1395</v>
      </c>
      <c r="Q6674" s="1008">
        <v>0</v>
      </c>
      <c r="R6674" s="1008">
        <v>2</v>
      </c>
      <c r="S6674" s="1012">
        <v>2</v>
      </c>
      <c r="T6674" s="1010">
        <f t="shared" si="116"/>
        <v>0</v>
      </c>
    </row>
    <row r="6675" spans="14:20" x14ac:dyDescent="0.35">
      <c r="N6675" s="1045"/>
      <c r="O6675" s="1013" t="s">
        <v>6738</v>
      </c>
      <c r="P6675" s="965" t="s">
        <v>1395</v>
      </c>
      <c r="Q6675" s="1008">
        <v>125</v>
      </c>
      <c r="R6675" s="1008">
        <v>106</v>
      </c>
      <c r="S6675" s="1012">
        <v>231</v>
      </c>
      <c r="T6675" s="1010">
        <f t="shared" si="116"/>
        <v>0.54112554112554112</v>
      </c>
    </row>
    <row r="6676" spans="14:20" x14ac:dyDescent="0.35">
      <c r="N6676" s="1045"/>
      <c r="O6676" s="1013" t="s">
        <v>6739</v>
      </c>
      <c r="P6676" s="965" t="s">
        <v>1395</v>
      </c>
      <c r="Q6676" s="1008">
        <v>210</v>
      </c>
      <c r="R6676" s="1008">
        <v>118</v>
      </c>
      <c r="S6676" s="1012">
        <v>328</v>
      </c>
      <c r="T6676" s="1010">
        <f t="shared" si="116"/>
        <v>0.6402439024390244</v>
      </c>
    </row>
    <row r="6677" spans="14:20" x14ac:dyDescent="0.35">
      <c r="N6677" s="1045"/>
      <c r="O6677" s="1013" t="s">
        <v>6740</v>
      </c>
      <c r="P6677" s="965" t="s">
        <v>1395</v>
      </c>
      <c r="Q6677" s="1008">
        <v>78</v>
      </c>
      <c r="R6677" s="1008">
        <v>121</v>
      </c>
      <c r="S6677" s="1012">
        <v>199</v>
      </c>
      <c r="T6677" s="1010">
        <f t="shared" si="116"/>
        <v>0.39195979899497485</v>
      </c>
    </row>
    <row r="6678" spans="14:20" x14ac:dyDescent="0.35">
      <c r="N6678" s="1045"/>
      <c r="O6678" s="1013" t="s">
        <v>6741</v>
      </c>
      <c r="P6678" s="965" t="s">
        <v>1395</v>
      </c>
      <c r="Q6678" s="1008">
        <v>133</v>
      </c>
      <c r="R6678" s="1008">
        <v>160</v>
      </c>
      <c r="S6678" s="1012">
        <v>293</v>
      </c>
      <c r="T6678" s="1010">
        <f t="shared" si="116"/>
        <v>0.4539249146757679</v>
      </c>
    </row>
    <row r="6679" spans="14:20" x14ac:dyDescent="0.35">
      <c r="N6679" s="1045"/>
      <c r="O6679" s="1013" t="s">
        <v>6775</v>
      </c>
      <c r="P6679" s="965" t="s">
        <v>1395</v>
      </c>
      <c r="Q6679" s="1008">
        <v>0</v>
      </c>
      <c r="R6679" s="1008">
        <v>1</v>
      </c>
      <c r="S6679" s="1012">
        <v>1</v>
      </c>
      <c r="T6679" s="1010">
        <f t="shared" si="116"/>
        <v>0</v>
      </c>
    </row>
    <row r="6680" spans="14:20" x14ac:dyDescent="0.35">
      <c r="N6680" s="1045"/>
      <c r="O6680" s="1013" t="s">
        <v>6744</v>
      </c>
      <c r="P6680" s="965" t="s">
        <v>1395</v>
      </c>
      <c r="Q6680" s="1008">
        <v>130</v>
      </c>
      <c r="R6680" s="1008">
        <v>186</v>
      </c>
      <c r="S6680" s="1012">
        <v>316</v>
      </c>
      <c r="T6680" s="1010">
        <f t="shared" si="116"/>
        <v>0.41139240506329117</v>
      </c>
    </row>
    <row r="6681" spans="14:20" x14ac:dyDescent="0.35">
      <c r="N6681" s="1045"/>
      <c r="O6681" s="1013" t="s">
        <v>6770</v>
      </c>
      <c r="P6681" s="965" t="s">
        <v>1395</v>
      </c>
      <c r="Q6681" s="1008">
        <v>0</v>
      </c>
      <c r="R6681" s="1008">
        <v>3</v>
      </c>
      <c r="S6681" s="1012">
        <v>3</v>
      </c>
      <c r="T6681" s="1010">
        <f t="shared" si="116"/>
        <v>0</v>
      </c>
    </row>
    <row r="6682" spans="14:20" x14ac:dyDescent="0.35">
      <c r="N6682" s="1045"/>
      <c r="O6682" s="1013" t="s">
        <v>6745</v>
      </c>
      <c r="P6682" s="965" t="s">
        <v>1395</v>
      </c>
      <c r="Q6682" s="1008">
        <v>0</v>
      </c>
      <c r="R6682" s="1008">
        <v>1</v>
      </c>
      <c r="S6682" s="1012">
        <v>1</v>
      </c>
      <c r="T6682" s="1010">
        <f t="shared" si="116"/>
        <v>0</v>
      </c>
    </row>
    <row r="6683" spans="14:20" x14ac:dyDescent="0.35">
      <c r="N6683" s="1045"/>
      <c r="O6683" s="1013" t="s">
        <v>6682</v>
      </c>
      <c r="P6683" s="965" t="s">
        <v>1395</v>
      </c>
      <c r="Q6683" s="1008">
        <v>1</v>
      </c>
      <c r="R6683" s="1008">
        <v>2</v>
      </c>
      <c r="S6683" s="1012">
        <v>3</v>
      </c>
      <c r="T6683" s="1010">
        <f t="shared" si="116"/>
        <v>0.33333333333333331</v>
      </c>
    </row>
    <row r="6684" spans="14:20" x14ac:dyDescent="0.35">
      <c r="N6684" s="1045"/>
      <c r="O6684" s="1013" t="s">
        <v>6685</v>
      </c>
      <c r="P6684" s="965" t="s">
        <v>1395</v>
      </c>
      <c r="Q6684" s="1008">
        <v>351</v>
      </c>
      <c r="R6684" s="1008">
        <v>374</v>
      </c>
      <c r="S6684" s="1012">
        <v>725</v>
      </c>
      <c r="T6684" s="1010">
        <f t="shared" si="116"/>
        <v>0.48413793103448277</v>
      </c>
    </row>
    <row r="6685" spans="14:20" x14ac:dyDescent="0.35">
      <c r="N6685" s="1045"/>
      <c r="O6685" s="1013" t="s">
        <v>6686</v>
      </c>
      <c r="P6685" s="965" t="s">
        <v>1395</v>
      </c>
      <c r="Q6685" s="1008">
        <v>410</v>
      </c>
      <c r="R6685" s="1008">
        <v>178</v>
      </c>
      <c r="S6685" s="1012">
        <v>588</v>
      </c>
      <c r="T6685" s="1010">
        <f t="shared" si="116"/>
        <v>0.69727891156462585</v>
      </c>
    </row>
    <row r="6686" spans="14:20" x14ac:dyDescent="0.35">
      <c r="N6686" s="1045"/>
      <c r="O6686" s="1013" t="s">
        <v>6687</v>
      </c>
      <c r="P6686" s="965" t="s">
        <v>1395</v>
      </c>
      <c r="Q6686" s="1008">
        <v>185</v>
      </c>
      <c r="R6686" s="1008">
        <v>29</v>
      </c>
      <c r="S6686" s="1012">
        <v>214</v>
      </c>
      <c r="T6686" s="1010">
        <f t="shared" si="116"/>
        <v>0.86448598130841126</v>
      </c>
    </row>
    <row r="6687" spans="14:20" x14ac:dyDescent="0.35">
      <c r="N6687" s="1045"/>
      <c r="O6687" s="1013" t="s">
        <v>6688</v>
      </c>
      <c r="P6687" s="965" t="s">
        <v>1395</v>
      </c>
      <c r="Q6687" s="1008">
        <v>74</v>
      </c>
      <c r="R6687" s="1008">
        <v>72</v>
      </c>
      <c r="S6687" s="1012">
        <v>146</v>
      </c>
      <c r="T6687" s="1010">
        <f t="shared" si="116"/>
        <v>0.50684931506849318</v>
      </c>
    </row>
    <row r="6688" spans="14:20" x14ac:dyDescent="0.35">
      <c r="N6688" s="1045"/>
      <c r="O6688" s="1013" t="s">
        <v>6601</v>
      </c>
      <c r="P6688" s="965" t="s">
        <v>1395</v>
      </c>
      <c r="Q6688" s="1008">
        <v>190</v>
      </c>
      <c r="R6688" s="1008">
        <v>106</v>
      </c>
      <c r="S6688" s="1012">
        <v>296</v>
      </c>
      <c r="T6688" s="1010">
        <f t="shared" si="116"/>
        <v>0.64189189189189189</v>
      </c>
    </row>
    <row r="6689" spans="14:20" x14ac:dyDescent="0.35">
      <c r="N6689" s="1045"/>
      <c r="O6689" s="1013" t="s">
        <v>6603</v>
      </c>
      <c r="P6689" s="965" t="s">
        <v>1395</v>
      </c>
      <c r="Q6689" s="1008">
        <v>105</v>
      </c>
      <c r="R6689" s="1008">
        <v>101</v>
      </c>
      <c r="S6689" s="1012">
        <v>206</v>
      </c>
      <c r="T6689" s="1010">
        <f t="shared" si="116"/>
        <v>0.50970873786407767</v>
      </c>
    </row>
    <row r="6690" spans="14:20" x14ac:dyDescent="0.35">
      <c r="N6690" s="1045"/>
      <c r="O6690" s="1013" t="s">
        <v>6604</v>
      </c>
      <c r="P6690" s="965" t="s">
        <v>1395</v>
      </c>
      <c r="Q6690" s="1008">
        <v>124</v>
      </c>
      <c r="R6690" s="1008">
        <v>75</v>
      </c>
      <c r="S6690" s="1012">
        <v>199</v>
      </c>
      <c r="T6690" s="1010">
        <f t="shared" si="116"/>
        <v>0.62311557788944727</v>
      </c>
    </row>
    <row r="6691" spans="14:20" x14ac:dyDescent="0.35">
      <c r="N6691" s="1045"/>
      <c r="O6691" s="1013" t="s">
        <v>6748</v>
      </c>
      <c r="P6691" s="965" t="s">
        <v>1395</v>
      </c>
      <c r="Q6691" s="1008">
        <v>80</v>
      </c>
      <c r="R6691" s="1008">
        <v>117</v>
      </c>
      <c r="S6691" s="1012">
        <v>197</v>
      </c>
      <c r="T6691" s="1010">
        <f t="shared" si="116"/>
        <v>0.40609137055837563</v>
      </c>
    </row>
    <row r="6692" spans="14:20" x14ac:dyDescent="0.35">
      <c r="N6692" s="1045"/>
      <c r="O6692" s="1013" t="s">
        <v>6605</v>
      </c>
      <c r="P6692" s="965" t="s">
        <v>1395</v>
      </c>
      <c r="Q6692" s="1008">
        <v>169</v>
      </c>
      <c r="R6692" s="1008">
        <v>50</v>
      </c>
      <c r="S6692" s="1012">
        <v>219</v>
      </c>
      <c r="T6692" s="1010">
        <f t="shared" si="116"/>
        <v>0.77168949771689499</v>
      </c>
    </row>
    <row r="6693" spans="14:20" x14ac:dyDescent="0.35">
      <c r="N6693" s="1045"/>
      <c r="O6693" s="1013" t="s">
        <v>6606</v>
      </c>
      <c r="P6693" s="965" t="s">
        <v>1395</v>
      </c>
      <c r="Q6693" s="1008">
        <v>88</v>
      </c>
      <c r="R6693" s="1008">
        <v>84</v>
      </c>
      <c r="S6693" s="1012">
        <v>172</v>
      </c>
      <c r="T6693" s="1010">
        <f t="shared" si="116"/>
        <v>0.51162790697674421</v>
      </c>
    </row>
    <row r="6694" spans="14:20" x14ac:dyDescent="0.35">
      <c r="N6694" s="1045"/>
      <c r="O6694" s="1013" t="s">
        <v>6607</v>
      </c>
      <c r="P6694" s="965" t="s">
        <v>1395</v>
      </c>
      <c r="Q6694" s="1008">
        <v>64</v>
      </c>
      <c r="R6694" s="1008">
        <v>90</v>
      </c>
      <c r="S6694" s="1012">
        <v>154</v>
      </c>
      <c r="T6694" s="1010">
        <f t="shared" si="116"/>
        <v>0.41558441558441561</v>
      </c>
    </row>
    <row r="6695" spans="14:20" x14ac:dyDescent="0.35">
      <c r="N6695" s="1045"/>
      <c r="O6695" s="1013" t="s">
        <v>6692</v>
      </c>
      <c r="P6695" s="965" t="s">
        <v>1395</v>
      </c>
      <c r="Q6695" s="1008">
        <v>179</v>
      </c>
      <c r="R6695" s="1008">
        <v>153</v>
      </c>
      <c r="S6695" s="1012">
        <v>332</v>
      </c>
      <c r="T6695" s="1010">
        <f t="shared" si="116"/>
        <v>0.53915662650602414</v>
      </c>
    </row>
    <row r="6696" spans="14:20" x14ac:dyDescent="0.35">
      <c r="N6696" s="1045"/>
      <c r="O6696" s="1013" t="s">
        <v>6609</v>
      </c>
      <c r="P6696" s="965" t="s">
        <v>1395</v>
      </c>
      <c r="Q6696" s="1008">
        <v>87</v>
      </c>
      <c r="R6696" s="1008">
        <v>111</v>
      </c>
      <c r="S6696" s="1012">
        <v>198</v>
      </c>
      <c r="T6696" s="1010">
        <f t="shared" si="116"/>
        <v>0.43939393939393939</v>
      </c>
    </row>
    <row r="6697" spans="14:20" x14ac:dyDescent="0.35">
      <c r="N6697" s="1045"/>
      <c r="O6697" s="1013" t="s">
        <v>6694</v>
      </c>
      <c r="P6697" s="965" t="s">
        <v>1395</v>
      </c>
      <c r="Q6697" s="1008">
        <v>12</v>
      </c>
      <c r="R6697" s="1008">
        <v>50</v>
      </c>
      <c r="S6697" s="1012">
        <v>62</v>
      </c>
      <c r="T6697" s="1010">
        <f t="shared" si="116"/>
        <v>0.19354838709677419</v>
      </c>
    </row>
    <row r="6698" spans="14:20" x14ac:dyDescent="0.35">
      <c r="N6698" s="1045"/>
      <c r="O6698" s="1013" t="s">
        <v>6612</v>
      </c>
      <c r="P6698" s="965" t="s">
        <v>1395</v>
      </c>
      <c r="Q6698" s="1008">
        <v>57</v>
      </c>
      <c r="R6698" s="1008">
        <v>45</v>
      </c>
      <c r="S6698" s="1012">
        <v>102</v>
      </c>
      <c r="T6698" s="1010">
        <f t="shared" si="116"/>
        <v>0.55882352941176472</v>
      </c>
    </row>
    <row r="6699" spans="14:20" x14ac:dyDescent="0.35">
      <c r="N6699" s="1045"/>
      <c r="O6699" s="1013" t="s">
        <v>6613</v>
      </c>
      <c r="P6699" s="965" t="s">
        <v>1395</v>
      </c>
      <c r="Q6699" s="1008">
        <v>95</v>
      </c>
      <c r="R6699" s="1008">
        <v>60</v>
      </c>
      <c r="S6699" s="1012">
        <v>155</v>
      </c>
      <c r="T6699" s="1010">
        <f t="shared" si="116"/>
        <v>0.61290322580645162</v>
      </c>
    </row>
    <row r="6700" spans="14:20" x14ac:dyDescent="0.35">
      <c r="N6700" s="1045"/>
      <c r="O6700" s="1013" t="s">
        <v>6697</v>
      </c>
      <c r="P6700" s="965" t="s">
        <v>1395</v>
      </c>
      <c r="Q6700" s="1008">
        <v>92</v>
      </c>
      <c r="R6700" s="1008">
        <v>126</v>
      </c>
      <c r="S6700" s="1012">
        <v>218</v>
      </c>
      <c r="T6700" s="1010">
        <f t="shared" si="116"/>
        <v>0.42201834862385323</v>
      </c>
    </row>
    <row r="6701" spans="14:20" x14ac:dyDescent="0.35">
      <c r="N6701" s="1045"/>
      <c r="O6701" s="1013" t="s">
        <v>6698</v>
      </c>
      <c r="P6701" s="965" t="s">
        <v>1395</v>
      </c>
      <c r="Q6701" s="1008">
        <v>135</v>
      </c>
      <c r="R6701" s="1008">
        <v>156</v>
      </c>
      <c r="S6701" s="1012">
        <v>291</v>
      </c>
      <c r="T6701" s="1010">
        <f t="shared" si="116"/>
        <v>0.46391752577319589</v>
      </c>
    </row>
    <row r="6702" spans="14:20" x14ac:dyDescent="0.35">
      <c r="N6702" s="1045"/>
      <c r="O6702" s="1013" t="s">
        <v>6699</v>
      </c>
      <c r="P6702" s="965" t="s">
        <v>1395</v>
      </c>
      <c r="Q6702" s="1008">
        <v>30</v>
      </c>
      <c r="R6702" s="1008">
        <v>87</v>
      </c>
      <c r="S6702" s="1012">
        <v>117</v>
      </c>
      <c r="T6702" s="1010">
        <f t="shared" si="116"/>
        <v>0.25641025641025639</v>
      </c>
    </row>
    <row r="6703" spans="14:20" x14ac:dyDescent="0.35">
      <c r="N6703" s="1045"/>
      <c r="O6703" s="1013" t="s">
        <v>6701</v>
      </c>
      <c r="P6703" s="965" t="s">
        <v>1395</v>
      </c>
      <c r="Q6703" s="1008">
        <v>139</v>
      </c>
      <c r="R6703" s="1008">
        <v>231</v>
      </c>
      <c r="S6703" s="1012">
        <v>370</v>
      </c>
      <c r="T6703" s="1010">
        <f t="shared" si="116"/>
        <v>0.37567567567567567</v>
      </c>
    </row>
    <row r="6704" spans="14:20" x14ac:dyDescent="0.35">
      <c r="N6704" s="1045"/>
      <c r="O6704" s="1013" t="s">
        <v>6749</v>
      </c>
      <c r="P6704" s="965" t="s">
        <v>1395</v>
      </c>
      <c r="Q6704" s="1008">
        <v>1</v>
      </c>
      <c r="R6704" s="1008">
        <v>1</v>
      </c>
      <c r="S6704" s="1012">
        <v>2</v>
      </c>
      <c r="T6704" s="1010">
        <f t="shared" si="116"/>
        <v>0.5</v>
      </c>
    </row>
    <row r="6705" spans="14:20" x14ac:dyDescent="0.35">
      <c r="N6705" s="1045"/>
      <c r="O6705" s="1013" t="s">
        <v>6616</v>
      </c>
      <c r="P6705" s="965" t="s">
        <v>1395</v>
      </c>
      <c r="Q6705" s="1008">
        <v>99</v>
      </c>
      <c r="R6705" s="1008">
        <v>99</v>
      </c>
      <c r="S6705" s="1012">
        <v>198</v>
      </c>
      <c r="T6705" s="1010">
        <f t="shared" si="116"/>
        <v>0.5</v>
      </c>
    </row>
    <row r="6706" spans="14:20" x14ac:dyDescent="0.35">
      <c r="N6706" s="1045"/>
      <c r="O6706" s="1013" t="s">
        <v>6617</v>
      </c>
      <c r="P6706" s="965" t="s">
        <v>1395</v>
      </c>
      <c r="Q6706" s="1008">
        <v>10</v>
      </c>
      <c r="R6706" s="1008">
        <v>16</v>
      </c>
      <c r="S6706" s="1012">
        <v>26</v>
      </c>
      <c r="T6706" s="1010">
        <f t="shared" si="116"/>
        <v>0.38461538461538464</v>
      </c>
    </row>
    <row r="6707" spans="14:20" x14ac:dyDescent="0.35">
      <c r="N6707" s="1045"/>
      <c r="O6707" s="1013" t="s">
        <v>6702</v>
      </c>
      <c r="P6707" s="965" t="s">
        <v>1395</v>
      </c>
      <c r="Q6707" s="1008">
        <v>66</v>
      </c>
      <c r="R6707" s="1008">
        <v>81</v>
      </c>
      <c r="S6707" s="1012">
        <v>147</v>
      </c>
      <c r="T6707" s="1010">
        <f t="shared" si="116"/>
        <v>0.44897959183673469</v>
      </c>
    </row>
    <row r="6708" spans="14:20" x14ac:dyDescent="0.35">
      <c r="N6708" s="1045"/>
      <c r="O6708" s="1013" t="s">
        <v>6777</v>
      </c>
      <c r="P6708" s="965" t="s">
        <v>1395</v>
      </c>
      <c r="Q6708" s="1008">
        <v>2</v>
      </c>
      <c r="R6708" s="1008">
        <v>3</v>
      </c>
      <c r="S6708" s="1012">
        <v>5</v>
      </c>
      <c r="T6708" s="1010">
        <f t="shared" si="116"/>
        <v>0.4</v>
      </c>
    </row>
    <row r="6709" spans="14:20" x14ac:dyDescent="0.35">
      <c r="N6709" s="1045"/>
      <c r="O6709" s="1013" t="s">
        <v>6619</v>
      </c>
      <c r="P6709" s="965" t="s">
        <v>1395</v>
      </c>
      <c r="Q6709" s="1008">
        <v>0</v>
      </c>
      <c r="R6709" s="1008">
        <v>3</v>
      </c>
      <c r="S6709" s="1012">
        <v>3</v>
      </c>
      <c r="T6709" s="1010">
        <f t="shared" si="116"/>
        <v>0</v>
      </c>
    </row>
    <row r="6710" spans="14:20" x14ac:dyDescent="0.35">
      <c r="N6710" s="1045"/>
      <c r="O6710" s="1013" t="s">
        <v>6620</v>
      </c>
      <c r="P6710" s="965" t="s">
        <v>1395</v>
      </c>
      <c r="Q6710" s="1008">
        <v>111</v>
      </c>
      <c r="R6710" s="1008">
        <v>173</v>
      </c>
      <c r="S6710" s="1012">
        <v>284</v>
      </c>
      <c r="T6710" s="1010">
        <f t="shared" si="116"/>
        <v>0.39084507042253519</v>
      </c>
    </row>
    <row r="6711" spans="14:20" x14ac:dyDescent="0.35">
      <c r="N6711" s="1045"/>
      <c r="O6711" s="1013" t="s">
        <v>6622</v>
      </c>
      <c r="P6711" s="965" t="s">
        <v>1395</v>
      </c>
      <c r="Q6711" s="1008">
        <v>32</v>
      </c>
      <c r="R6711" s="1008">
        <v>81</v>
      </c>
      <c r="S6711" s="1012">
        <v>113</v>
      </c>
      <c r="T6711" s="1010">
        <f t="shared" si="116"/>
        <v>0.2831858407079646</v>
      </c>
    </row>
    <row r="6712" spans="14:20" x14ac:dyDescent="0.35">
      <c r="N6712" s="1045"/>
      <c r="O6712" s="1013" t="s">
        <v>6625</v>
      </c>
      <c r="P6712" s="965" t="s">
        <v>1395</v>
      </c>
      <c r="Q6712" s="1008">
        <v>56</v>
      </c>
      <c r="R6712" s="1008">
        <v>73</v>
      </c>
      <c r="S6712" s="1012">
        <v>129</v>
      </c>
      <c r="T6712" s="1010">
        <f t="shared" si="116"/>
        <v>0.43410852713178294</v>
      </c>
    </row>
    <row r="6713" spans="14:20" x14ac:dyDescent="0.35">
      <c r="N6713" s="1045"/>
      <c r="O6713" s="1013" t="s">
        <v>6751</v>
      </c>
      <c r="P6713" s="965" t="s">
        <v>1395</v>
      </c>
      <c r="Q6713" s="1008">
        <v>39</v>
      </c>
      <c r="R6713" s="1008">
        <v>75</v>
      </c>
      <c r="S6713" s="1012">
        <v>114</v>
      </c>
      <c r="T6713" s="1010">
        <f t="shared" si="116"/>
        <v>0.34210526315789475</v>
      </c>
    </row>
    <row r="6714" spans="14:20" x14ac:dyDescent="0.35">
      <c r="N6714" s="1045"/>
      <c r="O6714" s="1013" t="s">
        <v>6626</v>
      </c>
      <c r="P6714" s="965" t="s">
        <v>1395</v>
      </c>
      <c r="Q6714" s="1008">
        <v>92</v>
      </c>
      <c r="R6714" s="1008">
        <v>111</v>
      </c>
      <c r="S6714" s="1012">
        <v>203</v>
      </c>
      <c r="T6714" s="1010">
        <f t="shared" si="116"/>
        <v>0.45320197044334976</v>
      </c>
    </row>
    <row r="6715" spans="14:20" x14ac:dyDescent="0.35">
      <c r="N6715" s="1045"/>
      <c r="O6715" s="1013" t="s">
        <v>6629</v>
      </c>
      <c r="P6715" s="965" t="s">
        <v>1395</v>
      </c>
      <c r="Q6715" s="1008">
        <v>200</v>
      </c>
      <c r="R6715" s="1008">
        <v>134</v>
      </c>
      <c r="S6715" s="1012">
        <v>334</v>
      </c>
      <c r="T6715" s="1010">
        <f t="shared" si="116"/>
        <v>0.59880239520958078</v>
      </c>
    </row>
    <row r="6716" spans="14:20" x14ac:dyDescent="0.35">
      <c r="N6716" s="1045"/>
      <c r="O6716" s="1013" t="s">
        <v>6630</v>
      </c>
      <c r="P6716" s="965" t="s">
        <v>1395</v>
      </c>
      <c r="Q6716" s="1008">
        <v>77</v>
      </c>
      <c r="R6716" s="1008">
        <v>186</v>
      </c>
      <c r="S6716" s="1012">
        <v>263</v>
      </c>
      <c r="T6716" s="1010">
        <f t="shared" si="116"/>
        <v>0.29277566539923955</v>
      </c>
    </row>
    <row r="6717" spans="14:20" x14ac:dyDescent="0.35">
      <c r="N6717" s="1045"/>
      <c r="O6717" s="1013" t="s">
        <v>6633</v>
      </c>
      <c r="P6717" s="965" t="s">
        <v>1395</v>
      </c>
      <c r="Q6717" s="1008">
        <v>116</v>
      </c>
      <c r="R6717" s="1008">
        <v>169</v>
      </c>
      <c r="S6717" s="1012">
        <v>285</v>
      </c>
      <c r="T6717" s="1010">
        <f t="shared" si="116"/>
        <v>0.40701754385964911</v>
      </c>
    </row>
    <row r="6718" spans="14:20" x14ac:dyDescent="0.35">
      <c r="N6718" s="1045"/>
      <c r="O6718" s="1013" t="s">
        <v>6635</v>
      </c>
      <c r="P6718" s="965" t="s">
        <v>1395</v>
      </c>
      <c r="Q6718" s="1008">
        <v>21</v>
      </c>
      <c r="R6718" s="1008">
        <v>32</v>
      </c>
      <c r="S6718" s="1012">
        <v>53</v>
      </c>
      <c r="T6718" s="1010">
        <f t="shared" si="116"/>
        <v>0.39622641509433965</v>
      </c>
    </row>
    <row r="6719" spans="14:20" x14ac:dyDescent="0.35">
      <c r="N6719" s="1045"/>
      <c r="O6719" s="1013" t="s">
        <v>6752</v>
      </c>
      <c r="P6719" s="965" t="s">
        <v>1395</v>
      </c>
      <c r="Q6719" s="1008">
        <v>136</v>
      </c>
      <c r="R6719" s="1008">
        <v>65</v>
      </c>
      <c r="S6719" s="1012">
        <v>201</v>
      </c>
      <c r="T6719" s="1010">
        <f t="shared" si="116"/>
        <v>0.6766169154228856</v>
      </c>
    </row>
    <row r="6720" spans="14:20" x14ac:dyDescent="0.35">
      <c r="N6720" s="1045"/>
      <c r="O6720" s="1013" t="s">
        <v>6753</v>
      </c>
      <c r="P6720" s="965" t="s">
        <v>1395</v>
      </c>
      <c r="Q6720" s="1008">
        <v>27</v>
      </c>
      <c r="R6720" s="1008">
        <v>141</v>
      </c>
      <c r="S6720" s="1012">
        <v>168</v>
      </c>
      <c r="T6720" s="1010">
        <f t="shared" si="116"/>
        <v>0.16071428571428573</v>
      </c>
    </row>
    <row r="6721" spans="14:20" x14ac:dyDescent="0.35">
      <c r="N6721" s="1045"/>
      <c r="O6721" s="1013" t="s">
        <v>6754</v>
      </c>
      <c r="P6721" s="965" t="s">
        <v>1395</v>
      </c>
      <c r="Q6721" s="1008">
        <v>92</v>
      </c>
      <c r="R6721" s="1008">
        <v>76</v>
      </c>
      <c r="S6721" s="1012">
        <v>168</v>
      </c>
      <c r="T6721" s="1010">
        <f t="shared" si="116"/>
        <v>0.54761904761904767</v>
      </c>
    </row>
    <row r="6722" spans="14:20" x14ac:dyDescent="0.35">
      <c r="N6722" s="1045"/>
      <c r="O6722" s="1013" t="s">
        <v>6712</v>
      </c>
      <c r="P6722" s="965" t="s">
        <v>1395</v>
      </c>
      <c r="Q6722" s="1008">
        <v>0</v>
      </c>
      <c r="R6722" s="1008">
        <v>3</v>
      </c>
      <c r="S6722" s="1012">
        <v>3</v>
      </c>
      <c r="T6722" s="1010">
        <f t="shared" si="116"/>
        <v>0</v>
      </c>
    </row>
    <row r="6723" spans="14:20" x14ac:dyDescent="0.35">
      <c r="N6723" s="1045"/>
      <c r="O6723" s="1013" t="s">
        <v>6640</v>
      </c>
      <c r="P6723" s="965" t="s">
        <v>1395</v>
      </c>
      <c r="Q6723" s="1008">
        <v>64</v>
      </c>
      <c r="R6723" s="1008">
        <v>60</v>
      </c>
      <c r="S6723" s="1012">
        <v>124</v>
      </c>
      <c r="T6723" s="1010">
        <f t="shared" ref="T6723:T6786" si="117">Q6723/S6723</f>
        <v>0.5161290322580645</v>
      </c>
    </row>
    <row r="6724" spans="14:20" x14ac:dyDescent="0.35">
      <c r="N6724" s="1045"/>
      <c r="O6724" s="1013" t="s">
        <v>6641</v>
      </c>
      <c r="P6724" s="965" t="s">
        <v>1395</v>
      </c>
      <c r="Q6724" s="1008">
        <v>26</v>
      </c>
      <c r="R6724" s="1008">
        <v>42</v>
      </c>
      <c r="S6724" s="1012">
        <v>68</v>
      </c>
      <c r="T6724" s="1010">
        <f t="shared" si="117"/>
        <v>0.38235294117647056</v>
      </c>
    </row>
    <row r="6725" spans="14:20" x14ac:dyDescent="0.35">
      <c r="N6725" s="1045"/>
      <c r="O6725" s="1013" t="s">
        <v>6771</v>
      </c>
      <c r="P6725" s="965" t="s">
        <v>1395</v>
      </c>
      <c r="Q6725" s="1008">
        <v>1</v>
      </c>
      <c r="R6725" s="1008">
        <v>0</v>
      </c>
      <c r="S6725" s="1012">
        <v>1</v>
      </c>
      <c r="T6725" s="1010">
        <f t="shared" si="117"/>
        <v>1</v>
      </c>
    </row>
    <row r="6726" spans="14:20" x14ac:dyDescent="0.35">
      <c r="N6726" s="1045"/>
      <c r="O6726" s="1013" t="s">
        <v>6756</v>
      </c>
      <c r="P6726" s="965" t="s">
        <v>1395</v>
      </c>
      <c r="Q6726" s="1008">
        <v>125</v>
      </c>
      <c r="R6726" s="1008">
        <v>155</v>
      </c>
      <c r="S6726" s="1012">
        <v>280</v>
      </c>
      <c r="T6726" s="1010">
        <f t="shared" si="117"/>
        <v>0.44642857142857145</v>
      </c>
    </row>
    <row r="6727" spans="14:20" x14ac:dyDescent="0.35">
      <c r="N6727" s="1045"/>
      <c r="O6727" s="1013" t="s">
        <v>6757</v>
      </c>
      <c r="P6727" s="965" t="s">
        <v>1395</v>
      </c>
      <c r="Q6727" s="1008">
        <v>129</v>
      </c>
      <c r="R6727" s="1008">
        <v>116</v>
      </c>
      <c r="S6727" s="1012">
        <v>245</v>
      </c>
      <c r="T6727" s="1010">
        <f t="shared" si="117"/>
        <v>0.52653061224489794</v>
      </c>
    </row>
    <row r="6728" spans="14:20" x14ac:dyDescent="0.35">
      <c r="N6728" s="1045"/>
      <c r="O6728" s="1013" t="s">
        <v>6717</v>
      </c>
      <c r="P6728" s="965" t="s">
        <v>1395</v>
      </c>
      <c r="Q6728" s="1008">
        <v>191</v>
      </c>
      <c r="R6728" s="1008">
        <v>123</v>
      </c>
      <c r="S6728" s="1012">
        <v>314</v>
      </c>
      <c r="T6728" s="1010">
        <f t="shared" si="117"/>
        <v>0.60828025477707004</v>
      </c>
    </row>
    <row r="6729" spans="14:20" x14ac:dyDescent="0.35">
      <c r="N6729" s="1045"/>
      <c r="O6729" s="1013" t="s">
        <v>6644</v>
      </c>
      <c r="P6729" s="965" t="s">
        <v>1395</v>
      </c>
      <c r="Q6729" s="1008">
        <v>293</v>
      </c>
      <c r="R6729" s="1008">
        <v>130</v>
      </c>
      <c r="S6729" s="1012">
        <v>423</v>
      </c>
      <c r="T6729" s="1010">
        <f t="shared" si="117"/>
        <v>0.69267139479905437</v>
      </c>
    </row>
    <row r="6730" spans="14:20" x14ac:dyDescent="0.35">
      <c r="N6730" s="1045"/>
      <c r="O6730" s="1013" t="s">
        <v>6645</v>
      </c>
      <c r="P6730" s="965" t="s">
        <v>1395</v>
      </c>
      <c r="Q6730" s="1008">
        <v>0</v>
      </c>
      <c r="R6730" s="1008">
        <v>18</v>
      </c>
      <c r="S6730" s="1012">
        <v>18</v>
      </c>
      <c r="T6730" s="1010">
        <f t="shared" si="117"/>
        <v>0</v>
      </c>
    </row>
    <row r="6731" spans="14:20" x14ac:dyDescent="0.35">
      <c r="N6731" s="1045"/>
      <c r="O6731" s="1013" t="s">
        <v>6720</v>
      </c>
      <c r="P6731" s="965" t="s">
        <v>1395</v>
      </c>
      <c r="Q6731" s="1008">
        <v>100</v>
      </c>
      <c r="R6731" s="1008">
        <v>89</v>
      </c>
      <c r="S6731" s="1012">
        <v>189</v>
      </c>
      <c r="T6731" s="1010">
        <f t="shared" si="117"/>
        <v>0.52910052910052907</v>
      </c>
    </row>
    <row r="6732" spans="14:20" x14ac:dyDescent="0.35">
      <c r="N6732" s="1045"/>
      <c r="O6732" s="1013" t="s">
        <v>6759</v>
      </c>
      <c r="P6732" s="965" t="s">
        <v>1395</v>
      </c>
      <c r="Q6732" s="1008">
        <v>75</v>
      </c>
      <c r="R6732" s="1008">
        <v>116</v>
      </c>
      <c r="S6732" s="1012">
        <v>191</v>
      </c>
      <c r="T6732" s="1010">
        <f t="shared" si="117"/>
        <v>0.39267015706806285</v>
      </c>
    </row>
    <row r="6733" spans="14:20" x14ac:dyDescent="0.35">
      <c r="N6733" s="1045"/>
      <c r="O6733" s="1013" t="s">
        <v>6772</v>
      </c>
      <c r="P6733" s="965" t="s">
        <v>1395</v>
      </c>
      <c r="Q6733" s="1008">
        <v>1</v>
      </c>
      <c r="R6733" s="1008">
        <v>12</v>
      </c>
      <c r="S6733" s="1012">
        <v>13</v>
      </c>
      <c r="T6733" s="1010">
        <f t="shared" si="117"/>
        <v>7.6923076923076927E-2</v>
      </c>
    </row>
    <row r="6734" spans="14:20" x14ac:dyDescent="0.35">
      <c r="N6734" s="1045"/>
      <c r="O6734" s="1013" t="s">
        <v>6646</v>
      </c>
      <c r="P6734" s="965" t="s">
        <v>1395</v>
      </c>
      <c r="Q6734" s="1008">
        <v>0</v>
      </c>
      <c r="R6734" s="1008">
        <v>4</v>
      </c>
      <c r="S6734" s="1012">
        <v>4</v>
      </c>
      <c r="T6734" s="1010">
        <f t="shared" si="117"/>
        <v>0</v>
      </c>
    </row>
    <row r="6735" spans="14:20" x14ac:dyDescent="0.35">
      <c r="N6735" s="1045"/>
      <c r="O6735" s="1013" t="s">
        <v>6647</v>
      </c>
      <c r="P6735" s="965" t="s">
        <v>1395</v>
      </c>
      <c r="Q6735" s="1008">
        <v>159</v>
      </c>
      <c r="R6735" s="1008">
        <v>143</v>
      </c>
      <c r="S6735" s="1012">
        <v>302</v>
      </c>
      <c r="T6735" s="1010">
        <f t="shared" si="117"/>
        <v>0.52649006622516559</v>
      </c>
    </row>
    <row r="6736" spans="14:20" x14ac:dyDescent="0.35">
      <c r="N6736" s="1045"/>
      <c r="O6736" s="1013" t="s">
        <v>6760</v>
      </c>
      <c r="P6736" s="965" t="s">
        <v>1395</v>
      </c>
      <c r="Q6736" s="1008">
        <v>143</v>
      </c>
      <c r="R6736" s="1008">
        <v>90</v>
      </c>
      <c r="S6736" s="1012">
        <v>233</v>
      </c>
      <c r="T6736" s="1010">
        <f t="shared" si="117"/>
        <v>0.61373390557939911</v>
      </c>
    </row>
    <row r="6737" spans="14:20" x14ac:dyDescent="0.35">
      <c r="N6737" s="1045"/>
      <c r="O6737" s="1013" t="s">
        <v>6761</v>
      </c>
      <c r="P6737" s="965" t="s">
        <v>1395</v>
      </c>
      <c r="Q6737" s="1008">
        <v>65</v>
      </c>
      <c r="R6737" s="1008">
        <v>69</v>
      </c>
      <c r="S6737" s="1012">
        <v>134</v>
      </c>
      <c r="T6737" s="1010">
        <f t="shared" si="117"/>
        <v>0.48507462686567165</v>
      </c>
    </row>
    <row r="6738" spans="14:20" x14ac:dyDescent="0.35">
      <c r="N6738" s="1045"/>
      <c r="O6738" s="1013" t="s">
        <v>6649</v>
      </c>
      <c r="P6738" s="965" t="s">
        <v>1395</v>
      </c>
      <c r="Q6738" s="1008">
        <v>166</v>
      </c>
      <c r="R6738" s="1008">
        <v>85</v>
      </c>
      <c r="S6738" s="1012">
        <v>251</v>
      </c>
      <c r="T6738" s="1010">
        <f t="shared" si="117"/>
        <v>0.66135458167330674</v>
      </c>
    </row>
    <row r="6739" spans="14:20" x14ac:dyDescent="0.35">
      <c r="N6739" s="1045"/>
      <c r="O6739" s="1013" t="s">
        <v>6650</v>
      </c>
      <c r="P6739" s="965" t="s">
        <v>1395</v>
      </c>
      <c r="Q6739" s="1008">
        <v>659</v>
      </c>
      <c r="R6739" s="1008">
        <v>266</v>
      </c>
      <c r="S6739" s="1012">
        <v>925</v>
      </c>
      <c r="T6739" s="1010">
        <f t="shared" si="117"/>
        <v>0.71243243243243248</v>
      </c>
    </row>
    <row r="6740" spans="14:20" x14ac:dyDescent="0.35">
      <c r="N6740" s="1045"/>
      <c r="O6740" s="1013" t="s">
        <v>6723</v>
      </c>
      <c r="P6740" s="965" t="s">
        <v>1395</v>
      </c>
      <c r="Q6740" s="1008">
        <v>44</v>
      </c>
      <c r="R6740" s="1008">
        <v>70</v>
      </c>
      <c r="S6740" s="1012">
        <v>114</v>
      </c>
      <c r="T6740" s="1010">
        <f t="shared" si="117"/>
        <v>0.38596491228070173</v>
      </c>
    </row>
    <row r="6741" spans="14:20" x14ac:dyDescent="0.35">
      <c r="N6741" s="1045"/>
      <c r="O6741" s="1013" t="s">
        <v>6724</v>
      </c>
      <c r="P6741" s="965" t="s">
        <v>1395</v>
      </c>
      <c r="Q6741" s="1008">
        <v>88</v>
      </c>
      <c r="R6741" s="1008">
        <v>266</v>
      </c>
      <c r="S6741" s="1012">
        <v>354</v>
      </c>
      <c r="T6741" s="1010">
        <f t="shared" si="117"/>
        <v>0.24858757062146894</v>
      </c>
    </row>
    <row r="6742" spans="14:20" x14ac:dyDescent="0.35">
      <c r="N6742" s="1045"/>
      <c r="O6742" s="1013" t="s">
        <v>6762</v>
      </c>
      <c r="P6742" s="965" t="s">
        <v>1395</v>
      </c>
      <c r="Q6742" s="1008">
        <v>31</v>
      </c>
      <c r="R6742" s="1008">
        <v>100</v>
      </c>
      <c r="S6742" s="1012">
        <v>131</v>
      </c>
      <c r="T6742" s="1010">
        <f t="shared" si="117"/>
        <v>0.23664122137404581</v>
      </c>
    </row>
    <row r="6743" spans="14:20" x14ac:dyDescent="0.35">
      <c r="N6743" s="1045"/>
      <c r="O6743" s="1013" t="s">
        <v>6783</v>
      </c>
      <c r="P6743" s="965" t="s">
        <v>1395</v>
      </c>
      <c r="Q6743" s="1008">
        <v>0</v>
      </c>
      <c r="R6743" s="1008">
        <v>2</v>
      </c>
      <c r="S6743" s="1012">
        <v>2</v>
      </c>
      <c r="T6743" s="1010">
        <f t="shared" si="117"/>
        <v>0</v>
      </c>
    </row>
    <row r="6744" spans="14:20" x14ac:dyDescent="0.35">
      <c r="N6744" s="1045"/>
      <c r="O6744" s="1013" t="s">
        <v>6725</v>
      </c>
      <c r="P6744" s="965" t="s">
        <v>1395</v>
      </c>
      <c r="Q6744" s="1008">
        <v>113</v>
      </c>
      <c r="R6744" s="1008">
        <v>138</v>
      </c>
      <c r="S6744" s="1012">
        <v>251</v>
      </c>
      <c r="T6744" s="1010">
        <f t="shared" si="117"/>
        <v>0.45019920318725098</v>
      </c>
    </row>
    <row r="6745" spans="14:20" x14ac:dyDescent="0.35">
      <c r="N6745" s="1045"/>
      <c r="O6745" s="1013" t="s">
        <v>6651</v>
      </c>
      <c r="P6745" s="965" t="s">
        <v>1395</v>
      </c>
      <c r="Q6745" s="1008">
        <v>0</v>
      </c>
      <c r="R6745" s="1008">
        <v>1</v>
      </c>
      <c r="S6745" s="1012">
        <v>1</v>
      </c>
      <c r="T6745" s="1010">
        <f t="shared" si="117"/>
        <v>0</v>
      </c>
    </row>
    <row r="6746" spans="14:20" x14ac:dyDescent="0.35">
      <c r="N6746" s="1045"/>
      <c r="O6746" s="1013" t="s">
        <v>6727</v>
      </c>
      <c r="P6746" s="965" t="s">
        <v>1395</v>
      </c>
      <c r="Q6746" s="1008">
        <v>1</v>
      </c>
      <c r="R6746" s="1008">
        <v>0</v>
      </c>
      <c r="S6746" s="1012">
        <v>1</v>
      </c>
      <c r="T6746" s="1010">
        <f t="shared" si="117"/>
        <v>1</v>
      </c>
    </row>
    <row r="6747" spans="14:20" x14ac:dyDescent="0.35">
      <c r="N6747" s="1045"/>
      <c r="O6747" s="1013" t="s">
        <v>6652</v>
      </c>
      <c r="P6747" s="965" t="s">
        <v>1395</v>
      </c>
      <c r="Q6747" s="1008">
        <v>0</v>
      </c>
      <c r="R6747" s="1008">
        <v>1</v>
      </c>
      <c r="S6747" s="1012">
        <v>1</v>
      </c>
      <c r="T6747" s="1010">
        <f t="shared" si="117"/>
        <v>0</v>
      </c>
    </row>
    <row r="6748" spans="14:20" x14ac:dyDescent="0.35">
      <c r="N6748" s="1045"/>
      <c r="O6748" s="1013" t="s">
        <v>6653</v>
      </c>
      <c r="P6748" s="965" t="s">
        <v>1395</v>
      </c>
      <c r="Q6748" s="1008">
        <v>152</v>
      </c>
      <c r="R6748" s="1008">
        <v>165</v>
      </c>
      <c r="S6748" s="1012">
        <v>317</v>
      </c>
      <c r="T6748" s="1010">
        <f t="shared" si="117"/>
        <v>0.47949526813880128</v>
      </c>
    </row>
    <row r="6749" spans="14:20" x14ac:dyDescent="0.35">
      <c r="N6749" s="1045"/>
      <c r="O6749" s="1013" t="s">
        <v>6654</v>
      </c>
      <c r="P6749" s="965" t="s">
        <v>1395</v>
      </c>
      <c r="Q6749" s="1008">
        <v>69</v>
      </c>
      <c r="R6749" s="1008">
        <v>186</v>
      </c>
      <c r="S6749" s="1012">
        <v>255</v>
      </c>
      <c r="T6749" s="1010">
        <f t="shared" si="117"/>
        <v>0.27058823529411763</v>
      </c>
    </row>
    <row r="6750" spans="14:20" x14ac:dyDescent="0.35">
      <c r="N6750" s="1045"/>
      <c r="O6750" s="1013" t="s">
        <v>6656</v>
      </c>
      <c r="P6750" s="965" t="s">
        <v>1395</v>
      </c>
      <c r="Q6750" s="1008">
        <v>21</v>
      </c>
      <c r="R6750" s="1008">
        <v>79</v>
      </c>
      <c r="S6750" s="1012">
        <v>100</v>
      </c>
      <c r="T6750" s="1010">
        <f t="shared" si="117"/>
        <v>0.21</v>
      </c>
    </row>
    <row r="6751" spans="14:20" x14ac:dyDescent="0.35">
      <c r="N6751" s="1045"/>
      <c r="O6751" s="1014" t="s">
        <v>6657</v>
      </c>
      <c r="P6751" s="965" t="s">
        <v>1395</v>
      </c>
      <c r="Q6751" s="1008">
        <v>171</v>
      </c>
      <c r="R6751" s="1008">
        <v>136</v>
      </c>
      <c r="S6751" s="1012">
        <v>307</v>
      </c>
      <c r="T6751" s="1010">
        <f t="shared" si="117"/>
        <v>0.55700325732899025</v>
      </c>
    </row>
    <row r="6752" spans="14:20" x14ac:dyDescent="0.35">
      <c r="N6752" s="1045"/>
      <c r="O6752" s="1013" t="s">
        <v>6660</v>
      </c>
      <c r="P6752" s="965" t="s">
        <v>1395</v>
      </c>
      <c r="Q6752" s="1008">
        <v>224</v>
      </c>
      <c r="R6752" s="1008">
        <v>79</v>
      </c>
      <c r="S6752" s="1012">
        <v>303</v>
      </c>
      <c r="T6752" s="1010">
        <f t="shared" si="117"/>
        <v>0.73927392739273923</v>
      </c>
    </row>
    <row r="6753" spans="14:20" x14ac:dyDescent="0.35">
      <c r="N6753" s="1045"/>
      <c r="O6753" s="1013" t="s">
        <v>6661</v>
      </c>
      <c r="P6753" s="965" t="s">
        <v>1395</v>
      </c>
      <c r="Q6753" s="1008">
        <v>328</v>
      </c>
      <c r="R6753" s="1008">
        <v>188</v>
      </c>
      <c r="S6753" s="1012">
        <v>516</v>
      </c>
      <c r="T6753" s="1010">
        <f t="shared" si="117"/>
        <v>0.63565891472868219</v>
      </c>
    </row>
    <row r="6754" spans="14:20" x14ac:dyDescent="0.35">
      <c r="N6754" s="1045"/>
      <c r="O6754" s="1013" t="s">
        <v>6663</v>
      </c>
      <c r="P6754" s="965" t="s">
        <v>1395</v>
      </c>
      <c r="Q6754" s="1008">
        <v>181</v>
      </c>
      <c r="R6754" s="1008">
        <v>109</v>
      </c>
      <c r="S6754" s="1012">
        <v>290</v>
      </c>
      <c r="T6754" s="1010">
        <f t="shared" si="117"/>
        <v>0.62413793103448278</v>
      </c>
    </row>
    <row r="6755" spans="14:20" x14ac:dyDescent="0.35">
      <c r="N6755" s="1045"/>
      <c r="O6755" s="1013" t="s">
        <v>6733</v>
      </c>
      <c r="P6755" s="965" t="s">
        <v>1395</v>
      </c>
      <c r="Q6755" s="1008">
        <v>198</v>
      </c>
      <c r="R6755" s="1008">
        <v>209</v>
      </c>
      <c r="S6755" s="1012">
        <v>407</v>
      </c>
      <c r="T6755" s="1010">
        <f t="shared" si="117"/>
        <v>0.48648648648648651</v>
      </c>
    </row>
    <row r="6756" spans="14:20" x14ac:dyDescent="0.35">
      <c r="N6756" s="1045"/>
      <c r="O6756" s="1013" t="s">
        <v>6734</v>
      </c>
      <c r="P6756" s="965" t="s">
        <v>1395</v>
      </c>
      <c r="Q6756" s="1008">
        <v>383</v>
      </c>
      <c r="R6756" s="1008">
        <v>264</v>
      </c>
      <c r="S6756" s="1012">
        <v>647</v>
      </c>
      <c r="T6756" s="1010">
        <f t="shared" si="117"/>
        <v>0.59196290571870169</v>
      </c>
    </row>
    <row r="6757" spans="14:20" x14ac:dyDescent="0.35">
      <c r="N6757" s="1045"/>
      <c r="O6757" s="1013" t="s">
        <v>6666</v>
      </c>
      <c r="P6757" s="965" t="s">
        <v>1395</v>
      </c>
      <c r="Q6757" s="1008">
        <v>92</v>
      </c>
      <c r="R6757" s="1008">
        <v>190</v>
      </c>
      <c r="S6757" s="1012">
        <v>282</v>
      </c>
      <c r="T6757" s="1010">
        <f t="shared" si="117"/>
        <v>0.32624113475177308</v>
      </c>
    </row>
    <row r="6758" spans="14:20" x14ac:dyDescent="0.35">
      <c r="N6758" s="1045"/>
      <c r="O6758" s="1013" t="s">
        <v>6667</v>
      </c>
      <c r="P6758" s="965" t="s">
        <v>1395</v>
      </c>
      <c r="Q6758" s="1008">
        <v>213</v>
      </c>
      <c r="R6758" s="1008">
        <v>182</v>
      </c>
      <c r="S6758" s="1012">
        <v>395</v>
      </c>
      <c r="T6758" s="1010">
        <f t="shared" si="117"/>
        <v>0.53924050632911391</v>
      </c>
    </row>
    <row r="6759" spans="14:20" x14ac:dyDescent="0.35">
      <c r="N6759" s="1045"/>
      <c r="O6759" s="1013" t="s">
        <v>6669</v>
      </c>
      <c r="P6759" s="965" t="s">
        <v>1395</v>
      </c>
      <c r="Q6759" s="1008">
        <v>352</v>
      </c>
      <c r="R6759" s="1008">
        <v>113</v>
      </c>
      <c r="S6759" s="1012">
        <v>465</v>
      </c>
      <c r="T6759" s="1010">
        <f t="shared" si="117"/>
        <v>0.75698924731182793</v>
      </c>
    </row>
    <row r="6760" spans="14:20" x14ac:dyDescent="0.35">
      <c r="N6760" s="1045"/>
      <c r="O6760" s="1013" t="s">
        <v>6671</v>
      </c>
      <c r="P6760" s="965" t="s">
        <v>1395</v>
      </c>
      <c r="Q6760" s="1008">
        <v>224</v>
      </c>
      <c r="R6760" s="1008">
        <v>126</v>
      </c>
      <c r="S6760" s="1012">
        <v>350</v>
      </c>
      <c r="T6760" s="1010">
        <f t="shared" si="117"/>
        <v>0.64</v>
      </c>
    </row>
    <row r="6761" spans="14:20" x14ac:dyDescent="0.35">
      <c r="N6761" s="1045"/>
      <c r="O6761" s="1013" t="s">
        <v>6672</v>
      </c>
      <c r="P6761" s="965" t="s">
        <v>1395</v>
      </c>
      <c r="Q6761" s="1008">
        <v>73</v>
      </c>
      <c r="R6761" s="1008">
        <v>136</v>
      </c>
      <c r="S6761" s="1012">
        <v>209</v>
      </c>
      <c r="T6761" s="1010">
        <f t="shared" si="117"/>
        <v>0.34928229665071769</v>
      </c>
    </row>
    <row r="6762" spans="14:20" x14ac:dyDescent="0.35">
      <c r="N6762" s="1045"/>
      <c r="O6762" s="1013" t="s">
        <v>6673</v>
      </c>
      <c r="P6762" s="965" t="s">
        <v>1395</v>
      </c>
      <c r="Q6762" s="1008">
        <v>206</v>
      </c>
      <c r="R6762" s="1008">
        <v>197</v>
      </c>
      <c r="S6762" s="1012">
        <v>403</v>
      </c>
      <c r="T6762" s="1010">
        <f t="shared" si="117"/>
        <v>0.51116625310173702</v>
      </c>
    </row>
    <row r="6763" spans="14:20" x14ac:dyDescent="0.35">
      <c r="N6763" s="1045"/>
      <c r="O6763" s="1013" t="s">
        <v>6763</v>
      </c>
      <c r="P6763" s="965" t="s">
        <v>1395</v>
      </c>
      <c r="Q6763" s="1008">
        <v>331</v>
      </c>
      <c r="R6763" s="1008">
        <v>202</v>
      </c>
      <c r="S6763" s="1012">
        <v>533</v>
      </c>
      <c r="T6763" s="1010">
        <f t="shared" si="117"/>
        <v>0.62101313320825513</v>
      </c>
    </row>
    <row r="6764" spans="14:20" x14ac:dyDescent="0.35">
      <c r="N6764" s="1045"/>
      <c r="O6764" s="1013" t="s">
        <v>6764</v>
      </c>
      <c r="P6764" s="965" t="s">
        <v>1395</v>
      </c>
      <c r="Q6764" s="1008">
        <v>89</v>
      </c>
      <c r="R6764" s="1008">
        <v>118</v>
      </c>
      <c r="S6764" s="1012">
        <v>207</v>
      </c>
      <c r="T6764" s="1010">
        <f t="shared" si="117"/>
        <v>0.42995169082125606</v>
      </c>
    </row>
    <row r="6765" spans="14:20" x14ac:dyDescent="0.35">
      <c r="N6765" s="1045"/>
      <c r="O6765" s="1013" t="s">
        <v>6676</v>
      </c>
      <c r="P6765" s="965" t="s">
        <v>1395</v>
      </c>
      <c r="Q6765" s="1008">
        <v>222</v>
      </c>
      <c r="R6765" s="1008">
        <v>169</v>
      </c>
      <c r="S6765" s="1012">
        <v>391</v>
      </c>
      <c r="T6765" s="1010">
        <f t="shared" si="117"/>
        <v>0.56777493606138107</v>
      </c>
    </row>
    <row r="6766" spans="14:20" x14ac:dyDescent="0.35">
      <c r="N6766" s="1045"/>
      <c r="O6766" s="1013" t="s">
        <v>6677</v>
      </c>
      <c r="P6766" s="965" t="s">
        <v>1395</v>
      </c>
      <c r="Q6766" s="1008">
        <v>187</v>
      </c>
      <c r="R6766" s="1008">
        <v>138</v>
      </c>
      <c r="S6766" s="1012">
        <v>325</v>
      </c>
      <c r="T6766" s="1010">
        <f t="shared" si="117"/>
        <v>0.57538461538461538</v>
      </c>
    </row>
    <row r="6767" spans="14:20" x14ac:dyDescent="0.35">
      <c r="N6767" s="1045"/>
      <c r="O6767" s="1013" t="s">
        <v>6742</v>
      </c>
      <c r="P6767" s="965" t="s">
        <v>1395</v>
      </c>
      <c r="Q6767" s="1008">
        <v>117</v>
      </c>
      <c r="R6767" s="1008">
        <v>132</v>
      </c>
      <c r="S6767" s="1012">
        <v>249</v>
      </c>
      <c r="T6767" s="1010">
        <f t="shared" si="117"/>
        <v>0.46987951807228917</v>
      </c>
    </row>
    <row r="6768" spans="14:20" x14ac:dyDescent="0.35">
      <c r="N6768" s="1045"/>
      <c r="O6768" s="1013" t="s">
        <v>6678</v>
      </c>
      <c r="P6768" s="965" t="s">
        <v>1395</v>
      </c>
      <c r="Q6768" s="1008">
        <v>0</v>
      </c>
      <c r="R6768" s="1008">
        <v>5</v>
      </c>
      <c r="S6768" s="1012">
        <v>5</v>
      </c>
      <c r="T6768" s="1010">
        <f t="shared" si="117"/>
        <v>0</v>
      </c>
    </row>
    <row r="6769" spans="14:20" x14ac:dyDescent="0.35">
      <c r="N6769" s="1045"/>
      <c r="O6769" s="1013" t="s">
        <v>6679</v>
      </c>
      <c r="P6769" s="965" t="s">
        <v>1395</v>
      </c>
      <c r="Q6769" s="1008">
        <v>0</v>
      </c>
      <c r="R6769" s="1008">
        <v>1</v>
      </c>
      <c r="S6769" s="1012">
        <v>1</v>
      </c>
      <c r="T6769" s="1010">
        <f t="shared" si="117"/>
        <v>0</v>
      </c>
    </row>
    <row r="6770" spans="14:20" x14ac:dyDescent="0.35">
      <c r="N6770" s="1045"/>
      <c r="O6770" s="1013" t="s">
        <v>6765</v>
      </c>
      <c r="P6770" s="965" t="s">
        <v>1395</v>
      </c>
      <c r="Q6770" s="1008">
        <v>327</v>
      </c>
      <c r="R6770" s="1008">
        <v>153</v>
      </c>
      <c r="S6770" s="1012">
        <v>480</v>
      </c>
      <c r="T6770" s="1010">
        <f t="shared" si="117"/>
        <v>0.68125000000000002</v>
      </c>
    </row>
    <row r="6771" spans="14:20" x14ac:dyDescent="0.35">
      <c r="N6771" s="1045"/>
      <c r="O6771" s="1013" t="s">
        <v>6780</v>
      </c>
      <c r="P6771" s="965" t="s">
        <v>1450</v>
      </c>
      <c r="Q6771" s="1008">
        <v>0</v>
      </c>
      <c r="R6771" s="1008">
        <v>3</v>
      </c>
      <c r="S6771" s="1012">
        <v>3</v>
      </c>
      <c r="T6771" s="1010">
        <f t="shared" si="117"/>
        <v>0</v>
      </c>
    </row>
    <row r="6772" spans="14:20" x14ac:dyDescent="0.35">
      <c r="N6772" s="1045"/>
      <c r="O6772" s="1013" t="s">
        <v>6594</v>
      </c>
      <c r="P6772" s="965" t="s">
        <v>1450</v>
      </c>
      <c r="Q6772" s="1008">
        <v>0</v>
      </c>
      <c r="R6772" s="1008">
        <v>23</v>
      </c>
      <c r="S6772" s="1012">
        <v>23</v>
      </c>
      <c r="T6772" s="1010">
        <f t="shared" si="117"/>
        <v>0</v>
      </c>
    </row>
    <row r="6773" spans="14:20" x14ac:dyDescent="0.35">
      <c r="N6773" s="1045"/>
      <c r="O6773" s="1013" t="s">
        <v>6683</v>
      </c>
      <c r="P6773" s="965" t="s">
        <v>1450</v>
      </c>
      <c r="Q6773" s="1008">
        <v>0</v>
      </c>
      <c r="R6773" s="1008">
        <v>45</v>
      </c>
      <c r="S6773" s="1012">
        <v>45</v>
      </c>
      <c r="T6773" s="1010">
        <f t="shared" si="117"/>
        <v>0</v>
      </c>
    </row>
    <row r="6774" spans="14:20" x14ac:dyDescent="0.35">
      <c r="N6774" s="1045"/>
      <c r="O6774" s="1013" t="s">
        <v>6595</v>
      </c>
      <c r="P6774" s="965" t="s">
        <v>1450</v>
      </c>
      <c r="Q6774" s="1008">
        <v>0</v>
      </c>
      <c r="R6774" s="1008">
        <v>42</v>
      </c>
      <c r="S6774" s="1012">
        <v>42</v>
      </c>
      <c r="T6774" s="1010">
        <f t="shared" si="117"/>
        <v>0</v>
      </c>
    </row>
    <row r="6775" spans="14:20" x14ac:dyDescent="0.35">
      <c r="N6775" s="1045"/>
      <c r="O6775" s="1013" t="s">
        <v>6596</v>
      </c>
      <c r="P6775" s="965" t="s">
        <v>1450</v>
      </c>
      <c r="Q6775" s="1008">
        <v>0</v>
      </c>
      <c r="R6775" s="1008">
        <v>29</v>
      </c>
      <c r="S6775" s="1012">
        <v>29</v>
      </c>
      <c r="T6775" s="1010">
        <f t="shared" si="117"/>
        <v>0</v>
      </c>
    </row>
    <row r="6776" spans="14:20" x14ac:dyDescent="0.35">
      <c r="N6776" s="1045"/>
      <c r="O6776" s="1013" t="s">
        <v>6597</v>
      </c>
      <c r="P6776" s="965" t="s">
        <v>1450</v>
      </c>
      <c r="Q6776" s="1008">
        <v>0</v>
      </c>
      <c r="R6776" s="1008">
        <v>14</v>
      </c>
      <c r="S6776" s="1012">
        <v>14</v>
      </c>
      <c r="T6776" s="1010">
        <f t="shared" si="117"/>
        <v>0</v>
      </c>
    </row>
    <row r="6777" spans="14:20" x14ac:dyDescent="0.35">
      <c r="N6777" s="1045"/>
      <c r="O6777" s="1013" t="s">
        <v>6598</v>
      </c>
      <c r="P6777" s="965" t="s">
        <v>1450</v>
      </c>
      <c r="Q6777" s="1008">
        <v>0</v>
      </c>
      <c r="R6777" s="1008">
        <v>162</v>
      </c>
      <c r="S6777" s="1012">
        <v>162</v>
      </c>
      <c r="T6777" s="1010">
        <f t="shared" si="117"/>
        <v>0</v>
      </c>
    </row>
    <row r="6778" spans="14:20" x14ac:dyDescent="0.35">
      <c r="N6778" s="1045"/>
      <c r="O6778" s="1013" t="s">
        <v>6599</v>
      </c>
      <c r="P6778" s="965" t="s">
        <v>1450</v>
      </c>
      <c r="Q6778" s="1008">
        <v>1</v>
      </c>
      <c r="R6778" s="1008">
        <v>133</v>
      </c>
      <c r="S6778" s="1012">
        <v>134</v>
      </c>
      <c r="T6778" s="1010">
        <f t="shared" si="117"/>
        <v>7.462686567164179E-3</v>
      </c>
    </row>
    <row r="6779" spans="14:20" x14ac:dyDescent="0.35">
      <c r="N6779" s="1045"/>
      <c r="O6779" s="1013" t="s">
        <v>6600</v>
      </c>
      <c r="P6779" s="965" t="s">
        <v>1450</v>
      </c>
      <c r="Q6779" s="1008">
        <v>8</v>
      </c>
      <c r="R6779" s="1008">
        <v>142</v>
      </c>
      <c r="S6779" s="1012">
        <v>150</v>
      </c>
      <c r="T6779" s="1010">
        <f t="shared" si="117"/>
        <v>5.3333333333333337E-2</v>
      </c>
    </row>
    <row r="6780" spans="14:20" x14ac:dyDescent="0.35">
      <c r="N6780" s="1045"/>
      <c r="O6780" s="1013" t="s">
        <v>6602</v>
      </c>
      <c r="P6780" s="965" t="s">
        <v>1450</v>
      </c>
      <c r="Q6780" s="1008">
        <v>15</v>
      </c>
      <c r="R6780" s="1008">
        <v>230</v>
      </c>
      <c r="S6780" s="1012">
        <v>245</v>
      </c>
      <c r="T6780" s="1010">
        <f t="shared" si="117"/>
        <v>6.1224489795918366E-2</v>
      </c>
    </row>
    <row r="6781" spans="14:20" x14ac:dyDescent="0.35">
      <c r="N6781" s="1045"/>
      <c r="O6781" s="1013" t="s">
        <v>6603</v>
      </c>
      <c r="P6781" s="965" t="s">
        <v>1450</v>
      </c>
      <c r="Q6781" s="1008">
        <v>26</v>
      </c>
      <c r="R6781" s="1008">
        <v>296</v>
      </c>
      <c r="S6781" s="1012">
        <v>322</v>
      </c>
      <c r="T6781" s="1010">
        <f t="shared" si="117"/>
        <v>8.0745341614906832E-2</v>
      </c>
    </row>
    <row r="6782" spans="14:20" x14ac:dyDescent="0.35">
      <c r="N6782" s="1045"/>
      <c r="O6782" s="1013" t="s">
        <v>6774</v>
      </c>
      <c r="P6782" s="965" t="s">
        <v>1450</v>
      </c>
      <c r="Q6782" s="1008">
        <v>0</v>
      </c>
      <c r="R6782" s="1008">
        <v>1</v>
      </c>
      <c r="S6782" s="1012">
        <v>1</v>
      </c>
      <c r="T6782" s="1010">
        <f t="shared" si="117"/>
        <v>0</v>
      </c>
    </row>
    <row r="6783" spans="14:20" x14ac:dyDescent="0.35">
      <c r="N6783" s="1045"/>
      <c r="O6783" s="1013" t="s">
        <v>6604</v>
      </c>
      <c r="P6783" s="965" t="s">
        <v>1450</v>
      </c>
      <c r="Q6783" s="1008">
        <v>48</v>
      </c>
      <c r="R6783" s="1008">
        <v>236</v>
      </c>
      <c r="S6783" s="1012">
        <v>284</v>
      </c>
      <c r="T6783" s="1010">
        <f t="shared" si="117"/>
        <v>0.16901408450704225</v>
      </c>
    </row>
    <row r="6784" spans="14:20" x14ac:dyDescent="0.35">
      <c r="N6784" s="1045"/>
      <c r="O6784" s="1013" t="s">
        <v>6748</v>
      </c>
      <c r="P6784" s="965" t="s">
        <v>1450</v>
      </c>
      <c r="Q6784" s="1008">
        <v>18</v>
      </c>
      <c r="R6784" s="1008">
        <v>241</v>
      </c>
      <c r="S6784" s="1012">
        <v>259</v>
      </c>
      <c r="T6784" s="1010">
        <f t="shared" si="117"/>
        <v>6.9498069498069498E-2</v>
      </c>
    </row>
    <row r="6785" spans="14:20" x14ac:dyDescent="0.35">
      <c r="N6785" s="1045"/>
      <c r="O6785" s="1013" t="s">
        <v>6605</v>
      </c>
      <c r="P6785" s="965" t="s">
        <v>1450</v>
      </c>
      <c r="Q6785" s="1008">
        <v>21</v>
      </c>
      <c r="R6785" s="1008">
        <v>273</v>
      </c>
      <c r="S6785" s="1012">
        <v>294</v>
      </c>
      <c r="T6785" s="1010">
        <f t="shared" si="117"/>
        <v>7.1428571428571425E-2</v>
      </c>
    </row>
    <row r="6786" spans="14:20" x14ac:dyDescent="0.35">
      <c r="N6786" s="1045"/>
      <c r="O6786" s="1013" t="s">
        <v>6691</v>
      </c>
      <c r="P6786" s="965" t="s">
        <v>1450</v>
      </c>
      <c r="Q6786" s="1008">
        <v>28</v>
      </c>
      <c r="R6786" s="1008">
        <v>340</v>
      </c>
      <c r="S6786" s="1012">
        <v>368</v>
      </c>
      <c r="T6786" s="1010">
        <f t="shared" si="117"/>
        <v>7.6086956521739135E-2</v>
      </c>
    </row>
    <row r="6787" spans="14:20" x14ac:dyDescent="0.35">
      <c r="N6787" s="1045"/>
      <c r="O6787" s="1013" t="s">
        <v>6692</v>
      </c>
      <c r="P6787" s="965" t="s">
        <v>1450</v>
      </c>
      <c r="Q6787" s="1008">
        <v>35</v>
      </c>
      <c r="R6787" s="1008">
        <v>307</v>
      </c>
      <c r="S6787" s="1012">
        <v>342</v>
      </c>
      <c r="T6787" s="1010">
        <f t="shared" ref="T6787:T6850" si="118">Q6787/S6787</f>
        <v>0.1023391812865497</v>
      </c>
    </row>
    <row r="6788" spans="14:20" x14ac:dyDescent="0.35">
      <c r="N6788" s="1045"/>
      <c r="O6788" s="1013" t="s">
        <v>6608</v>
      </c>
      <c r="P6788" s="965" t="s">
        <v>1450</v>
      </c>
      <c r="Q6788" s="1008">
        <v>37</v>
      </c>
      <c r="R6788" s="1008">
        <v>389</v>
      </c>
      <c r="S6788" s="1012">
        <v>426</v>
      </c>
      <c r="T6788" s="1010">
        <f t="shared" si="118"/>
        <v>8.6854460093896718E-2</v>
      </c>
    </row>
    <row r="6789" spans="14:20" x14ac:dyDescent="0.35">
      <c r="N6789" s="1045"/>
      <c r="O6789" s="1013" t="s">
        <v>6693</v>
      </c>
      <c r="P6789" s="965" t="s">
        <v>1450</v>
      </c>
      <c r="Q6789" s="1008">
        <v>0</v>
      </c>
      <c r="R6789" s="1008">
        <v>12</v>
      </c>
      <c r="S6789" s="1012">
        <v>12</v>
      </c>
      <c r="T6789" s="1010">
        <f t="shared" si="118"/>
        <v>0</v>
      </c>
    </row>
    <row r="6790" spans="14:20" x14ac:dyDescent="0.35">
      <c r="N6790" s="1045"/>
      <c r="O6790" s="1013" t="s">
        <v>6694</v>
      </c>
      <c r="P6790" s="965" t="s">
        <v>1450</v>
      </c>
      <c r="Q6790" s="1008">
        <v>7</v>
      </c>
      <c r="R6790" s="1008">
        <v>246</v>
      </c>
      <c r="S6790" s="1012">
        <v>253</v>
      </c>
      <c r="T6790" s="1010">
        <f t="shared" si="118"/>
        <v>2.766798418972332E-2</v>
      </c>
    </row>
    <row r="6791" spans="14:20" x14ac:dyDescent="0.35">
      <c r="N6791" s="1045"/>
      <c r="O6791" s="1013" t="s">
        <v>6610</v>
      </c>
      <c r="P6791" s="965" t="s">
        <v>1450</v>
      </c>
      <c r="Q6791" s="1008">
        <v>15</v>
      </c>
      <c r="R6791" s="1008">
        <v>240</v>
      </c>
      <c r="S6791" s="1012">
        <v>255</v>
      </c>
      <c r="T6791" s="1010">
        <f t="shared" si="118"/>
        <v>5.8823529411764705E-2</v>
      </c>
    </row>
    <row r="6792" spans="14:20" x14ac:dyDescent="0.35">
      <c r="N6792" s="1045"/>
      <c r="O6792" s="1013" t="s">
        <v>6611</v>
      </c>
      <c r="P6792" s="965" t="s">
        <v>1450</v>
      </c>
      <c r="Q6792" s="1008">
        <v>48</v>
      </c>
      <c r="R6792" s="1008">
        <v>370</v>
      </c>
      <c r="S6792" s="1012">
        <v>418</v>
      </c>
      <c r="T6792" s="1010">
        <f t="shared" si="118"/>
        <v>0.11483253588516747</v>
      </c>
    </row>
    <row r="6793" spans="14:20" x14ac:dyDescent="0.35">
      <c r="N6793" s="1045"/>
      <c r="O6793" s="1013" t="s">
        <v>6612</v>
      </c>
      <c r="P6793" s="965" t="s">
        <v>1450</v>
      </c>
      <c r="Q6793" s="1008">
        <v>1</v>
      </c>
      <c r="R6793" s="1008">
        <v>106</v>
      </c>
      <c r="S6793" s="1012">
        <v>107</v>
      </c>
      <c r="T6793" s="1010">
        <f t="shared" si="118"/>
        <v>9.3457943925233638E-3</v>
      </c>
    </row>
    <row r="6794" spans="14:20" x14ac:dyDescent="0.35">
      <c r="N6794" s="1045"/>
      <c r="O6794" s="1013" t="s">
        <v>6613</v>
      </c>
      <c r="P6794" s="965" t="s">
        <v>1450</v>
      </c>
      <c r="Q6794" s="1008">
        <v>10</v>
      </c>
      <c r="R6794" s="1008">
        <v>218</v>
      </c>
      <c r="S6794" s="1012">
        <v>228</v>
      </c>
      <c r="T6794" s="1010">
        <f t="shared" si="118"/>
        <v>4.3859649122807015E-2</v>
      </c>
    </row>
    <row r="6795" spans="14:20" x14ac:dyDescent="0.35">
      <c r="N6795" s="1045"/>
      <c r="O6795" s="1013" t="s">
        <v>6614</v>
      </c>
      <c r="P6795" s="965" t="s">
        <v>1450</v>
      </c>
      <c r="Q6795" s="1008">
        <v>2</v>
      </c>
      <c r="R6795" s="1008">
        <v>170</v>
      </c>
      <c r="S6795" s="1012">
        <v>172</v>
      </c>
      <c r="T6795" s="1010">
        <f t="shared" si="118"/>
        <v>1.1627906976744186E-2</v>
      </c>
    </row>
    <row r="6796" spans="14:20" x14ac:dyDescent="0.35">
      <c r="N6796" s="1045"/>
      <c r="O6796" s="1013" t="s">
        <v>6616</v>
      </c>
      <c r="P6796" s="965" t="s">
        <v>1450</v>
      </c>
      <c r="Q6796" s="1008">
        <v>7</v>
      </c>
      <c r="R6796" s="1008">
        <v>189</v>
      </c>
      <c r="S6796" s="1012">
        <v>196</v>
      </c>
      <c r="T6796" s="1010">
        <f t="shared" si="118"/>
        <v>3.5714285714285712E-2</v>
      </c>
    </row>
    <row r="6797" spans="14:20" x14ac:dyDescent="0.35">
      <c r="N6797" s="1045"/>
      <c r="O6797" s="1013" t="s">
        <v>6617</v>
      </c>
      <c r="P6797" s="965" t="s">
        <v>1450</v>
      </c>
      <c r="Q6797" s="1008">
        <v>4</v>
      </c>
      <c r="R6797" s="1008">
        <v>267</v>
      </c>
      <c r="S6797" s="1012">
        <v>271</v>
      </c>
      <c r="T6797" s="1010">
        <f t="shared" si="118"/>
        <v>1.4760147601476014E-2</v>
      </c>
    </row>
    <row r="6798" spans="14:20" x14ac:dyDescent="0.35">
      <c r="N6798" s="1045"/>
      <c r="O6798" s="1013" t="s">
        <v>6702</v>
      </c>
      <c r="P6798" s="965" t="s">
        <v>1450</v>
      </c>
      <c r="Q6798" s="1008">
        <v>30</v>
      </c>
      <c r="R6798" s="1008">
        <v>324</v>
      </c>
      <c r="S6798" s="1012">
        <v>354</v>
      </c>
      <c r="T6798" s="1010">
        <f t="shared" si="118"/>
        <v>8.4745762711864403E-2</v>
      </c>
    </row>
    <row r="6799" spans="14:20" x14ac:dyDescent="0.35">
      <c r="N6799" s="1045"/>
      <c r="O6799" s="1013" t="s">
        <v>6703</v>
      </c>
      <c r="P6799" s="965" t="s">
        <v>1450</v>
      </c>
      <c r="Q6799" s="1008">
        <v>12</v>
      </c>
      <c r="R6799" s="1008">
        <v>285</v>
      </c>
      <c r="S6799" s="1012">
        <v>297</v>
      </c>
      <c r="T6799" s="1010">
        <f t="shared" si="118"/>
        <v>4.0404040404040407E-2</v>
      </c>
    </row>
    <row r="6800" spans="14:20" x14ac:dyDescent="0.35">
      <c r="N6800" s="1045"/>
      <c r="O6800" s="1013" t="s">
        <v>6618</v>
      </c>
      <c r="P6800" s="965" t="s">
        <v>1450</v>
      </c>
      <c r="Q6800" s="1008">
        <v>0</v>
      </c>
      <c r="R6800" s="1008">
        <v>4</v>
      </c>
      <c r="S6800" s="1012">
        <v>4</v>
      </c>
      <c r="T6800" s="1010">
        <f t="shared" si="118"/>
        <v>0</v>
      </c>
    </row>
    <row r="6801" spans="14:20" x14ac:dyDescent="0.35">
      <c r="N6801" s="1045"/>
      <c r="O6801" s="1013" t="s">
        <v>6620</v>
      </c>
      <c r="P6801" s="965" t="s">
        <v>1450</v>
      </c>
      <c r="Q6801" s="1008">
        <v>41</v>
      </c>
      <c r="R6801" s="1008">
        <v>791</v>
      </c>
      <c r="S6801" s="1012">
        <v>832</v>
      </c>
      <c r="T6801" s="1010">
        <f t="shared" si="118"/>
        <v>4.9278846153846152E-2</v>
      </c>
    </row>
    <row r="6802" spans="14:20" x14ac:dyDescent="0.35">
      <c r="N6802" s="1045"/>
      <c r="O6802" s="1013" t="s">
        <v>6621</v>
      </c>
      <c r="P6802" s="965" t="s">
        <v>1450</v>
      </c>
      <c r="Q6802" s="1008">
        <v>7</v>
      </c>
      <c r="R6802" s="1008">
        <v>249</v>
      </c>
      <c r="S6802" s="1012">
        <v>256</v>
      </c>
      <c r="T6802" s="1010">
        <f t="shared" si="118"/>
        <v>2.734375E-2</v>
      </c>
    </row>
    <row r="6803" spans="14:20" x14ac:dyDescent="0.35">
      <c r="N6803" s="1045"/>
      <c r="O6803" s="1013" t="s">
        <v>6704</v>
      </c>
      <c r="P6803" s="965" t="s">
        <v>1450</v>
      </c>
      <c r="Q6803" s="1008">
        <v>16</v>
      </c>
      <c r="R6803" s="1008">
        <v>283</v>
      </c>
      <c r="S6803" s="1012">
        <v>299</v>
      </c>
      <c r="T6803" s="1010">
        <f t="shared" si="118"/>
        <v>5.3511705685618728E-2</v>
      </c>
    </row>
    <row r="6804" spans="14:20" x14ac:dyDescent="0.35">
      <c r="N6804" s="1045"/>
      <c r="O6804" s="1013" t="s">
        <v>6705</v>
      </c>
      <c r="P6804" s="965" t="s">
        <v>1450</v>
      </c>
      <c r="Q6804" s="1008">
        <v>13</v>
      </c>
      <c r="R6804" s="1008">
        <v>309</v>
      </c>
      <c r="S6804" s="1012">
        <v>322</v>
      </c>
      <c r="T6804" s="1010">
        <f t="shared" si="118"/>
        <v>4.0372670807453416E-2</v>
      </c>
    </row>
    <row r="6805" spans="14:20" x14ac:dyDescent="0.35">
      <c r="N6805" s="1045"/>
      <c r="O6805" s="1013" t="s">
        <v>6627</v>
      </c>
      <c r="P6805" s="965" t="s">
        <v>1450</v>
      </c>
      <c r="Q6805" s="1008">
        <v>0</v>
      </c>
      <c r="R6805" s="1008">
        <v>79</v>
      </c>
      <c r="S6805" s="1012">
        <v>79</v>
      </c>
      <c r="T6805" s="1010">
        <f t="shared" si="118"/>
        <v>0</v>
      </c>
    </row>
    <row r="6806" spans="14:20" x14ac:dyDescent="0.35">
      <c r="N6806" s="1045"/>
      <c r="O6806" s="1013" t="s">
        <v>6628</v>
      </c>
      <c r="P6806" s="965" t="s">
        <v>1450</v>
      </c>
      <c r="Q6806" s="1008">
        <v>28</v>
      </c>
      <c r="R6806" s="1008">
        <v>237</v>
      </c>
      <c r="S6806" s="1012">
        <v>265</v>
      </c>
      <c r="T6806" s="1010">
        <f t="shared" si="118"/>
        <v>0.10566037735849057</v>
      </c>
    </row>
    <row r="6807" spans="14:20" x14ac:dyDescent="0.35">
      <c r="N6807" s="1045"/>
      <c r="O6807" s="1013" t="s">
        <v>6768</v>
      </c>
      <c r="P6807" s="965" t="s">
        <v>1450</v>
      </c>
      <c r="Q6807" s="1008">
        <v>0</v>
      </c>
      <c r="R6807" s="1008">
        <v>5</v>
      </c>
      <c r="S6807" s="1012">
        <v>5</v>
      </c>
      <c r="T6807" s="1010">
        <f t="shared" si="118"/>
        <v>0</v>
      </c>
    </row>
    <row r="6808" spans="14:20" x14ac:dyDescent="0.35">
      <c r="N6808" s="1045"/>
      <c r="O6808" s="1013" t="s">
        <v>6629</v>
      </c>
      <c r="P6808" s="965" t="s">
        <v>1450</v>
      </c>
      <c r="Q6808" s="1008">
        <v>27</v>
      </c>
      <c r="R6808" s="1008">
        <v>278</v>
      </c>
      <c r="S6808" s="1012">
        <v>305</v>
      </c>
      <c r="T6808" s="1010">
        <f t="shared" si="118"/>
        <v>8.8524590163934422E-2</v>
      </c>
    </row>
    <row r="6809" spans="14:20" x14ac:dyDescent="0.35">
      <c r="N6809" s="1045"/>
      <c r="O6809" s="1013" t="s">
        <v>6630</v>
      </c>
      <c r="P6809" s="965" t="s">
        <v>1450</v>
      </c>
      <c r="Q6809" s="1008">
        <v>24</v>
      </c>
      <c r="R6809" s="1008">
        <v>351</v>
      </c>
      <c r="S6809" s="1012">
        <v>375</v>
      </c>
      <c r="T6809" s="1010">
        <f t="shared" si="118"/>
        <v>6.4000000000000001E-2</v>
      </c>
    </row>
    <row r="6810" spans="14:20" x14ac:dyDescent="0.35">
      <c r="N6810" s="1045"/>
      <c r="O6810" s="1013" t="s">
        <v>6632</v>
      </c>
      <c r="P6810" s="965" t="s">
        <v>1450</v>
      </c>
      <c r="Q6810" s="1008">
        <v>36</v>
      </c>
      <c r="R6810" s="1008">
        <v>194</v>
      </c>
      <c r="S6810" s="1012">
        <v>230</v>
      </c>
      <c r="T6810" s="1010">
        <f t="shared" si="118"/>
        <v>0.15652173913043479</v>
      </c>
    </row>
    <row r="6811" spans="14:20" x14ac:dyDescent="0.35">
      <c r="N6811" s="1045"/>
      <c r="O6811" s="1013" t="s">
        <v>6633</v>
      </c>
      <c r="P6811" s="965" t="s">
        <v>1450</v>
      </c>
      <c r="Q6811" s="1008">
        <v>25</v>
      </c>
      <c r="R6811" s="1008">
        <v>492</v>
      </c>
      <c r="S6811" s="1012">
        <v>517</v>
      </c>
      <c r="T6811" s="1010">
        <f t="shared" si="118"/>
        <v>4.8355899419729204E-2</v>
      </c>
    </row>
    <row r="6812" spans="14:20" x14ac:dyDescent="0.35">
      <c r="N6812" s="1045"/>
      <c r="O6812" s="1013" t="s">
        <v>6709</v>
      </c>
      <c r="P6812" s="965" t="s">
        <v>1450</v>
      </c>
      <c r="Q6812" s="1008">
        <v>38</v>
      </c>
      <c r="R6812" s="1008">
        <v>571</v>
      </c>
      <c r="S6812" s="1012">
        <v>609</v>
      </c>
      <c r="T6812" s="1010">
        <f t="shared" si="118"/>
        <v>6.2397372742200329E-2</v>
      </c>
    </row>
    <row r="6813" spans="14:20" x14ac:dyDescent="0.35">
      <c r="N6813" s="1045"/>
      <c r="O6813" s="1013" t="s">
        <v>6752</v>
      </c>
      <c r="P6813" s="965" t="s">
        <v>1450</v>
      </c>
      <c r="Q6813" s="1008">
        <v>15</v>
      </c>
      <c r="R6813" s="1008">
        <v>337</v>
      </c>
      <c r="S6813" s="1012">
        <v>352</v>
      </c>
      <c r="T6813" s="1010">
        <f t="shared" si="118"/>
        <v>4.261363636363636E-2</v>
      </c>
    </row>
    <row r="6814" spans="14:20" x14ac:dyDescent="0.35">
      <c r="N6814" s="1045"/>
      <c r="O6814" s="1013" t="s">
        <v>6753</v>
      </c>
      <c r="P6814" s="965" t="s">
        <v>1450</v>
      </c>
      <c r="Q6814" s="1008">
        <v>23</v>
      </c>
      <c r="R6814" s="1008">
        <v>415</v>
      </c>
      <c r="S6814" s="1012">
        <v>438</v>
      </c>
      <c r="T6814" s="1010">
        <f t="shared" si="118"/>
        <v>5.2511415525114152E-2</v>
      </c>
    </row>
    <row r="6815" spans="14:20" x14ac:dyDescent="0.35">
      <c r="N6815" s="1045"/>
      <c r="O6815" s="1013" t="s">
        <v>6710</v>
      </c>
      <c r="P6815" s="965" t="s">
        <v>1450</v>
      </c>
      <c r="Q6815" s="1008">
        <v>4</v>
      </c>
      <c r="R6815" s="1008">
        <v>117</v>
      </c>
      <c r="S6815" s="1012">
        <v>121</v>
      </c>
      <c r="T6815" s="1010">
        <f t="shared" si="118"/>
        <v>3.3057851239669422E-2</v>
      </c>
    </row>
    <row r="6816" spans="14:20" x14ac:dyDescent="0.35">
      <c r="N6816" s="1045"/>
      <c r="O6816" s="1013" t="s">
        <v>6711</v>
      </c>
      <c r="P6816" s="965" t="s">
        <v>1450</v>
      </c>
      <c r="Q6816" s="1008">
        <v>11</v>
      </c>
      <c r="R6816" s="1008">
        <v>125</v>
      </c>
      <c r="S6816" s="1012">
        <v>136</v>
      </c>
      <c r="T6816" s="1010">
        <f t="shared" si="118"/>
        <v>8.0882352941176475E-2</v>
      </c>
    </row>
    <row r="6817" spans="14:20" x14ac:dyDescent="0.35">
      <c r="N6817" s="1045"/>
      <c r="O6817" s="1013" t="s">
        <v>6636</v>
      </c>
      <c r="P6817" s="965" t="s">
        <v>1450</v>
      </c>
      <c r="Q6817" s="1008">
        <v>22</v>
      </c>
      <c r="R6817" s="1008">
        <v>407</v>
      </c>
      <c r="S6817" s="1012">
        <v>429</v>
      </c>
      <c r="T6817" s="1010">
        <f t="shared" si="118"/>
        <v>5.128205128205128E-2</v>
      </c>
    </row>
    <row r="6818" spans="14:20" x14ac:dyDescent="0.35">
      <c r="N6818" s="1045"/>
      <c r="O6818" s="1013" t="s">
        <v>6637</v>
      </c>
      <c r="P6818" s="965" t="s">
        <v>1450</v>
      </c>
      <c r="Q6818" s="1008">
        <v>13</v>
      </c>
      <c r="R6818" s="1008">
        <v>358</v>
      </c>
      <c r="S6818" s="1012">
        <v>371</v>
      </c>
      <c r="T6818" s="1010">
        <f t="shared" si="118"/>
        <v>3.5040431266846361E-2</v>
      </c>
    </row>
    <row r="6819" spans="14:20" x14ac:dyDescent="0.35">
      <c r="N6819" s="1045"/>
      <c r="O6819" s="1013" t="s">
        <v>6639</v>
      </c>
      <c r="P6819" s="965" t="s">
        <v>1450</v>
      </c>
      <c r="Q6819" s="1008">
        <v>7</v>
      </c>
      <c r="R6819" s="1008">
        <v>117</v>
      </c>
      <c r="S6819" s="1012">
        <v>124</v>
      </c>
      <c r="T6819" s="1010">
        <f t="shared" si="118"/>
        <v>5.6451612903225805E-2</v>
      </c>
    </row>
    <row r="6820" spans="14:20" x14ac:dyDescent="0.35">
      <c r="N6820" s="1045"/>
      <c r="O6820" s="1013" t="s">
        <v>6640</v>
      </c>
      <c r="P6820" s="965" t="s">
        <v>1450</v>
      </c>
      <c r="Q6820" s="1008">
        <v>8</v>
      </c>
      <c r="R6820" s="1008">
        <v>145</v>
      </c>
      <c r="S6820" s="1012">
        <v>153</v>
      </c>
      <c r="T6820" s="1010">
        <f t="shared" si="118"/>
        <v>5.2287581699346407E-2</v>
      </c>
    </row>
    <row r="6821" spans="14:20" x14ac:dyDescent="0.35">
      <c r="N6821" s="1045"/>
      <c r="O6821" s="1013" t="s">
        <v>6641</v>
      </c>
      <c r="P6821" s="965" t="s">
        <v>1450</v>
      </c>
      <c r="Q6821" s="1008">
        <v>13</v>
      </c>
      <c r="R6821" s="1008">
        <v>253</v>
      </c>
      <c r="S6821" s="1012">
        <v>266</v>
      </c>
      <c r="T6821" s="1010">
        <f t="shared" si="118"/>
        <v>4.8872180451127817E-2</v>
      </c>
    </row>
    <row r="6822" spans="14:20" x14ac:dyDescent="0.35">
      <c r="N6822" s="1045"/>
      <c r="O6822" s="1013" t="s">
        <v>6756</v>
      </c>
      <c r="P6822" s="965" t="s">
        <v>1450</v>
      </c>
      <c r="Q6822" s="1008">
        <v>20</v>
      </c>
      <c r="R6822" s="1008">
        <v>388</v>
      </c>
      <c r="S6822" s="1012">
        <v>408</v>
      </c>
      <c r="T6822" s="1010">
        <f t="shared" si="118"/>
        <v>4.9019607843137254E-2</v>
      </c>
    </row>
    <row r="6823" spans="14:20" x14ac:dyDescent="0.35">
      <c r="N6823" s="1045"/>
      <c r="O6823" s="1013" t="s">
        <v>6716</v>
      </c>
      <c r="P6823" s="965" t="s">
        <v>1450</v>
      </c>
      <c r="Q6823" s="1008">
        <v>21</v>
      </c>
      <c r="R6823" s="1008">
        <v>255</v>
      </c>
      <c r="S6823" s="1012">
        <v>276</v>
      </c>
      <c r="T6823" s="1010">
        <f t="shared" si="118"/>
        <v>7.6086956521739135E-2</v>
      </c>
    </row>
    <row r="6824" spans="14:20" x14ac:dyDescent="0.35">
      <c r="N6824" s="1045"/>
      <c r="O6824" s="1013" t="s">
        <v>6642</v>
      </c>
      <c r="P6824" s="965" t="s">
        <v>1450</v>
      </c>
      <c r="Q6824" s="1008">
        <v>11</v>
      </c>
      <c r="R6824" s="1008">
        <v>362</v>
      </c>
      <c r="S6824" s="1012">
        <v>373</v>
      </c>
      <c r="T6824" s="1010">
        <f t="shared" si="118"/>
        <v>2.9490616621983913E-2</v>
      </c>
    </row>
    <row r="6825" spans="14:20" x14ac:dyDescent="0.35">
      <c r="N6825" s="1045"/>
      <c r="O6825" s="1013" t="s">
        <v>6643</v>
      </c>
      <c r="P6825" s="965" t="s">
        <v>1450</v>
      </c>
      <c r="Q6825" s="1008">
        <v>11</v>
      </c>
      <c r="R6825" s="1008">
        <v>205</v>
      </c>
      <c r="S6825" s="1012">
        <v>216</v>
      </c>
      <c r="T6825" s="1010">
        <f t="shared" si="118"/>
        <v>5.0925925925925923E-2</v>
      </c>
    </row>
    <row r="6826" spans="14:20" x14ac:dyDescent="0.35">
      <c r="N6826" s="1045"/>
      <c r="O6826" s="1013" t="s">
        <v>6644</v>
      </c>
      <c r="P6826" s="965" t="s">
        <v>1450</v>
      </c>
      <c r="Q6826" s="1008">
        <v>65</v>
      </c>
      <c r="R6826" s="1008">
        <v>510</v>
      </c>
      <c r="S6826" s="1012">
        <v>575</v>
      </c>
      <c r="T6826" s="1010">
        <f t="shared" si="118"/>
        <v>0.11304347826086956</v>
      </c>
    </row>
    <row r="6827" spans="14:20" x14ac:dyDescent="0.35">
      <c r="N6827" s="1045"/>
      <c r="O6827" s="1013" t="s">
        <v>6645</v>
      </c>
      <c r="P6827" s="965" t="s">
        <v>1450</v>
      </c>
      <c r="Q6827" s="1008">
        <v>1</v>
      </c>
      <c r="R6827" s="1008">
        <v>45</v>
      </c>
      <c r="S6827" s="1012">
        <v>46</v>
      </c>
      <c r="T6827" s="1010">
        <f t="shared" si="118"/>
        <v>2.1739130434782608E-2</v>
      </c>
    </row>
    <row r="6828" spans="14:20" x14ac:dyDescent="0.35">
      <c r="N6828" s="1045"/>
      <c r="O6828" s="1013" t="s">
        <v>6758</v>
      </c>
      <c r="P6828" s="965" t="s">
        <v>1450</v>
      </c>
      <c r="Q6828" s="1008">
        <v>15</v>
      </c>
      <c r="R6828" s="1008">
        <v>421</v>
      </c>
      <c r="S6828" s="1012">
        <v>436</v>
      </c>
      <c r="T6828" s="1010">
        <f t="shared" si="118"/>
        <v>3.4403669724770644E-2</v>
      </c>
    </row>
    <row r="6829" spans="14:20" x14ac:dyDescent="0.35">
      <c r="N6829" s="1045"/>
      <c r="O6829" s="1013" t="s">
        <v>6646</v>
      </c>
      <c r="P6829" s="965" t="s">
        <v>1450</v>
      </c>
      <c r="Q6829" s="1008">
        <v>0</v>
      </c>
      <c r="R6829" s="1008">
        <v>6</v>
      </c>
      <c r="S6829" s="1012">
        <v>6</v>
      </c>
      <c r="T6829" s="1010">
        <f t="shared" si="118"/>
        <v>0</v>
      </c>
    </row>
    <row r="6830" spans="14:20" x14ac:dyDescent="0.35">
      <c r="N6830" s="1045"/>
      <c r="O6830" s="1013" t="s">
        <v>6647</v>
      </c>
      <c r="P6830" s="965" t="s">
        <v>1450</v>
      </c>
      <c r="Q6830" s="1008">
        <v>17</v>
      </c>
      <c r="R6830" s="1008">
        <v>196</v>
      </c>
      <c r="S6830" s="1012">
        <v>213</v>
      </c>
      <c r="T6830" s="1010">
        <f t="shared" si="118"/>
        <v>7.9812206572769953E-2</v>
      </c>
    </row>
    <row r="6831" spans="14:20" x14ac:dyDescent="0.35">
      <c r="N6831" s="1045"/>
      <c r="O6831" s="1013" t="s">
        <v>6760</v>
      </c>
      <c r="P6831" s="965" t="s">
        <v>1450</v>
      </c>
      <c r="Q6831" s="1008">
        <v>8</v>
      </c>
      <c r="R6831" s="1008">
        <v>291</v>
      </c>
      <c r="S6831" s="1012">
        <v>299</v>
      </c>
      <c r="T6831" s="1010">
        <f t="shared" si="118"/>
        <v>2.6755852842809364E-2</v>
      </c>
    </row>
    <row r="6832" spans="14:20" x14ac:dyDescent="0.35">
      <c r="N6832" s="1045"/>
      <c r="O6832" s="1013" t="s">
        <v>6648</v>
      </c>
      <c r="P6832" s="965" t="s">
        <v>1450</v>
      </c>
      <c r="Q6832" s="1008">
        <v>7</v>
      </c>
      <c r="R6832" s="1008">
        <v>135</v>
      </c>
      <c r="S6832" s="1012">
        <v>142</v>
      </c>
      <c r="T6832" s="1010">
        <f t="shared" si="118"/>
        <v>4.9295774647887321E-2</v>
      </c>
    </row>
    <row r="6833" spans="14:20" x14ac:dyDescent="0.35">
      <c r="N6833" s="1045"/>
      <c r="O6833" s="1013" t="s">
        <v>6722</v>
      </c>
      <c r="P6833" s="965" t="s">
        <v>1450</v>
      </c>
      <c r="Q6833" s="1008">
        <v>2</v>
      </c>
      <c r="R6833" s="1008">
        <v>85</v>
      </c>
      <c r="S6833" s="1012">
        <v>87</v>
      </c>
      <c r="T6833" s="1010">
        <f t="shared" si="118"/>
        <v>2.2988505747126436E-2</v>
      </c>
    </row>
    <row r="6834" spans="14:20" x14ac:dyDescent="0.35">
      <c r="N6834" s="1045"/>
      <c r="O6834" s="1013" t="s">
        <v>6762</v>
      </c>
      <c r="P6834" s="965" t="s">
        <v>1450</v>
      </c>
      <c r="Q6834" s="1008">
        <v>28</v>
      </c>
      <c r="R6834" s="1008">
        <v>310</v>
      </c>
      <c r="S6834" s="1012">
        <v>338</v>
      </c>
      <c r="T6834" s="1010">
        <f t="shared" si="118"/>
        <v>8.2840236686390539E-2</v>
      </c>
    </row>
    <row r="6835" spans="14:20" x14ac:dyDescent="0.35">
      <c r="N6835" s="1045"/>
      <c r="O6835" s="1013" t="s">
        <v>6651</v>
      </c>
      <c r="P6835" s="965" t="s">
        <v>1450</v>
      </c>
      <c r="Q6835" s="1008">
        <v>0</v>
      </c>
      <c r="R6835" s="1008">
        <v>2</v>
      </c>
      <c r="S6835" s="1012">
        <v>2</v>
      </c>
      <c r="T6835" s="1010">
        <f t="shared" si="118"/>
        <v>0</v>
      </c>
    </row>
    <row r="6836" spans="14:20" x14ac:dyDescent="0.35">
      <c r="N6836" s="1045"/>
      <c r="O6836" s="1013" t="s">
        <v>6652</v>
      </c>
      <c r="P6836" s="965" t="s">
        <v>1450</v>
      </c>
      <c r="Q6836" s="1008">
        <v>0</v>
      </c>
      <c r="R6836" s="1008">
        <v>106</v>
      </c>
      <c r="S6836" s="1012">
        <v>106</v>
      </c>
      <c r="T6836" s="1010">
        <f t="shared" si="118"/>
        <v>0</v>
      </c>
    </row>
    <row r="6837" spans="14:20" x14ac:dyDescent="0.35">
      <c r="N6837" s="1045"/>
      <c r="O6837" s="1013" t="s">
        <v>6728</v>
      </c>
      <c r="P6837" s="965" t="s">
        <v>1450</v>
      </c>
      <c r="Q6837" s="1008">
        <v>26</v>
      </c>
      <c r="R6837" s="1008">
        <v>277</v>
      </c>
      <c r="S6837" s="1012">
        <v>303</v>
      </c>
      <c r="T6837" s="1010">
        <f t="shared" si="118"/>
        <v>8.5808580858085806E-2</v>
      </c>
    </row>
    <row r="6838" spans="14:20" x14ac:dyDescent="0.35">
      <c r="N6838" s="1045"/>
      <c r="O6838" s="1013" t="s">
        <v>6729</v>
      </c>
      <c r="P6838" s="965" t="s">
        <v>1450</v>
      </c>
      <c r="Q6838" s="1008">
        <v>21</v>
      </c>
      <c r="R6838" s="1008">
        <v>433</v>
      </c>
      <c r="S6838" s="1012">
        <v>454</v>
      </c>
      <c r="T6838" s="1010">
        <f t="shared" si="118"/>
        <v>4.6255506607929514E-2</v>
      </c>
    </row>
    <row r="6839" spans="14:20" x14ac:dyDescent="0.35">
      <c r="N6839" s="1045"/>
      <c r="O6839" s="1013" t="s">
        <v>6655</v>
      </c>
      <c r="P6839" s="965" t="s">
        <v>1450</v>
      </c>
      <c r="Q6839" s="1008">
        <v>24</v>
      </c>
      <c r="R6839" s="1008">
        <v>405</v>
      </c>
      <c r="S6839" s="1012">
        <v>429</v>
      </c>
      <c r="T6839" s="1010">
        <f t="shared" si="118"/>
        <v>5.5944055944055944E-2</v>
      </c>
    </row>
    <row r="6840" spans="14:20" x14ac:dyDescent="0.35">
      <c r="N6840" s="1045"/>
      <c r="O6840" s="1013" t="s">
        <v>6730</v>
      </c>
      <c r="P6840" s="965" t="s">
        <v>1450</v>
      </c>
      <c r="Q6840" s="1008">
        <v>18</v>
      </c>
      <c r="R6840" s="1008">
        <v>427</v>
      </c>
      <c r="S6840" s="1012">
        <v>445</v>
      </c>
      <c r="T6840" s="1010">
        <f t="shared" si="118"/>
        <v>4.0449438202247189E-2</v>
      </c>
    </row>
    <row r="6841" spans="14:20" x14ac:dyDescent="0.35">
      <c r="N6841" s="1045"/>
      <c r="O6841" s="1013" t="s">
        <v>6731</v>
      </c>
      <c r="P6841" s="965" t="s">
        <v>1450</v>
      </c>
      <c r="Q6841" s="1008">
        <v>25</v>
      </c>
      <c r="R6841" s="1008">
        <v>519</v>
      </c>
      <c r="S6841" s="1012">
        <v>544</v>
      </c>
      <c r="T6841" s="1010">
        <f t="shared" si="118"/>
        <v>4.595588235294118E-2</v>
      </c>
    </row>
    <row r="6842" spans="14:20" x14ac:dyDescent="0.35">
      <c r="N6842" s="1045"/>
      <c r="O6842" s="1013" t="s">
        <v>6660</v>
      </c>
      <c r="P6842" s="965" t="s">
        <v>1450</v>
      </c>
      <c r="Q6842" s="1008">
        <v>36</v>
      </c>
      <c r="R6842" s="1008">
        <v>497</v>
      </c>
      <c r="S6842" s="1012">
        <v>533</v>
      </c>
      <c r="T6842" s="1010">
        <f t="shared" si="118"/>
        <v>6.7542213883677302E-2</v>
      </c>
    </row>
    <row r="6843" spans="14:20" x14ac:dyDescent="0.35">
      <c r="N6843" s="1045"/>
      <c r="O6843" s="1013" t="s">
        <v>6661</v>
      </c>
      <c r="P6843" s="965" t="s">
        <v>1450</v>
      </c>
      <c r="Q6843" s="1008">
        <v>40</v>
      </c>
      <c r="R6843" s="1008">
        <v>445</v>
      </c>
      <c r="S6843" s="1012">
        <v>485</v>
      </c>
      <c r="T6843" s="1010">
        <f t="shared" si="118"/>
        <v>8.247422680412371E-2</v>
      </c>
    </row>
    <row r="6844" spans="14:20" x14ac:dyDescent="0.35">
      <c r="N6844" s="1045"/>
      <c r="O6844" s="1013" t="s">
        <v>6662</v>
      </c>
      <c r="P6844" s="965" t="s">
        <v>1450</v>
      </c>
      <c r="Q6844" s="1008">
        <v>17</v>
      </c>
      <c r="R6844" s="1008">
        <v>372</v>
      </c>
      <c r="S6844" s="1012">
        <v>389</v>
      </c>
      <c r="T6844" s="1010">
        <f t="shared" si="118"/>
        <v>4.3701799485861184E-2</v>
      </c>
    </row>
    <row r="6845" spans="14:20" x14ac:dyDescent="0.35">
      <c r="N6845" s="1045"/>
      <c r="O6845" s="1013" t="s">
        <v>6663</v>
      </c>
      <c r="P6845" s="965" t="s">
        <v>1450</v>
      </c>
      <c r="Q6845" s="1008">
        <v>14</v>
      </c>
      <c r="R6845" s="1008">
        <v>259</v>
      </c>
      <c r="S6845" s="1012">
        <v>273</v>
      </c>
      <c r="T6845" s="1010">
        <f t="shared" si="118"/>
        <v>5.128205128205128E-2</v>
      </c>
    </row>
    <row r="6846" spans="14:20" x14ac:dyDescent="0.35">
      <c r="N6846" s="1045"/>
      <c r="O6846" s="1013" t="s">
        <v>6664</v>
      </c>
      <c r="P6846" s="965" t="s">
        <v>1450</v>
      </c>
      <c r="Q6846" s="1008">
        <v>1</v>
      </c>
      <c r="R6846" s="1008">
        <v>53</v>
      </c>
      <c r="S6846" s="1012">
        <v>54</v>
      </c>
      <c r="T6846" s="1010">
        <f t="shared" si="118"/>
        <v>1.8518518518518517E-2</v>
      </c>
    </row>
    <row r="6847" spans="14:20" x14ac:dyDescent="0.35">
      <c r="N6847" s="1045"/>
      <c r="O6847" s="1013" t="s">
        <v>6665</v>
      </c>
      <c r="P6847" s="965" t="s">
        <v>1450</v>
      </c>
      <c r="Q6847" s="1008">
        <v>0</v>
      </c>
      <c r="R6847" s="1008">
        <v>5</v>
      </c>
      <c r="S6847" s="1012">
        <v>5</v>
      </c>
      <c r="T6847" s="1010">
        <f t="shared" si="118"/>
        <v>0</v>
      </c>
    </row>
    <row r="6848" spans="14:20" x14ac:dyDescent="0.35">
      <c r="N6848" s="1045"/>
      <c r="O6848" s="1013" t="s">
        <v>6666</v>
      </c>
      <c r="P6848" s="965" t="s">
        <v>1450</v>
      </c>
      <c r="Q6848" s="1008">
        <v>10</v>
      </c>
      <c r="R6848" s="1008">
        <v>421</v>
      </c>
      <c r="S6848" s="1012">
        <v>431</v>
      </c>
      <c r="T6848" s="1010">
        <f t="shared" si="118"/>
        <v>2.3201856148491878E-2</v>
      </c>
    </row>
    <row r="6849" spans="14:20" x14ac:dyDescent="0.35">
      <c r="N6849" s="1045"/>
      <c r="O6849" s="1013" t="s">
        <v>6667</v>
      </c>
      <c r="P6849" s="965" t="s">
        <v>1450</v>
      </c>
      <c r="Q6849" s="1008">
        <v>22</v>
      </c>
      <c r="R6849" s="1008">
        <v>382</v>
      </c>
      <c r="S6849" s="1012">
        <v>404</v>
      </c>
      <c r="T6849" s="1010">
        <f t="shared" si="118"/>
        <v>5.4455445544554455E-2</v>
      </c>
    </row>
    <row r="6850" spans="14:20" x14ac:dyDescent="0.35">
      <c r="N6850" s="1045"/>
      <c r="O6850" s="1013" t="s">
        <v>6669</v>
      </c>
      <c r="P6850" s="965" t="s">
        <v>1450</v>
      </c>
      <c r="Q6850" s="1008">
        <v>29</v>
      </c>
      <c r="R6850" s="1008">
        <v>398</v>
      </c>
      <c r="S6850" s="1012">
        <v>427</v>
      </c>
      <c r="T6850" s="1010">
        <f t="shared" si="118"/>
        <v>6.7915690866510545E-2</v>
      </c>
    </row>
    <row r="6851" spans="14:20" x14ac:dyDescent="0.35">
      <c r="N6851" s="1045"/>
      <c r="O6851" s="1013" t="s">
        <v>6670</v>
      </c>
      <c r="P6851" s="965" t="s">
        <v>1450</v>
      </c>
      <c r="Q6851" s="1008">
        <v>43</v>
      </c>
      <c r="R6851" s="1008">
        <v>410</v>
      </c>
      <c r="S6851" s="1012">
        <v>453</v>
      </c>
      <c r="T6851" s="1010">
        <f t="shared" ref="T6851:T6914" si="119">Q6851/S6851</f>
        <v>9.4922737306843266E-2</v>
      </c>
    </row>
    <row r="6852" spans="14:20" x14ac:dyDescent="0.35">
      <c r="N6852" s="1045"/>
      <c r="O6852" s="1013" t="s">
        <v>6671</v>
      </c>
      <c r="P6852" s="965" t="s">
        <v>1450</v>
      </c>
      <c r="Q6852" s="1008">
        <v>10</v>
      </c>
      <c r="R6852" s="1008">
        <v>321</v>
      </c>
      <c r="S6852" s="1012">
        <v>331</v>
      </c>
      <c r="T6852" s="1010">
        <f t="shared" si="119"/>
        <v>3.0211480362537766E-2</v>
      </c>
    </row>
    <row r="6853" spans="14:20" x14ac:dyDescent="0.35">
      <c r="N6853" s="1045"/>
      <c r="O6853" s="1013" t="s">
        <v>6672</v>
      </c>
      <c r="P6853" s="965" t="s">
        <v>1450</v>
      </c>
      <c r="Q6853" s="1008">
        <v>24</v>
      </c>
      <c r="R6853" s="1008">
        <v>478</v>
      </c>
      <c r="S6853" s="1012">
        <v>502</v>
      </c>
      <c r="T6853" s="1010">
        <f t="shared" si="119"/>
        <v>4.7808764940239043E-2</v>
      </c>
    </row>
    <row r="6854" spans="14:20" x14ac:dyDescent="0.35">
      <c r="N6854" s="1045"/>
      <c r="O6854" s="1013" t="s">
        <v>6673</v>
      </c>
      <c r="P6854" s="965" t="s">
        <v>1450</v>
      </c>
      <c r="Q6854" s="1008">
        <v>38</v>
      </c>
      <c r="R6854" s="1008">
        <v>623</v>
      </c>
      <c r="S6854" s="1012">
        <v>661</v>
      </c>
      <c r="T6854" s="1010">
        <f t="shared" si="119"/>
        <v>5.7488653555219364E-2</v>
      </c>
    </row>
    <row r="6855" spans="14:20" x14ac:dyDescent="0.35">
      <c r="N6855" s="1045"/>
      <c r="O6855" s="1013" t="s">
        <v>6674</v>
      </c>
      <c r="P6855" s="965" t="s">
        <v>1450</v>
      </c>
      <c r="Q6855" s="1008">
        <v>27</v>
      </c>
      <c r="R6855" s="1008">
        <v>234</v>
      </c>
      <c r="S6855" s="1012">
        <v>261</v>
      </c>
      <c r="T6855" s="1010">
        <f t="shared" si="119"/>
        <v>0.10344827586206896</v>
      </c>
    </row>
    <row r="6856" spans="14:20" x14ac:dyDescent="0.35">
      <c r="N6856" s="1045"/>
      <c r="O6856" s="1013" t="s">
        <v>6675</v>
      </c>
      <c r="P6856" s="965" t="s">
        <v>1450</v>
      </c>
      <c r="Q6856" s="1008">
        <v>0</v>
      </c>
      <c r="R6856" s="1008">
        <v>13</v>
      </c>
      <c r="S6856" s="1012">
        <v>13</v>
      </c>
      <c r="T6856" s="1010">
        <f t="shared" si="119"/>
        <v>0</v>
      </c>
    </row>
    <row r="6857" spans="14:20" x14ac:dyDescent="0.35">
      <c r="N6857" s="1045"/>
      <c r="O6857" s="1013" t="s">
        <v>6764</v>
      </c>
      <c r="P6857" s="965" t="s">
        <v>1450</v>
      </c>
      <c r="Q6857" s="1008">
        <v>13</v>
      </c>
      <c r="R6857" s="1008">
        <v>249</v>
      </c>
      <c r="S6857" s="1012">
        <v>262</v>
      </c>
      <c r="T6857" s="1010">
        <f t="shared" si="119"/>
        <v>4.9618320610687022E-2</v>
      </c>
    </row>
    <row r="6858" spans="14:20" x14ac:dyDescent="0.35">
      <c r="N6858" s="1045"/>
      <c r="O6858" s="1013" t="s">
        <v>6676</v>
      </c>
      <c r="P6858" s="965" t="s">
        <v>1450</v>
      </c>
      <c r="Q6858" s="1008">
        <v>24</v>
      </c>
      <c r="R6858" s="1008">
        <v>479</v>
      </c>
      <c r="S6858" s="1012">
        <v>503</v>
      </c>
      <c r="T6858" s="1010">
        <f t="shared" si="119"/>
        <v>4.7713717693836977E-2</v>
      </c>
    </row>
    <row r="6859" spans="14:20" x14ac:dyDescent="0.35">
      <c r="N6859" s="1045"/>
      <c r="O6859" s="1013" t="s">
        <v>6677</v>
      </c>
      <c r="P6859" s="965" t="s">
        <v>1450</v>
      </c>
      <c r="Q6859" s="1008">
        <v>15</v>
      </c>
      <c r="R6859" s="1008">
        <v>227</v>
      </c>
      <c r="S6859" s="1012">
        <v>242</v>
      </c>
      <c r="T6859" s="1010">
        <f t="shared" si="119"/>
        <v>6.1983471074380167E-2</v>
      </c>
    </row>
    <row r="6860" spans="14:20" x14ac:dyDescent="0.35">
      <c r="N6860" s="1045"/>
      <c r="O6860" s="1013" t="s">
        <v>6678</v>
      </c>
      <c r="P6860" s="965" t="s">
        <v>1450</v>
      </c>
      <c r="Q6860" s="1008">
        <v>0</v>
      </c>
      <c r="R6860" s="1008">
        <v>37</v>
      </c>
      <c r="S6860" s="1012">
        <v>37</v>
      </c>
      <c r="T6860" s="1010">
        <f t="shared" si="119"/>
        <v>0</v>
      </c>
    </row>
    <row r="6861" spans="14:20" x14ac:dyDescent="0.35">
      <c r="N6861" s="1045"/>
      <c r="O6861" s="1013" t="s">
        <v>6679</v>
      </c>
      <c r="P6861" s="965" t="s">
        <v>1450</v>
      </c>
      <c r="Q6861" s="1008">
        <v>0</v>
      </c>
      <c r="R6861" s="1008">
        <v>63</v>
      </c>
      <c r="S6861" s="1012">
        <v>63</v>
      </c>
      <c r="T6861" s="1010">
        <f t="shared" si="119"/>
        <v>0</v>
      </c>
    </row>
    <row r="6862" spans="14:20" x14ac:dyDescent="0.35">
      <c r="N6862" s="1045"/>
      <c r="O6862" s="1013" t="s">
        <v>6744</v>
      </c>
      <c r="P6862" s="965" t="s">
        <v>1450</v>
      </c>
      <c r="Q6862" s="1008">
        <v>26</v>
      </c>
      <c r="R6862" s="1008">
        <v>340</v>
      </c>
      <c r="S6862" s="1012">
        <v>366</v>
      </c>
      <c r="T6862" s="1010">
        <f t="shared" si="119"/>
        <v>7.1038251366120214E-2</v>
      </c>
    </row>
    <row r="6863" spans="14:20" x14ac:dyDescent="0.35">
      <c r="N6863" s="1045"/>
      <c r="O6863" s="1013" t="s">
        <v>6745</v>
      </c>
      <c r="P6863" s="965" t="s">
        <v>1450</v>
      </c>
      <c r="Q6863" s="1008">
        <v>0</v>
      </c>
      <c r="R6863" s="1008">
        <v>56</v>
      </c>
      <c r="S6863" s="1012">
        <v>56</v>
      </c>
      <c r="T6863" s="1010">
        <f t="shared" si="119"/>
        <v>0</v>
      </c>
    </row>
    <row r="6864" spans="14:20" x14ac:dyDescent="0.35">
      <c r="N6864" s="1045"/>
      <c r="O6864" s="1013" t="s">
        <v>6680</v>
      </c>
      <c r="P6864" s="965" t="s">
        <v>1450</v>
      </c>
      <c r="Q6864" s="1008">
        <v>0</v>
      </c>
      <c r="R6864" s="1008">
        <v>13</v>
      </c>
      <c r="S6864" s="1012">
        <v>13</v>
      </c>
      <c r="T6864" s="1010">
        <f t="shared" si="119"/>
        <v>0</v>
      </c>
    </row>
    <row r="6865" spans="14:20" x14ac:dyDescent="0.35">
      <c r="N6865" s="1045"/>
      <c r="O6865" s="1013" t="s">
        <v>6681</v>
      </c>
      <c r="P6865" s="965" t="s">
        <v>1450</v>
      </c>
      <c r="Q6865" s="1008">
        <v>0</v>
      </c>
      <c r="R6865" s="1008">
        <v>11</v>
      </c>
      <c r="S6865" s="1012">
        <v>11</v>
      </c>
      <c r="T6865" s="1010">
        <f t="shared" si="119"/>
        <v>0</v>
      </c>
    </row>
    <row r="6866" spans="14:20" x14ac:dyDescent="0.35">
      <c r="N6866" s="1045"/>
      <c r="O6866" s="1013" t="s">
        <v>6682</v>
      </c>
      <c r="P6866" s="965" t="s">
        <v>1450</v>
      </c>
      <c r="Q6866" s="1008">
        <v>2</v>
      </c>
      <c r="R6866" s="1008">
        <v>119</v>
      </c>
      <c r="S6866" s="1012">
        <v>121</v>
      </c>
      <c r="T6866" s="1010">
        <f t="shared" si="119"/>
        <v>1.6528925619834711E-2</v>
      </c>
    </row>
    <row r="6867" spans="14:20" x14ac:dyDescent="0.35">
      <c r="N6867" s="1045"/>
      <c r="O6867" s="1013" t="s">
        <v>6746</v>
      </c>
      <c r="P6867" s="965" t="s">
        <v>1450</v>
      </c>
      <c r="Q6867" s="1008">
        <v>0</v>
      </c>
      <c r="R6867" s="1008">
        <v>9</v>
      </c>
      <c r="S6867" s="1012">
        <v>9</v>
      </c>
      <c r="T6867" s="1010">
        <f t="shared" si="119"/>
        <v>0</v>
      </c>
    </row>
    <row r="6868" spans="14:20" x14ac:dyDescent="0.35">
      <c r="N6868" s="1045"/>
      <c r="O6868" s="1013" t="s">
        <v>6684</v>
      </c>
      <c r="P6868" s="965" t="s">
        <v>1450</v>
      </c>
      <c r="Q6868" s="1008">
        <v>0</v>
      </c>
      <c r="R6868" s="1008">
        <v>1</v>
      </c>
      <c r="S6868" s="1012">
        <v>1</v>
      </c>
      <c r="T6868" s="1010">
        <f t="shared" si="119"/>
        <v>0</v>
      </c>
    </row>
    <row r="6869" spans="14:20" x14ac:dyDescent="0.35">
      <c r="N6869" s="1045"/>
      <c r="O6869" s="1013" t="s">
        <v>6747</v>
      </c>
      <c r="P6869" s="965" t="s">
        <v>1450</v>
      </c>
      <c r="Q6869" s="1008">
        <v>1</v>
      </c>
      <c r="R6869" s="1008">
        <v>92</v>
      </c>
      <c r="S6869" s="1012">
        <v>93</v>
      </c>
      <c r="T6869" s="1010">
        <f t="shared" si="119"/>
        <v>1.0752688172043012E-2</v>
      </c>
    </row>
    <row r="6870" spans="14:20" x14ac:dyDescent="0.35">
      <c r="N6870" s="1045"/>
      <c r="O6870" s="1013" t="s">
        <v>6685</v>
      </c>
      <c r="P6870" s="965" t="s">
        <v>1450</v>
      </c>
      <c r="Q6870" s="1008">
        <v>77</v>
      </c>
      <c r="R6870" s="1008">
        <v>691</v>
      </c>
      <c r="S6870" s="1012">
        <v>768</v>
      </c>
      <c r="T6870" s="1010">
        <f t="shared" si="119"/>
        <v>0.10026041666666667</v>
      </c>
    </row>
    <row r="6871" spans="14:20" x14ac:dyDescent="0.35">
      <c r="N6871" s="1045"/>
      <c r="O6871" s="1013" t="s">
        <v>6686</v>
      </c>
      <c r="P6871" s="965" t="s">
        <v>1450</v>
      </c>
      <c r="Q6871" s="1008">
        <v>46</v>
      </c>
      <c r="R6871" s="1008">
        <v>423</v>
      </c>
      <c r="S6871" s="1012">
        <v>469</v>
      </c>
      <c r="T6871" s="1010">
        <f t="shared" si="119"/>
        <v>9.8081023454157784E-2</v>
      </c>
    </row>
    <row r="6872" spans="14:20" x14ac:dyDescent="0.35">
      <c r="N6872" s="1045"/>
      <c r="O6872" s="1013" t="s">
        <v>6687</v>
      </c>
      <c r="P6872" s="965" t="s">
        <v>1450</v>
      </c>
      <c r="Q6872" s="1008">
        <v>8</v>
      </c>
      <c r="R6872" s="1008">
        <v>142</v>
      </c>
      <c r="S6872" s="1012">
        <v>150</v>
      </c>
      <c r="T6872" s="1010">
        <f t="shared" si="119"/>
        <v>5.3333333333333337E-2</v>
      </c>
    </row>
    <row r="6873" spans="14:20" x14ac:dyDescent="0.35">
      <c r="N6873" s="1045"/>
      <c r="O6873" s="1013" t="s">
        <v>6688</v>
      </c>
      <c r="P6873" s="965" t="s">
        <v>1450</v>
      </c>
      <c r="Q6873" s="1008">
        <v>8</v>
      </c>
      <c r="R6873" s="1008">
        <v>175</v>
      </c>
      <c r="S6873" s="1012">
        <v>183</v>
      </c>
      <c r="T6873" s="1010">
        <f t="shared" si="119"/>
        <v>4.3715846994535519E-2</v>
      </c>
    </row>
    <row r="6874" spans="14:20" x14ac:dyDescent="0.35">
      <c r="N6874" s="1045"/>
      <c r="O6874" s="1013" t="s">
        <v>6601</v>
      </c>
      <c r="P6874" s="965" t="s">
        <v>1450</v>
      </c>
      <c r="Q6874" s="1008">
        <v>7</v>
      </c>
      <c r="R6874" s="1008">
        <v>187</v>
      </c>
      <c r="S6874" s="1012">
        <v>194</v>
      </c>
      <c r="T6874" s="1010">
        <f t="shared" si="119"/>
        <v>3.608247422680412E-2</v>
      </c>
    </row>
    <row r="6875" spans="14:20" x14ac:dyDescent="0.35">
      <c r="N6875" s="1045"/>
      <c r="O6875" s="1013" t="s">
        <v>6689</v>
      </c>
      <c r="P6875" s="965" t="s">
        <v>1450</v>
      </c>
      <c r="Q6875" s="1008">
        <v>6</v>
      </c>
      <c r="R6875" s="1008">
        <v>193</v>
      </c>
      <c r="S6875" s="1012">
        <v>199</v>
      </c>
      <c r="T6875" s="1010">
        <f t="shared" si="119"/>
        <v>3.015075376884422E-2</v>
      </c>
    </row>
    <row r="6876" spans="14:20" x14ac:dyDescent="0.35">
      <c r="N6876" s="1045"/>
      <c r="O6876" s="1013" t="s">
        <v>6690</v>
      </c>
      <c r="P6876" s="965" t="s">
        <v>1450</v>
      </c>
      <c r="Q6876" s="1008">
        <v>14</v>
      </c>
      <c r="R6876" s="1008">
        <v>138</v>
      </c>
      <c r="S6876" s="1012">
        <v>152</v>
      </c>
      <c r="T6876" s="1010">
        <f t="shared" si="119"/>
        <v>9.2105263157894732E-2</v>
      </c>
    </row>
    <row r="6877" spans="14:20" x14ac:dyDescent="0.35">
      <c r="N6877" s="1045"/>
      <c r="O6877" s="1013" t="s">
        <v>6606</v>
      </c>
      <c r="P6877" s="965" t="s">
        <v>1450</v>
      </c>
      <c r="Q6877" s="1008">
        <v>5</v>
      </c>
      <c r="R6877" s="1008">
        <v>186</v>
      </c>
      <c r="S6877" s="1012">
        <v>191</v>
      </c>
      <c r="T6877" s="1010">
        <f t="shared" si="119"/>
        <v>2.6178010471204188E-2</v>
      </c>
    </row>
    <row r="6878" spans="14:20" x14ac:dyDescent="0.35">
      <c r="N6878" s="1045"/>
      <c r="O6878" s="1013" t="s">
        <v>6607</v>
      </c>
      <c r="P6878" s="965" t="s">
        <v>1450</v>
      </c>
      <c r="Q6878" s="1008">
        <v>11</v>
      </c>
      <c r="R6878" s="1008">
        <v>129</v>
      </c>
      <c r="S6878" s="1012">
        <v>140</v>
      </c>
      <c r="T6878" s="1010">
        <f t="shared" si="119"/>
        <v>7.857142857142857E-2</v>
      </c>
    </row>
    <row r="6879" spans="14:20" x14ac:dyDescent="0.35">
      <c r="N6879" s="1045"/>
      <c r="O6879" s="1013" t="s">
        <v>6767</v>
      </c>
      <c r="P6879" s="965" t="s">
        <v>1450</v>
      </c>
      <c r="Q6879" s="1008">
        <v>1</v>
      </c>
      <c r="R6879" s="1008">
        <v>0</v>
      </c>
      <c r="S6879" s="1012">
        <v>1</v>
      </c>
      <c r="T6879" s="1010">
        <f t="shared" si="119"/>
        <v>1</v>
      </c>
    </row>
    <row r="6880" spans="14:20" x14ac:dyDescent="0.35">
      <c r="N6880" s="1045"/>
      <c r="O6880" s="1013" t="s">
        <v>6609</v>
      </c>
      <c r="P6880" s="965" t="s">
        <v>1450</v>
      </c>
      <c r="Q6880" s="1008">
        <v>48</v>
      </c>
      <c r="R6880" s="1008">
        <v>240</v>
      </c>
      <c r="S6880" s="1012">
        <v>288</v>
      </c>
      <c r="T6880" s="1010">
        <f t="shared" si="119"/>
        <v>0.16666666666666666</v>
      </c>
    </row>
    <row r="6881" spans="14:20" x14ac:dyDescent="0.35">
      <c r="N6881" s="1045"/>
      <c r="O6881" s="1013" t="s">
        <v>6695</v>
      </c>
      <c r="P6881" s="965" t="s">
        <v>1450</v>
      </c>
      <c r="Q6881" s="1008">
        <v>20</v>
      </c>
      <c r="R6881" s="1008">
        <v>360</v>
      </c>
      <c r="S6881" s="1012">
        <v>380</v>
      </c>
      <c r="T6881" s="1010">
        <f t="shared" si="119"/>
        <v>5.2631578947368418E-2</v>
      </c>
    </row>
    <row r="6882" spans="14:20" x14ac:dyDescent="0.35">
      <c r="N6882" s="1045"/>
      <c r="O6882" s="1013" t="s">
        <v>6696</v>
      </c>
      <c r="P6882" s="965" t="s">
        <v>1450</v>
      </c>
      <c r="Q6882" s="1008">
        <v>7</v>
      </c>
      <c r="R6882" s="1008">
        <v>268</v>
      </c>
      <c r="S6882" s="1012">
        <v>275</v>
      </c>
      <c r="T6882" s="1010">
        <f t="shared" si="119"/>
        <v>2.5454545454545455E-2</v>
      </c>
    </row>
    <row r="6883" spans="14:20" x14ac:dyDescent="0.35">
      <c r="N6883" s="1045"/>
      <c r="O6883" s="1013" t="s">
        <v>6697</v>
      </c>
      <c r="P6883" s="965" t="s">
        <v>1450</v>
      </c>
      <c r="Q6883" s="1008">
        <v>10</v>
      </c>
      <c r="R6883" s="1008">
        <v>270</v>
      </c>
      <c r="S6883" s="1012">
        <v>280</v>
      </c>
      <c r="T6883" s="1010">
        <f t="shared" si="119"/>
        <v>3.5714285714285712E-2</v>
      </c>
    </row>
    <row r="6884" spans="14:20" x14ac:dyDescent="0.35">
      <c r="N6884" s="1045"/>
      <c r="O6884" s="1013" t="s">
        <v>6698</v>
      </c>
      <c r="P6884" s="965" t="s">
        <v>1450</v>
      </c>
      <c r="Q6884" s="1008">
        <v>26</v>
      </c>
      <c r="R6884" s="1008">
        <v>365</v>
      </c>
      <c r="S6884" s="1012">
        <v>391</v>
      </c>
      <c r="T6884" s="1010">
        <f t="shared" si="119"/>
        <v>6.6496163682864456E-2</v>
      </c>
    </row>
    <row r="6885" spans="14:20" x14ac:dyDescent="0.35">
      <c r="N6885" s="1045"/>
      <c r="O6885" s="1013" t="s">
        <v>6699</v>
      </c>
      <c r="P6885" s="965" t="s">
        <v>1450</v>
      </c>
      <c r="Q6885" s="1008">
        <v>17</v>
      </c>
      <c r="R6885" s="1008">
        <v>214</v>
      </c>
      <c r="S6885" s="1012">
        <v>231</v>
      </c>
      <c r="T6885" s="1010">
        <f t="shared" si="119"/>
        <v>7.3593073593073599E-2</v>
      </c>
    </row>
    <row r="6886" spans="14:20" x14ac:dyDescent="0.35">
      <c r="N6886" s="1045"/>
      <c r="O6886" s="1013" t="s">
        <v>6615</v>
      </c>
      <c r="P6886" s="965" t="s">
        <v>1450</v>
      </c>
      <c r="Q6886" s="1008">
        <v>13</v>
      </c>
      <c r="R6886" s="1008">
        <v>222</v>
      </c>
      <c r="S6886" s="1012">
        <v>235</v>
      </c>
      <c r="T6886" s="1010">
        <f t="shared" si="119"/>
        <v>5.5319148936170209E-2</v>
      </c>
    </row>
    <row r="6887" spans="14:20" x14ac:dyDescent="0.35">
      <c r="N6887" s="1045"/>
      <c r="O6887" s="1013" t="s">
        <v>6700</v>
      </c>
      <c r="P6887" s="965" t="s">
        <v>1450</v>
      </c>
      <c r="Q6887" s="1008">
        <v>20</v>
      </c>
      <c r="R6887" s="1008">
        <v>421</v>
      </c>
      <c r="S6887" s="1012">
        <v>441</v>
      </c>
      <c r="T6887" s="1010">
        <f t="shared" si="119"/>
        <v>4.5351473922902494E-2</v>
      </c>
    </row>
    <row r="6888" spans="14:20" x14ac:dyDescent="0.35">
      <c r="N6888" s="1045"/>
      <c r="O6888" s="1013" t="s">
        <v>6701</v>
      </c>
      <c r="P6888" s="965" t="s">
        <v>1450</v>
      </c>
      <c r="Q6888" s="1008">
        <v>21</v>
      </c>
      <c r="R6888" s="1008">
        <v>357</v>
      </c>
      <c r="S6888" s="1012">
        <v>378</v>
      </c>
      <c r="T6888" s="1010">
        <f t="shared" si="119"/>
        <v>5.5555555555555552E-2</v>
      </c>
    </row>
    <row r="6889" spans="14:20" x14ac:dyDescent="0.35">
      <c r="N6889" s="1045"/>
      <c r="O6889" s="1013" t="s">
        <v>6749</v>
      </c>
      <c r="P6889" s="965" t="s">
        <v>1450</v>
      </c>
      <c r="Q6889" s="1008">
        <v>1</v>
      </c>
      <c r="R6889" s="1008">
        <v>59</v>
      </c>
      <c r="S6889" s="1012">
        <v>60</v>
      </c>
      <c r="T6889" s="1010">
        <f t="shared" si="119"/>
        <v>1.6666666666666666E-2</v>
      </c>
    </row>
    <row r="6890" spans="14:20" x14ac:dyDescent="0.35">
      <c r="N6890" s="1045"/>
      <c r="O6890" s="1013" t="s">
        <v>6619</v>
      </c>
      <c r="P6890" s="965" t="s">
        <v>1450</v>
      </c>
      <c r="Q6890" s="1008">
        <v>0</v>
      </c>
      <c r="R6890" s="1008">
        <v>1</v>
      </c>
      <c r="S6890" s="1012">
        <v>1</v>
      </c>
      <c r="T6890" s="1010">
        <f t="shared" si="119"/>
        <v>0</v>
      </c>
    </row>
    <row r="6891" spans="14:20" x14ac:dyDescent="0.35">
      <c r="N6891" s="1045"/>
      <c r="O6891" s="1013" t="s">
        <v>6622</v>
      </c>
      <c r="P6891" s="965" t="s">
        <v>1450</v>
      </c>
      <c r="Q6891" s="1008">
        <v>3</v>
      </c>
      <c r="R6891" s="1008">
        <v>244</v>
      </c>
      <c r="S6891" s="1012">
        <v>247</v>
      </c>
      <c r="T6891" s="1010">
        <f t="shared" si="119"/>
        <v>1.2145748987854251E-2</v>
      </c>
    </row>
    <row r="6892" spans="14:20" x14ac:dyDescent="0.35">
      <c r="N6892" s="1045"/>
      <c r="O6892" s="1013" t="s">
        <v>6623</v>
      </c>
      <c r="P6892" s="965" t="s">
        <v>1450</v>
      </c>
      <c r="Q6892" s="1008">
        <v>17</v>
      </c>
      <c r="R6892" s="1008">
        <v>243</v>
      </c>
      <c r="S6892" s="1012">
        <v>260</v>
      </c>
      <c r="T6892" s="1010">
        <f t="shared" si="119"/>
        <v>6.5384615384615388E-2</v>
      </c>
    </row>
    <row r="6893" spans="14:20" x14ac:dyDescent="0.35">
      <c r="N6893" s="1045"/>
      <c r="O6893" s="1013" t="s">
        <v>6624</v>
      </c>
      <c r="P6893" s="965" t="s">
        <v>1450</v>
      </c>
      <c r="Q6893" s="1008">
        <v>10</v>
      </c>
      <c r="R6893" s="1008">
        <v>211</v>
      </c>
      <c r="S6893" s="1012">
        <v>221</v>
      </c>
      <c r="T6893" s="1010">
        <f t="shared" si="119"/>
        <v>4.5248868778280542E-2</v>
      </c>
    </row>
    <row r="6894" spans="14:20" x14ac:dyDescent="0.35">
      <c r="N6894" s="1045"/>
      <c r="O6894" s="1013" t="s">
        <v>6625</v>
      </c>
      <c r="P6894" s="965" t="s">
        <v>1450</v>
      </c>
      <c r="Q6894" s="1008">
        <v>24</v>
      </c>
      <c r="R6894" s="1008">
        <v>242</v>
      </c>
      <c r="S6894" s="1012">
        <v>266</v>
      </c>
      <c r="T6894" s="1010">
        <f t="shared" si="119"/>
        <v>9.0225563909774431E-2</v>
      </c>
    </row>
    <row r="6895" spans="14:20" x14ac:dyDescent="0.35">
      <c r="N6895" s="1045"/>
      <c r="O6895" s="1013" t="s">
        <v>6751</v>
      </c>
      <c r="P6895" s="965" t="s">
        <v>1450</v>
      </c>
      <c r="Q6895" s="1008">
        <v>22</v>
      </c>
      <c r="R6895" s="1008">
        <v>220</v>
      </c>
      <c r="S6895" s="1012">
        <v>242</v>
      </c>
      <c r="T6895" s="1010">
        <f t="shared" si="119"/>
        <v>9.0909090909090912E-2</v>
      </c>
    </row>
    <row r="6896" spans="14:20" x14ac:dyDescent="0.35">
      <c r="N6896" s="1045"/>
      <c r="O6896" s="1013" t="s">
        <v>6626</v>
      </c>
      <c r="P6896" s="965" t="s">
        <v>1450</v>
      </c>
      <c r="Q6896" s="1008">
        <v>11</v>
      </c>
      <c r="R6896" s="1008">
        <v>230</v>
      </c>
      <c r="S6896" s="1012">
        <v>241</v>
      </c>
      <c r="T6896" s="1010">
        <f t="shared" si="119"/>
        <v>4.5643153526970952E-2</v>
      </c>
    </row>
    <row r="6897" spans="14:20" x14ac:dyDescent="0.35">
      <c r="N6897" s="1045"/>
      <c r="O6897" s="1013" t="s">
        <v>6706</v>
      </c>
      <c r="P6897" s="965" t="s">
        <v>1450</v>
      </c>
      <c r="Q6897" s="1008">
        <v>14</v>
      </c>
      <c r="R6897" s="1008">
        <v>431</v>
      </c>
      <c r="S6897" s="1012">
        <v>445</v>
      </c>
      <c r="T6897" s="1010">
        <f t="shared" si="119"/>
        <v>3.1460674157303373E-2</v>
      </c>
    </row>
    <row r="6898" spans="14:20" x14ac:dyDescent="0.35">
      <c r="N6898" s="1045"/>
      <c r="O6898" s="1013" t="s">
        <v>6631</v>
      </c>
      <c r="P6898" s="965" t="s">
        <v>1450</v>
      </c>
      <c r="Q6898" s="1008">
        <v>22</v>
      </c>
      <c r="R6898" s="1008">
        <v>238</v>
      </c>
      <c r="S6898" s="1012">
        <v>260</v>
      </c>
      <c r="T6898" s="1010">
        <f t="shared" si="119"/>
        <v>8.461538461538462E-2</v>
      </c>
    </row>
    <row r="6899" spans="14:20" x14ac:dyDescent="0.35">
      <c r="N6899" s="1045"/>
      <c r="O6899" s="1013" t="s">
        <v>6707</v>
      </c>
      <c r="P6899" s="965" t="s">
        <v>1450</v>
      </c>
      <c r="Q6899" s="1008">
        <v>2</v>
      </c>
      <c r="R6899" s="1008">
        <v>125</v>
      </c>
      <c r="S6899" s="1012">
        <v>127</v>
      </c>
      <c r="T6899" s="1010">
        <f t="shared" si="119"/>
        <v>1.5748031496062992E-2</v>
      </c>
    </row>
    <row r="6900" spans="14:20" x14ac:dyDescent="0.35">
      <c r="N6900" s="1045"/>
      <c r="O6900" s="1013" t="s">
        <v>6708</v>
      </c>
      <c r="P6900" s="965" t="s">
        <v>1450</v>
      </c>
      <c r="Q6900" s="1008">
        <v>24</v>
      </c>
      <c r="R6900" s="1008">
        <v>309</v>
      </c>
      <c r="S6900" s="1012">
        <v>333</v>
      </c>
      <c r="T6900" s="1010">
        <f t="shared" si="119"/>
        <v>7.2072072072072071E-2</v>
      </c>
    </row>
    <row r="6901" spans="14:20" x14ac:dyDescent="0.35">
      <c r="N6901" s="1045"/>
      <c r="O6901" s="1013" t="s">
        <v>6634</v>
      </c>
      <c r="P6901" s="965" t="s">
        <v>1450</v>
      </c>
      <c r="Q6901" s="1008">
        <v>6</v>
      </c>
      <c r="R6901" s="1008">
        <v>296</v>
      </c>
      <c r="S6901" s="1012">
        <v>302</v>
      </c>
      <c r="T6901" s="1010">
        <f t="shared" si="119"/>
        <v>1.9867549668874173E-2</v>
      </c>
    </row>
    <row r="6902" spans="14:20" x14ac:dyDescent="0.35">
      <c r="N6902" s="1045"/>
      <c r="O6902" s="1013" t="s">
        <v>6635</v>
      </c>
      <c r="P6902" s="965" t="s">
        <v>1450</v>
      </c>
      <c r="Q6902" s="1008">
        <v>0</v>
      </c>
      <c r="R6902" s="1008">
        <v>90</v>
      </c>
      <c r="S6902" s="1012">
        <v>90</v>
      </c>
      <c r="T6902" s="1010">
        <f t="shared" si="119"/>
        <v>0</v>
      </c>
    </row>
    <row r="6903" spans="14:20" x14ac:dyDescent="0.35">
      <c r="N6903" s="1045"/>
      <c r="O6903" s="1013" t="s">
        <v>6754</v>
      </c>
      <c r="P6903" s="965" t="s">
        <v>1450</v>
      </c>
      <c r="Q6903" s="1008">
        <v>42</v>
      </c>
      <c r="R6903" s="1008">
        <v>448</v>
      </c>
      <c r="S6903" s="1012">
        <v>490</v>
      </c>
      <c r="T6903" s="1010">
        <f t="shared" si="119"/>
        <v>8.5714285714285715E-2</v>
      </c>
    </row>
    <row r="6904" spans="14:20" x14ac:dyDescent="0.35">
      <c r="N6904" s="1045"/>
      <c r="O6904" s="1013" t="s">
        <v>6638</v>
      </c>
      <c r="P6904" s="965" t="s">
        <v>1450</v>
      </c>
      <c r="Q6904" s="1008">
        <v>35</v>
      </c>
      <c r="R6904" s="1008">
        <v>522</v>
      </c>
      <c r="S6904" s="1012">
        <v>557</v>
      </c>
      <c r="T6904" s="1010">
        <f t="shared" si="119"/>
        <v>6.283662477558348E-2</v>
      </c>
    </row>
    <row r="6905" spans="14:20" x14ac:dyDescent="0.35">
      <c r="N6905" s="1045"/>
      <c r="O6905" s="1013" t="s">
        <v>6712</v>
      </c>
      <c r="P6905" s="965" t="s">
        <v>1450</v>
      </c>
      <c r="Q6905" s="1008">
        <v>0</v>
      </c>
      <c r="R6905" s="1008">
        <v>3</v>
      </c>
      <c r="S6905" s="1012">
        <v>3</v>
      </c>
      <c r="T6905" s="1010">
        <f t="shared" si="119"/>
        <v>0</v>
      </c>
    </row>
    <row r="6906" spans="14:20" x14ac:dyDescent="0.35">
      <c r="N6906" s="1045"/>
      <c r="O6906" s="1013" t="s">
        <v>6755</v>
      </c>
      <c r="P6906" s="965" t="s">
        <v>1450</v>
      </c>
      <c r="Q6906" s="1008">
        <v>16</v>
      </c>
      <c r="R6906" s="1008">
        <v>351</v>
      </c>
      <c r="S6906" s="1012">
        <v>367</v>
      </c>
      <c r="T6906" s="1010">
        <f t="shared" si="119"/>
        <v>4.3596730245231606E-2</v>
      </c>
    </row>
    <row r="6907" spans="14:20" x14ac:dyDescent="0.35">
      <c r="N6907" s="1045"/>
      <c r="O6907" s="1013" t="s">
        <v>6713</v>
      </c>
      <c r="P6907" s="965" t="s">
        <v>1450</v>
      </c>
      <c r="Q6907" s="1008">
        <v>28</v>
      </c>
      <c r="R6907" s="1008">
        <v>550</v>
      </c>
      <c r="S6907" s="1012">
        <v>578</v>
      </c>
      <c r="T6907" s="1010">
        <f t="shared" si="119"/>
        <v>4.8442906574394463E-2</v>
      </c>
    </row>
    <row r="6908" spans="14:20" x14ac:dyDescent="0.35">
      <c r="N6908" s="1045"/>
      <c r="O6908" s="1013" t="s">
        <v>6714</v>
      </c>
      <c r="P6908" s="965" t="s">
        <v>1450</v>
      </c>
      <c r="Q6908" s="1008">
        <v>33</v>
      </c>
      <c r="R6908" s="1008">
        <v>249</v>
      </c>
      <c r="S6908" s="1012">
        <v>282</v>
      </c>
      <c r="T6908" s="1010">
        <f t="shared" si="119"/>
        <v>0.11702127659574468</v>
      </c>
    </row>
    <row r="6909" spans="14:20" x14ac:dyDescent="0.35">
      <c r="N6909" s="1045"/>
      <c r="O6909" s="1013" t="s">
        <v>6715</v>
      </c>
      <c r="P6909" s="965" t="s">
        <v>1450</v>
      </c>
      <c r="Q6909" s="1008">
        <v>27</v>
      </c>
      <c r="R6909" s="1008">
        <v>208</v>
      </c>
      <c r="S6909" s="1012">
        <v>235</v>
      </c>
      <c r="T6909" s="1010">
        <f t="shared" si="119"/>
        <v>0.1148936170212766</v>
      </c>
    </row>
    <row r="6910" spans="14:20" x14ac:dyDescent="0.35">
      <c r="N6910" s="1045"/>
      <c r="O6910" s="1013" t="s">
        <v>6757</v>
      </c>
      <c r="P6910" s="965" t="s">
        <v>1450</v>
      </c>
      <c r="Q6910" s="1008">
        <v>18</v>
      </c>
      <c r="R6910" s="1008">
        <v>266</v>
      </c>
      <c r="S6910" s="1012">
        <v>284</v>
      </c>
      <c r="T6910" s="1010">
        <f t="shared" si="119"/>
        <v>6.3380281690140844E-2</v>
      </c>
    </row>
    <row r="6911" spans="14:20" x14ac:dyDescent="0.35">
      <c r="N6911" s="1045"/>
      <c r="O6911" s="1013" t="s">
        <v>6717</v>
      </c>
      <c r="P6911" s="965" t="s">
        <v>1450</v>
      </c>
      <c r="Q6911" s="1008">
        <v>15</v>
      </c>
      <c r="R6911" s="1008">
        <v>264</v>
      </c>
      <c r="S6911" s="1012">
        <v>279</v>
      </c>
      <c r="T6911" s="1010">
        <f t="shared" si="119"/>
        <v>5.3763440860215055E-2</v>
      </c>
    </row>
    <row r="6912" spans="14:20" x14ac:dyDescent="0.35">
      <c r="N6912" s="1045"/>
      <c r="O6912" s="1013" t="s">
        <v>6718</v>
      </c>
      <c r="P6912" s="965" t="s">
        <v>1450</v>
      </c>
      <c r="Q6912" s="1008">
        <v>11</v>
      </c>
      <c r="R6912" s="1008">
        <v>375</v>
      </c>
      <c r="S6912" s="1012">
        <v>386</v>
      </c>
      <c r="T6912" s="1010">
        <f t="shared" si="119"/>
        <v>2.8497409326424871E-2</v>
      </c>
    </row>
    <row r="6913" spans="14:20" x14ac:dyDescent="0.35">
      <c r="N6913" s="1045"/>
      <c r="O6913" s="1013" t="s">
        <v>6719</v>
      </c>
      <c r="P6913" s="965" t="s">
        <v>1450</v>
      </c>
      <c r="Q6913" s="1008">
        <v>35</v>
      </c>
      <c r="R6913" s="1008">
        <v>337</v>
      </c>
      <c r="S6913" s="1012">
        <v>372</v>
      </c>
      <c r="T6913" s="1010">
        <f t="shared" si="119"/>
        <v>9.4086021505376344E-2</v>
      </c>
    </row>
    <row r="6914" spans="14:20" x14ac:dyDescent="0.35">
      <c r="N6914" s="1045"/>
      <c r="O6914" s="1013" t="s">
        <v>6720</v>
      </c>
      <c r="P6914" s="965" t="s">
        <v>1450</v>
      </c>
      <c r="Q6914" s="1008">
        <v>17</v>
      </c>
      <c r="R6914" s="1008">
        <v>269</v>
      </c>
      <c r="S6914" s="1012">
        <v>286</v>
      </c>
      <c r="T6914" s="1010">
        <f t="shared" si="119"/>
        <v>5.944055944055944E-2</v>
      </c>
    </row>
    <row r="6915" spans="14:20" x14ac:dyDescent="0.35">
      <c r="N6915" s="1045"/>
      <c r="O6915" s="1013" t="s">
        <v>6721</v>
      </c>
      <c r="P6915" s="965" t="s">
        <v>1450</v>
      </c>
      <c r="Q6915" s="1008">
        <v>4</v>
      </c>
      <c r="R6915" s="1008">
        <v>121</v>
      </c>
      <c r="S6915" s="1012">
        <v>125</v>
      </c>
      <c r="T6915" s="1010">
        <f t="shared" ref="T6915:T6978" si="120">Q6915/S6915</f>
        <v>3.2000000000000001E-2</v>
      </c>
    </row>
    <row r="6916" spans="14:20" x14ac:dyDescent="0.35">
      <c r="N6916" s="1045"/>
      <c r="O6916" s="1013" t="s">
        <v>6759</v>
      </c>
      <c r="P6916" s="965" t="s">
        <v>1450</v>
      </c>
      <c r="Q6916" s="1008">
        <v>12</v>
      </c>
      <c r="R6916" s="1008">
        <v>245</v>
      </c>
      <c r="S6916" s="1012">
        <v>257</v>
      </c>
      <c r="T6916" s="1010">
        <f t="shared" si="120"/>
        <v>4.6692607003891051E-2</v>
      </c>
    </row>
    <row r="6917" spans="14:20" x14ac:dyDescent="0.35">
      <c r="N6917" s="1045"/>
      <c r="O6917" s="1013" t="s">
        <v>6761</v>
      </c>
      <c r="P6917" s="965" t="s">
        <v>1450</v>
      </c>
      <c r="Q6917" s="1008">
        <v>4</v>
      </c>
      <c r="R6917" s="1008">
        <v>143</v>
      </c>
      <c r="S6917" s="1012">
        <v>147</v>
      </c>
      <c r="T6917" s="1010">
        <f t="shared" si="120"/>
        <v>2.7210884353741496E-2</v>
      </c>
    </row>
    <row r="6918" spans="14:20" x14ac:dyDescent="0.35">
      <c r="N6918" s="1045"/>
      <c r="O6918" s="1013" t="s">
        <v>6649</v>
      </c>
      <c r="P6918" s="965" t="s">
        <v>1450</v>
      </c>
      <c r="Q6918" s="1008">
        <v>18</v>
      </c>
      <c r="R6918" s="1008">
        <v>253</v>
      </c>
      <c r="S6918" s="1012">
        <v>271</v>
      </c>
      <c r="T6918" s="1010">
        <f t="shared" si="120"/>
        <v>6.6420664206642069E-2</v>
      </c>
    </row>
    <row r="6919" spans="14:20" x14ac:dyDescent="0.35">
      <c r="N6919" s="1045"/>
      <c r="O6919" s="1013" t="s">
        <v>6650</v>
      </c>
      <c r="P6919" s="965" t="s">
        <v>1450</v>
      </c>
      <c r="Q6919" s="1008">
        <v>56</v>
      </c>
      <c r="R6919" s="1008">
        <v>747</v>
      </c>
      <c r="S6919" s="1012">
        <v>803</v>
      </c>
      <c r="T6919" s="1010">
        <f t="shared" si="120"/>
        <v>6.9738480697384808E-2</v>
      </c>
    </row>
    <row r="6920" spans="14:20" x14ac:dyDescent="0.35">
      <c r="N6920" s="1045"/>
      <c r="O6920" s="1013" t="s">
        <v>6723</v>
      </c>
      <c r="P6920" s="965" t="s">
        <v>1450</v>
      </c>
      <c r="Q6920" s="1008">
        <v>15</v>
      </c>
      <c r="R6920" s="1008">
        <v>318</v>
      </c>
      <c r="S6920" s="1012">
        <v>333</v>
      </c>
      <c r="T6920" s="1010">
        <f t="shared" si="120"/>
        <v>4.5045045045045043E-2</v>
      </c>
    </row>
    <row r="6921" spans="14:20" x14ac:dyDescent="0.35">
      <c r="N6921" s="1045"/>
      <c r="O6921" s="1013" t="s">
        <v>6724</v>
      </c>
      <c r="P6921" s="965" t="s">
        <v>1450</v>
      </c>
      <c r="Q6921" s="1008">
        <v>18</v>
      </c>
      <c r="R6921" s="1008">
        <v>316</v>
      </c>
      <c r="S6921" s="1012">
        <v>334</v>
      </c>
      <c r="T6921" s="1010">
        <f t="shared" si="120"/>
        <v>5.3892215568862277E-2</v>
      </c>
    </row>
    <row r="6922" spans="14:20" x14ac:dyDescent="0.35">
      <c r="N6922" s="1045"/>
      <c r="O6922" s="1013" t="s">
        <v>6725</v>
      </c>
      <c r="P6922" s="965" t="s">
        <v>1450</v>
      </c>
      <c r="Q6922" s="1008">
        <v>25</v>
      </c>
      <c r="R6922" s="1008">
        <v>318</v>
      </c>
      <c r="S6922" s="1012">
        <v>343</v>
      </c>
      <c r="T6922" s="1010">
        <f t="shared" si="120"/>
        <v>7.2886297376093298E-2</v>
      </c>
    </row>
    <row r="6923" spans="14:20" x14ac:dyDescent="0.35">
      <c r="N6923" s="1045"/>
      <c r="O6923" s="1013" t="s">
        <v>6726</v>
      </c>
      <c r="P6923" s="965" t="s">
        <v>1450</v>
      </c>
      <c r="Q6923" s="1008">
        <v>5</v>
      </c>
      <c r="R6923" s="1008">
        <v>179</v>
      </c>
      <c r="S6923" s="1012">
        <v>184</v>
      </c>
      <c r="T6923" s="1010">
        <f t="shared" si="120"/>
        <v>2.717391304347826E-2</v>
      </c>
    </row>
    <row r="6924" spans="14:20" x14ac:dyDescent="0.35">
      <c r="N6924" s="1045"/>
      <c r="O6924" s="1013" t="s">
        <v>6727</v>
      </c>
      <c r="P6924" s="965" t="s">
        <v>1450</v>
      </c>
      <c r="Q6924" s="1008">
        <v>0</v>
      </c>
      <c r="R6924" s="1008">
        <v>3</v>
      </c>
      <c r="S6924" s="1012">
        <v>3</v>
      </c>
      <c r="T6924" s="1010">
        <f t="shared" si="120"/>
        <v>0</v>
      </c>
    </row>
    <row r="6925" spans="14:20" x14ac:dyDescent="0.35">
      <c r="N6925" s="1045"/>
      <c r="O6925" s="1013" t="s">
        <v>6653</v>
      </c>
      <c r="P6925" s="965" t="s">
        <v>1450</v>
      </c>
      <c r="Q6925" s="1008">
        <v>15</v>
      </c>
      <c r="R6925" s="1008">
        <v>397</v>
      </c>
      <c r="S6925" s="1012">
        <v>412</v>
      </c>
      <c r="T6925" s="1010">
        <f t="shared" si="120"/>
        <v>3.640776699029126E-2</v>
      </c>
    </row>
    <row r="6926" spans="14:20" x14ac:dyDescent="0.35">
      <c r="N6926" s="1045"/>
      <c r="O6926" s="1013" t="s">
        <v>6654</v>
      </c>
      <c r="P6926" s="965" t="s">
        <v>1450</v>
      </c>
      <c r="Q6926" s="1008">
        <v>12</v>
      </c>
      <c r="R6926" s="1008">
        <v>397</v>
      </c>
      <c r="S6926" s="1012">
        <v>409</v>
      </c>
      <c r="T6926" s="1010">
        <f t="shared" si="120"/>
        <v>2.9339853300733496E-2</v>
      </c>
    </row>
    <row r="6927" spans="14:20" x14ac:dyDescent="0.35">
      <c r="N6927" s="1045"/>
      <c r="O6927" s="1013" t="s">
        <v>6656</v>
      </c>
      <c r="P6927" s="965" t="s">
        <v>1450</v>
      </c>
      <c r="Q6927" s="1008">
        <v>17</v>
      </c>
      <c r="R6927" s="1008">
        <v>309</v>
      </c>
      <c r="S6927" s="1012">
        <v>326</v>
      </c>
      <c r="T6927" s="1010">
        <f t="shared" si="120"/>
        <v>5.2147239263803678E-2</v>
      </c>
    </row>
    <row r="6928" spans="14:20" x14ac:dyDescent="0.35">
      <c r="N6928" s="1045"/>
      <c r="O6928" s="1013" t="s">
        <v>6657</v>
      </c>
      <c r="P6928" s="965" t="s">
        <v>1450</v>
      </c>
      <c r="Q6928" s="1008">
        <v>15</v>
      </c>
      <c r="R6928" s="1008">
        <v>246</v>
      </c>
      <c r="S6928" s="1012">
        <v>261</v>
      </c>
      <c r="T6928" s="1010">
        <f t="shared" si="120"/>
        <v>5.7471264367816091E-2</v>
      </c>
    </row>
    <row r="6929" spans="14:20" x14ac:dyDescent="0.35">
      <c r="N6929" s="1045"/>
      <c r="O6929" s="1013" t="s">
        <v>6732</v>
      </c>
      <c r="P6929" s="965" t="s">
        <v>1450</v>
      </c>
      <c r="Q6929" s="1008">
        <v>19</v>
      </c>
      <c r="R6929" s="1008">
        <v>306</v>
      </c>
      <c r="S6929" s="1012">
        <v>325</v>
      </c>
      <c r="T6929" s="1010">
        <f t="shared" si="120"/>
        <v>5.8461538461538461E-2</v>
      </c>
    </row>
    <row r="6930" spans="14:20" x14ac:dyDescent="0.35">
      <c r="N6930" s="1045"/>
      <c r="O6930" s="1013" t="s">
        <v>6659</v>
      </c>
      <c r="P6930" s="965" t="s">
        <v>1450</v>
      </c>
      <c r="Q6930" s="1008">
        <v>43</v>
      </c>
      <c r="R6930" s="1008">
        <v>332</v>
      </c>
      <c r="S6930" s="1012">
        <v>375</v>
      </c>
      <c r="T6930" s="1010">
        <f t="shared" si="120"/>
        <v>0.11466666666666667</v>
      </c>
    </row>
    <row r="6931" spans="14:20" x14ac:dyDescent="0.35">
      <c r="N6931" s="1045"/>
      <c r="O6931" s="1013" t="s">
        <v>6733</v>
      </c>
      <c r="P6931" s="965" t="s">
        <v>1450</v>
      </c>
      <c r="Q6931" s="1008">
        <v>22</v>
      </c>
      <c r="R6931" s="1008">
        <v>314</v>
      </c>
      <c r="S6931" s="1012">
        <v>336</v>
      </c>
      <c r="T6931" s="1010">
        <f t="shared" si="120"/>
        <v>6.5476190476190479E-2</v>
      </c>
    </row>
    <row r="6932" spans="14:20" x14ac:dyDescent="0.35">
      <c r="N6932" s="1045"/>
      <c r="O6932" s="1013" t="s">
        <v>6734</v>
      </c>
      <c r="P6932" s="965" t="s">
        <v>1450</v>
      </c>
      <c r="Q6932" s="1008">
        <v>77</v>
      </c>
      <c r="R6932" s="1008">
        <v>698</v>
      </c>
      <c r="S6932" s="1012">
        <v>775</v>
      </c>
      <c r="T6932" s="1010">
        <f t="shared" si="120"/>
        <v>9.9354838709677415E-2</v>
      </c>
    </row>
    <row r="6933" spans="14:20" x14ac:dyDescent="0.35">
      <c r="N6933" s="1045"/>
      <c r="O6933" s="1013" t="s">
        <v>6668</v>
      </c>
      <c r="P6933" s="965" t="s">
        <v>1450</v>
      </c>
      <c r="Q6933" s="1008">
        <v>42</v>
      </c>
      <c r="R6933" s="1008">
        <v>590</v>
      </c>
      <c r="S6933" s="1012">
        <v>632</v>
      </c>
      <c r="T6933" s="1010">
        <f t="shared" si="120"/>
        <v>6.6455696202531639E-2</v>
      </c>
    </row>
    <row r="6934" spans="14:20" x14ac:dyDescent="0.35">
      <c r="N6934" s="1045"/>
      <c r="O6934" s="1013" t="s">
        <v>6735</v>
      </c>
      <c r="P6934" s="965" t="s">
        <v>1450</v>
      </c>
      <c r="Q6934" s="1008">
        <v>45</v>
      </c>
      <c r="R6934" s="1008">
        <v>375</v>
      </c>
      <c r="S6934" s="1012">
        <v>420</v>
      </c>
      <c r="T6934" s="1010">
        <f t="shared" si="120"/>
        <v>0.10714285714285714</v>
      </c>
    </row>
    <row r="6935" spans="14:20" x14ac:dyDescent="0.35">
      <c r="N6935" s="1045"/>
      <c r="O6935" s="1013" t="s">
        <v>6736</v>
      </c>
      <c r="P6935" s="965" t="s">
        <v>1450</v>
      </c>
      <c r="Q6935" s="1008">
        <v>14</v>
      </c>
      <c r="R6935" s="1008">
        <v>254</v>
      </c>
      <c r="S6935" s="1012">
        <v>268</v>
      </c>
      <c r="T6935" s="1010">
        <f t="shared" si="120"/>
        <v>5.2238805970149252E-2</v>
      </c>
    </row>
    <row r="6936" spans="14:20" x14ac:dyDescent="0.35">
      <c r="N6936" s="1045"/>
      <c r="O6936" s="1013" t="s">
        <v>6737</v>
      </c>
      <c r="P6936" s="965" t="s">
        <v>1450</v>
      </c>
      <c r="Q6936" s="1008">
        <v>22</v>
      </c>
      <c r="R6936" s="1008">
        <v>317</v>
      </c>
      <c r="S6936" s="1012">
        <v>339</v>
      </c>
      <c r="T6936" s="1010">
        <f t="shared" si="120"/>
        <v>6.4896755162241887E-2</v>
      </c>
    </row>
    <row r="6937" spans="14:20" x14ac:dyDescent="0.35">
      <c r="N6937" s="1045"/>
      <c r="O6937" s="1013" t="s">
        <v>6763</v>
      </c>
      <c r="P6937" s="965" t="s">
        <v>1450</v>
      </c>
      <c r="Q6937" s="1008">
        <v>24</v>
      </c>
      <c r="R6937" s="1008">
        <v>509</v>
      </c>
      <c r="S6937" s="1012">
        <v>533</v>
      </c>
      <c r="T6937" s="1010">
        <f t="shared" si="120"/>
        <v>4.5028142589118199E-2</v>
      </c>
    </row>
    <row r="6938" spans="14:20" x14ac:dyDescent="0.35">
      <c r="N6938" s="1045"/>
      <c r="O6938" s="1013" t="s">
        <v>6738</v>
      </c>
      <c r="P6938" s="965" t="s">
        <v>1450</v>
      </c>
      <c r="Q6938" s="1008">
        <v>22</v>
      </c>
      <c r="R6938" s="1008">
        <v>388</v>
      </c>
      <c r="S6938" s="1012">
        <v>410</v>
      </c>
      <c r="T6938" s="1010">
        <f t="shared" si="120"/>
        <v>5.3658536585365853E-2</v>
      </c>
    </row>
    <row r="6939" spans="14:20" x14ac:dyDescent="0.35">
      <c r="N6939" s="1045"/>
      <c r="O6939" s="1013" t="s">
        <v>6739</v>
      </c>
      <c r="P6939" s="965" t="s">
        <v>1450</v>
      </c>
      <c r="Q6939" s="1008">
        <v>19</v>
      </c>
      <c r="R6939" s="1008">
        <v>395</v>
      </c>
      <c r="S6939" s="1012">
        <v>414</v>
      </c>
      <c r="T6939" s="1010">
        <f t="shared" si="120"/>
        <v>4.5893719806763288E-2</v>
      </c>
    </row>
    <row r="6940" spans="14:20" x14ac:dyDescent="0.35">
      <c r="N6940" s="1045"/>
      <c r="O6940" s="1013" t="s">
        <v>6740</v>
      </c>
      <c r="P6940" s="965" t="s">
        <v>1450</v>
      </c>
      <c r="Q6940" s="1008">
        <v>9</v>
      </c>
      <c r="R6940" s="1008">
        <v>259</v>
      </c>
      <c r="S6940" s="1012">
        <v>268</v>
      </c>
      <c r="T6940" s="1010">
        <f t="shared" si="120"/>
        <v>3.3582089552238806E-2</v>
      </c>
    </row>
    <row r="6941" spans="14:20" x14ac:dyDescent="0.35">
      <c r="N6941" s="1045"/>
      <c r="O6941" s="1013" t="s">
        <v>6741</v>
      </c>
      <c r="P6941" s="965" t="s">
        <v>1450</v>
      </c>
      <c r="Q6941" s="1008">
        <v>25</v>
      </c>
      <c r="R6941" s="1008">
        <v>343</v>
      </c>
      <c r="S6941" s="1012">
        <v>368</v>
      </c>
      <c r="T6941" s="1010">
        <f t="shared" si="120"/>
        <v>6.7934782608695649E-2</v>
      </c>
    </row>
    <row r="6942" spans="14:20" x14ac:dyDescent="0.35">
      <c r="N6942" s="1045"/>
      <c r="O6942" s="1013" t="s">
        <v>6742</v>
      </c>
      <c r="P6942" s="965" t="s">
        <v>1450</v>
      </c>
      <c r="Q6942" s="1008">
        <v>19</v>
      </c>
      <c r="R6942" s="1008">
        <v>441</v>
      </c>
      <c r="S6942" s="1012">
        <v>460</v>
      </c>
      <c r="T6942" s="1010">
        <f t="shared" si="120"/>
        <v>4.1304347826086954E-2</v>
      </c>
    </row>
    <row r="6943" spans="14:20" x14ac:dyDescent="0.35">
      <c r="N6943" s="1045"/>
      <c r="O6943" s="1013" t="s">
        <v>6743</v>
      </c>
      <c r="P6943" s="965" t="s">
        <v>1450</v>
      </c>
      <c r="Q6943" s="1008">
        <v>1</v>
      </c>
      <c r="R6943" s="1008">
        <v>86</v>
      </c>
      <c r="S6943" s="1012">
        <v>87</v>
      </c>
      <c r="T6943" s="1010">
        <f t="shared" si="120"/>
        <v>1.1494252873563218E-2</v>
      </c>
    </row>
    <row r="6944" spans="14:20" x14ac:dyDescent="0.35">
      <c r="N6944" s="1045"/>
      <c r="O6944" s="1013" t="s">
        <v>6765</v>
      </c>
      <c r="P6944" s="965" t="s">
        <v>1450</v>
      </c>
      <c r="Q6944" s="1008">
        <v>30</v>
      </c>
      <c r="R6944" s="1008">
        <v>306</v>
      </c>
      <c r="S6944" s="1012">
        <v>336</v>
      </c>
      <c r="T6944" s="1010">
        <f t="shared" si="120"/>
        <v>8.9285714285714288E-2</v>
      </c>
    </row>
    <row r="6945" spans="14:20" x14ac:dyDescent="0.35">
      <c r="N6945" s="1045"/>
      <c r="O6945" s="1014">
        <v>8000</v>
      </c>
      <c r="P6945" s="965" t="s">
        <v>1451</v>
      </c>
      <c r="Q6945" s="1008">
        <v>0</v>
      </c>
      <c r="R6945" s="1008">
        <v>1</v>
      </c>
      <c r="S6945" s="1012">
        <v>1</v>
      </c>
      <c r="T6945" s="1010">
        <f t="shared" si="120"/>
        <v>0</v>
      </c>
    </row>
    <row r="6946" spans="14:20" x14ac:dyDescent="0.35">
      <c r="N6946" s="1045"/>
      <c r="O6946" s="1013" t="s">
        <v>6681</v>
      </c>
      <c r="P6946" s="965" t="s">
        <v>1451</v>
      </c>
      <c r="Q6946" s="1008">
        <v>0</v>
      </c>
      <c r="R6946" s="1008">
        <v>3</v>
      </c>
      <c r="S6946" s="1012">
        <v>3</v>
      </c>
      <c r="T6946" s="1010">
        <f t="shared" si="120"/>
        <v>0</v>
      </c>
    </row>
    <row r="6947" spans="14:20" x14ac:dyDescent="0.35">
      <c r="N6947" s="1045"/>
      <c r="O6947" s="1013" t="s">
        <v>6682</v>
      </c>
      <c r="P6947" s="965" t="s">
        <v>1451</v>
      </c>
      <c r="Q6947" s="1008">
        <v>1</v>
      </c>
      <c r="R6947" s="1008">
        <v>46</v>
      </c>
      <c r="S6947" s="1012">
        <v>47</v>
      </c>
      <c r="T6947" s="1010">
        <f t="shared" si="120"/>
        <v>2.1276595744680851E-2</v>
      </c>
    </row>
    <row r="6948" spans="14:20" x14ac:dyDescent="0.35">
      <c r="N6948" s="1045"/>
      <c r="O6948" s="1013" t="s">
        <v>6595</v>
      </c>
      <c r="P6948" s="965" t="s">
        <v>1451</v>
      </c>
      <c r="Q6948" s="1008">
        <v>1</v>
      </c>
      <c r="R6948" s="1008">
        <v>18</v>
      </c>
      <c r="S6948" s="1012">
        <v>19</v>
      </c>
      <c r="T6948" s="1010">
        <f t="shared" si="120"/>
        <v>5.2631578947368418E-2</v>
      </c>
    </row>
    <row r="6949" spans="14:20" x14ac:dyDescent="0.35">
      <c r="N6949" s="1045"/>
      <c r="O6949" s="1013" t="s">
        <v>6596</v>
      </c>
      <c r="P6949" s="965" t="s">
        <v>1451</v>
      </c>
      <c r="Q6949" s="1008">
        <v>0</v>
      </c>
      <c r="R6949" s="1008">
        <v>17</v>
      </c>
      <c r="S6949" s="1012">
        <v>17</v>
      </c>
      <c r="T6949" s="1010">
        <f t="shared" si="120"/>
        <v>0</v>
      </c>
    </row>
    <row r="6950" spans="14:20" x14ac:dyDescent="0.35">
      <c r="N6950" s="1045"/>
      <c r="O6950" s="1013" t="s">
        <v>6684</v>
      </c>
      <c r="P6950" s="965" t="s">
        <v>1451</v>
      </c>
      <c r="Q6950" s="1008">
        <v>0</v>
      </c>
      <c r="R6950" s="1008">
        <v>2</v>
      </c>
      <c r="S6950" s="1012">
        <v>2</v>
      </c>
      <c r="T6950" s="1010">
        <f t="shared" si="120"/>
        <v>0</v>
      </c>
    </row>
    <row r="6951" spans="14:20" x14ac:dyDescent="0.35">
      <c r="N6951" s="1045"/>
      <c r="O6951" s="1013" t="s">
        <v>6685</v>
      </c>
      <c r="P6951" s="965" t="s">
        <v>1451</v>
      </c>
      <c r="Q6951" s="1008">
        <v>149</v>
      </c>
      <c r="R6951" s="1008">
        <v>424</v>
      </c>
      <c r="S6951" s="1012">
        <v>573</v>
      </c>
      <c r="T6951" s="1010">
        <f t="shared" si="120"/>
        <v>0.26003490401396162</v>
      </c>
    </row>
    <row r="6952" spans="14:20" x14ac:dyDescent="0.35">
      <c r="N6952" s="1045"/>
      <c r="O6952" s="1013" t="s">
        <v>6688</v>
      </c>
      <c r="P6952" s="965" t="s">
        <v>1451</v>
      </c>
      <c r="Q6952" s="1008">
        <v>19</v>
      </c>
      <c r="R6952" s="1008">
        <v>131</v>
      </c>
      <c r="S6952" s="1012">
        <v>150</v>
      </c>
      <c r="T6952" s="1010">
        <f t="shared" si="120"/>
        <v>0.12666666666666668</v>
      </c>
    </row>
    <row r="6953" spans="14:20" x14ac:dyDescent="0.35">
      <c r="N6953" s="1045"/>
      <c r="O6953" s="1013" t="s">
        <v>6601</v>
      </c>
      <c r="P6953" s="965" t="s">
        <v>1451</v>
      </c>
      <c r="Q6953" s="1008">
        <v>16</v>
      </c>
      <c r="R6953" s="1008">
        <v>110</v>
      </c>
      <c r="S6953" s="1012">
        <v>126</v>
      </c>
      <c r="T6953" s="1010">
        <f t="shared" si="120"/>
        <v>0.12698412698412698</v>
      </c>
    </row>
    <row r="6954" spans="14:20" x14ac:dyDescent="0.35">
      <c r="N6954" s="1045"/>
      <c r="O6954" s="1013" t="s">
        <v>6689</v>
      </c>
      <c r="P6954" s="965" t="s">
        <v>1451</v>
      </c>
      <c r="Q6954" s="1008">
        <v>18</v>
      </c>
      <c r="R6954" s="1008">
        <v>254</v>
      </c>
      <c r="S6954" s="1012">
        <v>272</v>
      </c>
      <c r="T6954" s="1010">
        <f t="shared" si="120"/>
        <v>6.6176470588235295E-2</v>
      </c>
    </row>
    <row r="6955" spans="14:20" x14ac:dyDescent="0.35">
      <c r="N6955" s="1045"/>
      <c r="O6955" s="1013" t="s">
        <v>6606</v>
      </c>
      <c r="P6955" s="965" t="s">
        <v>1451</v>
      </c>
      <c r="Q6955" s="1008">
        <v>20</v>
      </c>
      <c r="R6955" s="1008">
        <v>174</v>
      </c>
      <c r="S6955" s="1012">
        <v>194</v>
      </c>
      <c r="T6955" s="1010">
        <f t="shared" si="120"/>
        <v>0.10309278350515463</v>
      </c>
    </row>
    <row r="6956" spans="14:20" x14ac:dyDescent="0.35">
      <c r="N6956" s="1045"/>
      <c r="O6956" s="1013" t="s">
        <v>6607</v>
      </c>
      <c r="P6956" s="965" t="s">
        <v>1451</v>
      </c>
      <c r="Q6956" s="1008">
        <v>38</v>
      </c>
      <c r="R6956" s="1008">
        <v>131</v>
      </c>
      <c r="S6956" s="1012">
        <v>169</v>
      </c>
      <c r="T6956" s="1010">
        <f t="shared" si="120"/>
        <v>0.22485207100591717</v>
      </c>
    </row>
    <row r="6957" spans="14:20" x14ac:dyDescent="0.35">
      <c r="N6957" s="1045"/>
      <c r="O6957" s="1013" t="s">
        <v>6692</v>
      </c>
      <c r="P6957" s="965" t="s">
        <v>1451</v>
      </c>
      <c r="Q6957" s="1008">
        <v>53</v>
      </c>
      <c r="R6957" s="1008">
        <v>213</v>
      </c>
      <c r="S6957" s="1012">
        <v>266</v>
      </c>
      <c r="T6957" s="1010">
        <f t="shared" si="120"/>
        <v>0.19924812030075187</v>
      </c>
    </row>
    <row r="6958" spans="14:20" x14ac:dyDescent="0.35">
      <c r="N6958" s="1045"/>
      <c r="O6958" s="1013" t="s">
        <v>6609</v>
      </c>
      <c r="P6958" s="965" t="s">
        <v>1451</v>
      </c>
      <c r="Q6958" s="1008">
        <v>110</v>
      </c>
      <c r="R6958" s="1008">
        <v>207</v>
      </c>
      <c r="S6958" s="1012">
        <v>317</v>
      </c>
      <c r="T6958" s="1010">
        <f t="shared" si="120"/>
        <v>0.3470031545741325</v>
      </c>
    </row>
    <row r="6959" spans="14:20" x14ac:dyDescent="0.35">
      <c r="N6959" s="1045"/>
      <c r="O6959" s="1013" t="s">
        <v>6694</v>
      </c>
      <c r="P6959" s="965" t="s">
        <v>1451</v>
      </c>
      <c r="Q6959" s="1008">
        <v>5</v>
      </c>
      <c r="R6959" s="1008">
        <v>177</v>
      </c>
      <c r="S6959" s="1012">
        <v>182</v>
      </c>
      <c r="T6959" s="1010">
        <f t="shared" si="120"/>
        <v>2.7472527472527472E-2</v>
      </c>
    </row>
    <row r="6960" spans="14:20" x14ac:dyDescent="0.35">
      <c r="N6960" s="1045"/>
      <c r="O6960" s="1013" t="s">
        <v>6695</v>
      </c>
      <c r="P6960" s="965" t="s">
        <v>1451</v>
      </c>
      <c r="Q6960" s="1008">
        <v>40</v>
      </c>
      <c r="R6960" s="1008">
        <v>392</v>
      </c>
      <c r="S6960" s="1012">
        <v>432</v>
      </c>
      <c r="T6960" s="1010">
        <f t="shared" si="120"/>
        <v>9.2592592592592587E-2</v>
      </c>
    </row>
    <row r="6961" spans="14:20" x14ac:dyDescent="0.35">
      <c r="N6961" s="1045"/>
      <c r="O6961" s="1013" t="s">
        <v>6696</v>
      </c>
      <c r="P6961" s="965" t="s">
        <v>1451</v>
      </c>
      <c r="Q6961" s="1008">
        <v>6</v>
      </c>
      <c r="R6961" s="1008">
        <v>161</v>
      </c>
      <c r="S6961" s="1012">
        <v>167</v>
      </c>
      <c r="T6961" s="1010">
        <f t="shared" si="120"/>
        <v>3.5928143712574849E-2</v>
      </c>
    </row>
    <row r="6962" spans="14:20" x14ac:dyDescent="0.35">
      <c r="N6962" s="1045"/>
      <c r="O6962" s="1013" t="s">
        <v>6697</v>
      </c>
      <c r="P6962" s="965" t="s">
        <v>1451</v>
      </c>
      <c r="Q6962" s="1008">
        <v>20</v>
      </c>
      <c r="R6962" s="1008">
        <v>151</v>
      </c>
      <c r="S6962" s="1012">
        <v>171</v>
      </c>
      <c r="T6962" s="1010">
        <f t="shared" si="120"/>
        <v>0.11695906432748537</v>
      </c>
    </row>
    <row r="6963" spans="14:20" x14ac:dyDescent="0.35">
      <c r="N6963" s="1045"/>
      <c r="O6963" s="1013" t="s">
        <v>6698</v>
      </c>
      <c r="P6963" s="965" t="s">
        <v>1451</v>
      </c>
      <c r="Q6963" s="1008">
        <v>38</v>
      </c>
      <c r="R6963" s="1008">
        <v>289</v>
      </c>
      <c r="S6963" s="1012">
        <v>327</v>
      </c>
      <c r="T6963" s="1010">
        <f t="shared" si="120"/>
        <v>0.11620795107033639</v>
      </c>
    </row>
    <row r="6964" spans="14:20" x14ac:dyDescent="0.35">
      <c r="N6964" s="1045"/>
      <c r="O6964" s="1013" t="s">
        <v>6699</v>
      </c>
      <c r="P6964" s="965" t="s">
        <v>1451</v>
      </c>
      <c r="Q6964" s="1008">
        <v>22</v>
      </c>
      <c r="R6964" s="1008">
        <v>152</v>
      </c>
      <c r="S6964" s="1012">
        <v>174</v>
      </c>
      <c r="T6964" s="1010">
        <f t="shared" si="120"/>
        <v>0.12643678160919541</v>
      </c>
    </row>
    <row r="6965" spans="14:20" x14ac:dyDescent="0.35">
      <c r="N6965" s="1045"/>
      <c r="O6965" s="1013" t="s">
        <v>6615</v>
      </c>
      <c r="P6965" s="965" t="s">
        <v>1451</v>
      </c>
      <c r="Q6965" s="1008">
        <v>7</v>
      </c>
      <c r="R6965" s="1008">
        <v>129</v>
      </c>
      <c r="S6965" s="1012">
        <v>136</v>
      </c>
      <c r="T6965" s="1010">
        <f t="shared" si="120"/>
        <v>5.1470588235294115E-2</v>
      </c>
    </row>
    <row r="6966" spans="14:20" x14ac:dyDescent="0.35">
      <c r="N6966" s="1045"/>
      <c r="O6966" s="1013" t="s">
        <v>6700</v>
      </c>
      <c r="P6966" s="965" t="s">
        <v>1451</v>
      </c>
      <c r="Q6966" s="1008">
        <v>35</v>
      </c>
      <c r="R6966" s="1008">
        <v>224</v>
      </c>
      <c r="S6966" s="1012">
        <v>259</v>
      </c>
      <c r="T6966" s="1010">
        <f t="shared" si="120"/>
        <v>0.13513513513513514</v>
      </c>
    </row>
    <row r="6967" spans="14:20" x14ac:dyDescent="0.35">
      <c r="N6967" s="1045"/>
      <c r="O6967" s="1013" t="s">
        <v>6702</v>
      </c>
      <c r="P6967" s="965" t="s">
        <v>1451</v>
      </c>
      <c r="Q6967" s="1008">
        <v>52</v>
      </c>
      <c r="R6967" s="1008">
        <v>174</v>
      </c>
      <c r="S6967" s="1012">
        <v>226</v>
      </c>
      <c r="T6967" s="1010">
        <f t="shared" si="120"/>
        <v>0.23008849557522124</v>
      </c>
    </row>
    <row r="6968" spans="14:20" x14ac:dyDescent="0.35">
      <c r="N6968" s="1045"/>
      <c r="O6968" s="1013" t="s">
        <v>6619</v>
      </c>
      <c r="P6968" s="965" t="s">
        <v>1451</v>
      </c>
      <c r="Q6968" s="1008">
        <v>0</v>
      </c>
      <c r="R6968" s="1008">
        <v>2</v>
      </c>
      <c r="S6968" s="1012">
        <v>2</v>
      </c>
      <c r="T6968" s="1010">
        <f t="shared" si="120"/>
        <v>0</v>
      </c>
    </row>
    <row r="6969" spans="14:20" x14ac:dyDescent="0.35">
      <c r="N6969" s="1045"/>
      <c r="O6969" s="1013" t="s">
        <v>6622</v>
      </c>
      <c r="P6969" s="965" t="s">
        <v>1451</v>
      </c>
      <c r="Q6969" s="1008">
        <v>10</v>
      </c>
      <c r="R6969" s="1008">
        <v>229</v>
      </c>
      <c r="S6969" s="1012">
        <v>239</v>
      </c>
      <c r="T6969" s="1010">
        <f t="shared" si="120"/>
        <v>4.1841004184100417E-2</v>
      </c>
    </row>
    <row r="6970" spans="14:20" x14ac:dyDescent="0.35">
      <c r="N6970" s="1045"/>
      <c r="O6970" s="1013" t="s">
        <v>6625</v>
      </c>
      <c r="P6970" s="965" t="s">
        <v>1451</v>
      </c>
      <c r="Q6970" s="1008">
        <v>24</v>
      </c>
      <c r="R6970" s="1008">
        <v>160</v>
      </c>
      <c r="S6970" s="1012">
        <v>184</v>
      </c>
      <c r="T6970" s="1010">
        <f t="shared" si="120"/>
        <v>0.13043478260869565</v>
      </c>
    </row>
    <row r="6971" spans="14:20" x14ac:dyDescent="0.35">
      <c r="N6971" s="1045"/>
      <c r="O6971" s="1013" t="s">
        <v>6751</v>
      </c>
      <c r="P6971" s="965" t="s">
        <v>1451</v>
      </c>
      <c r="Q6971" s="1008">
        <v>22</v>
      </c>
      <c r="R6971" s="1008">
        <v>117</v>
      </c>
      <c r="S6971" s="1012">
        <v>139</v>
      </c>
      <c r="T6971" s="1010">
        <f t="shared" si="120"/>
        <v>0.15827338129496402</v>
      </c>
    </row>
    <row r="6972" spans="14:20" x14ac:dyDescent="0.35">
      <c r="N6972" s="1045"/>
      <c r="O6972" s="1013" t="s">
        <v>6706</v>
      </c>
      <c r="P6972" s="965" t="s">
        <v>1451</v>
      </c>
      <c r="Q6972" s="1008">
        <v>40</v>
      </c>
      <c r="R6972" s="1008">
        <v>347</v>
      </c>
      <c r="S6972" s="1012">
        <v>387</v>
      </c>
      <c r="T6972" s="1010">
        <f t="shared" si="120"/>
        <v>0.10335917312661498</v>
      </c>
    </row>
    <row r="6973" spans="14:20" x14ac:dyDescent="0.35">
      <c r="N6973" s="1045"/>
      <c r="O6973" s="1013" t="s">
        <v>6631</v>
      </c>
      <c r="P6973" s="965" t="s">
        <v>1451</v>
      </c>
      <c r="Q6973" s="1008">
        <v>41</v>
      </c>
      <c r="R6973" s="1008">
        <v>198</v>
      </c>
      <c r="S6973" s="1012">
        <v>239</v>
      </c>
      <c r="T6973" s="1010">
        <f t="shared" si="120"/>
        <v>0.17154811715481172</v>
      </c>
    </row>
    <row r="6974" spans="14:20" x14ac:dyDescent="0.35">
      <c r="N6974" s="1045"/>
      <c r="O6974" s="1013" t="s">
        <v>6632</v>
      </c>
      <c r="P6974" s="965" t="s">
        <v>1451</v>
      </c>
      <c r="Q6974" s="1008">
        <v>28</v>
      </c>
      <c r="R6974" s="1008">
        <v>125</v>
      </c>
      <c r="S6974" s="1012">
        <v>153</v>
      </c>
      <c r="T6974" s="1010">
        <f t="shared" si="120"/>
        <v>0.18300653594771241</v>
      </c>
    </row>
    <row r="6975" spans="14:20" x14ac:dyDescent="0.35">
      <c r="N6975" s="1045"/>
      <c r="O6975" s="1013" t="s">
        <v>6707</v>
      </c>
      <c r="P6975" s="965" t="s">
        <v>1451</v>
      </c>
      <c r="Q6975" s="1008">
        <v>30</v>
      </c>
      <c r="R6975" s="1008">
        <v>395</v>
      </c>
      <c r="S6975" s="1012">
        <v>425</v>
      </c>
      <c r="T6975" s="1010">
        <f t="shared" si="120"/>
        <v>7.0588235294117646E-2</v>
      </c>
    </row>
    <row r="6976" spans="14:20" x14ac:dyDescent="0.35">
      <c r="N6976" s="1045"/>
      <c r="O6976" s="1013" t="s">
        <v>6708</v>
      </c>
      <c r="P6976" s="965" t="s">
        <v>1451</v>
      </c>
      <c r="Q6976" s="1008">
        <v>43</v>
      </c>
      <c r="R6976" s="1008">
        <v>211</v>
      </c>
      <c r="S6976" s="1012">
        <v>254</v>
      </c>
      <c r="T6976" s="1010">
        <f t="shared" si="120"/>
        <v>0.16929133858267717</v>
      </c>
    </row>
    <row r="6977" spans="14:20" x14ac:dyDescent="0.35">
      <c r="N6977" s="1045"/>
      <c r="O6977" s="1013" t="s">
        <v>6635</v>
      </c>
      <c r="P6977" s="965" t="s">
        <v>1451</v>
      </c>
      <c r="Q6977" s="1008">
        <v>5</v>
      </c>
      <c r="R6977" s="1008">
        <v>54</v>
      </c>
      <c r="S6977" s="1012">
        <v>59</v>
      </c>
      <c r="T6977" s="1010">
        <f t="shared" si="120"/>
        <v>8.4745762711864403E-2</v>
      </c>
    </row>
    <row r="6978" spans="14:20" x14ac:dyDescent="0.35">
      <c r="N6978" s="1045"/>
      <c r="O6978" s="1013" t="s">
        <v>6752</v>
      </c>
      <c r="P6978" s="965" t="s">
        <v>1451</v>
      </c>
      <c r="Q6978" s="1008">
        <v>28</v>
      </c>
      <c r="R6978" s="1008">
        <v>249</v>
      </c>
      <c r="S6978" s="1012">
        <v>277</v>
      </c>
      <c r="T6978" s="1010">
        <f t="shared" si="120"/>
        <v>0.10108303249097472</v>
      </c>
    </row>
    <row r="6979" spans="14:20" x14ac:dyDescent="0.35">
      <c r="N6979" s="1045"/>
      <c r="O6979" s="1013" t="s">
        <v>6753</v>
      </c>
      <c r="P6979" s="965" t="s">
        <v>1451</v>
      </c>
      <c r="Q6979" s="1008">
        <v>19</v>
      </c>
      <c r="R6979" s="1008">
        <v>289</v>
      </c>
      <c r="S6979" s="1012">
        <v>308</v>
      </c>
      <c r="T6979" s="1010">
        <f t="shared" ref="T6979:T7042" si="121">Q6979/S6979</f>
        <v>6.1688311688311688E-2</v>
      </c>
    </row>
    <row r="6980" spans="14:20" x14ac:dyDescent="0.35">
      <c r="N6980" s="1045"/>
      <c r="O6980" s="1013" t="s">
        <v>6754</v>
      </c>
      <c r="P6980" s="965" t="s">
        <v>1451</v>
      </c>
      <c r="Q6980" s="1008">
        <v>47</v>
      </c>
      <c r="R6980" s="1008">
        <v>251</v>
      </c>
      <c r="S6980" s="1012">
        <v>298</v>
      </c>
      <c r="T6980" s="1010">
        <f t="shared" si="121"/>
        <v>0.15771812080536912</v>
      </c>
    </row>
    <row r="6981" spans="14:20" x14ac:dyDescent="0.35">
      <c r="N6981" s="1045"/>
      <c r="O6981" s="1013" t="s">
        <v>6638</v>
      </c>
      <c r="P6981" s="965" t="s">
        <v>1451</v>
      </c>
      <c r="Q6981" s="1008">
        <v>55</v>
      </c>
      <c r="R6981" s="1008">
        <v>377</v>
      </c>
      <c r="S6981" s="1012">
        <v>432</v>
      </c>
      <c r="T6981" s="1010">
        <f t="shared" si="121"/>
        <v>0.12731481481481483</v>
      </c>
    </row>
    <row r="6982" spans="14:20" x14ac:dyDescent="0.35">
      <c r="N6982" s="1045"/>
      <c r="O6982" s="1013" t="s">
        <v>6639</v>
      </c>
      <c r="P6982" s="965" t="s">
        <v>1451</v>
      </c>
      <c r="Q6982" s="1008">
        <v>20</v>
      </c>
      <c r="R6982" s="1008">
        <v>80</v>
      </c>
      <c r="S6982" s="1012">
        <v>100</v>
      </c>
      <c r="T6982" s="1010">
        <f t="shared" si="121"/>
        <v>0.2</v>
      </c>
    </row>
    <row r="6983" spans="14:20" x14ac:dyDescent="0.35">
      <c r="N6983" s="1045"/>
      <c r="O6983" s="1013" t="s">
        <v>6712</v>
      </c>
      <c r="P6983" s="965" t="s">
        <v>1451</v>
      </c>
      <c r="Q6983" s="1008">
        <v>0</v>
      </c>
      <c r="R6983" s="1008">
        <v>2</v>
      </c>
      <c r="S6983" s="1012">
        <v>2</v>
      </c>
      <c r="T6983" s="1010">
        <f t="shared" si="121"/>
        <v>0</v>
      </c>
    </row>
    <row r="6984" spans="14:20" x14ac:dyDescent="0.35">
      <c r="N6984" s="1045"/>
      <c r="O6984" s="1013" t="s">
        <v>6713</v>
      </c>
      <c r="P6984" s="965" t="s">
        <v>1451</v>
      </c>
      <c r="Q6984" s="1008">
        <v>45</v>
      </c>
      <c r="R6984" s="1008">
        <v>331</v>
      </c>
      <c r="S6984" s="1012">
        <v>376</v>
      </c>
      <c r="T6984" s="1010">
        <f t="shared" si="121"/>
        <v>0.11968085106382979</v>
      </c>
    </row>
    <row r="6985" spans="14:20" x14ac:dyDescent="0.35">
      <c r="N6985" s="1045"/>
      <c r="O6985" s="1013" t="s">
        <v>6714</v>
      </c>
      <c r="P6985" s="965" t="s">
        <v>1451</v>
      </c>
      <c r="Q6985" s="1008">
        <v>24</v>
      </c>
      <c r="R6985" s="1008">
        <v>243</v>
      </c>
      <c r="S6985" s="1012">
        <v>267</v>
      </c>
      <c r="T6985" s="1010">
        <f t="shared" si="121"/>
        <v>8.98876404494382E-2</v>
      </c>
    </row>
    <row r="6986" spans="14:20" x14ac:dyDescent="0.35">
      <c r="N6986" s="1045"/>
      <c r="O6986" s="1013" t="s">
        <v>6715</v>
      </c>
      <c r="P6986" s="965" t="s">
        <v>1451</v>
      </c>
      <c r="Q6986" s="1008">
        <v>34</v>
      </c>
      <c r="R6986" s="1008">
        <v>159</v>
      </c>
      <c r="S6986" s="1012">
        <v>193</v>
      </c>
      <c r="T6986" s="1010">
        <f t="shared" si="121"/>
        <v>0.17616580310880828</v>
      </c>
    </row>
    <row r="6987" spans="14:20" x14ac:dyDescent="0.35">
      <c r="N6987" s="1045"/>
      <c r="O6987" s="1013" t="s">
        <v>6757</v>
      </c>
      <c r="P6987" s="965" t="s">
        <v>1451</v>
      </c>
      <c r="Q6987" s="1008">
        <v>27</v>
      </c>
      <c r="R6987" s="1008">
        <v>206</v>
      </c>
      <c r="S6987" s="1012">
        <v>233</v>
      </c>
      <c r="T6987" s="1010">
        <f t="shared" si="121"/>
        <v>0.11587982832618025</v>
      </c>
    </row>
    <row r="6988" spans="14:20" x14ac:dyDescent="0.35">
      <c r="N6988" s="1045"/>
      <c r="O6988" s="1013" t="s">
        <v>6717</v>
      </c>
      <c r="P6988" s="965" t="s">
        <v>1451</v>
      </c>
      <c r="Q6988" s="1008">
        <v>26</v>
      </c>
      <c r="R6988" s="1008">
        <v>204</v>
      </c>
      <c r="S6988" s="1012">
        <v>230</v>
      </c>
      <c r="T6988" s="1010">
        <f t="shared" si="121"/>
        <v>0.11304347826086956</v>
      </c>
    </row>
    <row r="6989" spans="14:20" x14ac:dyDescent="0.35">
      <c r="N6989" s="1045"/>
      <c r="O6989" s="1013" t="s">
        <v>6643</v>
      </c>
      <c r="P6989" s="965" t="s">
        <v>1451</v>
      </c>
      <c r="Q6989" s="1008">
        <v>31</v>
      </c>
      <c r="R6989" s="1008">
        <v>188</v>
      </c>
      <c r="S6989" s="1012">
        <v>219</v>
      </c>
      <c r="T6989" s="1010">
        <f t="shared" si="121"/>
        <v>0.14155251141552511</v>
      </c>
    </row>
    <row r="6990" spans="14:20" x14ac:dyDescent="0.35">
      <c r="N6990" s="1045"/>
      <c r="O6990" s="1013" t="s">
        <v>6718</v>
      </c>
      <c r="P6990" s="965" t="s">
        <v>1451</v>
      </c>
      <c r="Q6990" s="1008">
        <v>23</v>
      </c>
      <c r="R6990" s="1008">
        <v>292</v>
      </c>
      <c r="S6990" s="1012">
        <v>315</v>
      </c>
      <c r="T6990" s="1010">
        <f t="shared" si="121"/>
        <v>7.301587301587302E-2</v>
      </c>
    </row>
    <row r="6991" spans="14:20" x14ac:dyDescent="0.35">
      <c r="N6991" s="1045"/>
      <c r="O6991" s="1013" t="s">
        <v>6721</v>
      </c>
      <c r="P6991" s="965" t="s">
        <v>1451</v>
      </c>
      <c r="Q6991" s="1008">
        <v>13</v>
      </c>
      <c r="R6991" s="1008">
        <v>92</v>
      </c>
      <c r="S6991" s="1012">
        <v>105</v>
      </c>
      <c r="T6991" s="1010">
        <f t="shared" si="121"/>
        <v>0.12380952380952381</v>
      </c>
    </row>
    <row r="6992" spans="14:20" x14ac:dyDescent="0.35">
      <c r="N6992" s="1045"/>
      <c r="O6992" s="1013" t="s">
        <v>6761</v>
      </c>
      <c r="P6992" s="965" t="s">
        <v>1451</v>
      </c>
      <c r="Q6992" s="1008">
        <v>9</v>
      </c>
      <c r="R6992" s="1008">
        <v>84</v>
      </c>
      <c r="S6992" s="1012">
        <v>93</v>
      </c>
      <c r="T6992" s="1010">
        <f t="shared" si="121"/>
        <v>9.6774193548387094E-2</v>
      </c>
    </row>
    <row r="6993" spans="14:20" x14ac:dyDescent="0.35">
      <c r="N6993" s="1045"/>
      <c r="O6993" s="1013" t="s">
        <v>6649</v>
      </c>
      <c r="P6993" s="965" t="s">
        <v>1451</v>
      </c>
      <c r="Q6993" s="1008">
        <v>32</v>
      </c>
      <c r="R6993" s="1008">
        <v>171</v>
      </c>
      <c r="S6993" s="1012">
        <v>203</v>
      </c>
      <c r="T6993" s="1010">
        <f t="shared" si="121"/>
        <v>0.15763546798029557</v>
      </c>
    </row>
    <row r="6994" spans="14:20" x14ac:dyDescent="0.35">
      <c r="N6994" s="1045"/>
      <c r="O6994" s="1013" t="s">
        <v>6650</v>
      </c>
      <c r="P6994" s="965" t="s">
        <v>1451</v>
      </c>
      <c r="Q6994" s="1008">
        <v>108</v>
      </c>
      <c r="R6994" s="1008">
        <v>485</v>
      </c>
      <c r="S6994" s="1012">
        <v>593</v>
      </c>
      <c r="T6994" s="1010">
        <f t="shared" si="121"/>
        <v>0.1821247892074199</v>
      </c>
    </row>
    <row r="6995" spans="14:20" x14ac:dyDescent="0.35">
      <c r="N6995" s="1045"/>
      <c r="O6995" s="1013" t="s">
        <v>6723</v>
      </c>
      <c r="P6995" s="965" t="s">
        <v>1451</v>
      </c>
      <c r="Q6995" s="1008">
        <v>32</v>
      </c>
      <c r="R6995" s="1008">
        <v>221</v>
      </c>
      <c r="S6995" s="1012">
        <v>253</v>
      </c>
      <c r="T6995" s="1010">
        <f t="shared" si="121"/>
        <v>0.12648221343873517</v>
      </c>
    </row>
    <row r="6996" spans="14:20" x14ac:dyDescent="0.35">
      <c r="N6996" s="1045"/>
      <c r="O6996" s="1013" t="s">
        <v>6724</v>
      </c>
      <c r="P6996" s="965" t="s">
        <v>1451</v>
      </c>
      <c r="Q6996" s="1008">
        <v>29</v>
      </c>
      <c r="R6996" s="1008">
        <v>304</v>
      </c>
      <c r="S6996" s="1012">
        <v>333</v>
      </c>
      <c r="T6996" s="1010">
        <f t="shared" si="121"/>
        <v>8.7087087087087081E-2</v>
      </c>
    </row>
    <row r="6997" spans="14:20" x14ac:dyDescent="0.35">
      <c r="N6997" s="1045"/>
      <c r="O6997" s="1013" t="s">
        <v>6726</v>
      </c>
      <c r="P6997" s="965" t="s">
        <v>1451</v>
      </c>
      <c r="Q6997" s="1008">
        <v>4</v>
      </c>
      <c r="R6997" s="1008">
        <v>95</v>
      </c>
      <c r="S6997" s="1012">
        <v>99</v>
      </c>
      <c r="T6997" s="1010">
        <f t="shared" si="121"/>
        <v>4.0404040404040407E-2</v>
      </c>
    </row>
    <row r="6998" spans="14:20" x14ac:dyDescent="0.35">
      <c r="N6998" s="1045"/>
      <c r="O6998" s="1013" t="s">
        <v>6652</v>
      </c>
      <c r="P6998" s="965" t="s">
        <v>1451</v>
      </c>
      <c r="Q6998" s="1008">
        <v>0</v>
      </c>
      <c r="R6998" s="1008">
        <v>31</v>
      </c>
      <c r="S6998" s="1012">
        <v>31</v>
      </c>
      <c r="T6998" s="1010">
        <f t="shared" si="121"/>
        <v>0</v>
      </c>
    </row>
    <row r="6999" spans="14:20" x14ac:dyDescent="0.35">
      <c r="N6999" s="1045"/>
      <c r="O6999" s="1013" t="s">
        <v>6653</v>
      </c>
      <c r="P6999" s="965" t="s">
        <v>1451</v>
      </c>
      <c r="Q6999" s="1008">
        <v>23</v>
      </c>
      <c r="R6999" s="1008">
        <v>252</v>
      </c>
      <c r="S6999" s="1012">
        <v>275</v>
      </c>
      <c r="T6999" s="1010">
        <f t="shared" si="121"/>
        <v>8.3636363636363634E-2</v>
      </c>
    </row>
    <row r="7000" spans="14:20" x14ac:dyDescent="0.35">
      <c r="N7000" s="1045"/>
      <c r="O7000" s="1013" t="s">
        <v>6729</v>
      </c>
      <c r="P7000" s="965" t="s">
        <v>1451</v>
      </c>
      <c r="Q7000" s="1008">
        <v>31</v>
      </c>
      <c r="R7000" s="1008">
        <v>317</v>
      </c>
      <c r="S7000" s="1012">
        <v>348</v>
      </c>
      <c r="T7000" s="1010">
        <f t="shared" si="121"/>
        <v>8.9080459770114945E-2</v>
      </c>
    </row>
    <row r="7001" spans="14:20" x14ac:dyDescent="0.35">
      <c r="N7001" s="1045"/>
      <c r="O7001" s="1013" t="s">
        <v>6654</v>
      </c>
      <c r="P7001" s="965" t="s">
        <v>1451</v>
      </c>
      <c r="Q7001" s="1008">
        <v>14</v>
      </c>
      <c r="R7001" s="1008">
        <v>294</v>
      </c>
      <c r="S7001" s="1012">
        <v>308</v>
      </c>
      <c r="T7001" s="1010">
        <f t="shared" si="121"/>
        <v>4.5454545454545456E-2</v>
      </c>
    </row>
    <row r="7002" spans="14:20" x14ac:dyDescent="0.35">
      <c r="N7002" s="1045"/>
      <c r="O7002" s="1013" t="s">
        <v>6656</v>
      </c>
      <c r="P7002" s="965" t="s">
        <v>1451</v>
      </c>
      <c r="Q7002" s="1008">
        <v>13</v>
      </c>
      <c r="R7002" s="1008">
        <v>169</v>
      </c>
      <c r="S7002" s="1012">
        <v>182</v>
      </c>
      <c r="T7002" s="1010">
        <f t="shared" si="121"/>
        <v>7.1428571428571425E-2</v>
      </c>
    </row>
    <row r="7003" spans="14:20" x14ac:dyDescent="0.35">
      <c r="N7003" s="1045"/>
      <c r="O7003" s="1013" t="s">
        <v>6657</v>
      </c>
      <c r="P7003" s="965" t="s">
        <v>1451</v>
      </c>
      <c r="Q7003" s="1008">
        <v>38</v>
      </c>
      <c r="R7003" s="1008">
        <v>201</v>
      </c>
      <c r="S7003" s="1012">
        <v>239</v>
      </c>
      <c r="T7003" s="1010">
        <f t="shared" si="121"/>
        <v>0.15899581589958159</v>
      </c>
    </row>
    <row r="7004" spans="14:20" x14ac:dyDescent="0.35">
      <c r="N7004" s="1045"/>
      <c r="O7004" s="1013" t="s">
        <v>6658</v>
      </c>
      <c r="P7004" s="965" t="s">
        <v>1451</v>
      </c>
      <c r="Q7004" s="1008">
        <v>0</v>
      </c>
      <c r="R7004" s="1008">
        <v>2</v>
      </c>
      <c r="S7004" s="1012">
        <v>2</v>
      </c>
      <c r="T7004" s="1010">
        <f t="shared" si="121"/>
        <v>0</v>
      </c>
    </row>
    <row r="7005" spans="14:20" x14ac:dyDescent="0.35">
      <c r="N7005" s="1045"/>
      <c r="O7005" s="1013" t="s">
        <v>6732</v>
      </c>
      <c r="P7005" s="965" t="s">
        <v>1451</v>
      </c>
      <c r="Q7005" s="1008">
        <v>49</v>
      </c>
      <c r="R7005" s="1008">
        <v>203</v>
      </c>
      <c r="S7005" s="1012">
        <v>252</v>
      </c>
      <c r="T7005" s="1010">
        <f t="shared" si="121"/>
        <v>0.19444444444444445</v>
      </c>
    </row>
    <row r="7006" spans="14:20" x14ac:dyDescent="0.35">
      <c r="N7006" s="1045"/>
      <c r="O7006" s="1013" t="s">
        <v>6659</v>
      </c>
      <c r="P7006" s="965" t="s">
        <v>1451</v>
      </c>
      <c r="Q7006" s="1008">
        <v>63</v>
      </c>
      <c r="R7006" s="1008">
        <v>208</v>
      </c>
      <c r="S7006" s="1012">
        <v>271</v>
      </c>
      <c r="T7006" s="1010">
        <f t="shared" si="121"/>
        <v>0.23247232472324722</v>
      </c>
    </row>
    <row r="7007" spans="14:20" x14ac:dyDescent="0.35">
      <c r="N7007" s="1045"/>
      <c r="O7007" s="1013" t="s">
        <v>6662</v>
      </c>
      <c r="P7007" s="965" t="s">
        <v>1451</v>
      </c>
      <c r="Q7007" s="1008">
        <v>46</v>
      </c>
      <c r="R7007" s="1008">
        <v>371</v>
      </c>
      <c r="S7007" s="1012">
        <v>417</v>
      </c>
      <c r="T7007" s="1010">
        <f t="shared" si="121"/>
        <v>0.11031175059952038</v>
      </c>
    </row>
    <row r="7008" spans="14:20" x14ac:dyDescent="0.35">
      <c r="N7008" s="1045"/>
      <c r="O7008" s="1013" t="s">
        <v>6733</v>
      </c>
      <c r="P7008" s="965" t="s">
        <v>1451</v>
      </c>
      <c r="Q7008" s="1008">
        <v>31</v>
      </c>
      <c r="R7008" s="1008">
        <v>228</v>
      </c>
      <c r="S7008" s="1012">
        <v>259</v>
      </c>
      <c r="T7008" s="1010">
        <f t="shared" si="121"/>
        <v>0.11969111969111969</v>
      </c>
    </row>
    <row r="7009" spans="14:20" x14ac:dyDescent="0.35">
      <c r="N7009" s="1045"/>
      <c r="O7009" s="1013" t="s">
        <v>6734</v>
      </c>
      <c r="P7009" s="965" t="s">
        <v>1451</v>
      </c>
      <c r="Q7009" s="1008">
        <v>127</v>
      </c>
      <c r="R7009" s="1008">
        <v>536</v>
      </c>
      <c r="S7009" s="1012">
        <v>663</v>
      </c>
      <c r="T7009" s="1010">
        <f t="shared" si="121"/>
        <v>0.19155354449472098</v>
      </c>
    </row>
    <row r="7010" spans="14:20" x14ac:dyDescent="0.35">
      <c r="N7010" s="1045"/>
      <c r="O7010" s="1013" t="s">
        <v>6668</v>
      </c>
      <c r="P7010" s="965" t="s">
        <v>1451</v>
      </c>
      <c r="Q7010" s="1008">
        <v>71</v>
      </c>
      <c r="R7010" s="1008">
        <v>483</v>
      </c>
      <c r="S7010" s="1012">
        <v>554</v>
      </c>
      <c r="T7010" s="1010">
        <f t="shared" si="121"/>
        <v>0.12815884476534295</v>
      </c>
    </row>
    <row r="7011" spans="14:20" x14ac:dyDescent="0.35">
      <c r="N7011" s="1045"/>
      <c r="O7011" s="1013" t="s">
        <v>6735</v>
      </c>
      <c r="P7011" s="965" t="s">
        <v>1451</v>
      </c>
      <c r="Q7011" s="1008">
        <v>79</v>
      </c>
      <c r="R7011" s="1008">
        <v>232</v>
      </c>
      <c r="S7011" s="1012">
        <v>311</v>
      </c>
      <c r="T7011" s="1010">
        <f t="shared" si="121"/>
        <v>0.25401929260450162</v>
      </c>
    </row>
    <row r="7012" spans="14:20" x14ac:dyDescent="0.35">
      <c r="N7012" s="1045"/>
      <c r="O7012" s="1013" t="s">
        <v>6670</v>
      </c>
      <c r="P7012" s="965" t="s">
        <v>1451</v>
      </c>
      <c r="Q7012" s="1008">
        <v>103</v>
      </c>
      <c r="R7012" s="1008">
        <v>303</v>
      </c>
      <c r="S7012" s="1012">
        <v>406</v>
      </c>
      <c r="T7012" s="1010">
        <f t="shared" si="121"/>
        <v>0.2536945812807882</v>
      </c>
    </row>
    <row r="7013" spans="14:20" x14ac:dyDescent="0.35">
      <c r="N7013" s="1045"/>
      <c r="O7013" s="1013" t="s">
        <v>6769</v>
      </c>
      <c r="P7013" s="965" t="s">
        <v>1451</v>
      </c>
      <c r="Q7013" s="1008">
        <v>0</v>
      </c>
      <c r="R7013" s="1008">
        <v>3</v>
      </c>
      <c r="S7013" s="1012">
        <v>3</v>
      </c>
      <c r="T7013" s="1010">
        <f t="shared" si="121"/>
        <v>0</v>
      </c>
    </row>
    <row r="7014" spans="14:20" x14ac:dyDescent="0.35">
      <c r="N7014" s="1045"/>
      <c r="O7014" s="1013" t="s">
        <v>6736</v>
      </c>
      <c r="P7014" s="965" t="s">
        <v>1451</v>
      </c>
      <c r="Q7014" s="1008">
        <v>30</v>
      </c>
      <c r="R7014" s="1008">
        <v>125</v>
      </c>
      <c r="S7014" s="1012">
        <v>155</v>
      </c>
      <c r="T7014" s="1010">
        <f t="shared" si="121"/>
        <v>0.19354838709677419</v>
      </c>
    </row>
    <row r="7015" spans="14:20" x14ac:dyDescent="0.35">
      <c r="N7015" s="1045"/>
      <c r="O7015" s="1013" t="s">
        <v>6737</v>
      </c>
      <c r="P7015" s="965" t="s">
        <v>1451</v>
      </c>
      <c r="Q7015" s="1008">
        <v>31</v>
      </c>
      <c r="R7015" s="1008">
        <v>285</v>
      </c>
      <c r="S7015" s="1012">
        <v>316</v>
      </c>
      <c r="T7015" s="1010">
        <f t="shared" si="121"/>
        <v>9.8101265822784806E-2</v>
      </c>
    </row>
    <row r="7016" spans="14:20" x14ac:dyDescent="0.35">
      <c r="N7016" s="1045"/>
      <c r="O7016" s="1013" t="s">
        <v>6673</v>
      </c>
      <c r="P7016" s="965" t="s">
        <v>1451</v>
      </c>
      <c r="Q7016" s="1008">
        <v>54</v>
      </c>
      <c r="R7016" s="1008">
        <v>379</v>
      </c>
      <c r="S7016" s="1012">
        <v>433</v>
      </c>
      <c r="T7016" s="1010">
        <f t="shared" si="121"/>
        <v>0.12471131639722864</v>
      </c>
    </row>
    <row r="7017" spans="14:20" x14ac:dyDescent="0.35">
      <c r="N7017" s="1045"/>
      <c r="O7017" s="1013" t="s">
        <v>6674</v>
      </c>
      <c r="P7017" s="965" t="s">
        <v>1451</v>
      </c>
      <c r="Q7017" s="1008">
        <v>47</v>
      </c>
      <c r="R7017" s="1008">
        <v>237</v>
      </c>
      <c r="S7017" s="1012">
        <v>284</v>
      </c>
      <c r="T7017" s="1010">
        <f t="shared" si="121"/>
        <v>0.16549295774647887</v>
      </c>
    </row>
    <row r="7018" spans="14:20" x14ac:dyDescent="0.35">
      <c r="N7018" s="1045"/>
      <c r="O7018" s="1013" t="s">
        <v>6738</v>
      </c>
      <c r="P7018" s="965" t="s">
        <v>1451</v>
      </c>
      <c r="Q7018" s="1008">
        <v>43</v>
      </c>
      <c r="R7018" s="1008">
        <v>284</v>
      </c>
      <c r="S7018" s="1012">
        <v>327</v>
      </c>
      <c r="T7018" s="1010">
        <f t="shared" si="121"/>
        <v>0.13149847094801223</v>
      </c>
    </row>
    <row r="7019" spans="14:20" x14ac:dyDescent="0.35">
      <c r="N7019" s="1045"/>
      <c r="O7019" s="1013" t="s">
        <v>6740</v>
      </c>
      <c r="P7019" s="965" t="s">
        <v>1451</v>
      </c>
      <c r="Q7019" s="1008">
        <v>21</v>
      </c>
      <c r="R7019" s="1008">
        <v>224</v>
      </c>
      <c r="S7019" s="1012">
        <v>245</v>
      </c>
      <c r="T7019" s="1010">
        <f t="shared" si="121"/>
        <v>8.5714285714285715E-2</v>
      </c>
    </row>
    <row r="7020" spans="14:20" x14ac:dyDescent="0.35">
      <c r="N7020" s="1045"/>
      <c r="O7020" s="1013" t="s">
        <v>6741</v>
      </c>
      <c r="P7020" s="965" t="s">
        <v>1451</v>
      </c>
      <c r="Q7020" s="1008">
        <v>34</v>
      </c>
      <c r="R7020" s="1008">
        <v>269</v>
      </c>
      <c r="S7020" s="1012">
        <v>303</v>
      </c>
      <c r="T7020" s="1010">
        <f t="shared" si="121"/>
        <v>0.11221122112211221</v>
      </c>
    </row>
    <row r="7021" spans="14:20" x14ac:dyDescent="0.35">
      <c r="N7021" s="1045"/>
      <c r="O7021" s="1013" t="s">
        <v>6743</v>
      </c>
      <c r="P7021" s="965" t="s">
        <v>1451</v>
      </c>
      <c r="Q7021" s="1008">
        <v>0</v>
      </c>
      <c r="R7021" s="1008">
        <v>26</v>
      </c>
      <c r="S7021" s="1012">
        <v>26</v>
      </c>
      <c r="T7021" s="1010">
        <f t="shared" si="121"/>
        <v>0</v>
      </c>
    </row>
    <row r="7022" spans="14:20" x14ac:dyDescent="0.35">
      <c r="N7022" s="1045"/>
      <c r="O7022" s="1013" t="s">
        <v>6775</v>
      </c>
      <c r="P7022" s="965" t="s">
        <v>1451</v>
      </c>
      <c r="Q7022" s="1008">
        <v>0</v>
      </c>
      <c r="R7022" s="1008">
        <v>2</v>
      </c>
      <c r="S7022" s="1012">
        <v>2</v>
      </c>
      <c r="T7022" s="1010">
        <f t="shared" si="121"/>
        <v>0</v>
      </c>
    </row>
    <row r="7023" spans="14:20" x14ac:dyDescent="0.35">
      <c r="N7023" s="1045"/>
      <c r="O7023" s="1013" t="s">
        <v>6679</v>
      </c>
      <c r="P7023" s="965" t="s">
        <v>1451</v>
      </c>
      <c r="Q7023" s="1008">
        <v>0</v>
      </c>
      <c r="R7023" s="1008">
        <v>44</v>
      </c>
      <c r="S7023" s="1012">
        <v>44</v>
      </c>
      <c r="T7023" s="1010">
        <f t="shared" si="121"/>
        <v>0</v>
      </c>
    </row>
    <row r="7024" spans="14:20" x14ac:dyDescent="0.35">
      <c r="N7024" s="1045"/>
      <c r="O7024" s="1013" t="s">
        <v>6765</v>
      </c>
      <c r="P7024" s="965" t="s">
        <v>1451</v>
      </c>
      <c r="Q7024" s="1008">
        <v>52</v>
      </c>
      <c r="R7024" s="1008">
        <v>226</v>
      </c>
      <c r="S7024" s="1012">
        <v>278</v>
      </c>
      <c r="T7024" s="1010">
        <f t="shared" si="121"/>
        <v>0.18705035971223022</v>
      </c>
    </row>
    <row r="7025" spans="14:20" x14ac:dyDescent="0.35">
      <c r="N7025" s="1045"/>
      <c r="O7025" s="1013" t="s">
        <v>6780</v>
      </c>
      <c r="P7025" s="965" t="s">
        <v>1451</v>
      </c>
      <c r="Q7025" s="1008">
        <v>0</v>
      </c>
      <c r="R7025" s="1008">
        <v>2</v>
      </c>
      <c r="S7025" s="1012">
        <v>2</v>
      </c>
      <c r="T7025" s="1010">
        <f t="shared" si="121"/>
        <v>0</v>
      </c>
    </row>
    <row r="7026" spans="14:20" x14ac:dyDescent="0.35">
      <c r="N7026" s="1045"/>
      <c r="O7026" s="1013" t="s">
        <v>6680</v>
      </c>
      <c r="P7026" s="965" t="s">
        <v>1451</v>
      </c>
      <c r="Q7026" s="1008">
        <v>0</v>
      </c>
      <c r="R7026" s="1008">
        <v>5</v>
      </c>
      <c r="S7026" s="1012">
        <v>5</v>
      </c>
      <c r="T7026" s="1010">
        <f t="shared" si="121"/>
        <v>0</v>
      </c>
    </row>
    <row r="7027" spans="14:20" x14ac:dyDescent="0.35">
      <c r="N7027" s="1045"/>
      <c r="O7027" s="1013" t="s">
        <v>6594</v>
      </c>
      <c r="P7027" s="965" t="s">
        <v>1451</v>
      </c>
      <c r="Q7027" s="1008">
        <v>0</v>
      </c>
      <c r="R7027" s="1008">
        <v>13</v>
      </c>
      <c r="S7027" s="1012">
        <v>13</v>
      </c>
      <c r="T7027" s="1010">
        <f t="shared" si="121"/>
        <v>0</v>
      </c>
    </row>
    <row r="7028" spans="14:20" x14ac:dyDescent="0.35">
      <c r="N7028" s="1045"/>
      <c r="O7028" s="1013" t="s">
        <v>6683</v>
      </c>
      <c r="P7028" s="965" t="s">
        <v>1451</v>
      </c>
      <c r="Q7028" s="1008">
        <v>0</v>
      </c>
      <c r="R7028" s="1008">
        <v>14</v>
      </c>
      <c r="S7028" s="1012">
        <v>14</v>
      </c>
      <c r="T7028" s="1010">
        <f t="shared" si="121"/>
        <v>0</v>
      </c>
    </row>
    <row r="7029" spans="14:20" x14ac:dyDescent="0.35">
      <c r="N7029" s="1045"/>
      <c r="O7029" s="1013" t="s">
        <v>6746</v>
      </c>
      <c r="P7029" s="965" t="s">
        <v>1451</v>
      </c>
      <c r="Q7029" s="1008">
        <v>0</v>
      </c>
      <c r="R7029" s="1008">
        <v>1</v>
      </c>
      <c r="S7029" s="1012">
        <v>1</v>
      </c>
      <c r="T7029" s="1010">
        <f t="shared" si="121"/>
        <v>0</v>
      </c>
    </row>
    <row r="7030" spans="14:20" x14ac:dyDescent="0.35">
      <c r="N7030" s="1045"/>
      <c r="O7030" s="1013" t="s">
        <v>6597</v>
      </c>
      <c r="P7030" s="965" t="s">
        <v>1451</v>
      </c>
      <c r="Q7030" s="1008">
        <v>0</v>
      </c>
      <c r="R7030" s="1008">
        <v>3</v>
      </c>
      <c r="S7030" s="1012">
        <v>3</v>
      </c>
      <c r="T7030" s="1010">
        <f t="shared" si="121"/>
        <v>0</v>
      </c>
    </row>
    <row r="7031" spans="14:20" x14ac:dyDescent="0.35">
      <c r="N7031" s="1045"/>
      <c r="O7031" s="1013" t="s">
        <v>6747</v>
      </c>
      <c r="P7031" s="965" t="s">
        <v>1451</v>
      </c>
      <c r="Q7031" s="1008">
        <v>0</v>
      </c>
      <c r="R7031" s="1008">
        <v>46</v>
      </c>
      <c r="S7031" s="1012">
        <v>46</v>
      </c>
      <c r="T7031" s="1010">
        <f t="shared" si="121"/>
        <v>0</v>
      </c>
    </row>
    <row r="7032" spans="14:20" x14ac:dyDescent="0.35">
      <c r="N7032" s="1045"/>
      <c r="O7032" s="1013" t="s">
        <v>6598</v>
      </c>
      <c r="P7032" s="965" t="s">
        <v>1451</v>
      </c>
      <c r="Q7032" s="1008">
        <v>0</v>
      </c>
      <c r="R7032" s="1008">
        <v>48</v>
      </c>
      <c r="S7032" s="1012">
        <v>48</v>
      </c>
      <c r="T7032" s="1010">
        <f t="shared" si="121"/>
        <v>0</v>
      </c>
    </row>
    <row r="7033" spans="14:20" x14ac:dyDescent="0.35">
      <c r="N7033" s="1045"/>
      <c r="O7033" s="1013" t="s">
        <v>6599</v>
      </c>
      <c r="P7033" s="965" t="s">
        <v>1451</v>
      </c>
      <c r="Q7033" s="1008">
        <v>2</v>
      </c>
      <c r="R7033" s="1008">
        <v>90</v>
      </c>
      <c r="S7033" s="1012">
        <v>92</v>
      </c>
      <c r="T7033" s="1010">
        <f t="shared" si="121"/>
        <v>2.1739130434782608E-2</v>
      </c>
    </row>
    <row r="7034" spans="14:20" x14ac:dyDescent="0.35">
      <c r="N7034" s="1045"/>
      <c r="O7034" s="1013" t="s">
        <v>6686</v>
      </c>
      <c r="P7034" s="965" t="s">
        <v>1451</v>
      </c>
      <c r="Q7034" s="1008">
        <v>91</v>
      </c>
      <c r="R7034" s="1008">
        <v>286</v>
      </c>
      <c r="S7034" s="1012">
        <v>377</v>
      </c>
      <c r="T7034" s="1010">
        <f t="shared" si="121"/>
        <v>0.2413793103448276</v>
      </c>
    </row>
    <row r="7035" spans="14:20" x14ac:dyDescent="0.35">
      <c r="N7035" s="1045"/>
      <c r="O7035" s="1013" t="s">
        <v>6600</v>
      </c>
      <c r="P7035" s="965" t="s">
        <v>1451</v>
      </c>
      <c r="Q7035" s="1008">
        <v>15</v>
      </c>
      <c r="R7035" s="1008">
        <v>120</v>
      </c>
      <c r="S7035" s="1012">
        <v>135</v>
      </c>
      <c r="T7035" s="1010">
        <f t="shared" si="121"/>
        <v>0.1111111111111111</v>
      </c>
    </row>
    <row r="7036" spans="14:20" x14ac:dyDescent="0.35">
      <c r="N7036" s="1045"/>
      <c r="O7036" s="1013" t="s">
        <v>6687</v>
      </c>
      <c r="P7036" s="965" t="s">
        <v>1451</v>
      </c>
      <c r="Q7036" s="1008">
        <v>25</v>
      </c>
      <c r="R7036" s="1008">
        <v>90</v>
      </c>
      <c r="S7036" s="1012">
        <v>115</v>
      </c>
      <c r="T7036" s="1010">
        <f t="shared" si="121"/>
        <v>0.21739130434782608</v>
      </c>
    </row>
    <row r="7037" spans="14:20" x14ac:dyDescent="0.35">
      <c r="N7037" s="1045"/>
      <c r="O7037" s="1013" t="s">
        <v>6602</v>
      </c>
      <c r="P7037" s="965" t="s">
        <v>1451</v>
      </c>
      <c r="Q7037" s="1008">
        <v>21</v>
      </c>
      <c r="R7037" s="1008">
        <v>169</v>
      </c>
      <c r="S7037" s="1012">
        <v>190</v>
      </c>
      <c r="T7037" s="1010">
        <f t="shared" si="121"/>
        <v>0.11052631578947368</v>
      </c>
    </row>
    <row r="7038" spans="14:20" x14ac:dyDescent="0.35">
      <c r="N7038" s="1045"/>
      <c r="O7038" s="1013" t="s">
        <v>6603</v>
      </c>
      <c r="P7038" s="965" t="s">
        <v>1451</v>
      </c>
      <c r="Q7038" s="1008">
        <v>47</v>
      </c>
      <c r="R7038" s="1008">
        <v>161</v>
      </c>
      <c r="S7038" s="1012">
        <v>208</v>
      </c>
      <c r="T7038" s="1010">
        <f t="shared" si="121"/>
        <v>0.22596153846153846</v>
      </c>
    </row>
    <row r="7039" spans="14:20" x14ac:dyDescent="0.35">
      <c r="N7039" s="1045"/>
      <c r="O7039" s="1013" t="s">
        <v>6690</v>
      </c>
      <c r="P7039" s="965" t="s">
        <v>1451</v>
      </c>
      <c r="Q7039" s="1008">
        <v>13</v>
      </c>
      <c r="R7039" s="1008">
        <v>95</v>
      </c>
      <c r="S7039" s="1012">
        <v>108</v>
      </c>
      <c r="T7039" s="1010">
        <f t="shared" si="121"/>
        <v>0.12037037037037036</v>
      </c>
    </row>
    <row r="7040" spans="14:20" x14ac:dyDescent="0.35">
      <c r="N7040" s="1045"/>
      <c r="O7040" s="1013" t="s">
        <v>6604</v>
      </c>
      <c r="P7040" s="965" t="s">
        <v>1451</v>
      </c>
      <c r="Q7040" s="1008">
        <v>55</v>
      </c>
      <c r="R7040" s="1008">
        <v>148</v>
      </c>
      <c r="S7040" s="1012">
        <v>203</v>
      </c>
      <c r="T7040" s="1010">
        <f t="shared" si="121"/>
        <v>0.27093596059113301</v>
      </c>
    </row>
    <row r="7041" spans="14:20" x14ac:dyDescent="0.35">
      <c r="N7041" s="1045"/>
      <c r="O7041" s="1013" t="s">
        <v>6748</v>
      </c>
      <c r="P7041" s="965" t="s">
        <v>1451</v>
      </c>
      <c r="Q7041" s="1008">
        <v>53</v>
      </c>
      <c r="R7041" s="1008">
        <v>175</v>
      </c>
      <c r="S7041" s="1012">
        <v>228</v>
      </c>
      <c r="T7041" s="1010">
        <f t="shared" si="121"/>
        <v>0.23245614035087719</v>
      </c>
    </row>
    <row r="7042" spans="14:20" x14ac:dyDescent="0.35">
      <c r="N7042" s="1045"/>
      <c r="O7042" s="1013" t="s">
        <v>6605</v>
      </c>
      <c r="P7042" s="965" t="s">
        <v>1451</v>
      </c>
      <c r="Q7042" s="1008">
        <v>19</v>
      </c>
      <c r="R7042" s="1008">
        <v>177</v>
      </c>
      <c r="S7042" s="1012">
        <v>196</v>
      </c>
      <c r="T7042" s="1010">
        <f t="shared" si="121"/>
        <v>9.6938775510204078E-2</v>
      </c>
    </row>
    <row r="7043" spans="14:20" x14ac:dyDescent="0.35">
      <c r="N7043" s="1045"/>
      <c r="O7043" s="1013" t="s">
        <v>6691</v>
      </c>
      <c r="P7043" s="965" t="s">
        <v>1451</v>
      </c>
      <c r="Q7043" s="1008">
        <v>36</v>
      </c>
      <c r="R7043" s="1008">
        <v>259</v>
      </c>
      <c r="S7043" s="1012">
        <v>295</v>
      </c>
      <c r="T7043" s="1010">
        <f t="shared" ref="T7043:T7106" si="122">Q7043/S7043</f>
        <v>0.12203389830508475</v>
      </c>
    </row>
    <row r="7044" spans="14:20" x14ac:dyDescent="0.35">
      <c r="N7044" s="1045"/>
      <c r="O7044" s="1013" t="s">
        <v>6608</v>
      </c>
      <c r="P7044" s="965" t="s">
        <v>1451</v>
      </c>
      <c r="Q7044" s="1008">
        <v>72</v>
      </c>
      <c r="R7044" s="1008">
        <v>189</v>
      </c>
      <c r="S7044" s="1012">
        <v>261</v>
      </c>
      <c r="T7044" s="1010">
        <f t="shared" si="122"/>
        <v>0.27586206896551724</v>
      </c>
    </row>
    <row r="7045" spans="14:20" x14ac:dyDescent="0.35">
      <c r="N7045" s="1045"/>
      <c r="O7045" s="1013" t="s">
        <v>6693</v>
      </c>
      <c r="P7045" s="965" t="s">
        <v>1451</v>
      </c>
      <c r="Q7045" s="1008">
        <v>0</v>
      </c>
      <c r="R7045" s="1008">
        <v>19</v>
      </c>
      <c r="S7045" s="1012">
        <v>19</v>
      </c>
      <c r="T7045" s="1010">
        <f t="shared" si="122"/>
        <v>0</v>
      </c>
    </row>
    <row r="7046" spans="14:20" x14ac:dyDescent="0.35">
      <c r="N7046" s="1045"/>
      <c r="O7046" s="1013" t="s">
        <v>6610</v>
      </c>
      <c r="P7046" s="965" t="s">
        <v>1451</v>
      </c>
      <c r="Q7046" s="1008">
        <v>24</v>
      </c>
      <c r="R7046" s="1008">
        <v>192</v>
      </c>
      <c r="S7046" s="1012">
        <v>216</v>
      </c>
      <c r="T7046" s="1010">
        <f t="shared" si="122"/>
        <v>0.1111111111111111</v>
      </c>
    </row>
    <row r="7047" spans="14:20" x14ac:dyDescent="0.35">
      <c r="N7047" s="1045"/>
      <c r="O7047" s="1013" t="s">
        <v>6611</v>
      </c>
      <c r="P7047" s="965" t="s">
        <v>1451</v>
      </c>
      <c r="Q7047" s="1008">
        <v>58</v>
      </c>
      <c r="R7047" s="1008">
        <v>199</v>
      </c>
      <c r="S7047" s="1012">
        <v>257</v>
      </c>
      <c r="T7047" s="1010">
        <f t="shared" si="122"/>
        <v>0.22568093385214008</v>
      </c>
    </row>
    <row r="7048" spans="14:20" x14ac:dyDescent="0.35">
      <c r="N7048" s="1045"/>
      <c r="O7048" s="1013" t="s">
        <v>6612</v>
      </c>
      <c r="P7048" s="965" t="s">
        <v>1451</v>
      </c>
      <c r="Q7048" s="1008">
        <v>14</v>
      </c>
      <c r="R7048" s="1008">
        <v>78</v>
      </c>
      <c r="S7048" s="1012">
        <v>92</v>
      </c>
      <c r="T7048" s="1010">
        <f t="shared" si="122"/>
        <v>0.15217391304347827</v>
      </c>
    </row>
    <row r="7049" spans="14:20" x14ac:dyDescent="0.35">
      <c r="N7049" s="1045"/>
      <c r="O7049" s="1013" t="s">
        <v>6613</v>
      </c>
      <c r="P7049" s="965" t="s">
        <v>1451</v>
      </c>
      <c r="Q7049" s="1008">
        <v>28</v>
      </c>
      <c r="R7049" s="1008">
        <v>163</v>
      </c>
      <c r="S7049" s="1012">
        <v>191</v>
      </c>
      <c r="T7049" s="1010">
        <f t="shared" si="122"/>
        <v>0.14659685863874344</v>
      </c>
    </row>
    <row r="7050" spans="14:20" x14ac:dyDescent="0.35">
      <c r="N7050" s="1045"/>
      <c r="O7050" s="1013" t="s">
        <v>6614</v>
      </c>
      <c r="P7050" s="965" t="s">
        <v>1451</v>
      </c>
      <c r="Q7050" s="1008">
        <v>23</v>
      </c>
      <c r="R7050" s="1008">
        <v>186</v>
      </c>
      <c r="S7050" s="1012">
        <v>209</v>
      </c>
      <c r="T7050" s="1010">
        <f t="shared" si="122"/>
        <v>0.11004784688995216</v>
      </c>
    </row>
    <row r="7051" spans="14:20" x14ac:dyDescent="0.35">
      <c r="N7051" s="1045"/>
      <c r="O7051" s="1013" t="s">
        <v>6701</v>
      </c>
      <c r="P7051" s="965" t="s">
        <v>1451</v>
      </c>
      <c r="Q7051" s="1008">
        <v>42</v>
      </c>
      <c r="R7051" s="1008">
        <v>283</v>
      </c>
      <c r="S7051" s="1012">
        <v>325</v>
      </c>
      <c r="T7051" s="1010">
        <f t="shared" si="122"/>
        <v>0.12923076923076923</v>
      </c>
    </row>
    <row r="7052" spans="14:20" x14ac:dyDescent="0.35">
      <c r="N7052" s="1045"/>
      <c r="O7052" s="1013" t="s">
        <v>6749</v>
      </c>
      <c r="P7052" s="965" t="s">
        <v>1451</v>
      </c>
      <c r="Q7052" s="1008">
        <v>0</v>
      </c>
      <c r="R7052" s="1008">
        <v>28</v>
      </c>
      <c r="S7052" s="1012">
        <v>28</v>
      </c>
      <c r="T7052" s="1010">
        <f t="shared" si="122"/>
        <v>0</v>
      </c>
    </row>
    <row r="7053" spans="14:20" x14ac:dyDescent="0.35">
      <c r="N7053" s="1045"/>
      <c r="O7053" s="1013" t="s">
        <v>6616</v>
      </c>
      <c r="P7053" s="965" t="s">
        <v>1451</v>
      </c>
      <c r="Q7053" s="1008">
        <v>24</v>
      </c>
      <c r="R7053" s="1008">
        <v>199</v>
      </c>
      <c r="S7053" s="1012">
        <v>223</v>
      </c>
      <c r="T7053" s="1010">
        <f t="shared" si="122"/>
        <v>0.10762331838565023</v>
      </c>
    </row>
    <row r="7054" spans="14:20" x14ac:dyDescent="0.35">
      <c r="N7054" s="1045"/>
      <c r="O7054" s="1013" t="s">
        <v>6617</v>
      </c>
      <c r="P7054" s="965" t="s">
        <v>1451</v>
      </c>
      <c r="Q7054" s="1008">
        <v>12</v>
      </c>
      <c r="R7054" s="1008">
        <v>142</v>
      </c>
      <c r="S7054" s="1012">
        <v>154</v>
      </c>
      <c r="T7054" s="1010">
        <f t="shared" si="122"/>
        <v>7.792207792207792E-2</v>
      </c>
    </row>
    <row r="7055" spans="14:20" x14ac:dyDescent="0.35">
      <c r="N7055" s="1045"/>
      <c r="O7055" s="1013" t="s">
        <v>6703</v>
      </c>
      <c r="P7055" s="965" t="s">
        <v>1451</v>
      </c>
      <c r="Q7055" s="1008">
        <v>23</v>
      </c>
      <c r="R7055" s="1008">
        <v>221</v>
      </c>
      <c r="S7055" s="1012">
        <v>244</v>
      </c>
      <c r="T7055" s="1010">
        <f t="shared" si="122"/>
        <v>9.4262295081967207E-2</v>
      </c>
    </row>
    <row r="7056" spans="14:20" x14ac:dyDescent="0.35">
      <c r="N7056" s="1045"/>
      <c r="O7056" s="1013" t="s">
        <v>6618</v>
      </c>
      <c r="P7056" s="965" t="s">
        <v>1451</v>
      </c>
      <c r="Q7056" s="1008">
        <v>0</v>
      </c>
      <c r="R7056" s="1008">
        <v>7</v>
      </c>
      <c r="S7056" s="1012">
        <v>7</v>
      </c>
      <c r="T7056" s="1010">
        <f t="shared" si="122"/>
        <v>0</v>
      </c>
    </row>
    <row r="7057" spans="14:20" x14ac:dyDescent="0.35">
      <c r="N7057" s="1045"/>
      <c r="O7057" s="1013" t="s">
        <v>6620</v>
      </c>
      <c r="P7057" s="965" t="s">
        <v>1451</v>
      </c>
      <c r="Q7057" s="1008">
        <v>73</v>
      </c>
      <c r="R7057" s="1008">
        <v>582</v>
      </c>
      <c r="S7057" s="1012">
        <v>655</v>
      </c>
      <c r="T7057" s="1010">
        <f t="shared" si="122"/>
        <v>0.11145038167938931</v>
      </c>
    </row>
    <row r="7058" spans="14:20" x14ac:dyDescent="0.35">
      <c r="N7058" s="1045"/>
      <c r="O7058" s="1013" t="s">
        <v>6621</v>
      </c>
      <c r="P7058" s="965" t="s">
        <v>1451</v>
      </c>
      <c r="Q7058" s="1008">
        <v>18</v>
      </c>
      <c r="R7058" s="1008">
        <v>201</v>
      </c>
      <c r="S7058" s="1012">
        <v>219</v>
      </c>
      <c r="T7058" s="1010">
        <f t="shared" si="122"/>
        <v>8.2191780821917804E-2</v>
      </c>
    </row>
    <row r="7059" spans="14:20" x14ac:dyDescent="0.35">
      <c r="N7059" s="1045"/>
      <c r="O7059" s="1013" t="s">
        <v>6704</v>
      </c>
      <c r="P7059" s="965" t="s">
        <v>1451</v>
      </c>
      <c r="Q7059" s="1008">
        <v>50</v>
      </c>
      <c r="R7059" s="1008">
        <v>269</v>
      </c>
      <c r="S7059" s="1012">
        <v>319</v>
      </c>
      <c r="T7059" s="1010">
        <f t="shared" si="122"/>
        <v>0.15673981191222572</v>
      </c>
    </row>
    <row r="7060" spans="14:20" x14ac:dyDescent="0.35">
      <c r="N7060" s="1045"/>
      <c r="O7060" s="1013" t="s">
        <v>6623</v>
      </c>
      <c r="P7060" s="965" t="s">
        <v>1451</v>
      </c>
      <c r="Q7060" s="1008">
        <v>43</v>
      </c>
      <c r="R7060" s="1008">
        <v>161</v>
      </c>
      <c r="S7060" s="1012">
        <v>204</v>
      </c>
      <c r="T7060" s="1010">
        <f t="shared" si="122"/>
        <v>0.2107843137254902</v>
      </c>
    </row>
    <row r="7061" spans="14:20" x14ac:dyDescent="0.35">
      <c r="N7061" s="1045"/>
      <c r="O7061" s="1013" t="s">
        <v>6705</v>
      </c>
      <c r="P7061" s="965" t="s">
        <v>1451</v>
      </c>
      <c r="Q7061" s="1008">
        <v>26</v>
      </c>
      <c r="R7061" s="1008">
        <v>287</v>
      </c>
      <c r="S7061" s="1012">
        <v>313</v>
      </c>
      <c r="T7061" s="1010">
        <f t="shared" si="122"/>
        <v>8.3067092651757185E-2</v>
      </c>
    </row>
    <row r="7062" spans="14:20" x14ac:dyDescent="0.35">
      <c r="N7062" s="1045"/>
      <c r="O7062" s="1013" t="s">
        <v>6624</v>
      </c>
      <c r="P7062" s="965" t="s">
        <v>1451</v>
      </c>
      <c r="Q7062" s="1008">
        <v>11</v>
      </c>
      <c r="R7062" s="1008">
        <v>173</v>
      </c>
      <c r="S7062" s="1012">
        <v>184</v>
      </c>
      <c r="T7062" s="1010">
        <f t="shared" si="122"/>
        <v>5.9782608695652176E-2</v>
      </c>
    </row>
    <row r="7063" spans="14:20" x14ac:dyDescent="0.35">
      <c r="N7063" s="1045"/>
      <c r="O7063" s="1013" t="s">
        <v>6626</v>
      </c>
      <c r="P7063" s="965" t="s">
        <v>1451</v>
      </c>
      <c r="Q7063" s="1008">
        <v>33</v>
      </c>
      <c r="R7063" s="1008">
        <v>237</v>
      </c>
      <c r="S7063" s="1012">
        <v>270</v>
      </c>
      <c r="T7063" s="1010">
        <f t="shared" si="122"/>
        <v>0.12222222222222222</v>
      </c>
    </row>
    <row r="7064" spans="14:20" x14ac:dyDescent="0.35">
      <c r="N7064" s="1045"/>
      <c r="O7064" s="1013" t="s">
        <v>6627</v>
      </c>
      <c r="P7064" s="965" t="s">
        <v>1451</v>
      </c>
      <c r="Q7064" s="1008">
        <v>0</v>
      </c>
      <c r="R7064" s="1008">
        <v>67</v>
      </c>
      <c r="S7064" s="1012">
        <v>67</v>
      </c>
      <c r="T7064" s="1010">
        <f t="shared" si="122"/>
        <v>0</v>
      </c>
    </row>
    <row r="7065" spans="14:20" x14ac:dyDescent="0.35">
      <c r="N7065" s="1045"/>
      <c r="O7065" s="1013" t="s">
        <v>6628</v>
      </c>
      <c r="P7065" s="965" t="s">
        <v>1451</v>
      </c>
      <c r="Q7065" s="1008">
        <v>34</v>
      </c>
      <c r="R7065" s="1008">
        <v>157</v>
      </c>
      <c r="S7065" s="1012">
        <v>191</v>
      </c>
      <c r="T7065" s="1010">
        <f t="shared" si="122"/>
        <v>0.17801047120418848</v>
      </c>
    </row>
    <row r="7066" spans="14:20" x14ac:dyDescent="0.35">
      <c r="N7066" s="1045"/>
      <c r="O7066" s="1013" t="s">
        <v>6629</v>
      </c>
      <c r="P7066" s="965" t="s">
        <v>1451</v>
      </c>
      <c r="Q7066" s="1008">
        <v>44</v>
      </c>
      <c r="R7066" s="1008">
        <v>200</v>
      </c>
      <c r="S7066" s="1012">
        <v>244</v>
      </c>
      <c r="T7066" s="1010">
        <f t="shared" si="122"/>
        <v>0.18032786885245902</v>
      </c>
    </row>
    <row r="7067" spans="14:20" x14ac:dyDescent="0.35">
      <c r="N7067" s="1045"/>
      <c r="O7067" s="1013" t="s">
        <v>6630</v>
      </c>
      <c r="P7067" s="965" t="s">
        <v>1451</v>
      </c>
      <c r="Q7067" s="1008">
        <v>27</v>
      </c>
      <c r="R7067" s="1008">
        <v>224</v>
      </c>
      <c r="S7067" s="1012">
        <v>251</v>
      </c>
      <c r="T7067" s="1010">
        <f t="shared" si="122"/>
        <v>0.10756972111553785</v>
      </c>
    </row>
    <row r="7068" spans="14:20" x14ac:dyDescent="0.35">
      <c r="N7068" s="1045"/>
      <c r="O7068" s="1013" t="s">
        <v>6633</v>
      </c>
      <c r="P7068" s="965" t="s">
        <v>1451</v>
      </c>
      <c r="Q7068" s="1008">
        <v>40</v>
      </c>
      <c r="R7068" s="1008">
        <v>342</v>
      </c>
      <c r="S7068" s="1012">
        <v>382</v>
      </c>
      <c r="T7068" s="1010">
        <f t="shared" si="122"/>
        <v>0.10471204188481675</v>
      </c>
    </row>
    <row r="7069" spans="14:20" x14ac:dyDescent="0.35">
      <c r="N7069" s="1045"/>
      <c r="O7069" s="1013" t="s">
        <v>6634</v>
      </c>
      <c r="P7069" s="965" t="s">
        <v>1451</v>
      </c>
      <c r="Q7069" s="1008">
        <v>12</v>
      </c>
      <c r="R7069" s="1008">
        <v>191</v>
      </c>
      <c r="S7069" s="1012">
        <v>203</v>
      </c>
      <c r="T7069" s="1010">
        <f t="shared" si="122"/>
        <v>5.9113300492610835E-2</v>
      </c>
    </row>
    <row r="7070" spans="14:20" x14ac:dyDescent="0.35">
      <c r="N7070" s="1045"/>
      <c r="O7070" s="1013" t="s">
        <v>6709</v>
      </c>
      <c r="P7070" s="965" t="s">
        <v>1451</v>
      </c>
      <c r="Q7070" s="1008">
        <v>107</v>
      </c>
      <c r="R7070" s="1008">
        <v>479</v>
      </c>
      <c r="S7070" s="1012">
        <v>586</v>
      </c>
      <c r="T7070" s="1010">
        <f t="shared" si="122"/>
        <v>0.1825938566552901</v>
      </c>
    </row>
    <row r="7071" spans="14:20" x14ac:dyDescent="0.35">
      <c r="N7071" s="1045"/>
      <c r="O7071" s="1013" t="s">
        <v>6710</v>
      </c>
      <c r="P7071" s="965" t="s">
        <v>1451</v>
      </c>
      <c r="Q7071" s="1008">
        <v>17</v>
      </c>
      <c r="R7071" s="1008">
        <v>124</v>
      </c>
      <c r="S7071" s="1012">
        <v>141</v>
      </c>
      <c r="T7071" s="1010">
        <f t="shared" si="122"/>
        <v>0.12056737588652482</v>
      </c>
    </row>
    <row r="7072" spans="14:20" x14ac:dyDescent="0.35">
      <c r="N7072" s="1045"/>
      <c r="O7072" s="1013" t="s">
        <v>6711</v>
      </c>
      <c r="P7072" s="965" t="s">
        <v>1451</v>
      </c>
      <c r="Q7072" s="1008">
        <v>13</v>
      </c>
      <c r="R7072" s="1008">
        <v>82</v>
      </c>
      <c r="S7072" s="1012">
        <v>95</v>
      </c>
      <c r="T7072" s="1010">
        <f t="shared" si="122"/>
        <v>0.1368421052631579</v>
      </c>
    </row>
    <row r="7073" spans="14:20" x14ac:dyDescent="0.35">
      <c r="N7073" s="1045"/>
      <c r="O7073" s="1013" t="s">
        <v>6636</v>
      </c>
      <c r="P7073" s="965" t="s">
        <v>1451</v>
      </c>
      <c r="Q7073" s="1008">
        <v>34</v>
      </c>
      <c r="R7073" s="1008">
        <v>252</v>
      </c>
      <c r="S7073" s="1012">
        <v>286</v>
      </c>
      <c r="T7073" s="1010">
        <f t="shared" si="122"/>
        <v>0.11888111888111888</v>
      </c>
    </row>
    <row r="7074" spans="14:20" x14ac:dyDescent="0.35">
      <c r="N7074" s="1045"/>
      <c r="O7074" s="1013" t="s">
        <v>6637</v>
      </c>
      <c r="P7074" s="965" t="s">
        <v>1451</v>
      </c>
      <c r="Q7074" s="1008">
        <v>30</v>
      </c>
      <c r="R7074" s="1008">
        <v>277</v>
      </c>
      <c r="S7074" s="1012">
        <v>307</v>
      </c>
      <c r="T7074" s="1010">
        <f t="shared" si="122"/>
        <v>9.7719869706840393E-2</v>
      </c>
    </row>
    <row r="7075" spans="14:20" x14ac:dyDescent="0.35">
      <c r="N7075" s="1045"/>
      <c r="O7075" s="1013" t="s">
        <v>6755</v>
      </c>
      <c r="P7075" s="965" t="s">
        <v>1451</v>
      </c>
      <c r="Q7075" s="1008">
        <v>30</v>
      </c>
      <c r="R7075" s="1008">
        <v>170</v>
      </c>
      <c r="S7075" s="1012">
        <v>200</v>
      </c>
      <c r="T7075" s="1010">
        <f t="shared" si="122"/>
        <v>0.15</v>
      </c>
    </row>
    <row r="7076" spans="14:20" x14ac:dyDescent="0.35">
      <c r="N7076" s="1045"/>
      <c r="O7076" s="1013" t="s">
        <v>6640</v>
      </c>
      <c r="P7076" s="965" t="s">
        <v>1451</v>
      </c>
      <c r="Q7076" s="1008">
        <v>19</v>
      </c>
      <c r="R7076" s="1008">
        <v>126</v>
      </c>
      <c r="S7076" s="1012">
        <v>145</v>
      </c>
      <c r="T7076" s="1010">
        <f t="shared" si="122"/>
        <v>0.1310344827586207</v>
      </c>
    </row>
    <row r="7077" spans="14:20" x14ac:dyDescent="0.35">
      <c r="N7077" s="1045"/>
      <c r="O7077" s="1013" t="s">
        <v>6641</v>
      </c>
      <c r="P7077" s="965" t="s">
        <v>1451</v>
      </c>
      <c r="Q7077" s="1008">
        <v>14</v>
      </c>
      <c r="R7077" s="1008">
        <v>127</v>
      </c>
      <c r="S7077" s="1012">
        <v>141</v>
      </c>
      <c r="T7077" s="1010">
        <f t="shared" si="122"/>
        <v>9.9290780141843976E-2</v>
      </c>
    </row>
    <row r="7078" spans="14:20" x14ac:dyDescent="0.35">
      <c r="N7078" s="1045"/>
      <c r="O7078" s="1013" t="s">
        <v>6771</v>
      </c>
      <c r="P7078" s="965" t="s">
        <v>1451</v>
      </c>
      <c r="Q7078" s="1008">
        <v>0</v>
      </c>
      <c r="R7078" s="1008">
        <v>2</v>
      </c>
      <c r="S7078" s="1012">
        <v>2</v>
      </c>
      <c r="T7078" s="1010">
        <f t="shared" si="122"/>
        <v>0</v>
      </c>
    </row>
    <row r="7079" spans="14:20" x14ac:dyDescent="0.35">
      <c r="N7079" s="1045"/>
      <c r="O7079" s="1013" t="s">
        <v>6756</v>
      </c>
      <c r="P7079" s="965" t="s">
        <v>1451</v>
      </c>
      <c r="Q7079" s="1008">
        <v>38</v>
      </c>
      <c r="R7079" s="1008">
        <v>351</v>
      </c>
      <c r="S7079" s="1012">
        <v>389</v>
      </c>
      <c r="T7079" s="1010">
        <f t="shared" si="122"/>
        <v>9.7686375321336755E-2</v>
      </c>
    </row>
    <row r="7080" spans="14:20" x14ac:dyDescent="0.35">
      <c r="N7080" s="1045"/>
      <c r="O7080" s="1013" t="s">
        <v>6716</v>
      </c>
      <c r="P7080" s="965" t="s">
        <v>1451</v>
      </c>
      <c r="Q7080" s="1008">
        <v>35</v>
      </c>
      <c r="R7080" s="1008">
        <v>161</v>
      </c>
      <c r="S7080" s="1012">
        <v>196</v>
      </c>
      <c r="T7080" s="1010">
        <f t="shared" si="122"/>
        <v>0.17857142857142858</v>
      </c>
    </row>
    <row r="7081" spans="14:20" x14ac:dyDescent="0.35">
      <c r="N7081" s="1045"/>
      <c r="O7081" s="1013" t="s">
        <v>6642</v>
      </c>
      <c r="P7081" s="965" t="s">
        <v>1451</v>
      </c>
      <c r="Q7081" s="1008">
        <v>29</v>
      </c>
      <c r="R7081" s="1008">
        <v>269</v>
      </c>
      <c r="S7081" s="1012">
        <v>298</v>
      </c>
      <c r="T7081" s="1010">
        <f t="shared" si="122"/>
        <v>9.7315436241610737E-2</v>
      </c>
    </row>
    <row r="7082" spans="14:20" x14ac:dyDescent="0.35">
      <c r="N7082" s="1045"/>
      <c r="O7082" s="1013" t="s">
        <v>6644</v>
      </c>
      <c r="P7082" s="965" t="s">
        <v>1451</v>
      </c>
      <c r="Q7082" s="1008">
        <v>88</v>
      </c>
      <c r="R7082" s="1008">
        <v>315</v>
      </c>
      <c r="S7082" s="1012">
        <v>403</v>
      </c>
      <c r="T7082" s="1010">
        <f t="shared" si="122"/>
        <v>0.21836228287841192</v>
      </c>
    </row>
    <row r="7083" spans="14:20" x14ac:dyDescent="0.35">
      <c r="N7083" s="1045"/>
      <c r="O7083" s="1013" t="s">
        <v>6645</v>
      </c>
      <c r="P7083" s="965" t="s">
        <v>1451</v>
      </c>
      <c r="Q7083" s="1008">
        <v>0</v>
      </c>
      <c r="R7083" s="1008">
        <v>90</v>
      </c>
      <c r="S7083" s="1012">
        <v>90</v>
      </c>
      <c r="T7083" s="1010">
        <f t="shared" si="122"/>
        <v>0</v>
      </c>
    </row>
    <row r="7084" spans="14:20" x14ac:dyDescent="0.35">
      <c r="N7084" s="1045"/>
      <c r="O7084" s="1013" t="s">
        <v>6719</v>
      </c>
      <c r="P7084" s="965" t="s">
        <v>1451</v>
      </c>
      <c r="Q7084" s="1008">
        <v>55</v>
      </c>
      <c r="R7084" s="1008">
        <v>251</v>
      </c>
      <c r="S7084" s="1012">
        <v>306</v>
      </c>
      <c r="T7084" s="1010">
        <f t="shared" si="122"/>
        <v>0.17973856209150327</v>
      </c>
    </row>
    <row r="7085" spans="14:20" x14ac:dyDescent="0.35">
      <c r="N7085" s="1045"/>
      <c r="O7085" s="1013" t="s">
        <v>6720</v>
      </c>
      <c r="P7085" s="965" t="s">
        <v>1451</v>
      </c>
      <c r="Q7085" s="1008">
        <v>29</v>
      </c>
      <c r="R7085" s="1008">
        <v>186</v>
      </c>
      <c r="S7085" s="1012">
        <v>215</v>
      </c>
      <c r="T7085" s="1010">
        <f t="shared" si="122"/>
        <v>0.13488372093023257</v>
      </c>
    </row>
    <row r="7086" spans="14:20" x14ac:dyDescent="0.35">
      <c r="N7086" s="1045"/>
      <c r="O7086" s="1013" t="s">
        <v>6758</v>
      </c>
      <c r="P7086" s="965" t="s">
        <v>1451</v>
      </c>
      <c r="Q7086" s="1008">
        <v>36</v>
      </c>
      <c r="R7086" s="1008">
        <v>326</v>
      </c>
      <c r="S7086" s="1012">
        <v>362</v>
      </c>
      <c r="T7086" s="1010">
        <f t="shared" si="122"/>
        <v>9.9447513812154692E-2</v>
      </c>
    </row>
    <row r="7087" spans="14:20" x14ac:dyDescent="0.35">
      <c r="N7087" s="1045"/>
      <c r="O7087" s="1013" t="s">
        <v>6759</v>
      </c>
      <c r="P7087" s="965" t="s">
        <v>1451</v>
      </c>
      <c r="Q7087" s="1008">
        <v>17</v>
      </c>
      <c r="R7087" s="1008">
        <v>131</v>
      </c>
      <c r="S7087" s="1012">
        <v>148</v>
      </c>
      <c r="T7087" s="1010">
        <f t="shared" si="122"/>
        <v>0.11486486486486487</v>
      </c>
    </row>
    <row r="7088" spans="14:20" x14ac:dyDescent="0.35">
      <c r="N7088" s="1045"/>
      <c r="O7088" s="1013" t="s">
        <v>6646</v>
      </c>
      <c r="P7088" s="965" t="s">
        <v>1451</v>
      </c>
      <c r="Q7088" s="1008">
        <v>0</v>
      </c>
      <c r="R7088" s="1008">
        <v>6</v>
      </c>
      <c r="S7088" s="1012">
        <v>6</v>
      </c>
      <c r="T7088" s="1010">
        <f t="shared" si="122"/>
        <v>0</v>
      </c>
    </row>
    <row r="7089" spans="14:20" x14ac:dyDescent="0.35">
      <c r="N7089" s="1045"/>
      <c r="O7089" s="1013" t="s">
        <v>6647</v>
      </c>
      <c r="P7089" s="965" t="s">
        <v>1451</v>
      </c>
      <c r="Q7089" s="1008">
        <v>42</v>
      </c>
      <c r="R7089" s="1008">
        <v>125</v>
      </c>
      <c r="S7089" s="1012">
        <v>167</v>
      </c>
      <c r="T7089" s="1010">
        <f t="shared" si="122"/>
        <v>0.25149700598802394</v>
      </c>
    </row>
    <row r="7090" spans="14:20" x14ac:dyDescent="0.35">
      <c r="N7090" s="1045"/>
      <c r="O7090" s="1013" t="s">
        <v>6760</v>
      </c>
      <c r="P7090" s="965" t="s">
        <v>1451</v>
      </c>
      <c r="Q7090" s="1008">
        <v>40</v>
      </c>
      <c r="R7090" s="1008">
        <v>220</v>
      </c>
      <c r="S7090" s="1012">
        <v>260</v>
      </c>
      <c r="T7090" s="1010">
        <f t="shared" si="122"/>
        <v>0.15384615384615385</v>
      </c>
    </row>
    <row r="7091" spans="14:20" x14ac:dyDescent="0.35">
      <c r="N7091" s="1045"/>
      <c r="O7091" s="1013" t="s">
        <v>6648</v>
      </c>
      <c r="P7091" s="965" t="s">
        <v>1451</v>
      </c>
      <c r="Q7091" s="1008">
        <v>19</v>
      </c>
      <c r="R7091" s="1008">
        <v>93</v>
      </c>
      <c r="S7091" s="1012">
        <v>112</v>
      </c>
      <c r="T7091" s="1010">
        <f t="shared" si="122"/>
        <v>0.16964285714285715</v>
      </c>
    </row>
    <row r="7092" spans="14:20" x14ac:dyDescent="0.35">
      <c r="N7092" s="1045"/>
      <c r="O7092" s="1013" t="s">
        <v>6722</v>
      </c>
      <c r="P7092" s="965" t="s">
        <v>1451</v>
      </c>
      <c r="Q7092" s="1008">
        <v>15</v>
      </c>
      <c r="R7092" s="1008">
        <v>74</v>
      </c>
      <c r="S7092" s="1012">
        <v>89</v>
      </c>
      <c r="T7092" s="1010">
        <f t="shared" si="122"/>
        <v>0.16853932584269662</v>
      </c>
    </row>
    <row r="7093" spans="14:20" x14ac:dyDescent="0.35">
      <c r="N7093" s="1045"/>
      <c r="O7093" s="1013" t="s">
        <v>6762</v>
      </c>
      <c r="P7093" s="965" t="s">
        <v>1451</v>
      </c>
      <c r="Q7093" s="1008">
        <v>34</v>
      </c>
      <c r="R7093" s="1008">
        <v>219</v>
      </c>
      <c r="S7093" s="1012">
        <v>253</v>
      </c>
      <c r="T7093" s="1010">
        <f t="shared" si="122"/>
        <v>0.13438735177865613</v>
      </c>
    </row>
    <row r="7094" spans="14:20" x14ac:dyDescent="0.35">
      <c r="N7094" s="1045"/>
      <c r="O7094" s="1013" t="s">
        <v>6725</v>
      </c>
      <c r="P7094" s="965" t="s">
        <v>1451</v>
      </c>
      <c r="Q7094" s="1008">
        <v>44</v>
      </c>
      <c r="R7094" s="1008">
        <v>218</v>
      </c>
      <c r="S7094" s="1012">
        <v>262</v>
      </c>
      <c r="T7094" s="1010">
        <f t="shared" si="122"/>
        <v>0.16793893129770993</v>
      </c>
    </row>
    <row r="7095" spans="14:20" x14ac:dyDescent="0.35">
      <c r="N7095" s="1045"/>
      <c r="O7095" s="1013" t="s">
        <v>6651</v>
      </c>
      <c r="P7095" s="965" t="s">
        <v>1451</v>
      </c>
      <c r="Q7095" s="1008">
        <v>0</v>
      </c>
      <c r="R7095" s="1008">
        <v>5</v>
      </c>
      <c r="S7095" s="1012">
        <v>5</v>
      </c>
      <c r="T7095" s="1010">
        <f t="shared" si="122"/>
        <v>0</v>
      </c>
    </row>
    <row r="7096" spans="14:20" x14ac:dyDescent="0.35">
      <c r="N7096" s="1045"/>
      <c r="O7096" s="1013" t="s">
        <v>6727</v>
      </c>
      <c r="P7096" s="965" t="s">
        <v>1451</v>
      </c>
      <c r="Q7096" s="1008">
        <v>0</v>
      </c>
      <c r="R7096" s="1008">
        <v>1</v>
      </c>
      <c r="S7096" s="1012">
        <v>1</v>
      </c>
      <c r="T7096" s="1010">
        <f t="shared" si="122"/>
        <v>0</v>
      </c>
    </row>
    <row r="7097" spans="14:20" x14ac:dyDescent="0.35">
      <c r="N7097" s="1045"/>
      <c r="O7097" s="1013" t="s">
        <v>6728</v>
      </c>
      <c r="P7097" s="965" t="s">
        <v>1451</v>
      </c>
      <c r="Q7097" s="1008">
        <v>37</v>
      </c>
      <c r="R7097" s="1008">
        <v>310</v>
      </c>
      <c r="S7097" s="1012">
        <v>347</v>
      </c>
      <c r="T7097" s="1010">
        <f t="shared" si="122"/>
        <v>0.10662824207492795</v>
      </c>
    </row>
    <row r="7098" spans="14:20" x14ac:dyDescent="0.35">
      <c r="N7098" s="1045"/>
      <c r="O7098" s="1013" t="s">
        <v>6655</v>
      </c>
      <c r="P7098" s="965" t="s">
        <v>1451</v>
      </c>
      <c r="Q7098" s="1008">
        <v>42</v>
      </c>
      <c r="R7098" s="1008">
        <v>323</v>
      </c>
      <c r="S7098" s="1012">
        <v>365</v>
      </c>
      <c r="T7098" s="1010">
        <f t="shared" si="122"/>
        <v>0.11506849315068493</v>
      </c>
    </row>
    <row r="7099" spans="14:20" x14ac:dyDescent="0.35">
      <c r="N7099" s="1045"/>
      <c r="O7099" s="1013" t="s">
        <v>6730</v>
      </c>
      <c r="P7099" s="965" t="s">
        <v>1451</v>
      </c>
      <c r="Q7099" s="1008">
        <v>28</v>
      </c>
      <c r="R7099" s="1008">
        <v>236</v>
      </c>
      <c r="S7099" s="1012">
        <v>264</v>
      </c>
      <c r="T7099" s="1010">
        <f t="shared" si="122"/>
        <v>0.10606060606060606</v>
      </c>
    </row>
    <row r="7100" spans="14:20" x14ac:dyDescent="0.35">
      <c r="N7100" s="1045"/>
      <c r="O7100" s="1013" t="s">
        <v>6731</v>
      </c>
      <c r="P7100" s="965" t="s">
        <v>1451</v>
      </c>
      <c r="Q7100" s="1008">
        <v>75</v>
      </c>
      <c r="R7100" s="1008">
        <v>388</v>
      </c>
      <c r="S7100" s="1012">
        <v>463</v>
      </c>
      <c r="T7100" s="1010">
        <f t="shared" si="122"/>
        <v>0.16198704103671707</v>
      </c>
    </row>
    <row r="7101" spans="14:20" x14ac:dyDescent="0.35">
      <c r="N7101" s="1045"/>
      <c r="O7101" s="1013" t="s">
        <v>6660</v>
      </c>
      <c r="P7101" s="965" t="s">
        <v>1451</v>
      </c>
      <c r="Q7101" s="1008">
        <v>51</v>
      </c>
      <c r="R7101" s="1008">
        <v>261</v>
      </c>
      <c r="S7101" s="1012">
        <v>312</v>
      </c>
      <c r="T7101" s="1010">
        <f t="shared" si="122"/>
        <v>0.16346153846153846</v>
      </c>
    </row>
    <row r="7102" spans="14:20" x14ac:dyDescent="0.35">
      <c r="N7102" s="1045"/>
      <c r="O7102" s="1013" t="s">
        <v>6661</v>
      </c>
      <c r="P7102" s="965" t="s">
        <v>1451</v>
      </c>
      <c r="Q7102" s="1008">
        <v>87</v>
      </c>
      <c r="R7102" s="1008">
        <v>406</v>
      </c>
      <c r="S7102" s="1012">
        <v>493</v>
      </c>
      <c r="T7102" s="1010">
        <f t="shared" si="122"/>
        <v>0.17647058823529413</v>
      </c>
    </row>
    <row r="7103" spans="14:20" x14ac:dyDescent="0.35">
      <c r="N7103" s="1045"/>
      <c r="O7103" s="1013" t="s">
        <v>6663</v>
      </c>
      <c r="P7103" s="965" t="s">
        <v>1451</v>
      </c>
      <c r="Q7103" s="1008">
        <v>25</v>
      </c>
      <c r="R7103" s="1008">
        <v>220</v>
      </c>
      <c r="S7103" s="1012">
        <v>245</v>
      </c>
      <c r="T7103" s="1010">
        <f t="shared" si="122"/>
        <v>0.10204081632653061</v>
      </c>
    </row>
    <row r="7104" spans="14:20" x14ac:dyDescent="0.35">
      <c r="N7104" s="1045"/>
      <c r="O7104" s="1013" t="s">
        <v>6664</v>
      </c>
      <c r="P7104" s="965" t="s">
        <v>1451</v>
      </c>
      <c r="Q7104" s="1008">
        <v>1</v>
      </c>
      <c r="R7104" s="1008">
        <v>55</v>
      </c>
      <c r="S7104" s="1012">
        <v>56</v>
      </c>
      <c r="T7104" s="1010">
        <f t="shared" si="122"/>
        <v>1.7857142857142856E-2</v>
      </c>
    </row>
    <row r="7105" spans="14:20" x14ac:dyDescent="0.35">
      <c r="N7105" s="1045"/>
      <c r="O7105" s="1013" t="s">
        <v>6665</v>
      </c>
      <c r="P7105" s="965" t="s">
        <v>1451</v>
      </c>
      <c r="Q7105" s="1008">
        <v>0</v>
      </c>
      <c r="R7105" s="1008">
        <v>2</v>
      </c>
      <c r="S7105" s="1012">
        <v>2</v>
      </c>
      <c r="T7105" s="1010">
        <f t="shared" si="122"/>
        <v>0</v>
      </c>
    </row>
    <row r="7106" spans="14:20" x14ac:dyDescent="0.35">
      <c r="N7106" s="1045"/>
      <c r="O7106" s="1013" t="s">
        <v>6666</v>
      </c>
      <c r="P7106" s="965" t="s">
        <v>1451</v>
      </c>
      <c r="Q7106" s="1008">
        <v>25</v>
      </c>
      <c r="R7106" s="1008">
        <v>260</v>
      </c>
      <c r="S7106" s="1012">
        <v>285</v>
      </c>
      <c r="T7106" s="1010">
        <f t="shared" si="122"/>
        <v>8.771929824561403E-2</v>
      </c>
    </row>
    <row r="7107" spans="14:20" x14ac:dyDescent="0.35">
      <c r="N7107" s="1045"/>
      <c r="O7107" s="1013" t="s">
        <v>6667</v>
      </c>
      <c r="P7107" s="965" t="s">
        <v>1451</v>
      </c>
      <c r="Q7107" s="1008">
        <v>63</v>
      </c>
      <c r="R7107" s="1008">
        <v>419</v>
      </c>
      <c r="S7107" s="1012">
        <v>482</v>
      </c>
      <c r="T7107" s="1010">
        <f t="shared" ref="T7107:T7170" si="123">Q7107/S7107</f>
        <v>0.13070539419087138</v>
      </c>
    </row>
    <row r="7108" spans="14:20" x14ac:dyDescent="0.35">
      <c r="N7108" s="1045"/>
      <c r="O7108" s="1013" t="s">
        <v>6669</v>
      </c>
      <c r="P7108" s="965" t="s">
        <v>1451</v>
      </c>
      <c r="Q7108" s="1008">
        <v>59</v>
      </c>
      <c r="R7108" s="1008">
        <v>219</v>
      </c>
      <c r="S7108" s="1012">
        <v>278</v>
      </c>
      <c r="T7108" s="1010">
        <f t="shared" si="123"/>
        <v>0.21223021582733814</v>
      </c>
    </row>
    <row r="7109" spans="14:20" x14ac:dyDescent="0.35">
      <c r="N7109" s="1045"/>
      <c r="O7109" s="1013" t="s">
        <v>6671</v>
      </c>
      <c r="P7109" s="965" t="s">
        <v>1451</v>
      </c>
      <c r="Q7109" s="1008">
        <v>23</v>
      </c>
      <c r="R7109" s="1008">
        <v>234</v>
      </c>
      <c r="S7109" s="1012">
        <v>257</v>
      </c>
      <c r="T7109" s="1010">
        <f t="shared" si="123"/>
        <v>8.9494163424124515E-2</v>
      </c>
    </row>
    <row r="7110" spans="14:20" x14ac:dyDescent="0.35">
      <c r="N7110" s="1045"/>
      <c r="O7110" s="1013" t="s">
        <v>6672</v>
      </c>
      <c r="P7110" s="965" t="s">
        <v>1451</v>
      </c>
      <c r="Q7110" s="1008">
        <v>47</v>
      </c>
      <c r="R7110" s="1008">
        <v>330</v>
      </c>
      <c r="S7110" s="1012">
        <v>377</v>
      </c>
      <c r="T7110" s="1010">
        <f t="shared" si="123"/>
        <v>0.12466843501326259</v>
      </c>
    </row>
    <row r="7111" spans="14:20" x14ac:dyDescent="0.35">
      <c r="N7111" s="1045"/>
      <c r="O7111" s="1013" t="s">
        <v>6763</v>
      </c>
      <c r="P7111" s="965" t="s">
        <v>1451</v>
      </c>
      <c r="Q7111" s="1008">
        <v>49</v>
      </c>
      <c r="R7111" s="1008">
        <v>337</v>
      </c>
      <c r="S7111" s="1012">
        <v>386</v>
      </c>
      <c r="T7111" s="1010">
        <f t="shared" si="123"/>
        <v>0.12694300518134716</v>
      </c>
    </row>
    <row r="7112" spans="14:20" x14ac:dyDescent="0.35">
      <c r="N7112" s="1045"/>
      <c r="O7112" s="1013" t="s">
        <v>6675</v>
      </c>
      <c r="P7112" s="965" t="s">
        <v>1451</v>
      </c>
      <c r="Q7112" s="1008">
        <v>0</v>
      </c>
      <c r="R7112" s="1008">
        <v>3</v>
      </c>
      <c r="S7112" s="1012">
        <v>3</v>
      </c>
      <c r="T7112" s="1010">
        <f t="shared" si="123"/>
        <v>0</v>
      </c>
    </row>
    <row r="7113" spans="14:20" x14ac:dyDescent="0.35">
      <c r="N7113" s="1045"/>
      <c r="O7113" s="1013" t="s">
        <v>6739</v>
      </c>
      <c r="P7113" s="965" t="s">
        <v>1451</v>
      </c>
      <c r="Q7113" s="1008">
        <v>46</v>
      </c>
      <c r="R7113" s="1008">
        <v>241</v>
      </c>
      <c r="S7113" s="1012">
        <v>287</v>
      </c>
      <c r="T7113" s="1010">
        <f t="shared" si="123"/>
        <v>0.16027874564459929</v>
      </c>
    </row>
    <row r="7114" spans="14:20" x14ac:dyDescent="0.35">
      <c r="N7114" s="1045"/>
      <c r="O7114" s="1013" t="s">
        <v>6764</v>
      </c>
      <c r="P7114" s="965" t="s">
        <v>1451</v>
      </c>
      <c r="Q7114" s="1008">
        <v>9</v>
      </c>
      <c r="R7114" s="1008">
        <v>148</v>
      </c>
      <c r="S7114" s="1012">
        <v>157</v>
      </c>
      <c r="T7114" s="1010">
        <f t="shared" si="123"/>
        <v>5.7324840764331211E-2</v>
      </c>
    </row>
    <row r="7115" spans="14:20" x14ac:dyDescent="0.35">
      <c r="N7115" s="1045"/>
      <c r="O7115" s="1013" t="s">
        <v>6676</v>
      </c>
      <c r="P7115" s="965" t="s">
        <v>1451</v>
      </c>
      <c r="Q7115" s="1008">
        <v>64</v>
      </c>
      <c r="R7115" s="1008">
        <v>478</v>
      </c>
      <c r="S7115" s="1012">
        <v>542</v>
      </c>
      <c r="T7115" s="1010">
        <f t="shared" si="123"/>
        <v>0.11808118081180811</v>
      </c>
    </row>
    <row r="7116" spans="14:20" x14ac:dyDescent="0.35">
      <c r="N7116" s="1045"/>
      <c r="O7116" s="1013" t="s">
        <v>6677</v>
      </c>
      <c r="P7116" s="965" t="s">
        <v>1451</v>
      </c>
      <c r="Q7116" s="1008">
        <v>41</v>
      </c>
      <c r="R7116" s="1008">
        <v>188</v>
      </c>
      <c r="S7116" s="1012">
        <v>229</v>
      </c>
      <c r="T7116" s="1010">
        <f t="shared" si="123"/>
        <v>0.17903930131004367</v>
      </c>
    </row>
    <row r="7117" spans="14:20" x14ac:dyDescent="0.35">
      <c r="N7117" s="1045"/>
      <c r="O7117" s="1013" t="s">
        <v>6742</v>
      </c>
      <c r="P7117" s="965" t="s">
        <v>1451</v>
      </c>
      <c r="Q7117" s="1008">
        <v>37</v>
      </c>
      <c r="R7117" s="1008">
        <v>290</v>
      </c>
      <c r="S7117" s="1012">
        <v>327</v>
      </c>
      <c r="T7117" s="1010">
        <f t="shared" si="123"/>
        <v>0.11314984709480122</v>
      </c>
    </row>
    <row r="7118" spans="14:20" x14ac:dyDescent="0.35">
      <c r="N7118" s="1045"/>
      <c r="O7118" s="1013" t="s">
        <v>6678</v>
      </c>
      <c r="P7118" s="965" t="s">
        <v>1451</v>
      </c>
      <c r="Q7118" s="1008">
        <v>1</v>
      </c>
      <c r="R7118" s="1008">
        <v>21</v>
      </c>
      <c r="S7118" s="1012">
        <v>22</v>
      </c>
      <c r="T7118" s="1010">
        <f t="shared" si="123"/>
        <v>4.5454545454545456E-2</v>
      </c>
    </row>
    <row r="7119" spans="14:20" x14ac:dyDescent="0.35">
      <c r="N7119" s="1045"/>
      <c r="O7119" s="1013" t="s">
        <v>6744</v>
      </c>
      <c r="P7119" s="965" t="s">
        <v>1451</v>
      </c>
      <c r="Q7119" s="1008">
        <v>49</v>
      </c>
      <c r="R7119" s="1008">
        <v>251</v>
      </c>
      <c r="S7119" s="1012">
        <v>300</v>
      </c>
      <c r="T7119" s="1010">
        <f t="shared" si="123"/>
        <v>0.16333333333333333</v>
      </c>
    </row>
    <row r="7120" spans="14:20" x14ac:dyDescent="0.35">
      <c r="N7120" s="1045"/>
      <c r="O7120" s="1013" t="s">
        <v>6745</v>
      </c>
      <c r="P7120" s="965" t="s">
        <v>1451</v>
      </c>
      <c r="Q7120" s="1008">
        <v>0</v>
      </c>
      <c r="R7120" s="1008">
        <v>12</v>
      </c>
      <c r="S7120" s="1012">
        <v>12</v>
      </c>
      <c r="T7120" s="1010">
        <f t="shared" si="123"/>
        <v>0</v>
      </c>
    </row>
    <row r="7121" spans="14:20" x14ac:dyDescent="0.35">
      <c r="N7121" s="1045"/>
      <c r="O7121" s="1013" t="s">
        <v>6594</v>
      </c>
      <c r="P7121" s="965" t="s">
        <v>1452</v>
      </c>
      <c r="Q7121" s="1008">
        <v>0</v>
      </c>
      <c r="R7121" s="1008">
        <v>4</v>
      </c>
      <c r="S7121" s="1012">
        <v>4</v>
      </c>
      <c r="T7121" s="1010">
        <f t="shared" si="123"/>
        <v>0</v>
      </c>
    </row>
    <row r="7122" spans="14:20" x14ac:dyDescent="0.35">
      <c r="N7122" s="1045"/>
      <c r="O7122" s="1013" t="s">
        <v>6683</v>
      </c>
      <c r="P7122" s="965" t="s">
        <v>1452</v>
      </c>
      <c r="Q7122" s="1008">
        <v>0</v>
      </c>
      <c r="R7122" s="1008">
        <v>1</v>
      </c>
      <c r="S7122" s="1012">
        <v>1</v>
      </c>
      <c r="T7122" s="1010">
        <f t="shared" si="123"/>
        <v>0</v>
      </c>
    </row>
    <row r="7123" spans="14:20" x14ac:dyDescent="0.35">
      <c r="N7123" s="1045"/>
      <c r="O7123" s="1013" t="s">
        <v>6595</v>
      </c>
      <c r="P7123" s="965" t="s">
        <v>1452</v>
      </c>
      <c r="Q7123" s="1008">
        <v>0</v>
      </c>
      <c r="R7123" s="1008">
        <v>3</v>
      </c>
      <c r="S7123" s="1012">
        <v>3</v>
      </c>
      <c r="T7123" s="1010">
        <f t="shared" si="123"/>
        <v>0</v>
      </c>
    </row>
    <row r="7124" spans="14:20" x14ac:dyDescent="0.35">
      <c r="N7124" s="1045"/>
      <c r="O7124" s="1013" t="s">
        <v>6596</v>
      </c>
      <c r="P7124" s="965" t="s">
        <v>1452</v>
      </c>
      <c r="Q7124" s="1008">
        <v>0</v>
      </c>
      <c r="R7124" s="1008">
        <v>6</v>
      </c>
      <c r="S7124" s="1012">
        <v>6</v>
      </c>
      <c r="T7124" s="1010">
        <f t="shared" si="123"/>
        <v>0</v>
      </c>
    </row>
    <row r="7125" spans="14:20" x14ac:dyDescent="0.35">
      <c r="N7125" s="1045"/>
      <c r="O7125" s="1013" t="s">
        <v>6597</v>
      </c>
      <c r="P7125" s="965" t="s">
        <v>1452</v>
      </c>
      <c r="Q7125" s="1008">
        <v>0</v>
      </c>
      <c r="R7125" s="1008">
        <v>1</v>
      </c>
      <c r="S7125" s="1012">
        <v>1</v>
      </c>
      <c r="T7125" s="1010">
        <f t="shared" si="123"/>
        <v>0</v>
      </c>
    </row>
    <row r="7126" spans="14:20" x14ac:dyDescent="0.35">
      <c r="N7126" s="1045"/>
      <c r="O7126" s="1013" t="s">
        <v>6598</v>
      </c>
      <c r="P7126" s="965" t="s">
        <v>1452</v>
      </c>
      <c r="Q7126" s="1008">
        <v>1</v>
      </c>
      <c r="R7126" s="1008">
        <v>19</v>
      </c>
      <c r="S7126" s="1012">
        <v>20</v>
      </c>
      <c r="T7126" s="1010">
        <f t="shared" si="123"/>
        <v>0.05</v>
      </c>
    </row>
    <row r="7127" spans="14:20" x14ac:dyDescent="0.35">
      <c r="N7127" s="1045"/>
      <c r="O7127" s="1013" t="s">
        <v>6599</v>
      </c>
      <c r="P7127" s="965" t="s">
        <v>1452</v>
      </c>
      <c r="Q7127" s="1008">
        <v>1</v>
      </c>
      <c r="R7127" s="1008">
        <v>41</v>
      </c>
      <c r="S7127" s="1012">
        <v>42</v>
      </c>
      <c r="T7127" s="1010">
        <f t="shared" si="123"/>
        <v>2.3809523809523808E-2</v>
      </c>
    </row>
    <row r="7128" spans="14:20" x14ac:dyDescent="0.35">
      <c r="N7128" s="1045"/>
      <c r="O7128" s="1013" t="s">
        <v>6600</v>
      </c>
      <c r="P7128" s="965" t="s">
        <v>1452</v>
      </c>
      <c r="Q7128" s="1008">
        <v>58</v>
      </c>
      <c r="R7128" s="1008">
        <v>127</v>
      </c>
      <c r="S7128" s="1012">
        <v>185</v>
      </c>
      <c r="T7128" s="1010">
        <f t="shared" si="123"/>
        <v>0.31351351351351353</v>
      </c>
    </row>
    <row r="7129" spans="14:20" x14ac:dyDescent="0.35">
      <c r="N7129" s="1045"/>
      <c r="O7129" s="1013" t="s">
        <v>6601</v>
      </c>
      <c r="P7129" s="965" t="s">
        <v>1452</v>
      </c>
      <c r="Q7129" s="1008">
        <v>48</v>
      </c>
      <c r="R7129" s="1008">
        <v>118</v>
      </c>
      <c r="S7129" s="1012">
        <v>166</v>
      </c>
      <c r="T7129" s="1010">
        <f t="shared" si="123"/>
        <v>0.28915662650602408</v>
      </c>
    </row>
    <row r="7130" spans="14:20" x14ac:dyDescent="0.35">
      <c r="N7130" s="1045"/>
      <c r="O7130" s="1013" t="s">
        <v>6602</v>
      </c>
      <c r="P7130" s="965" t="s">
        <v>1452</v>
      </c>
      <c r="Q7130" s="1008">
        <v>39</v>
      </c>
      <c r="R7130" s="1008">
        <v>116</v>
      </c>
      <c r="S7130" s="1012">
        <v>155</v>
      </c>
      <c r="T7130" s="1010">
        <f t="shared" si="123"/>
        <v>0.25161290322580643</v>
      </c>
    </row>
    <row r="7131" spans="14:20" x14ac:dyDescent="0.35">
      <c r="N7131" s="1045"/>
      <c r="O7131" s="1013" t="s">
        <v>6689</v>
      </c>
      <c r="P7131" s="965" t="s">
        <v>1452</v>
      </c>
      <c r="Q7131" s="1008">
        <v>111</v>
      </c>
      <c r="R7131" s="1008">
        <v>235</v>
      </c>
      <c r="S7131" s="1012">
        <v>346</v>
      </c>
      <c r="T7131" s="1010">
        <f t="shared" si="123"/>
        <v>0.32080924855491327</v>
      </c>
    </row>
    <row r="7132" spans="14:20" x14ac:dyDescent="0.35">
      <c r="N7132" s="1045"/>
      <c r="O7132" s="1013" t="s">
        <v>6603</v>
      </c>
      <c r="P7132" s="965" t="s">
        <v>1452</v>
      </c>
      <c r="Q7132" s="1008">
        <v>61</v>
      </c>
      <c r="R7132" s="1008">
        <v>126</v>
      </c>
      <c r="S7132" s="1012">
        <v>187</v>
      </c>
      <c r="T7132" s="1010">
        <f t="shared" si="123"/>
        <v>0.32620320855614976</v>
      </c>
    </row>
    <row r="7133" spans="14:20" x14ac:dyDescent="0.35">
      <c r="N7133" s="1045"/>
      <c r="O7133" s="1013" t="s">
        <v>6691</v>
      </c>
      <c r="P7133" s="965" t="s">
        <v>1452</v>
      </c>
      <c r="Q7133" s="1008">
        <v>119</v>
      </c>
      <c r="R7133" s="1008">
        <v>233</v>
      </c>
      <c r="S7133" s="1012">
        <v>352</v>
      </c>
      <c r="T7133" s="1010">
        <f t="shared" si="123"/>
        <v>0.33806818181818182</v>
      </c>
    </row>
    <row r="7134" spans="14:20" x14ac:dyDescent="0.35">
      <c r="N7134" s="1045"/>
      <c r="O7134" s="1013" t="s">
        <v>6692</v>
      </c>
      <c r="P7134" s="965" t="s">
        <v>1452</v>
      </c>
      <c r="Q7134" s="1008">
        <v>146</v>
      </c>
      <c r="R7134" s="1008">
        <v>233</v>
      </c>
      <c r="S7134" s="1012">
        <v>379</v>
      </c>
      <c r="T7134" s="1010">
        <f t="shared" si="123"/>
        <v>0.38522427440633245</v>
      </c>
    </row>
    <row r="7135" spans="14:20" x14ac:dyDescent="0.35">
      <c r="N7135" s="1045"/>
      <c r="O7135" s="1013" t="s">
        <v>6609</v>
      </c>
      <c r="P7135" s="965" t="s">
        <v>1452</v>
      </c>
      <c r="Q7135" s="1008">
        <v>271</v>
      </c>
      <c r="R7135" s="1008">
        <v>218</v>
      </c>
      <c r="S7135" s="1012">
        <v>489</v>
      </c>
      <c r="T7135" s="1010">
        <f t="shared" si="123"/>
        <v>0.55419222903885479</v>
      </c>
    </row>
    <row r="7136" spans="14:20" x14ac:dyDescent="0.35">
      <c r="N7136" s="1045"/>
      <c r="O7136" s="1013" t="s">
        <v>6694</v>
      </c>
      <c r="P7136" s="965" t="s">
        <v>1452</v>
      </c>
      <c r="Q7136" s="1008">
        <v>19</v>
      </c>
      <c r="R7136" s="1008">
        <v>108</v>
      </c>
      <c r="S7136" s="1012">
        <v>127</v>
      </c>
      <c r="T7136" s="1010">
        <f t="shared" si="123"/>
        <v>0.14960629921259844</v>
      </c>
    </row>
    <row r="7137" spans="14:20" x14ac:dyDescent="0.35">
      <c r="N7137" s="1045"/>
      <c r="O7137" s="1013" t="s">
        <v>6610</v>
      </c>
      <c r="P7137" s="965" t="s">
        <v>1452</v>
      </c>
      <c r="Q7137" s="1008">
        <v>46</v>
      </c>
      <c r="R7137" s="1008">
        <v>178</v>
      </c>
      <c r="S7137" s="1012">
        <v>224</v>
      </c>
      <c r="T7137" s="1010">
        <f t="shared" si="123"/>
        <v>0.20535714285714285</v>
      </c>
    </row>
    <row r="7138" spans="14:20" x14ac:dyDescent="0.35">
      <c r="N7138" s="1045"/>
      <c r="O7138" s="1013" t="s">
        <v>6611</v>
      </c>
      <c r="P7138" s="965" t="s">
        <v>1452</v>
      </c>
      <c r="Q7138" s="1008">
        <v>100</v>
      </c>
      <c r="R7138" s="1008">
        <v>176</v>
      </c>
      <c r="S7138" s="1012">
        <v>276</v>
      </c>
      <c r="T7138" s="1010">
        <f t="shared" si="123"/>
        <v>0.36231884057971014</v>
      </c>
    </row>
    <row r="7139" spans="14:20" x14ac:dyDescent="0.35">
      <c r="N7139" s="1045"/>
      <c r="O7139" s="1013" t="s">
        <v>6612</v>
      </c>
      <c r="P7139" s="965" t="s">
        <v>1452</v>
      </c>
      <c r="Q7139" s="1008">
        <v>36</v>
      </c>
      <c r="R7139" s="1008">
        <v>74</v>
      </c>
      <c r="S7139" s="1012">
        <v>110</v>
      </c>
      <c r="T7139" s="1010">
        <f t="shared" si="123"/>
        <v>0.32727272727272727</v>
      </c>
    </row>
    <row r="7140" spans="14:20" x14ac:dyDescent="0.35">
      <c r="N7140" s="1045"/>
      <c r="O7140" s="1013" t="s">
        <v>6697</v>
      </c>
      <c r="P7140" s="965" t="s">
        <v>1452</v>
      </c>
      <c r="Q7140" s="1008">
        <v>35</v>
      </c>
      <c r="R7140" s="1008">
        <v>134</v>
      </c>
      <c r="S7140" s="1012">
        <v>169</v>
      </c>
      <c r="T7140" s="1010">
        <f t="shared" si="123"/>
        <v>0.20710059171597633</v>
      </c>
    </row>
    <row r="7141" spans="14:20" x14ac:dyDescent="0.35">
      <c r="N7141" s="1045"/>
      <c r="O7141" s="1013" t="s">
        <v>6614</v>
      </c>
      <c r="P7141" s="965" t="s">
        <v>1452</v>
      </c>
      <c r="Q7141" s="1008">
        <v>38</v>
      </c>
      <c r="R7141" s="1008">
        <v>166</v>
      </c>
      <c r="S7141" s="1012">
        <v>204</v>
      </c>
      <c r="T7141" s="1010">
        <f t="shared" si="123"/>
        <v>0.18627450980392157</v>
      </c>
    </row>
    <row r="7142" spans="14:20" x14ac:dyDescent="0.35">
      <c r="N7142" s="1045"/>
      <c r="O7142" s="1013" t="s">
        <v>6615</v>
      </c>
      <c r="P7142" s="965" t="s">
        <v>1452</v>
      </c>
      <c r="Q7142" s="1008">
        <v>34</v>
      </c>
      <c r="R7142" s="1008">
        <v>133</v>
      </c>
      <c r="S7142" s="1012">
        <v>167</v>
      </c>
      <c r="T7142" s="1010">
        <f t="shared" si="123"/>
        <v>0.20359281437125748</v>
      </c>
    </row>
    <row r="7143" spans="14:20" x14ac:dyDescent="0.35">
      <c r="N7143" s="1045"/>
      <c r="O7143" s="1013" t="s">
        <v>6616</v>
      </c>
      <c r="P7143" s="965" t="s">
        <v>1452</v>
      </c>
      <c r="Q7143" s="1008">
        <v>93</v>
      </c>
      <c r="R7143" s="1008">
        <v>250</v>
      </c>
      <c r="S7143" s="1012">
        <v>343</v>
      </c>
      <c r="T7143" s="1010">
        <f t="shared" si="123"/>
        <v>0.27113702623906705</v>
      </c>
    </row>
    <row r="7144" spans="14:20" x14ac:dyDescent="0.35">
      <c r="N7144" s="1045"/>
      <c r="O7144" s="1013" t="s">
        <v>6617</v>
      </c>
      <c r="P7144" s="965" t="s">
        <v>1452</v>
      </c>
      <c r="Q7144" s="1008">
        <v>11</v>
      </c>
      <c r="R7144" s="1008">
        <v>107</v>
      </c>
      <c r="S7144" s="1012">
        <v>118</v>
      </c>
      <c r="T7144" s="1010">
        <f t="shared" si="123"/>
        <v>9.3220338983050849E-2</v>
      </c>
    </row>
    <row r="7145" spans="14:20" x14ac:dyDescent="0.35">
      <c r="N7145" s="1045"/>
      <c r="O7145" s="1013" t="s">
        <v>6702</v>
      </c>
      <c r="P7145" s="965" t="s">
        <v>1452</v>
      </c>
      <c r="Q7145" s="1008">
        <v>51</v>
      </c>
      <c r="R7145" s="1008">
        <v>130</v>
      </c>
      <c r="S7145" s="1012">
        <v>181</v>
      </c>
      <c r="T7145" s="1010">
        <f t="shared" si="123"/>
        <v>0.28176795580110497</v>
      </c>
    </row>
    <row r="7146" spans="14:20" x14ac:dyDescent="0.35">
      <c r="N7146" s="1045"/>
      <c r="O7146" s="1013" t="s">
        <v>6619</v>
      </c>
      <c r="P7146" s="965" t="s">
        <v>1452</v>
      </c>
      <c r="Q7146" s="1008">
        <v>0</v>
      </c>
      <c r="R7146" s="1008">
        <v>3</v>
      </c>
      <c r="S7146" s="1012">
        <v>3</v>
      </c>
      <c r="T7146" s="1010">
        <f t="shared" si="123"/>
        <v>0</v>
      </c>
    </row>
    <row r="7147" spans="14:20" x14ac:dyDescent="0.35">
      <c r="N7147" s="1045"/>
      <c r="O7147" s="1013" t="s">
        <v>6620</v>
      </c>
      <c r="P7147" s="965" t="s">
        <v>1452</v>
      </c>
      <c r="Q7147" s="1008">
        <v>158</v>
      </c>
      <c r="R7147" s="1008">
        <v>471</v>
      </c>
      <c r="S7147" s="1012">
        <v>629</v>
      </c>
      <c r="T7147" s="1010">
        <f t="shared" si="123"/>
        <v>0.25119236883942764</v>
      </c>
    </row>
    <row r="7148" spans="14:20" x14ac:dyDescent="0.35">
      <c r="N7148" s="1045"/>
      <c r="O7148" s="1013" t="s">
        <v>6704</v>
      </c>
      <c r="P7148" s="965" t="s">
        <v>1452</v>
      </c>
      <c r="Q7148" s="1008">
        <v>66</v>
      </c>
      <c r="R7148" s="1008">
        <v>285</v>
      </c>
      <c r="S7148" s="1012">
        <v>351</v>
      </c>
      <c r="T7148" s="1010">
        <f t="shared" si="123"/>
        <v>0.18803418803418803</v>
      </c>
    </row>
    <row r="7149" spans="14:20" x14ac:dyDescent="0.35">
      <c r="N7149" s="1045"/>
      <c r="O7149" s="1013" t="s">
        <v>6705</v>
      </c>
      <c r="P7149" s="965" t="s">
        <v>1452</v>
      </c>
      <c r="Q7149" s="1008">
        <v>47</v>
      </c>
      <c r="R7149" s="1008">
        <v>234</v>
      </c>
      <c r="S7149" s="1012">
        <v>281</v>
      </c>
      <c r="T7149" s="1010">
        <f t="shared" si="123"/>
        <v>0.16725978647686832</v>
      </c>
    </row>
    <row r="7150" spans="14:20" x14ac:dyDescent="0.35">
      <c r="N7150" s="1045"/>
      <c r="O7150" s="1013" t="s">
        <v>6751</v>
      </c>
      <c r="P7150" s="965" t="s">
        <v>1452</v>
      </c>
      <c r="Q7150" s="1008">
        <v>24</v>
      </c>
      <c r="R7150" s="1008">
        <v>100</v>
      </c>
      <c r="S7150" s="1012">
        <v>124</v>
      </c>
      <c r="T7150" s="1010">
        <f t="shared" si="123"/>
        <v>0.19354838709677419</v>
      </c>
    </row>
    <row r="7151" spans="14:20" x14ac:dyDescent="0.35">
      <c r="N7151" s="1045"/>
      <c r="O7151" s="1013" t="s">
        <v>6628</v>
      </c>
      <c r="P7151" s="965" t="s">
        <v>1452</v>
      </c>
      <c r="Q7151" s="1008">
        <v>55</v>
      </c>
      <c r="R7151" s="1008">
        <v>154</v>
      </c>
      <c r="S7151" s="1012">
        <v>209</v>
      </c>
      <c r="T7151" s="1010">
        <f t="shared" si="123"/>
        <v>0.26315789473684209</v>
      </c>
    </row>
    <row r="7152" spans="14:20" x14ac:dyDescent="0.35">
      <c r="N7152" s="1045"/>
      <c r="O7152" s="1013" t="s">
        <v>6629</v>
      </c>
      <c r="P7152" s="965" t="s">
        <v>1452</v>
      </c>
      <c r="Q7152" s="1008">
        <v>88</v>
      </c>
      <c r="R7152" s="1008">
        <v>146</v>
      </c>
      <c r="S7152" s="1012">
        <v>234</v>
      </c>
      <c r="T7152" s="1010">
        <f t="shared" si="123"/>
        <v>0.37606837606837606</v>
      </c>
    </row>
    <row r="7153" spans="14:20" x14ac:dyDescent="0.35">
      <c r="N7153" s="1045"/>
      <c r="O7153" s="1013" t="s">
        <v>6630</v>
      </c>
      <c r="P7153" s="965" t="s">
        <v>1452</v>
      </c>
      <c r="Q7153" s="1008">
        <v>118</v>
      </c>
      <c r="R7153" s="1008">
        <v>256</v>
      </c>
      <c r="S7153" s="1012">
        <v>374</v>
      </c>
      <c r="T7153" s="1010">
        <f t="shared" si="123"/>
        <v>0.31550802139037432</v>
      </c>
    </row>
    <row r="7154" spans="14:20" x14ac:dyDescent="0.35">
      <c r="N7154" s="1045"/>
      <c r="O7154" s="1013" t="s">
        <v>6631</v>
      </c>
      <c r="P7154" s="965" t="s">
        <v>1452</v>
      </c>
      <c r="Q7154" s="1008">
        <v>82</v>
      </c>
      <c r="R7154" s="1008">
        <v>184</v>
      </c>
      <c r="S7154" s="1012">
        <v>266</v>
      </c>
      <c r="T7154" s="1010">
        <f t="shared" si="123"/>
        <v>0.30827067669172931</v>
      </c>
    </row>
    <row r="7155" spans="14:20" x14ac:dyDescent="0.35">
      <c r="N7155" s="1045"/>
      <c r="O7155" s="1013" t="s">
        <v>6632</v>
      </c>
      <c r="P7155" s="965" t="s">
        <v>1452</v>
      </c>
      <c r="Q7155" s="1008">
        <v>100</v>
      </c>
      <c r="R7155" s="1008">
        <v>203</v>
      </c>
      <c r="S7155" s="1012">
        <v>303</v>
      </c>
      <c r="T7155" s="1010">
        <f t="shared" si="123"/>
        <v>0.33003300330033003</v>
      </c>
    </row>
    <row r="7156" spans="14:20" x14ac:dyDescent="0.35">
      <c r="N7156" s="1045"/>
      <c r="O7156" s="1013" t="s">
        <v>6633</v>
      </c>
      <c r="P7156" s="965" t="s">
        <v>1452</v>
      </c>
      <c r="Q7156" s="1008">
        <v>107</v>
      </c>
      <c r="R7156" s="1008">
        <v>338</v>
      </c>
      <c r="S7156" s="1012">
        <v>445</v>
      </c>
      <c r="T7156" s="1010">
        <f t="shared" si="123"/>
        <v>0.24044943820224718</v>
      </c>
    </row>
    <row r="7157" spans="14:20" x14ac:dyDescent="0.35">
      <c r="N7157" s="1045"/>
      <c r="O7157" s="1013" t="s">
        <v>6708</v>
      </c>
      <c r="P7157" s="965" t="s">
        <v>1452</v>
      </c>
      <c r="Q7157" s="1008">
        <v>70</v>
      </c>
      <c r="R7157" s="1008">
        <v>189</v>
      </c>
      <c r="S7157" s="1012">
        <v>259</v>
      </c>
      <c r="T7157" s="1010">
        <f t="shared" si="123"/>
        <v>0.27027027027027029</v>
      </c>
    </row>
    <row r="7158" spans="14:20" x14ac:dyDescent="0.35">
      <c r="N7158" s="1045"/>
      <c r="O7158" s="1013" t="s">
        <v>6709</v>
      </c>
      <c r="P7158" s="965" t="s">
        <v>1452</v>
      </c>
      <c r="Q7158" s="1008">
        <v>326</v>
      </c>
      <c r="R7158" s="1008">
        <v>460</v>
      </c>
      <c r="S7158" s="1012">
        <v>786</v>
      </c>
      <c r="T7158" s="1010">
        <f t="shared" si="123"/>
        <v>0.41475826972010177</v>
      </c>
    </row>
    <row r="7159" spans="14:20" x14ac:dyDescent="0.35">
      <c r="N7159" s="1045"/>
      <c r="O7159" s="1013" t="s">
        <v>6752</v>
      </c>
      <c r="P7159" s="965" t="s">
        <v>1452</v>
      </c>
      <c r="Q7159" s="1008">
        <v>73</v>
      </c>
      <c r="R7159" s="1008">
        <v>178</v>
      </c>
      <c r="S7159" s="1012">
        <v>251</v>
      </c>
      <c r="T7159" s="1010">
        <f t="shared" si="123"/>
        <v>0.2908366533864542</v>
      </c>
    </row>
    <row r="7160" spans="14:20" x14ac:dyDescent="0.35">
      <c r="N7160" s="1045"/>
      <c r="O7160" s="1013" t="s">
        <v>6753</v>
      </c>
      <c r="P7160" s="965" t="s">
        <v>1452</v>
      </c>
      <c r="Q7160" s="1008">
        <v>48</v>
      </c>
      <c r="R7160" s="1008">
        <v>275</v>
      </c>
      <c r="S7160" s="1012">
        <v>323</v>
      </c>
      <c r="T7160" s="1010">
        <f t="shared" si="123"/>
        <v>0.14860681114551083</v>
      </c>
    </row>
    <row r="7161" spans="14:20" x14ac:dyDescent="0.35">
      <c r="N7161" s="1045"/>
      <c r="O7161" s="1013" t="s">
        <v>6711</v>
      </c>
      <c r="P7161" s="965" t="s">
        <v>1452</v>
      </c>
      <c r="Q7161" s="1008">
        <v>62</v>
      </c>
      <c r="R7161" s="1008">
        <v>89</v>
      </c>
      <c r="S7161" s="1012">
        <v>151</v>
      </c>
      <c r="T7161" s="1010">
        <f t="shared" si="123"/>
        <v>0.41059602649006621</v>
      </c>
    </row>
    <row r="7162" spans="14:20" x14ac:dyDescent="0.35">
      <c r="N7162" s="1045"/>
      <c r="O7162" s="1013" t="s">
        <v>6754</v>
      </c>
      <c r="P7162" s="965" t="s">
        <v>1452</v>
      </c>
      <c r="Q7162" s="1008">
        <v>86</v>
      </c>
      <c r="R7162" s="1008">
        <v>240</v>
      </c>
      <c r="S7162" s="1012">
        <v>326</v>
      </c>
      <c r="T7162" s="1010">
        <f t="shared" si="123"/>
        <v>0.26380368098159507</v>
      </c>
    </row>
    <row r="7163" spans="14:20" x14ac:dyDescent="0.35">
      <c r="N7163" s="1045"/>
      <c r="O7163" s="1013" t="s">
        <v>6636</v>
      </c>
      <c r="P7163" s="965" t="s">
        <v>1452</v>
      </c>
      <c r="Q7163" s="1008">
        <v>59</v>
      </c>
      <c r="R7163" s="1008">
        <v>227</v>
      </c>
      <c r="S7163" s="1012">
        <v>286</v>
      </c>
      <c r="T7163" s="1010">
        <f t="shared" si="123"/>
        <v>0.2062937062937063</v>
      </c>
    </row>
    <row r="7164" spans="14:20" x14ac:dyDescent="0.35">
      <c r="N7164" s="1045"/>
      <c r="O7164" s="1013" t="s">
        <v>6637</v>
      </c>
      <c r="P7164" s="965" t="s">
        <v>1452</v>
      </c>
      <c r="Q7164" s="1008">
        <v>87</v>
      </c>
      <c r="R7164" s="1008">
        <v>271</v>
      </c>
      <c r="S7164" s="1012">
        <v>358</v>
      </c>
      <c r="T7164" s="1010">
        <f t="shared" si="123"/>
        <v>0.24301675977653631</v>
      </c>
    </row>
    <row r="7165" spans="14:20" x14ac:dyDescent="0.35">
      <c r="N7165" s="1045"/>
      <c r="O7165" s="1013" t="s">
        <v>6638</v>
      </c>
      <c r="P7165" s="965" t="s">
        <v>1452</v>
      </c>
      <c r="Q7165" s="1008">
        <v>107</v>
      </c>
      <c r="R7165" s="1008">
        <v>322</v>
      </c>
      <c r="S7165" s="1012">
        <v>429</v>
      </c>
      <c r="T7165" s="1010">
        <f t="shared" si="123"/>
        <v>0.24941724941724941</v>
      </c>
    </row>
    <row r="7166" spans="14:20" x14ac:dyDescent="0.35">
      <c r="N7166" s="1045"/>
      <c r="O7166" s="1013" t="s">
        <v>6639</v>
      </c>
      <c r="P7166" s="965" t="s">
        <v>1452</v>
      </c>
      <c r="Q7166" s="1008">
        <v>56</v>
      </c>
      <c r="R7166" s="1008">
        <v>111</v>
      </c>
      <c r="S7166" s="1012">
        <v>167</v>
      </c>
      <c r="T7166" s="1010">
        <f t="shared" si="123"/>
        <v>0.33532934131736525</v>
      </c>
    </row>
    <row r="7167" spans="14:20" x14ac:dyDescent="0.35">
      <c r="N7167" s="1045"/>
      <c r="O7167" s="1013" t="s">
        <v>6712</v>
      </c>
      <c r="P7167" s="965" t="s">
        <v>1452</v>
      </c>
      <c r="Q7167" s="1008">
        <v>0</v>
      </c>
      <c r="R7167" s="1008">
        <v>1</v>
      </c>
      <c r="S7167" s="1012">
        <v>1</v>
      </c>
      <c r="T7167" s="1010">
        <f t="shared" si="123"/>
        <v>0</v>
      </c>
    </row>
    <row r="7168" spans="14:20" x14ac:dyDescent="0.35">
      <c r="N7168" s="1045"/>
      <c r="O7168" s="1013" t="s">
        <v>6640</v>
      </c>
      <c r="P7168" s="965" t="s">
        <v>1452</v>
      </c>
      <c r="Q7168" s="1008">
        <v>40</v>
      </c>
      <c r="R7168" s="1008">
        <v>92</v>
      </c>
      <c r="S7168" s="1012">
        <v>132</v>
      </c>
      <c r="T7168" s="1010">
        <f t="shared" si="123"/>
        <v>0.30303030303030304</v>
      </c>
    </row>
    <row r="7169" spans="14:20" x14ac:dyDescent="0.35">
      <c r="N7169" s="1045"/>
      <c r="O7169" s="1013" t="s">
        <v>6641</v>
      </c>
      <c r="P7169" s="965" t="s">
        <v>1452</v>
      </c>
      <c r="Q7169" s="1008">
        <v>18</v>
      </c>
      <c r="R7169" s="1008">
        <v>113</v>
      </c>
      <c r="S7169" s="1012">
        <v>131</v>
      </c>
      <c r="T7169" s="1010">
        <f t="shared" si="123"/>
        <v>0.13740458015267176</v>
      </c>
    </row>
    <row r="7170" spans="14:20" x14ac:dyDescent="0.35">
      <c r="N7170" s="1045"/>
      <c r="O7170" s="1013" t="s">
        <v>6715</v>
      </c>
      <c r="P7170" s="965" t="s">
        <v>1452</v>
      </c>
      <c r="Q7170" s="1008">
        <v>91</v>
      </c>
      <c r="R7170" s="1008">
        <v>145</v>
      </c>
      <c r="S7170" s="1012">
        <v>236</v>
      </c>
      <c r="T7170" s="1010">
        <f t="shared" si="123"/>
        <v>0.38559322033898308</v>
      </c>
    </row>
    <row r="7171" spans="14:20" x14ac:dyDescent="0.35">
      <c r="N7171" s="1045"/>
      <c r="O7171" s="1013" t="s">
        <v>6757</v>
      </c>
      <c r="P7171" s="965" t="s">
        <v>1452</v>
      </c>
      <c r="Q7171" s="1008">
        <v>109</v>
      </c>
      <c r="R7171" s="1008">
        <v>222</v>
      </c>
      <c r="S7171" s="1012">
        <v>331</v>
      </c>
      <c r="T7171" s="1010">
        <f t="shared" ref="T7171:T7234" si="124">Q7171/S7171</f>
        <v>0.32930513595166161</v>
      </c>
    </row>
    <row r="7172" spans="14:20" x14ac:dyDescent="0.35">
      <c r="N7172" s="1045"/>
      <c r="O7172" s="1013" t="s">
        <v>6716</v>
      </c>
      <c r="P7172" s="965" t="s">
        <v>1452</v>
      </c>
      <c r="Q7172" s="1008">
        <v>42</v>
      </c>
      <c r="R7172" s="1008">
        <v>125</v>
      </c>
      <c r="S7172" s="1012">
        <v>167</v>
      </c>
      <c r="T7172" s="1010">
        <f t="shared" si="124"/>
        <v>0.25149700598802394</v>
      </c>
    </row>
    <row r="7173" spans="14:20" x14ac:dyDescent="0.35">
      <c r="N7173" s="1045"/>
      <c r="O7173" s="1013" t="s">
        <v>6642</v>
      </c>
      <c r="P7173" s="965" t="s">
        <v>1452</v>
      </c>
      <c r="Q7173" s="1008">
        <v>81</v>
      </c>
      <c r="R7173" s="1008">
        <v>237</v>
      </c>
      <c r="S7173" s="1012">
        <v>318</v>
      </c>
      <c r="T7173" s="1010">
        <f t="shared" si="124"/>
        <v>0.25471698113207547</v>
      </c>
    </row>
    <row r="7174" spans="14:20" x14ac:dyDescent="0.35">
      <c r="N7174" s="1045"/>
      <c r="O7174" s="1013" t="s">
        <v>6643</v>
      </c>
      <c r="P7174" s="965" t="s">
        <v>1452</v>
      </c>
      <c r="Q7174" s="1008">
        <v>90</v>
      </c>
      <c r="R7174" s="1008">
        <v>189</v>
      </c>
      <c r="S7174" s="1012">
        <v>279</v>
      </c>
      <c r="T7174" s="1010">
        <f t="shared" si="124"/>
        <v>0.32258064516129031</v>
      </c>
    </row>
    <row r="7175" spans="14:20" x14ac:dyDescent="0.35">
      <c r="N7175" s="1045"/>
      <c r="O7175" s="1013" t="s">
        <v>6644</v>
      </c>
      <c r="P7175" s="965" t="s">
        <v>1452</v>
      </c>
      <c r="Q7175" s="1008">
        <v>168</v>
      </c>
      <c r="R7175" s="1008">
        <v>289</v>
      </c>
      <c r="S7175" s="1012">
        <v>457</v>
      </c>
      <c r="T7175" s="1010">
        <f t="shared" si="124"/>
        <v>0.36761487964989059</v>
      </c>
    </row>
    <row r="7176" spans="14:20" x14ac:dyDescent="0.35">
      <c r="N7176" s="1045"/>
      <c r="O7176" s="1013" t="s">
        <v>6645</v>
      </c>
      <c r="P7176" s="965" t="s">
        <v>1452</v>
      </c>
      <c r="Q7176" s="1008">
        <v>4</v>
      </c>
      <c r="R7176" s="1008">
        <v>90</v>
      </c>
      <c r="S7176" s="1012">
        <v>94</v>
      </c>
      <c r="T7176" s="1010">
        <f t="shared" si="124"/>
        <v>4.2553191489361701E-2</v>
      </c>
    </row>
    <row r="7177" spans="14:20" x14ac:dyDescent="0.35">
      <c r="N7177" s="1045"/>
      <c r="O7177" s="1013" t="s">
        <v>6646</v>
      </c>
      <c r="P7177" s="965" t="s">
        <v>1452</v>
      </c>
      <c r="Q7177" s="1008">
        <v>1</v>
      </c>
      <c r="R7177" s="1008">
        <v>2</v>
      </c>
      <c r="S7177" s="1012">
        <v>3</v>
      </c>
      <c r="T7177" s="1010">
        <f t="shared" si="124"/>
        <v>0.33333333333333331</v>
      </c>
    </row>
    <row r="7178" spans="14:20" x14ac:dyDescent="0.35">
      <c r="N7178" s="1045"/>
      <c r="O7178" s="1013" t="s">
        <v>6761</v>
      </c>
      <c r="P7178" s="965" t="s">
        <v>1452</v>
      </c>
      <c r="Q7178" s="1008">
        <v>32</v>
      </c>
      <c r="R7178" s="1008">
        <v>81</v>
      </c>
      <c r="S7178" s="1012">
        <v>113</v>
      </c>
      <c r="T7178" s="1010">
        <f t="shared" si="124"/>
        <v>0.2831858407079646</v>
      </c>
    </row>
    <row r="7179" spans="14:20" x14ac:dyDescent="0.35">
      <c r="N7179" s="1045"/>
      <c r="O7179" s="1013" t="s">
        <v>6650</v>
      </c>
      <c r="P7179" s="965" t="s">
        <v>1452</v>
      </c>
      <c r="Q7179" s="1008">
        <v>217</v>
      </c>
      <c r="R7179" s="1008">
        <v>430</v>
      </c>
      <c r="S7179" s="1012">
        <v>647</v>
      </c>
      <c r="T7179" s="1010">
        <f t="shared" si="124"/>
        <v>0.33539412673879443</v>
      </c>
    </row>
    <row r="7180" spans="14:20" x14ac:dyDescent="0.35">
      <c r="N7180" s="1045"/>
      <c r="O7180" s="1013" t="s">
        <v>6783</v>
      </c>
      <c r="P7180" s="965" t="s">
        <v>1452</v>
      </c>
      <c r="Q7180" s="1008">
        <v>0</v>
      </c>
      <c r="R7180" s="1008">
        <v>1</v>
      </c>
      <c r="S7180" s="1012">
        <v>1</v>
      </c>
      <c r="T7180" s="1010">
        <f t="shared" si="124"/>
        <v>0</v>
      </c>
    </row>
    <row r="7181" spans="14:20" x14ac:dyDescent="0.35">
      <c r="N7181" s="1045"/>
      <c r="O7181" s="1013" t="s">
        <v>6651</v>
      </c>
      <c r="P7181" s="965" t="s">
        <v>1452</v>
      </c>
      <c r="Q7181" s="1008">
        <v>0</v>
      </c>
      <c r="R7181" s="1008">
        <v>5</v>
      </c>
      <c r="S7181" s="1012">
        <v>5</v>
      </c>
      <c r="T7181" s="1010">
        <f t="shared" si="124"/>
        <v>0</v>
      </c>
    </row>
    <row r="7182" spans="14:20" x14ac:dyDescent="0.35">
      <c r="N7182" s="1045"/>
      <c r="O7182" s="1013" t="s">
        <v>6652</v>
      </c>
      <c r="P7182" s="965" t="s">
        <v>1452</v>
      </c>
      <c r="Q7182" s="1008">
        <v>0</v>
      </c>
      <c r="R7182" s="1008">
        <v>8</v>
      </c>
      <c r="S7182" s="1012">
        <v>8</v>
      </c>
      <c r="T7182" s="1010">
        <f t="shared" si="124"/>
        <v>0</v>
      </c>
    </row>
    <row r="7183" spans="14:20" x14ac:dyDescent="0.35">
      <c r="N7183" s="1045"/>
      <c r="O7183" s="1013" t="s">
        <v>6729</v>
      </c>
      <c r="P7183" s="965" t="s">
        <v>1452</v>
      </c>
      <c r="Q7183" s="1008">
        <v>68</v>
      </c>
      <c r="R7183" s="1008">
        <v>302</v>
      </c>
      <c r="S7183" s="1012">
        <v>370</v>
      </c>
      <c r="T7183" s="1010">
        <f t="shared" si="124"/>
        <v>0.18378378378378379</v>
      </c>
    </row>
    <row r="7184" spans="14:20" x14ac:dyDescent="0.35">
      <c r="N7184" s="1045"/>
      <c r="O7184" s="1013" t="s">
        <v>6730</v>
      </c>
      <c r="P7184" s="965" t="s">
        <v>1452</v>
      </c>
      <c r="Q7184" s="1008">
        <v>45</v>
      </c>
      <c r="R7184" s="1008">
        <v>179</v>
      </c>
      <c r="S7184" s="1012">
        <v>224</v>
      </c>
      <c r="T7184" s="1010">
        <f t="shared" si="124"/>
        <v>0.20089285714285715</v>
      </c>
    </row>
    <row r="7185" spans="14:20" x14ac:dyDescent="0.35">
      <c r="N7185" s="1045"/>
      <c r="O7185" s="1013" t="s">
        <v>6731</v>
      </c>
      <c r="P7185" s="965" t="s">
        <v>1452</v>
      </c>
      <c r="Q7185" s="1008">
        <v>149</v>
      </c>
      <c r="R7185" s="1008">
        <v>382</v>
      </c>
      <c r="S7185" s="1012">
        <v>531</v>
      </c>
      <c r="T7185" s="1010">
        <f t="shared" si="124"/>
        <v>0.28060263653483991</v>
      </c>
    </row>
    <row r="7186" spans="14:20" x14ac:dyDescent="0.35">
      <c r="N7186" s="1045"/>
      <c r="O7186" s="1013" t="s">
        <v>6657</v>
      </c>
      <c r="P7186" s="965" t="s">
        <v>1452</v>
      </c>
      <c r="Q7186" s="1008">
        <v>56</v>
      </c>
      <c r="R7186" s="1008">
        <v>196</v>
      </c>
      <c r="S7186" s="1012">
        <v>252</v>
      </c>
      <c r="T7186" s="1010">
        <f t="shared" si="124"/>
        <v>0.22222222222222221</v>
      </c>
    </row>
    <row r="7187" spans="14:20" x14ac:dyDescent="0.35">
      <c r="N7187" s="1045"/>
      <c r="O7187" s="1013" t="s">
        <v>6659</v>
      </c>
      <c r="P7187" s="965" t="s">
        <v>1452</v>
      </c>
      <c r="Q7187" s="1008">
        <v>117</v>
      </c>
      <c r="R7187" s="1008">
        <v>172</v>
      </c>
      <c r="S7187" s="1012">
        <v>289</v>
      </c>
      <c r="T7187" s="1010">
        <f t="shared" si="124"/>
        <v>0.40484429065743943</v>
      </c>
    </row>
    <row r="7188" spans="14:20" x14ac:dyDescent="0.35">
      <c r="N7188" s="1045"/>
      <c r="O7188" s="1013" t="s">
        <v>6660</v>
      </c>
      <c r="P7188" s="965" t="s">
        <v>1452</v>
      </c>
      <c r="Q7188" s="1008">
        <v>136</v>
      </c>
      <c r="R7188" s="1008">
        <v>196</v>
      </c>
      <c r="S7188" s="1012">
        <v>332</v>
      </c>
      <c r="T7188" s="1010">
        <f t="shared" si="124"/>
        <v>0.40963855421686746</v>
      </c>
    </row>
    <row r="7189" spans="14:20" x14ac:dyDescent="0.35">
      <c r="N7189" s="1045"/>
      <c r="O7189" s="1013" t="s">
        <v>6661</v>
      </c>
      <c r="P7189" s="965" t="s">
        <v>1452</v>
      </c>
      <c r="Q7189" s="1008">
        <v>295</v>
      </c>
      <c r="R7189" s="1008">
        <v>438</v>
      </c>
      <c r="S7189" s="1012">
        <v>733</v>
      </c>
      <c r="T7189" s="1010">
        <f t="shared" si="124"/>
        <v>0.40245566166439289</v>
      </c>
    </row>
    <row r="7190" spans="14:20" x14ac:dyDescent="0.35">
      <c r="N7190" s="1045"/>
      <c r="O7190" s="1013" t="s">
        <v>6662</v>
      </c>
      <c r="P7190" s="965" t="s">
        <v>1452</v>
      </c>
      <c r="Q7190" s="1008">
        <v>70</v>
      </c>
      <c r="R7190" s="1008">
        <v>342</v>
      </c>
      <c r="S7190" s="1012">
        <v>412</v>
      </c>
      <c r="T7190" s="1010">
        <f t="shared" si="124"/>
        <v>0.16990291262135923</v>
      </c>
    </row>
    <row r="7191" spans="14:20" x14ac:dyDescent="0.35">
      <c r="N7191" s="1045"/>
      <c r="O7191" s="1013" t="s">
        <v>6663</v>
      </c>
      <c r="P7191" s="965" t="s">
        <v>1452</v>
      </c>
      <c r="Q7191" s="1008">
        <v>36</v>
      </c>
      <c r="R7191" s="1008">
        <v>165</v>
      </c>
      <c r="S7191" s="1012">
        <v>201</v>
      </c>
      <c r="T7191" s="1010">
        <f t="shared" si="124"/>
        <v>0.17910447761194029</v>
      </c>
    </row>
    <row r="7192" spans="14:20" x14ac:dyDescent="0.35">
      <c r="N7192" s="1045"/>
      <c r="O7192" s="1013" t="s">
        <v>6664</v>
      </c>
      <c r="P7192" s="965" t="s">
        <v>1452</v>
      </c>
      <c r="Q7192" s="1008">
        <v>0</v>
      </c>
      <c r="R7192" s="1008">
        <v>16</v>
      </c>
      <c r="S7192" s="1012">
        <v>16</v>
      </c>
      <c r="T7192" s="1010">
        <f t="shared" si="124"/>
        <v>0</v>
      </c>
    </row>
    <row r="7193" spans="14:20" x14ac:dyDescent="0.35">
      <c r="N7193" s="1045"/>
      <c r="O7193" s="1013" t="s">
        <v>6734</v>
      </c>
      <c r="P7193" s="965" t="s">
        <v>1452</v>
      </c>
      <c r="Q7193" s="1008">
        <v>232</v>
      </c>
      <c r="R7193" s="1008">
        <v>460</v>
      </c>
      <c r="S7193" s="1012">
        <v>692</v>
      </c>
      <c r="T7193" s="1010">
        <f t="shared" si="124"/>
        <v>0.33526011560693642</v>
      </c>
    </row>
    <row r="7194" spans="14:20" x14ac:dyDescent="0.35">
      <c r="N7194" s="1045"/>
      <c r="O7194" s="1013" t="s">
        <v>6666</v>
      </c>
      <c r="P7194" s="965" t="s">
        <v>1452</v>
      </c>
      <c r="Q7194" s="1008">
        <v>62</v>
      </c>
      <c r="R7194" s="1008">
        <v>250</v>
      </c>
      <c r="S7194" s="1012">
        <v>312</v>
      </c>
      <c r="T7194" s="1010">
        <f t="shared" si="124"/>
        <v>0.19871794871794871</v>
      </c>
    </row>
    <row r="7195" spans="14:20" x14ac:dyDescent="0.35">
      <c r="N7195" s="1045"/>
      <c r="O7195" s="1013" t="s">
        <v>6667</v>
      </c>
      <c r="P7195" s="965" t="s">
        <v>1452</v>
      </c>
      <c r="Q7195" s="1008">
        <v>154</v>
      </c>
      <c r="R7195" s="1008">
        <v>411</v>
      </c>
      <c r="S7195" s="1012">
        <v>565</v>
      </c>
      <c r="T7195" s="1010">
        <f t="shared" si="124"/>
        <v>0.27256637168141595</v>
      </c>
    </row>
    <row r="7196" spans="14:20" x14ac:dyDescent="0.35">
      <c r="N7196" s="1045"/>
      <c r="O7196" s="1013" t="s">
        <v>6668</v>
      </c>
      <c r="P7196" s="965" t="s">
        <v>1452</v>
      </c>
      <c r="Q7196" s="1008">
        <v>191</v>
      </c>
      <c r="R7196" s="1008">
        <v>507</v>
      </c>
      <c r="S7196" s="1012">
        <v>698</v>
      </c>
      <c r="T7196" s="1010">
        <f t="shared" si="124"/>
        <v>0.27363896848137537</v>
      </c>
    </row>
    <row r="7197" spans="14:20" x14ac:dyDescent="0.35">
      <c r="N7197" s="1045"/>
      <c r="O7197" s="1013" t="s">
        <v>6670</v>
      </c>
      <c r="P7197" s="965" t="s">
        <v>1452</v>
      </c>
      <c r="Q7197" s="1008">
        <v>184</v>
      </c>
      <c r="R7197" s="1008">
        <v>264</v>
      </c>
      <c r="S7197" s="1012">
        <v>448</v>
      </c>
      <c r="T7197" s="1010">
        <f t="shared" si="124"/>
        <v>0.4107142857142857</v>
      </c>
    </row>
    <row r="7198" spans="14:20" x14ac:dyDescent="0.35">
      <c r="N7198" s="1045"/>
      <c r="O7198" s="1013" t="s">
        <v>6769</v>
      </c>
      <c r="P7198" s="965" t="s">
        <v>1452</v>
      </c>
      <c r="Q7198" s="1008">
        <v>0</v>
      </c>
      <c r="R7198" s="1008">
        <v>5</v>
      </c>
      <c r="S7198" s="1012">
        <v>5</v>
      </c>
      <c r="T7198" s="1010">
        <f t="shared" si="124"/>
        <v>0</v>
      </c>
    </row>
    <row r="7199" spans="14:20" x14ac:dyDescent="0.35">
      <c r="N7199" s="1045"/>
      <c r="O7199" s="1013" t="s">
        <v>6673</v>
      </c>
      <c r="P7199" s="965" t="s">
        <v>1452</v>
      </c>
      <c r="Q7199" s="1008">
        <v>115</v>
      </c>
      <c r="R7199" s="1008">
        <v>373</v>
      </c>
      <c r="S7199" s="1012">
        <v>488</v>
      </c>
      <c r="T7199" s="1010">
        <f t="shared" si="124"/>
        <v>0.23565573770491804</v>
      </c>
    </row>
    <row r="7200" spans="14:20" x14ac:dyDescent="0.35">
      <c r="N7200" s="1045"/>
      <c r="O7200" s="1013" t="s">
        <v>6674</v>
      </c>
      <c r="P7200" s="965" t="s">
        <v>1452</v>
      </c>
      <c r="Q7200" s="1008">
        <v>116</v>
      </c>
      <c r="R7200" s="1008">
        <v>267</v>
      </c>
      <c r="S7200" s="1012">
        <v>383</v>
      </c>
      <c r="T7200" s="1010">
        <f t="shared" si="124"/>
        <v>0.30287206266318539</v>
      </c>
    </row>
    <row r="7201" spans="14:20" x14ac:dyDescent="0.35">
      <c r="N7201" s="1045"/>
      <c r="O7201" s="1013" t="s">
        <v>6740</v>
      </c>
      <c r="P7201" s="965" t="s">
        <v>1452</v>
      </c>
      <c r="Q7201" s="1008">
        <v>76</v>
      </c>
      <c r="R7201" s="1008">
        <v>252</v>
      </c>
      <c r="S7201" s="1012">
        <v>328</v>
      </c>
      <c r="T7201" s="1010">
        <f t="shared" si="124"/>
        <v>0.23170731707317074</v>
      </c>
    </row>
    <row r="7202" spans="14:20" x14ac:dyDescent="0.35">
      <c r="N7202" s="1045"/>
      <c r="O7202" s="1013" t="s">
        <v>6676</v>
      </c>
      <c r="P7202" s="965" t="s">
        <v>1452</v>
      </c>
      <c r="Q7202" s="1008">
        <v>193</v>
      </c>
      <c r="R7202" s="1008">
        <v>469</v>
      </c>
      <c r="S7202" s="1012">
        <v>662</v>
      </c>
      <c r="T7202" s="1010">
        <f t="shared" si="124"/>
        <v>0.29154078549848944</v>
      </c>
    </row>
    <row r="7203" spans="14:20" x14ac:dyDescent="0.35">
      <c r="N7203" s="1045"/>
      <c r="O7203" s="1013" t="s">
        <v>6677</v>
      </c>
      <c r="P7203" s="965" t="s">
        <v>1452</v>
      </c>
      <c r="Q7203" s="1008">
        <v>98</v>
      </c>
      <c r="R7203" s="1008">
        <v>166</v>
      </c>
      <c r="S7203" s="1012">
        <v>264</v>
      </c>
      <c r="T7203" s="1010">
        <f t="shared" si="124"/>
        <v>0.37121212121212122</v>
      </c>
    </row>
    <row r="7204" spans="14:20" x14ac:dyDescent="0.35">
      <c r="N7204" s="1045"/>
      <c r="O7204" s="1013" t="s">
        <v>6775</v>
      </c>
      <c r="P7204" s="965" t="s">
        <v>1452</v>
      </c>
      <c r="Q7204" s="1008">
        <v>0</v>
      </c>
      <c r="R7204" s="1008">
        <v>2</v>
      </c>
      <c r="S7204" s="1012">
        <v>2</v>
      </c>
      <c r="T7204" s="1010">
        <f t="shared" si="124"/>
        <v>0</v>
      </c>
    </row>
    <row r="7205" spans="14:20" x14ac:dyDescent="0.35">
      <c r="N7205" s="1045"/>
      <c r="O7205" s="1013" t="s">
        <v>6678</v>
      </c>
      <c r="P7205" s="965" t="s">
        <v>1452</v>
      </c>
      <c r="Q7205" s="1008">
        <v>1</v>
      </c>
      <c r="R7205" s="1008">
        <v>12</v>
      </c>
      <c r="S7205" s="1012">
        <v>13</v>
      </c>
      <c r="T7205" s="1010">
        <f t="shared" si="124"/>
        <v>7.6923076923076927E-2</v>
      </c>
    </row>
    <row r="7206" spans="14:20" x14ac:dyDescent="0.35">
      <c r="N7206" s="1045"/>
      <c r="O7206" s="1013" t="s">
        <v>6679</v>
      </c>
      <c r="P7206" s="965" t="s">
        <v>1452</v>
      </c>
      <c r="Q7206" s="1008">
        <v>0</v>
      </c>
      <c r="R7206" s="1008">
        <v>12</v>
      </c>
      <c r="S7206" s="1012">
        <v>12</v>
      </c>
      <c r="T7206" s="1010">
        <f t="shared" si="124"/>
        <v>0</v>
      </c>
    </row>
    <row r="7207" spans="14:20" x14ac:dyDescent="0.35">
      <c r="N7207" s="1045"/>
      <c r="O7207" s="1013" t="s">
        <v>6765</v>
      </c>
      <c r="P7207" s="965" t="s">
        <v>1452</v>
      </c>
      <c r="Q7207" s="1008">
        <v>119</v>
      </c>
      <c r="R7207" s="1008">
        <v>221</v>
      </c>
      <c r="S7207" s="1012">
        <v>340</v>
      </c>
      <c r="T7207" s="1010">
        <f t="shared" si="124"/>
        <v>0.35</v>
      </c>
    </row>
    <row r="7208" spans="14:20" x14ac:dyDescent="0.35">
      <c r="N7208" s="1045"/>
      <c r="O7208" s="1013" t="s">
        <v>6745</v>
      </c>
      <c r="P7208" s="965" t="s">
        <v>1452</v>
      </c>
      <c r="Q7208" s="1008">
        <v>0</v>
      </c>
      <c r="R7208" s="1008">
        <v>13</v>
      </c>
      <c r="S7208" s="1012">
        <v>13</v>
      </c>
      <c r="T7208" s="1010">
        <f t="shared" si="124"/>
        <v>0</v>
      </c>
    </row>
    <row r="7209" spans="14:20" x14ac:dyDescent="0.35">
      <c r="N7209" s="1045"/>
      <c r="O7209" s="1013" t="s">
        <v>6680</v>
      </c>
      <c r="P7209" s="965" t="s">
        <v>1452</v>
      </c>
      <c r="Q7209" s="1008">
        <v>0</v>
      </c>
      <c r="R7209" s="1008">
        <v>3</v>
      </c>
      <c r="S7209" s="1012">
        <v>3</v>
      </c>
      <c r="T7209" s="1010">
        <f t="shared" si="124"/>
        <v>0</v>
      </c>
    </row>
    <row r="7210" spans="14:20" x14ac:dyDescent="0.35">
      <c r="N7210" s="1045"/>
      <c r="O7210" s="1013" t="s">
        <v>6681</v>
      </c>
      <c r="P7210" s="965" t="s">
        <v>1452</v>
      </c>
      <c r="Q7210" s="1008">
        <v>0</v>
      </c>
      <c r="R7210" s="1008">
        <v>3</v>
      </c>
      <c r="S7210" s="1012">
        <v>3</v>
      </c>
      <c r="T7210" s="1010">
        <f t="shared" si="124"/>
        <v>0</v>
      </c>
    </row>
    <row r="7211" spans="14:20" x14ac:dyDescent="0.35">
      <c r="N7211" s="1045"/>
      <c r="O7211" s="1013" t="s">
        <v>6682</v>
      </c>
      <c r="P7211" s="965" t="s">
        <v>1452</v>
      </c>
      <c r="Q7211" s="1008">
        <v>1</v>
      </c>
      <c r="R7211" s="1008">
        <v>12</v>
      </c>
      <c r="S7211" s="1012">
        <v>13</v>
      </c>
      <c r="T7211" s="1010">
        <f t="shared" si="124"/>
        <v>7.6923076923076927E-2</v>
      </c>
    </row>
    <row r="7212" spans="14:20" x14ac:dyDescent="0.35">
      <c r="N7212" s="1045"/>
      <c r="O7212" s="1013" t="s">
        <v>6684</v>
      </c>
      <c r="P7212" s="965" t="s">
        <v>1452</v>
      </c>
      <c r="Q7212" s="1008">
        <v>0</v>
      </c>
      <c r="R7212" s="1008">
        <v>1</v>
      </c>
      <c r="S7212" s="1012">
        <v>1</v>
      </c>
      <c r="T7212" s="1010">
        <f t="shared" si="124"/>
        <v>0</v>
      </c>
    </row>
    <row r="7213" spans="14:20" x14ac:dyDescent="0.35">
      <c r="N7213" s="1045"/>
      <c r="O7213" s="1013" t="s">
        <v>6747</v>
      </c>
      <c r="P7213" s="965" t="s">
        <v>1452</v>
      </c>
      <c r="Q7213" s="1008">
        <v>1</v>
      </c>
      <c r="R7213" s="1008">
        <v>23</v>
      </c>
      <c r="S7213" s="1012">
        <v>24</v>
      </c>
      <c r="T7213" s="1010">
        <f t="shared" si="124"/>
        <v>4.1666666666666664E-2</v>
      </c>
    </row>
    <row r="7214" spans="14:20" x14ac:dyDescent="0.35">
      <c r="N7214" s="1045"/>
      <c r="O7214" s="1013" t="s">
        <v>6685</v>
      </c>
      <c r="P7214" s="965" t="s">
        <v>1452</v>
      </c>
      <c r="Q7214" s="1008">
        <v>267</v>
      </c>
      <c r="R7214" s="1008">
        <v>459</v>
      </c>
      <c r="S7214" s="1012">
        <v>726</v>
      </c>
      <c r="T7214" s="1010">
        <f t="shared" si="124"/>
        <v>0.36776859504132231</v>
      </c>
    </row>
    <row r="7215" spans="14:20" x14ac:dyDescent="0.35">
      <c r="N7215" s="1045"/>
      <c r="O7215" s="1013" t="s">
        <v>6686</v>
      </c>
      <c r="P7215" s="965" t="s">
        <v>1452</v>
      </c>
      <c r="Q7215" s="1008">
        <v>159</v>
      </c>
      <c r="R7215" s="1008">
        <v>275</v>
      </c>
      <c r="S7215" s="1012">
        <v>434</v>
      </c>
      <c r="T7215" s="1010">
        <f t="shared" si="124"/>
        <v>0.36635944700460832</v>
      </c>
    </row>
    <row r="7216" spans="14:20" x14ac:dyDescent="0.35">
      <c r="N7216" s="1045"/>
      <c r="O7216" s="1013" t="s">
        <v>6687</v>
      </c>
      <c r="P7216" s="965" t="s">
        <v>1452</v>
      </c>
      <c r="Q7216" s="1008">
        <v>46</v>
      </c>
      <c r="R7216" s="1008">
        <v>81</v>
      </c>
      <c r="S7216" s="1012">
        <v>127</v>
      </c>
      <c r="T7216" s="1010">
        <f t="shared" si="124"/>
        <v>0.36220472440944884</v>
      </c>
    </row>
    <row r="7217" spans="14:20" x14ac:dyDescent="0.35">
      <c r="N7217" s="1045"/>
      <c r="O7217" s="1013" t="s">
        <v>6688</v>
      </c>
      <c r="P7217" s="965" t="s">
        <v>1452</v>
      </c>
      <c r="Q7217" s="1008">
        <v>27</v>
      </c>
      <c r="R7217" s="1008">
        <v>130</v>
      </c>
      <c r="S7217" s="1012">
        <v>157</v>
      </c>
      <c r="T7217" s="1010">
        <f t="shared" si="124"/>
        <v>0.17197452229299362</v>
      </c>
    </row>
    <row r="7218" spans="14:20" x14ac:dyDescent="0.35">
      <c r="N7218" s="1045"/>
      <c r="O7218" s="1013" t="s">
        <v>6690</v>
      </c>
      <c r="P7218" s="965" t="s">
        <v>1452</v>
      </c>
      <c r="Q7218" s="1008">
        <v>27</v>
      </c>
      <c r="R7218" s="1008">
        <v>114</v>
      </c>
      <c r="S7218" s="1012">
        <v>141</v>
      </c>
      <c r="T7218" s="1010">
        <f t="shared" si="124"/>
        <v>0.19148936170212766</v>
      </c>
    </row>
    <row r="7219" spans="14:20" x14ac:dyDescent="0.35">
      <c r="N7219" s="1045"/>
      <c r="O7219" s="1013" t="s">
        <v>6604</v>
      </c>
      <c r="P7219" s="965" t="s">
        <v>1452</v>
      </c>
      <c r="Q7219" s="1008">
        <v>126</v>
      </c>
      <c r="R7219" s="1008">
        <v>149</v>
      </c>
      <c r="S7219" s="1012">
        <v>275</v>
      </c>
      <c r="T7219" s="1010">
        <f t="shared" si="124"/>
        <v>0.45818181818181819</v>
      </c>
    </row>
    <row r="7220" spans="14:20" x14ac:dyDescent="0.35">
      <c r="N7220" s="1045"/>
      <c r="O7220" s="1013" t="s">
        <v>6748</v>
      </c>
      <c r="P7220" s="965" t="s">
        <v>1452</v>
      </c>
      <c r="Q7220" s="1008">
        <v>78</v>
      </c>
      <c r="R7220" s="1008">
        <v>179</v>
      </c>
      <c r="S7220" s="1012">
        <v>257</v>
      </c>
      <c r="T7220" s="1010">
        <f t="shared" si="124"/>
        <v>0.30350194552529181</v>
      </c>
    </row>
    <row r="7221" spans="14:20" x14ac:dyDescent="0.35">
      <c r="N7221" s="1045"/>
      <c r="O7221" s="1013" t="s">
        <v>6605</v>
      </c>
      <c r="P7221" s="965" t="s">
        <v>1452</v>
      </c>
      <c r="Q7221" s="1008">
        <v>29</v>
      </c>
      <c r="R7221" s="1008">
        <v>105</v>
      </c>
      <c r="S7221" s="1012">
        <v>134</v>
      </c>
      <c r="T7221" s="1010">
        <f t="shared" si="124"/>
        <v>0.21641791044776118</v>
      </c>
    </row>
    <row r="7222" spans="14:20" x14ac:dyDescent="0.35">
      <c r="N7222" s="1045"/>
      <c r="O7222" s="1013" t="s">
        <v>6606</v>
      </c>
      <c r="P7222" s="965" t="s">
        <v>1452</v>
      </c>
      <c r="Q7222" s="1008">
        <v>37</v>
      </c>
      <c r="R7222" s="1008">
        <v>138</v>
      </c>
      <c r="S7222" s="1012">
        <v>175</v>
      </c>
      <c r="T7222" s="1010">
        <f t="shared" si="124"/>
        <v>0.21142857142857144</v>
      </c>
    </row>
    <row r="7223" spans="14:20" x14ac:dyDescent="0.35">
      <c r="N7223" s="1045"/>
      <c r="O7223" s="1013" t="s">
        <v>6607</v>
      </c>
      <c r="P7223" s="965" t="s">
        <v>1452</v>
      </c>
      <c r="Q7223" s="1008">
        <v>43</v>
      </c>
      <c r="R7223" s="1008">
        <v>121</v>
      </c>
      <c r="S7223" s="1012">
        <v>164</v>
      </c>
      <c r="T7223" s="1010">
        <f t="shared" si="124"/>
        <v>0.26219512195121952</v>
      </c>
    </row>
    <row r="7224" spans="14:20" x14ac:dyDescent="0.35">
      <c r="N7224" s="1045"/>
      <c r="O7224" s="1013" t="s">
        <v>6608</v>
      </c>
      <c r="P7224" s="965" t="s">
        <v>1452</v>
      </c>
      <c r="Q7224" s="1008">
        <v>87</v>
      </c>
      <c r="R7224" s="1008">
        <v>183</v>
      </c>
      <c r="S7224" s="1012">
        <v>270</v>
      </c>
      <c r="T7224" s="1010">
        <f t="shared" si="124"/>
        <v>0.32222222222222224</v>
      </c>
    </row>
    <row r="7225" spans="14:20" x14ac:dyDescent="0.35">
      <c r="N7225" s="1045"/>
      <c r="O7225" s="1013" t="s">
        <v>6693</v>
      </c>
      <c r="P7225" s="965" t="s">
        <v>1452</v>
      </c>
      <c r="Q7225" s="1008">
        <v>3</v>
      </c>
      <c r="R7225" s="1008">
        <v>13</v>
      </c>
      <c r="S7225" s="1012">
        <v>16</v>
      </c>
      <c r="T7225" s="1010">
        <f t="shared" si="124"/>
        <v>0.1875</v>
      </c>
    </row>
    <row r="7226" spans="14:20" x14ac:dyDescent="0.35">
      <c r="N7226" s="1045"/>
      <c r="O7226" s="1013" t="s">
        <v>6695</v>
      </c>
      <c r="P7226" s="965" t="s">
        <v>1452</v>
      </c>
      <c r="Q7226" s="1008">
        <v>94</v>
      </c>
      <c r="R7226" s="1008">
        <v>388</v>
      </c>
      <c r="S7226" s="1012">
        <v>482</v>
      </c>
      <c r="T7226" s="1010">
        <f t="shared" si="124"/>
        <v>0.19502074688796681</v>
      </c>
    </row>
    <row r="7227" spans="14:20" x14ac:dyDescent="0.35">
      <c r="N7227" s="1045"/>
      <c r="O7227" s="1013" t="s">
        <v>6696</v>
      </c>
      <c r="P7227" s="965" t="s">
        <v>1452</v>
      </c>
      <c r="Q7227" s="1008">
        <v>9</v>
      </c>
      <c r="R7227" s="1008">
        <v>135</v>
      </c>
      <c r="S7227" s="1012">
        <v>144</v>
      </c>
      <c r="T7227" s="1010">
        <f t="shared" si="124"/>
        <v>6.25E-2</v>
      </c>
    </row>
    <row r="7228" spans="14:20" x14ac:dyDescent="0.35">
      <c r="N7228" s="1045"/>
      <c r="O7228" s="1013" t="s">
        <v>6613</v>
      </c>
      <c r="P7228" s="965" t="s">
        <v>1452</v>
      </c>
      <c r="Q7228" s="1008">
        <v>59</v>
      </c>
      <c r="R7228" s="1008">
        <v>138</v>
      </c>
      <c r="S7228" s="1012">
        <v>197</v>
      </c>
      <c r="T7228" s="1010">
        <f t="shared" si="124"/>
        <v>0.29949238578680204</v>
      </c>
    </row>
    <row r="7229" spans="14:20" x14ac:dyDescent="0.35">
      <c r="N7229" s="1045"/>
      <c r="O7229" s="1013" t="s">
        <v>6698</v>
      </c>
      <c r="P7229" s="965" t="s">
        <v>1452</v>
      </c>
      <c r="Q7229" s="1008">
        <v>67</v>
      </c>
      <c r="R7229" s="1008">
        <v>273</v>
      </c>
      <c r="S7229" s="1012">
        <v>340</v>
      </c>
      <c r="T7229" s="1010">
        <f t="shared" si="124"/>
        <v>0.19705882352941176</v>
      </c>
    </row>
    <row r="7230" spans="14:20" x14ac:dyDescent="0.35">
      <c r="N7230" s="1045"/>
      <c r="O7230" s="1013" t="s">
        <v>6699</v>
      </c>
      <c r="P7230" s="965" t="s">
        <v>1452</v>
      </c>
      <c r="Q7230" s="1008">
        <v>29</v>
      </c>
      <c r="R7230" s="1008">
        <v>125</v>
      </c>
      <c r="S7230" s="1012">
        <v>154</v>
      </c>
      <c r="T7230" s="1010">
        <f t="shared" si="124"/>
        <v>0.18831168831168832</v>
      </c>
    </row>
    <row r="7231" spans="14:20" x14ac:dyDescent="0.35">
      <c r="N7231" s="1045"/>
      <c r="O7231" s="1013" t="s">
        <v>6700</v>
      </c>
      <c r="P7231" s="965" t="s">
        <v>1452</v>
      </c>
      <c r="Q7231" s="1008">
        <v>67</v>
      </c>
      <c r="R7231" s="1008">
        <v>196</v>
      </c>
      <c r="S7231" s="1012">
        <v>263</v>
      </c>
      <c r="T7231" s="1010">
        <f t="shared" si="124"/>
        <v>0.25475285171102663</v>
      </c>
    </row>
    <row r="7232" spans="14:20" x14ac:dyDescent="0.35">
      <c r="N7232" s="1045"/>
      <c r="O7232" s="1013" t="s">
        <v>6701</v>
      </c>
      <c r="P7232" s="965" t="s">
        <v>1452</v>
      </c>
      <c r="Q7232" s="1008">
        <v>104</v>
      </c>
      <c r="R7232" s="1008">
        <v>234</v>
      </c>
      <c r="S7232" s="1012">
        <v>338</v>
      </c>
      <c r="T7232" s="1010">
        <f t="shared" si="124"/>
        <v>0.30769230769230771</v>
      </c>
    </row>
    <row r="7233" spans="14:20" x14ac:dyDescent="0.35">
      <c r="N7233" s="1045"/>
      <c r="O7233" s="1013" t="s">
        <v>6749</v>
      </c>
      <c r="P7233" s="965" t="s">
        <v>1452</v>
      </c>
      <c r="Q7233" s="1008">
        <v>0</v>
      </c>
      <c r="R7233" s="1008">
        <v>6</v>
      </c>
      <c r="S7233" s="1012">
        <v>6</v>
      </c>
      <c r="T7233" s="1010">
        <f t="shared" si="124"/>
        <v>0</v>
      </c>
    </row>
    <row r="7234" spans="14:20" x14ac:dyDescent="0.35">
      <c r="N7234" s="1045"/>
      <c r="O7234" s="1013" t="s">
        <v>6703</v>
      </c>
      <c r="P7234" s="965" t="s">
        <v>1452</v>
      </c>
      <c r="Q7234" s="1008">
        <v>80</v>
      </c>
      <c r="R7234" s="1008">
        <v>247</v>
      </c>
      <c r="S7234" s="1012">
        <v>327</v>
      </c>
      <c r="T7234" s="1010">
        <f t="shared" si="124"/>
        <v>0.24464831804281345</v>
      </c>
    </row>
    <row r="7235" spans="14:20" x14ac:dyDescent="0.35">
      <c r="N7235" s="1045"/>
      <c r="O7235" s="1013" t="s">
        <v>6618</v>
      </c>
      <c r="P7235" s="965" t="s">
        <v>1452</v>
      </c>
      <c r="Q7235" s="1008">
        <v>0</v>
      </c>
      <c r="R7235" s="1008">
        <v>1</v>
      </c>
      <c r="S7235" s="1012">
        <v>1</v>
      </c>
      <c r="T7235" s="1010">
        <f t="shared" ref="T7235:T7298" si="125">Q7235/S7235</f>
        <v>0</v>
      </c>
    </row>
    <row r="7236" spans="14:20" x14ac:dyDescent="0.35">
      <c r="N7236" s="1045"/>
      <c r="O7236" s="1013" t="s">
        <v>6777</v>
      </c>
      <c r="P7236" s="965" t="s">
        <v>1452</v>
      </c>
      <c r="Q7236" s="1008">
        <v>0</v>
      </c>
      <c r="R7236" s="1008">
        <v>4</v>
      </c>
      <c r="S7236" s="1012">
        <v>4</v>
      </c>
      <c r="T7236" s="1010">
        <f t="shared" si="125"/>
        <v>0</v>
      </c>
    </row>
    <row r="7237" spans="14:20" x14ac:dyDescent="0.35">
      <c r="N7237" s="1045"/>
      <c r="O7237" s="1013" t="s">
        <v>6621</v>
      </c>
      <c r="P7237" s="965" t="s">
        <v>1452</v>
      </c>
      <c r="Q7237" s="1008">
        <v>49</v>
      </c>
      <c r="R7237" s="1008">
        <v>194</v>
      </c>
      <c r="S7237" s="1012">
        <v>243</v>
      </c>
      <c r="T7237" s="1010">
        <f t="shared" si="125"/>
        <v>0.20164609053497942</v>
      </c>
    </row>
    <row r="7238" spans="14:20" x14ac:dyDescent="0.35">
      <c r="N7238" s="1045"/>
      <c r="O7238" s="1013" t="s">
        <v>6622</v>
      </c>
      <c r="P7238" s="965" t="s">
        <v>1452</v>
      </c>
      <c r="Q7238" s="1008">
        <v>31</v>
      </c>
      <c r="R7238" s="1008">
        <v>225</v>
      </c>
      <c r="S7238" s="1012">
        <v>256</v>
      </c>
      <c r="T7238" s="1010">
        <f t="shared" si="125"/>
        <v>0.12109375</v>
      </c>
    </row>
    <row r="7239" spans="14:20" x14ac:dyDescent="0.35">
      <c r="N7239" s="1045"/>
      <c r="O7239" s="1013" t="s">
        <v>6623</v>
      </c>
      <c r="P7239" s="965" t="s">
        <v>1452</v>
      </c>
      <c r="Q7239" s="1008">
        <v>61</v>
      </c>
      <c r="R7239" s="1008">
        <v>164</v>
      </c>
      <c r="S7239" s="1012">
        <v>225</v>
      </c>
      <c r="T7239" s="1010">
        <f t="shared" si="125"/>
        <v>0.27111111111111114</v>
      </c>
    </row>
    <row r="7240" spans="14:20" x14ac:dyDescent="0.35">
      <c r="N7240" s="1045"/>
      <c r="O7240" s="1013" t="s">
        <v>6624</v>
      </c>
      <c r="P7240" s="965" t="s">
        <v>1452</v>
      </c>
      <c r="Q7240" s="1008">
        <v>26</v>
      </c>
      <c r="R7240" s="1008">
        <v>132</v>
      </c>
      <c r="S7240" s="1012">
        <v>158</v>
      </c>
      <c r="T7240" s="1010">
        <f t="shared" si="125"/>
        <v>0.16455696202531644</v>
      </c>
    </row>
    <row r="7241" spans="14:20" x14ac:dyDescent="0.35">
      <c r="N7241" s="1045"/>
      <c r="O7241" s="1013" t="s">
        <v>6625</v>
      </c>
      <c r="P7241" s="965" t="s">
        <v>1452</v>
      </c>
      <c r="Q7241" s="1008">
        <v>41</v>
      </c>
      <c r="R7241" s="1008">
        <v>132</v>
      </c>
      <c r="S7241" s="1012">
        <v>173</v>
      </c>
      <c r="T7241" s="1010">
        <f t="shared" si="125"/>
        <v>0.23699421965317918</v>
      </c>
    </row>
    <row r="7242" spans="14:20" x14ac:dyDescent="0.35">
      <c r="N7242" s="1045"/>
      <c r="O7242" s="1013" t="s">
        <v>6626</v>
      </c>
      <c r="P7242" s="965" t="s">
        <v>1452</v>
      </c>
      <c r="Q7242" s="1008">
        <v>65</v>
      </c>
      <c r="R7242" s="1008">
        <v>224</v>
      </c>
      <c r="S7242" s="1012">
        <v>289</v>
      </c>
      <c r="T7242" s="1010">
        <f t="shared" si="125"/>
        <v>0.22491349480968859</v>
      </c>
    </row>
    <row r="7243" spans="14:20" x14ac:dyDescent="0.35">
      <c r="N7243" s="1045"/>
      <c r="O7243" s="1013" t="s">
        <v>6627</v>
      </c>
      <c r="P7243" s="965" t="s">
        <v>1452</v>
      </c>
      <c r="Q7243" s="1008">
        <v>1</v>
      </c>
      <c r="R7243" s="1008">
        <v>79</v>
      </c>
      <c r="S7243" s="1012">
        <v>80</v>
      </c>
      <c r="T7243" s="1010">
        <f t="shared" si="125"/>
        <v>1.2500000000000001E-2</v>
      </c>
    </row>
    <row r="7244" spans="14:20" x14ac:dyDescent="0.35">
      <c r="N7244" s="1045"/>
      <c r="O7244" s="1013" t="s">
        <v>6706</v>
      </c>
      <c r="P7244" s="965" t="s">
        <v>1452</v>
      </c>
      <c r="Q7244" s="1008">
        <v>140</v>
      </c>
      <c r="R7244" s="1008">
        <v>345</v>
      </c>
      <c r="S7244" s="1012">
        <v>485</v>
      </c>
      <c r="T7244" s="1010">
        <f t="shared" si="125"/>
        <v>0.28865979381443296</v>
      </c>
    </row>
    <row r="7245" spans="14:20" x14ac:dyDescent="0.35">
      <c r="N7245" s="1045"/>
      <c r="O7245" s="1013" t="s">
        <v>6707</v>
      </c>
      <c r="P7245" s="965" t="s">
        <v>1452</v>
      </c>
      <c r="Q7245" s="1008">
        <v>123</v>
      </c>
      <c r="R7245" s="1008">
        <v>583</v>
      </c>
      <c r="S7245" s="1012">
        <v>706</v>
      </c>
      <c r="T7245" s="1010">
        <f t="shared" si="125"/>
        <v>0.17422096317280453</v>
      </c>
    </row>
    <row r="7246" spans="14:20" x14ac:dyDescent="0.35">
      <c r="N7246" s="1045"/>
      <c r="O7246" s="1013" t="s">
        <v>6634</v>
      </c>
      <c r="P7246" s="965" t="s">
        <v>1452</v>
      </c>
      <c r="Q7246" s="1008">
        <v>24</v>
      </c>
      <c r="R7246" s="1008">
        <v>138</v>
      </c>
      <c r="S7246" s="1012">
        <v>162</v>
      </c>
      <c r="T7246" s="1010">
        <f t="shared" si="125"/>
        <v>0.14814814814814814</v>
      </c>
    </row>
    <row r="7247" spans="14:20" x14ac:dyDescent="0.35">
      <c r="N7247" s="1045"/>
      <c r="O7247" s="1013" t="s">
        <v>6635</v>
      </c>
      <c r="P7247" s="965" t="s">
        <v>1452</v>
      </c>
      <c r="Q7247" s="1008">
        <v>10</v>
      </c>
      <c r="R7247" s="1008">
        <v>49</v>
      </c>
      <c r="S7247" s="1012">
        <v>59</v>
      </c>
      <c r="T7247" s="1010">
        <f t="shared" si="125"/>
        <v>0.16949152542372881</v>
      </c>
    </row>
    <row r="7248" spans="14:20" x14ac:dyDescent="0.35">
      <c r="N7248" s="1045"/>
      <c r="O7248" s="1013" t="s">
        <v>6710</v>
      </c>
      <c r="P7248" s="965" t="s">
        <v>1452</v>
      </c>
      <c r="Q7248" s="1008">
        <v>24</v>
      </c>
      <c r="R7248" s="1008">
        <v>97</v>
      </c>
      <c r="S7248" s="1012">
        <v>121</v>
      </c>
      <c r="T7248" s="1010">
        <f t="shared" si="125"/>
        <v>0.19834710743801653</v>
      </c>
    </row>
    <row r="7249" spans="14:20" x14ac:dyDescent="0.35">
      <c r="N7249" s="1045"/>
      <c r="O7249" s="1013" t="s">
        <v>6755</v>
      </c>
      <c r="P7249" s="965" t="s">
        <v>1452</v>
      </c>
      <c r="Q7249" s="1008">
        <v>62</v>
      </c>
      <c r="R7249" s="1008">
        <v>193</v>
      </c>
      <c r="S7249" s="1012">
        <v>255</v>
      </c>
      <c r="T7249" s="1010">
        <f t="shared" si="125"/>
        <v>0.24313725490196078</v>
      </c>
    </row>
    <row r="7250" spans="14:20" x14ac:dyDescent="0.35">
      <c r="N7250" s="1045"/>
      <c r="O7250" s="1013" t="s">
        <v>6713</v>
      </c>
      <c r="P7250" s="965" t="s">
        <v>1452</v>
      </c>
      <c r="Q7250" s="1008">
        <v>116</v>
      </c>
      <c r="R7250" s="1008">
        <v>307</v>
      </c>
      <c r="S7250" s="1012">
        <v>423</v>
      </c>
      <c r="T7250" s="1010">
        <f t="shared" si="125"/>
        <v>0.27423167848699764</v>
      </c>
    </row>
    <row r="7251" spans="14:20" x14ac:dyDescent="0.35">
      <c r="N7251" s="1045"/>
      <c r="O7251" s="1013" t="s">
        <v>6771</v>
      </c>
      <c r="P7251" s="965" t="s">
        <v>1452</v>
      </c>
      <c r="Q7251" s="1008">
        <v>1</v>
      </c>
      <c r="R7251" s="1008">
        <v>1</v>
      </c>
      <c r="S7251" s="1012">
        <v>2</v>
      </c>
      <c r="T7251" s="1010">
        <f t="shared" si="125"/>
        <v>0.5</v>
      </c>
    </row>
    <row r="7252" spans="14:20" x14ac:dyDescent="0.35">
      <c r="N7252" s="1045"/>
      <c r="O7252" s="1013" t="s">
        <v>6756</v>
      </c>
      <c r="P7252" s="965" t="s">
        <v>1452</v>
      </c>
      <c r="Q7252" s="1008">
        <v>131</v>
      </c>
      <c r="R7252" s="1008">
        <v>325</v>
      </c>
      <c r="S7252" s="1012">
        <v>456</v>
      </c>
      <c r="T7252" s="1010">
        <f t="shared" si="125"/>
        <v>0.28728070175438597</v>
      </c>
    </row>
    <row r="7253" spans="14:20" x14ac:dyDescent="0.35">
      <c r="N7253" s="1045"/>
      <c r="O7253" s="1013" t="s">
        <v>6714</v>
      </c>
      <c r="P7253" s="965" t="s">
        <v>1452</v>
      </c>
      <c r="Q7253" s="1008">
        <v>48</v>
      </c>
      <c r="R7253" s="1008">
        <v>282</v>
      </c>
      <c r="S7253" s="1012">
        <v>330</v>
      </c>
      <c r="T7253" s="1010">
        <f t="shared" si="125"/>
        <v>0.14545454545454545</v>
      </c>
    </row>
    <row r="7254" spans="14:20" x14ac:dyDescent="0.35">
      <c r="N7254" s="1045"/>
      <c r="O7254" s="1013" t="s">
        <v>6717</v>
      </c>
      <c r="P7254" s="965" t="s">
        <v>1452</v>
      </c>
      <c r="Q7254" s="1008">
        <v>72</v>
      </c>
      <c r="R7254" s="1008">
        <v>187</v>
      </c>
      <c r="S7254" s="1012">
        <v>259</v>
      </c>
      <c r="T7254" s="1010">
        <f t="shared" si="125"/>
        <v>0.27799227799227799</v>
      </c>
    </row>
    <row r="7255" spans="14:20" x14ac:dyDescent="0.35">
      <c r="N7255" s="1045"/>
      <c r="O7255" s="1013" t="s">
        <v>6718</v>
      </c>
      <c r="P7255" s="965" t="s">
        <v>1452</v>
      </c>
      <c r="Q7255" s="1008">
        <v>89</v>
      </c>
      <c r="R7255" s="1008">
        <v>237</v>
      </c>
      <c r="S7255" s="1012">
        <v>326</v>
      </c>
      <c r="T7255" s="1010">
        <f t="shared" si="125"/>
        <v>0.27300613496932513</v>
      </c>
    </row>
    <row r="7256" spans="14:20" x14ac:dyDescent="0.35">
      <c r="N7256" s="1045"/>
      <c r="O7256" s="1013" t="s">
        <v>6719</v>
      </c>
      <c r="P7256" s="965" t="s">
        <v>1452</v>
      </c>
      <c r="Q7256" s="1008">
        <v>128</v>
      </c>
      <c r="R7256" s="1008">
        <v>236</v>
      </c>
      <c r="S7256" s="1012">
        <v>364</v>
      </c>
      <c r="T7256" s="1010">
        <f t="shared" si="125"/>
        <v>0.35164835164835168</v>
      </c>
    </row>
    <row r="7257" spans="14:20" x14ac:dyDescent="0.35">
      <c r="N7257" s="1045"/>
      <c r="O7257" s="1013" t="s">
        <v>6720</v>
      </c>
      <c r="P7257" s="965" t="s">
        <v>1452</v>
      </c>
      <c r="Q7257" s="1008">
        <v>102</v>
      </c>
      <c r="R7257" s="1008">
        <v>167</v>
      </c>
      <c r="S7257" s="1012">
        <v>269</v>
      </c>
      <c r="T7257" s="1010">
        <f t="shared" si="125"/>
        <v>0.379182156133829</v>
      </c>
    </row>
    <row r="7258" spans="14:20" x14ac:dyDescent="0.35">
      <c r="N7258" s="1045"/>
      <c r="O7258" s="1013" t="s">
        <v>6721</v>
      </c>
      <c r="P7258" s="965" t="s">
        <v>1452</v>
      </c>
      <c r="Q7258" s="1008">
        <v>26</v>
      </c>
      <c r="R7258" s="1008">
        <v>77</v>
      </c>
      <c r="S7258" s="1012">
        <v>103</v>
      </c>
      <c r="T7258" s="1010">
        <f t="shared" si="125"/>
        <v>0.25242718446601942</v>
      </c>
    </row>
    <row r="7259" spans="14:20" x14ac:dyDescent="0.35">
      <c r="N7259" s="1045"/>
      <c r="O7259" s="1013" t="s">
        <v>6758</v>
      </c>
      <c r="P7259" s="965" t="s">
        <v>1452</v>
      </c>
      <c r="Q7259" s="1008">
        <v>92</v>
      </c>
      <c r="R7259" s="1008">
        <v>337</v>
      </c>
      <c r="S7259" s="1012">
        <v>429</v>
      </c>
      <c r="T7259" s="1010">
        <f t="shared" si="125"/>
        <v>0.21445221445221446</v>
      </c>
    </row>
    <row r="7260" spans="14:20" x14ac:dyDescent="0.35">
      <c r="N7260" s="1045"/>
      <c r="O7260" s="1013" t="s">
        <v>6759</v>
      </c>
      <c r="P7260" s="965" t="s">
        <v>1452</v>
      </c>
      <c r="Q7260" s="1008">
        <v>47</v>
      </c>
      <c r="R7260" s="1008">
        <v>116</v>
      </c>
      <c r="S7260" s="1012">
        <v>163</v>
      </c>
      <c r="T7260" s="1010">
        <f t="shared" si="125"/>
        <v>0.28834355828220859</v>
      </c>
    </row>
    <row r="7261" spans="14:20" x14ac:dyDescent="0.35">
      <c r="N7261" s="1045"/>
      <c r="O7261" s="1013" t="s">
        <v>6647</v>
      </c>
      <c r="P7261" s="965" t="s">
        <v>1452</v>
      </c>
      <c r="Q7261" s="1008">
        <v>109</v>
      </c>
      <c r="R7261" s="1008">
        <v>164</v>
      </c>
      <c r="S7261" s="1012">
        <v>273</v>
      </c>
      <c r="T7261" s="1010">
        <f t="shared" si="125"/>
        <v>0.39926739926739929</v>
      </c>
    </row>
    <row r="7262" spans="14:20" x14ac:dyDescent="0.35">
      <c r="N7262" s="1045"/>
      <c r="O7262" s="1013" t="s">
        <v>6760</v>
      </c>
      <c r="P7262" s="965" t="s">
        <v>1452</v>
      </c>
      <c r="Q7262" s="1008">
        <v>58</v>
      </c>
      <c r="R7262" s="1008">
        <v>172</v>
      </c>
      <c r="S7262" s="1012">
        <v>230</v>
      </c>
      <c r="T7262" s="1010">
        <f t="shared" si="125"/>
        <v>0.25217391304347825</v>
      </c>
    </row>
    <row r="7263" spans="14:20" x14ac:dyDescent="0.35">
      <c r="N7263" s="1045"/>
      <c r="O7263" s="1013" t="s">
        <v>6648</v>
      </c>
      <c r="P7263" s="965" t="s">
        <v>1452</v>
      </c>
      <c r="Q7263" s="1008">
        <v>19</v>
      </c>
      <c r="R7263" s="1008">
        <v>66</v>
      </c>
      <c r="S7263" s="1012">
        <v>85</v>
      </c>
      <c r="T7263" s="1010">
        <f t="shared" si="125"/>
        <v>0.22352941176470589</v>
      </c>
    </row>
    <row r="7264" spans="14:20" x14ac:dyDescent="0.35">
      <c r="N7264" s="1045"/>
      <c r="O7264" s="1013" t="s">
        <v>6649</v>
      </c>
      <c r="P7264" s="965" t="s">
        <v>1452</v>
      </c>
      <c r="Q7264" s="1008">
        <v>77</v>
      </c>
      <c r="R7264" s="1008">
        <v>193</v>
      </c>
      <c r="S7264" s="1012">
        <v>270</v>
      </c>
      <c r="T7264" s="1010">
        <f t="shared" si="125"/>
        <v>0.28518518518518521</v>
      </c>
    </row>
    <row r="7265" spans="14:20" x14ac:dyDescent="0.35">
      <c r="N7265" s="1045"/>
      <c r="O7265" s="1013" t="s">
        <v>6722</v>
      </c>
      <c r="P7265" s="965" t="s">
        <v>1452</v>
      </c>
      <c r="Q7265" s="1008">
        <v>34</v>
      </c>
      <c r="R7265" s="1008">
        <v>132</v>
      </c>
      <c r="S7265" s="1012">
        <v>166</v>
      </c>
      <c r="T7265" s="1010">
        <f t="shared" si="125"/>
        <v>0.20481927710843373</v>
      </c>
    </row>
    <row r="7266" spans="14:20" x14ac:dyDescent="0.35">
      <c r="N7266" s="1045"/>
      <c r="O7266" s="1013" t="s">
        <v>6723</v>
      </c>
      <c r="P7266" s="965" t="s">
        <v>1452</v>
      </c>
      <c r="Q7266" s="1008">
        <v>63</v>
      </c>
      <c r="R7266" s="1008">
        <v>212</v>
      </c>
      <c r="S7266" s="1012">
        <v>275</v>
      </c>
      <c r="T7266" s="1010">
        <f t="shared" si="125"/>
        <v>0.2290909090909091</v>
      </c>
    </row>
    <row r="7267" spans="14:20" x14ac:dyDescent="0.35">
      <c r="N7267" s="1045"/>
      <c r="O7267" s="1013" t="s">
        <v>6724</v>
      </c>
      <c r="P7267" s="965" t="s">
        <v>1452</v>
      </c>
      <c r="Q7267" s="1008">
        <v>47</v>
      </c>
      <c r="R7267" s="1008">
        <v>354</v>
      </c>
      <c r="S7267" s="1012">
        <v>401</v>
      </c>
      <c r="T7267" s="1010">
        <f t="shared" si="125"/>
        <v>0.1172069825436409</v>
      </c>
    </row>
    <row r="7268" spans="14:20" x14ac:dyDescent="0.35">
      <c r="N7268" s="1045"/>
      <c r="O7268" s="1013" t="s">
        <v>6762</v>
      </c>
      <c r="P7268" s="965" t="s">
        <v>1452</v>
      </c>
      <c r="Q7268" s="1008">
        <v>56</v>
      </c>
      <c r="R7268" s="1008">
        <v>206</v>
      </c>
      <c r="S7268" s="1012">
        <v>262</v>
      </c>
      <c r="T7268" s="1010">
        <f t="shared" si="125"/>
        <v>0.21374045801526717</v>
      </c>
    </row>
    <row r="7269" spans="14:20" x14ac:dyDescent="0.35">
      <c r="N7269" s="1045"/>
      <c r="O7269" s="1013" t="s">
        <v>6725</v>
      </c>
      <c r="P7269" s="965" t="s">
        <v>1452</v>
      </c>
      <c r="Q7269" s="1008">
        <v>68</v>
      </c>
      <c r="R7269" s="1008">
        <v>247</v>
      </c>
      <c r="S7269" s="1012">
        <v>315</v>
      </c>
      <c r="T7269" s="1010">
        <f t="shared" si="125"/>
        <v>0.21587301587301588</v>
      </c>
    </row>
    <row r="7270" spans="14:20" x14ac:dyDescent="0.35">
      <c r="N7270" s="1045"/>
      <c r="O7270" s="1013" t="s">
        <v>6726</v>
      </c>
      <c r="P7270" s="965" t="s">
        <v>1452</v>
      </c>
      <c r="Q7270" s="1008">
        <v>13</v>
      </c>
      <c r="R7270" s="1008">
        <v>117</v>
      </c>
      <c r="S7270" s="1012">
        <v>130</v>
      </c>
      <c r="T7270" s="1010">
        <f t="shared" si="125"/>
        <v>0.1</v>
      </c>
    </row>
    <row r="7271" spans="14:20" x14ac:dyDescent="0.35">
      <c r="N7271" s="1045"/>
      <c r="O7271" s="1013" t="s">
        <v>6653</v>
      </c>
      <c r="P7271" s="965" t="s">
        <v>1452</v>
      </c>
      <c r="Q7271" s="1008">
        <v>67</v>
      </c>
      <c r="R7271" s="1008">
        <v>271</v>
      </c>
      <c r="S7271" s="1012">
        <v>338</v>
      </c>
      <c r="T7271" s="1010">
        <f t="shared" si="125"/>
        <v>0.19822485207100593</v>
      </c>
    </row>
    <row r="7272" spans="14:20" x14ac:dyDescent="0.35">
      <c r="N7272" s="1045"/>
      <c r="O7272" s="1013" t="s">
        <v>6728</v>
      </c>
      <c r="P7272" s="965" t="s">
        <v>1452</v>
      </c>
      <c r="Q7272" s="1008">
        <v>61</v>
      </c>
      <c r="R7272" s="1008">
        <v>304</v>
      </c>
      <c r="S7272" s="1012">
        <v>365</v>
      </c>
      <c r="T7272" s="1010">
        <f t="shared" si="125"/>
        <v>0.16712328767123288</v>
      </c>
    </row>
    <row r="7273" spans="14:20" x14ac:dyDescent="0.35">
      <c r="N7273" s="1045"/>
      <c r="O7273" s="1013" t="s">
        <v>6654</v>
      </c>
      <c r="P7273" s="965" t="s">
        <v>1452</v>
      </c>
      <c r="Q7273" s="1008">
        <v>52</v>
      </c>
      <c r="R7273" s="1008">
        <v>323</v>
      </c>
      <c r="S7273" s="1012">
        <v>375</v>
      </c>
      <c r="T7273" s="1010">
        <f t="shared" si="125"/>
        <v>0.13866666666666666</v>
      </c>
    </row>
    <row r="7274" spans="14:20" x14ac:dyDescent="0.35">
      <c r="N7274" s="1045"/>
      <c r="O7274" s="1013" t="s">
        <v>6655</v>
      </c>
      <c r="P7274" s="965" t="s">
        <v>1452</v>
      </c>
      <c r="Q7274" s="1008">
        <v>96</v>
      </c>
      <c r="R7274" s="1008">
        <v>245</v>
      </c>
      <c r="S7274" s="1012">
        <v>341</v>
      </c>
      <c r="T7274" s="1010">
        <f t="shared" si="125"/>
        <v>0.28152492668621704</v>
      </c>
    </row>
    <row r="7275" spans="14:20" x14ac:dyDescent="0.35">
      <c r="N7275" s="1045"/>
      <c r="O7275" s="1013" t="s">
        <v>6656</v>
      </c>
      <c r="P7275" s="965" t="s">
        <v>1452</v>
      </c>
      <c r="Q7275" s="1008">
        <v>29</v>
      </c>
      <c r="R7275" s="1008">
        <v>118</v>
      </c>
      <c r="S7275" s="1012">
        <v>147</v>
      </c>
      <c r="T7275" s="1010">
        <f t="shared" si="125"/>
        <v>0.19727891156462585</v>
      </c>
    </row>
    <row r="7276" spans="14:20" x14ac:dyDescent="0.35">
      <c r="N7276" s="1045"/>
      <c r="O7276" s="1013" t="s">
        <v>6732</v>
      </c>
      <c r="P7276" s="965" t="s">
        <v>1452</v>
      </c>
      <c r="Q7276" s="1008">
        <v>116</v>
      </c>
      <c r="R7276" s="1008">
        <v>231</v>
      </c>
      <c r="S7276" s="1012">
        <v>347</v>
      </c>
      <c r="T7276" s="1010">
        <f t="shared" si="125"/>
        <v>0.33429394812680113</v>
      </c>
    </row>
    <row r="7277" spans="14:20" x14ac:dyDescent="0.35">
      <c r="N7277" s="1045"/>
      <c r="O7277" s="1013" t="s">
        <v>6733</v>
      </c>
      <c r="P7277" s="965" t="s">
        <v>1452</v>
      </c>
      <c r="Q7277" s="1008">
        <v>66</v>
      </c>
      <c r="R7277" s="1008">
        <v>278</v>
      </c>
      <c r="S7277" s="1012">
        <v>344</v>
      </c>
      <c r="T7277" s="1010">
        <f t="shared" si="125"/>
        <v>0.19186046511627908</v>
      </c>
    </row>
    <row r="7278" spans="14:20" x14ac:dyDescent="0.35">
      <c r="N7278" s="1045"/>
      <c r="O7278" s="1013" t="s">
        <v>6735</v>
      </c>
      <c r="P7278" s="965" t="s">
        <v>1452</v>
      </c>
      <c r="Q7278" s="1008">
        <v>80</v>
      </c>
      <c r="R7278" s="1008">
        <v>169</v>
      </c>
      <c r="S7278" s="1012">
        <v>249</v>
      </c>
      <c r="T7278" s="1010">
        <f t="shared" si="125"/>
        <v>0.32128514056224899</v>
      </c>
    </row>
    <row r="7279" spans="14:20" x14ac:dyDescent="0.35">
      <c r="N7279" s="1045"/>
      <c r="O7279" s="1013" t="s">
        <v>6669</v>
      </c>
      <c r="P7279" s="965" t="s">
        <v>1452</v>
      </c>
      <c r="Q7279" s="1008">
        <v>152</v>
      </c>
      <c r="R7279" s="1008">
        <v>153</v>
      </c>
      <c r="S7279" s="1012">
        <v>305</v>
      </c>
      <c r="T7279" s="1010">
        <f t="shared" si="125"/>
        <v>0.49836065573770494</v>
      </c>
    </row>
    <row r="7280" spans="14:20" x14ac:dyDescent="0.35">
      <c r="N7280" s="1045"/>
      <c r="O7280" s="1013" t="s">
        <v>6671</v>
      </c>
      <c r="P7280" s="965" t="s">
        <v>1452</v>
      </c>
      <c r="Q7280" s="1008">
        <v>94</v>
      </c>
      <c r="R7280" s="1008">
        <v>221</v>
      </c>
      <c r="S7280" s="1012">
        <v>315</v>
      </c>
      <c r="T7280" s="1010">
        <f t="shared" si="125"/>
        <v>0.29841269841269841</v>
      </c>
    </row>
    <row r="7281" spans="14:20" x14ac:dyDescent="0.35">
      <c r="N7281" s="1045"/>
      <c r="O7281" s="1013" t="s">
        <v>6672</v>
      </c>
      <c r="P7281" s="965" t="s">
        <v>1452</v>
      </c>
      <c r="Q7281" s="1008">
        <v>78</v>
      </c>
      <c r="R7281" s="1008">
        <v>266</v>
      </c>
      <c r="S7281" s="1012">
        <v>344</v>
      </c>
      <c r="T7281" s="1010">
        <f t="shared" si="125"/>
        <v>0.22674418604651161</v>
      </c>
    </row>
    <row r="7282" spans="14:20" x14ac:dyDescent="0.35">
      <c r="N7282" s="1045"/>
      <c r="O7282" s="1013" t="s">
        <v>6736</v>
      </c>
      <c r="P7282" s="965" t="s">
        <v>1452</v>
      </c>
      <c r="Q7282" s="1008">
        <v>127</v>
      </c>
      <c r="R7282" s="1008">
        <v>129</v>
      </c>
      <c r="S7282" s="1012">
        <v>256</v>
      </c>
      <c r="T7282" s="1010">
        <f t="shared" si="125"/>
        <v>0.49609375</v>
      </c>
    </row>
    <row r="7283" spans="14:20" x14ac:dyDescent="0.35">
      <c r="N7283" s="1045"/>
      <c r="O7283" s="1013" t="s">
        <v>6737</v>
      </c>
      <c r="P7283" s="965" t="s">
        <v>1452</v>
      </c>
      <c r="Q7283" s="1008">
        <v>55</v>
      </c>
      <c r="R7283" s="1008">
        <v>248</v>
      </c>
      <c r="S7283" s="1012">
        <v>303</v>
      </c>
      <c r="T7283" s="1010">
        <f t="shared" si="125"/>
        <v>0.18151815181518152</v>
      </c>
    </row>
    <row r="7284" spans="14:20" x14ac:dyDescent="0.35">
      <c r="N7284" s="1045"/>
      <c r="O7284" s="1013" t="s">
        <v>6763</v>
      </c>
      <c r="P7284" s="965" t="s">
        <v>1452</v>
      </c>
      <c r="Q7284" s="1008">
        <v>155</v>
      </c>
      <c r="R7284" s="1008">
        <v>344</v>
      </c>
      <c r="S7284" s="1012">
        <v>499</v>
      </c>
      <c r="T7284" s="1010">
        <f t="shared" si="125"/>
        <v>0.31062124248496992</v>
      </c>
    </row>
    <row r="7285" spans="14:20" x14ac:dyDescent="0.35">
      <c r="N7285" s="1045"/>
      <c r="O7285" s="1013" t="s">
        <v>6738</v>
      </c>
      <c r="P7285" s="965" t="s">
        <v>1452</v>
      </c>
      <c r="Q7285" s="1008">
        <v>125</v>
      </c>
      <c r="R7285" s="1008">
        <v>240</v>
      </c>
      <c r="S7285" s="1012">
        <v>365</v>
      </c>
      <c r="T7285" s="1010">
        <f t="shared" si="125"/>
        <v>0.34246575342465752</v>
      </c>
    </row>
    <row r="7286" spans="14:20" x14ac:dyDescent="0.35">
      <c r="N7286" s="1045"/>
      <c r="O7286" s="1013" t="s">
        <v>6739</v>
      </c>
      <c r="P7286" s="965" t="s">
        <v>1452</v>
      </c>
      <c r="Q7286" s="1008">
        <v>112</v>
      </c>
      <c r="R7286" s="1008">
        <v>249</v>
      </c>
      <c r="S7286" s="1012">
        <v>361</v>
      </c>
      <c r="T7286" s="1010">
        <f t="shared" si="125"/>
        <v>0.31024930747922436</v>
      </c>
    </row>
    <row r="7287" spans="14:20" x14ac:dyDescent="0.35">
      <c r="N7287" s="1045"/>
      <c r="O7287" s="1013" t="s">
        <v>6764</v>
      </c>
      <c r="P7287" s="965" t="s">
        <v>1452</v>
      </c>
      <c r="Q7287" s="1008">
        <v>57</v>
      </c>
      <c r="R7287" s="1008">
        <v>175</v>
      </c>
      <c r="S7287" s="1012">
        <v>232</v>
      </c>
      <c r="T7287" s="1010">
        <f t="shared" si="125"/>
        <v>0.24568965517241378</v>
      </c>
    </row>
    <row r="7288" spans="14:20" x14ac:dyDescent="0.35">
      <c r="N7288" s="1045"/>
      <c r="O7288" s="1013" t="s">
        <v>6741</v>
      </c>
      <c r="P7288" s="965" t="s">
        <v>1452</v>
      </c>
      <c r="Q7288" s="1008">
        <v>82</v>
      </c>
      <c r="R7288" s="1008">
        <v>285</v>
      </c>
      <c r="S7288" s="1012">
        <v>367</v>
      </c>
      <c r="T7288" s="1010">
        <f t="shared" si="125"/>
        <v>0.22343324250681199</v>
      </c>
    </row>
    <row r="7289" spans="14:20" x14ac:dyDescent="0.35">
      <c r="N7289" s="1045"/>
      <c r="O7289" s="1013" t="s">
        <v>6742</v>
      </c>
      <c r="P7289" s="965" t="s">
        <v>1452</v>
      </c>
      <c r="Q7289" s="1008">
        <v>93</v>
      </c>
      <c r="R7289" s="1008">
        <v>373</v>
      </c>
      <c r="S7289" s="1012">
        <v>466</v>
      </c>
      <c r="T7289" s="1010">
        <f t="shared" si="125"/>
        <v>0.19957081545064378</v>
      </c>
    </row>
    <row r="7290" spans="14:20" x14ac:dyDescent="0.35">
      <c r="N7290" s="1045"/>
      <c r="O7290" s="1013" t="s">
        <v>6743</v>
      </c>
      <c r="P7290" s="965" t="s">
        <v>1452</v>
      </c>
      <c r="Q7290" s="1008">
        <v>1</v>
      </c>
      <c r="R7290" s="1008">
        <v>4</v>
      </c>
      <c r="S7290" s="1012">
        <v>5</v>
      </c>
      <c r="T7290" s="1010">
        <f t="shared" si="125"/>
        <v>0.2</v>
      </c>
    </row>
    <row r="7291" spans="14:20" x14ac:dyDescent="0.35">
      <c r="N7291" s="1045"/>
      <c r="O7291" s="1013" t="s">
        <v>6744</v>
      </c>
      <c r="P7291" s="965" t="s">
        <v>1452</v>
      </c>
      <c r="Q7291" s="1008">
        <v>76</v>
      </c>
      <c r="R7291" s="1008">
        <v>226</v>
      </c>
      <c r="S7291" s="1012">
        <v>302</v>
      </c>
      <c r="T7291" s="1010">
        <f t="shared" si="125"/>
        <v>0.25165562913907286</v>
      </c>
    </row>
    <row r="7292" spans="14:20" x14ac:dyDescent="0.35">
      <c r="N7292" s="1045"/>
      <c r="O7292" s="1013" t="s">
        <v>6770</v>
      </c>
      <c r="P7292" s="965" t="s">
        <v>1452</v>
      </c>
      <c r="Q7292" s="1008">
        <v>0</v>
      </c>
      <c r="R7292" s="1008">
        <v>9</v>
      </c>
      <c r="S7292" s="1012">
        <v>9</v>
      </c>
      <c r="T7292" s="1010">
        <f t="shared" si="125"/>
        <v>0</v>
      </c>
    </row>
    <row r="7293" spans="14:20" x14ac:dyDescent="0.35">
      <c r="N7293" s="1045"/>
      <c r="O7293" s="1013" t="s">
        <v>6685</v>
      </c>
      <c r="P7293" s="965" t="s">
        <v>704</v>
      </c>
      <c r="Q7293" s="1008">
        <v>149</v>
      </c>
      <c r="R7293" s="1008">
        <v>95</v>
      </c>
      <c r="S7293" s="1012">
        <v>244</v>
      </c>
      <c r="T7293" s="1010">
        <f t="shared" si="125"/>
        <v>0.61065573770491799</v>
      </c>
    </row>
    <row r="7294" spans="14:20" x14ac:dyDescent="0.35">
      <c r="N7294" s="1045"/>
      <c r="O7294" s="1013" t="s">
        <v>6686</v>
      </c>
      <c r="P7294" s="965" t="s">
        <v>704</v>
      </c>
      <c r="Q7294" s="1008">
        <v>140</v>
      </c>
      <c r="R7294" s="1008">
        <v>128</v>
      </c>
      <c r="S7294" s="1012">
        <v>268</v>
      </c>
      <c r="T7294" s="1010">
        <f t="shared" si="125"/>
        <v>0.52238805970149249</v>
      </c>
    </row>
    <row r="7295" spans="14:20" x14ac:dyDescent="0.35">
      <c r="N7295" s="1045"/>
      <c r="O7295" s="1013" t="s">
        <v>6687</v>
      </c>
      <c r="P7295" s="965" t="s">
        <v>704</v>
      </c>
      <c r="Q7295" s="1008">
        <v>31</v>
      </c>
      <c r="R7295" s="1008">
        <v>44</v>
      </c>
      <c r="S7295" s="1012">
        <v>75</v>
      </c>
      <c r="T7295" s="1010">
        <f t="shared" si="125"/>
        <v>0.41333333333333333</v>
      </c>
    </row>
    <row r="7296" spans="14:20" x14ac:dyDescent="0.35">
      <c r="N7296" s="1045"/>
      <c r="O7296" s="1013" t="s">
        <v>6688</v>
      </c>
      <c r="P7296" s="965" t="s">
        <v>704</v>
      </c>
      <c r="Q7296" s="1008">
        <v>14</v>
      </c>
      <c r="R7296" s="1008">
        <v>15</v>
      </c>
      <c r="S7296" s="1012">
        <v>29</v>
      </c>
      <c r="T7296" s="1010">
        <f t="shared" si="125"/>
        <v>0.48275862068965519</v>
      </c>
    </row>
    <row r="7297" spans="14:20" x14ac:dyDescent="0.35">
      <c r="N7297" s="1045"/>
      <c r="O7297" s="1013" t="s">
        <v>6601</v>
      </c>
      <c r="P7297" s="965" t="s">
        <v>704</v>
      </c>
      <c r="Q7297" s="1008">
        <v>42</v>
      </c>
      <c r="R7297" s="1008">
        <v>23</v>
      </c>
      <c r="S7297" s="1012">
        <v>65</v>
      </c>
      <c r="T7297" s="1010">
        <f t="shared" si="125"/>
        <v>0.64615384615384619</v>
      </c>
    </row>
    <row r="7298" spans="14:20" x14ac:dyDescent="0.35">
      <c r="N7298" s="1045"/>
      <c r="O7298" s="1013" t="s">
        <v>6689</v>
      </c>
      <c r="P7298" s="965" t="s">
        <v>704</v>
      </c>
      <c r="Q7298" s="1008">
        <v>110</v>
      </c>
      <c r="R7298" s="1008">
        <v>93</v>
      </c>
      <c r="S7298" s="1012">
        <v>203</v>
      </c>
      <c r="T7298" s="1010">
        <f t="shared" si="125"/>
        <v>0.54187192118226601</v>
      </c>
    </row>
    <row r="7299" spans="14:20" x14ac:dyDescent="0.35">
      <c r="N7299" s="1045"/>
      <c r="O7299" s="1013" t="s">
        <v>6690</v>
      </c>
      <c r="P7299" s="965" t="s">
        <v>704</v>
      </c>
      <c r="Q7299" s="1008">
        <v>24</v>
      </c>
      <c r="R7299" s="1008">
        <v>32</v>
      </c>
      <c r="S7299" s="1012">
        <v>56</v>
      </c>
      <c r="T7299" s="1010">
        <f t="shared" ref="T7299:T7362" si="126">Q7299/S7299</f>
        <v>0.42857142857142855</v>
      </c>
    </row>
    <row r="7300" spans="14:20" x14ac:dyDescent="0.35">
      <c r="N7300" s="1045"/>
      <c r="O7300" s="1013" t="s">
        <v>6606</v>
      </c>
      <c r="P7300" s="965" t="s">
        <v>704</v>
      </c>
      <c r="Q7300" s="1008">
        <v>46</v>
      </c>
      <c r="R7300" s="1008">
        <v>62</v>
      </c>
      <c r="S7300" s="1012">
        <v>108</v>
      </c>
      <c r="T7300" s="1010">
        <f t="shared" si="126"/>
        <v>0.42592592592592593</v>
      </c>
    </row>
    <row r="7301" spans="14:20" x14ac:dyDescent="0.35">
      <c r="N7301" s="1045"/>
      <c r="O7301" s="1013" t="s">
        <v>6607</v>
      </c>
      <c r="P7301" s="965" t="s">
        <v>704</v>
      </c>
      <c r="Q7301" s="1008">
        <v>28</v>
      </c>
      <c r="R7301" s="1008">
        <v>23</v>
      </c>
      <c r="S7301" s="1012">
        <v>51</v>
      </c>
      <c r="T7301" s="1010">
        <f t="shared" si="126"/>
        <v>0.5490196078431373</v>
      </c>
    </row>
    <row r="7302" spans="14:20" x14ac:dyDescent="0.35">
      <c r="N7302" s="1045"/>
      <c r="O7302" s="1013" t="s">
        <v>6609</v>
      </c>
      <c r="P7302" s="965" t="s">
        <v>704</v>
      </c>
      <c r="Q7302" s="1008">
        <v>103</v>
      </c>
      <c r="R7302" s="1008">
        <v>80</v>
      </c>
      <c r="S7302" s="1012">
        <v>183</v>
      </c>
      <c r="T7302" s="1010">
        <f t="shared" si="126"/>
        <v>0.56284153005464477</v>
      </c>
    </row>
    <row r="7303" spans="14:20" x14ac:dyDescent="0.35">
      <c r="N7303" s="1045"/>
      <c r="O7303" s="1013" t="s">
        <v>6695</v>
      </c>
      <c r="P7303" s="965" t="s">
        <v>704</v>
      </c>
      <c r="Q7303" s="1008">
        <v>131</v>
      </c>
      <c r="R7303" s="1008">
        <v>129</v>
      </c>
      <c r="S7303" s="1012">
        <v>260</v>
      </c>
      <c r="T7303" s="1010">
        <f t="shared" si="126"/>
        <v>0.50384615384615383</v>
      </c>
    </row>
    <row r="7304" spans="14:20" x14ac:dyDescent="0.35">
      <c r="N7304" s="1045"/>
      <c r="O7304" s="1013" t="s">
        <v>6696</v>
      </c>
      <c r="P7304" s="965" t="s">
        <v>704</v>
      </c>
      <c r="Q7304" s="1008">
        <v>15</v>
      </c>
      <c r="R7304" s="1008">
        <v>51</v>
      </c>
      <c r="S7304" s="1012">
        <v>66</v>
      </c>
      <c r="T7304" s="1010">
        <f t="shared" si="126"/>
        <v>0.22727272727272727</v>
      </c>
    </row>
    <row r="7305" spans="14:20" x14ac:dyDescent="0.35">
      <c r="N7305" s="1045"/>
      <c r="O7305" s="1013" t="s">
        <v>6697</v>
      </c>
      <c r="P7305" s="965" t="s">
        <v>704</v>
      </c>
      <c r="Q7305" s="1008">
        <v>53</v>
      </c>
      <c r="R7305" s="1008">
        <v>57</v>
      </c>
      <c r="S7305" s="1012">
        <v>110</v>
      </c>
      <c r="T7305" s="1010">
        <f t="shared" si="126"/>
        <v>0.48181818181818181</v>
      </c>
    </row>
    <row r="7306" spans="14:20" x14ac:dyDescent="0.35">
      <c r="N7306" s="1045"/>
      <c r="O7306" s="1013" t="s">
        <v>6698</v>
      </c>
      <c r="P7306" s="965" t="s">
        <v>704</v>
      </c>
      <c r="Q7306" s="1008">
        <v>67</v>
      </c>
      <c r="R7306" s="1008">
        <v>92</v>
      </c>
      <c r="S7306" s="1012">
        <v>159</v>
      </c>
      <c r="T7306" s="1010">
        <f t="shared" si="126"/>
        <v>0.42138364779874216</v>
      </c>
    </row>
    <row r="7307" spans="14:20" x14ac:dyDescent="0.35">
      <c r="N7307" s="1045"/>
      <c r="O7307" s="1013" t="s">
        <v>6699</v>
      </c>
      <c r="P7307" s="965" t="s">
        <v>704</v>
      </c>
      <c r="Q7307" s="1008">
        <v>26</v>
      </c>
      <c r="R7307" s="1008">
        <v>44</v>
      </c>
      <c r="S7307" s="1012">
        <v>70</v>
      </c>
      <c r="T7307" s="1010">
        <f t="shared" si="126"/>
        <v>0.37142857142857144</v>
      </c>
    </row>
    <row r="7308" spans="14:20" x14ac:dyDescent="0.35">
      <c r="N7308" s="1045"/>
      <c r="O7308" s="1013" t="s">
        <v>6615</v>
      </c>
      <c r="P7308" s="965" t="s">
        <v>704</v>
      </c>
      <c r="Q7308" s="1008">
        <v>26</v>
      </c>
      <c r="R7308" s="1008">
        <v>60</v>
      </c>
      <c r="S7308" s="1012">
        <v>86</v>
      </c>
      <c r="T7308" s="1010">
        <f t="shared" si="126"/>
        <v>0.30232558139534882</v>
      </c>
    </row>
    <row r="7309" spans="14:20" x14ac:dyDescent="0.35">
      <c r="N7309" s="1045"/>
      <c r="O7309" s="1013" t="s">
        <v>6700</v>
      </c>
      <c r="P7309" s="965" t="s">
        <v>704</v>
      </c>
      <c r="Q7309" s="1008">
        <v>69</v>
      </c>
      <c r="R7309" s="1008">
        <v>79</v>
      </c>
      <c r="S7309" s="1012">
        <v>148</v>
      </c>
      <c r="T7309" s="1010">
        <f t="shared" si="126"/>
        <v>0.46621621621621623</v>
      </c>
    </row>
    <row r="7310" spans="14:20" x14ac:dyDescent="0.35">
      <c r="N7310" s="1045"/>
      <c r="O7310" s="1013" t="s">
        <v>6701</v>
      </c>
      <c r="P7310" s="965" t="s">
        <v>704</v>
      </c>
      <c r="Q7310" s="1008">
        <v>111</v>
      </c>
      <c r="R7310" s="1008">
        <v>89</v>
      </c>
      <c r="S7310" s="1012">
        <v>200</v>
      </c>
      <c r="T7310" s="1010">
        <f t="shared" si="126"/>
        <v>0.55500000000000005</v>
      </c>
    </row>
    <row r="7311" spans="14:20" x14ac:dyDescent="0.35">
      <c r="N7311" s="1045"/>
      <c r="O7311" s="1013" t="s">
        <v>6617</v>
      </c>
      <c r="P7311" s="965" t="s">
        <v>704</v>
      </c>
      <c r="Q7311" s="1008">
        <v>18</v>
      </c>
      <c r="R7311" s="1008">
        <v>6</v>
      </c>
      <c r="S7311" s="1012">
        <v>24</v>
      </c>
      <c r="T7311" s="1010">
        <f t="shared" si="126"/>
        <v>0.75</v>
      </c>
    </row>
    <row r="7312" spans="14:20" x14ac:dyDescent="0.35">
      <c r="N7312" s="1045"/>
      <c r="O7312" s="1013" t="s">
        <v>6777</v>
      </c>
      <c r="P7312" s="965" t="s">
        <v>704</v>
      </c>
      <c r="Q7312" s="1008">
        <v>21</v>
      </c>
      <c r="R7312" s="1008">
        <v>8</v>
      </c>
      <c r="S7312" s="1012">
        <v>29</v>
      </c>
      <c r="T7312" s="1010">
        <f t="shared" si="126"/>
        <v>0.72413793103448276</v>
      </c>
    </row>
    <row r="7313" spans="14:20" x14ac:dyDescent="0.35">
      <c r="N7313" s="1045"/>
      <c r="O7313" s="1013" t="s">
        <v>6620</v>
      </c>
      <c r="P7313" s="965" t="s">
        <v>704</v>
      </c>
      <c r="Q7313" s="1008">
        <v>147</v>
      </c>
      <c r="R7313" s="1008">
        <v>77</v>
      </c>
      <c r="S7313" s="1012">
        <v>224</v>
      </c>
      <c r="T7313" s="1010">
        <f t="shared" si="126"/>
        <v>0.65625</v>
      </c>
    </row>
    <row r="7314" spans="14:20" x14ac:dyDescent="0.35">
      <c r="N7314" s="1045"/>
      <c r="O7314" s="1013" t="s">
        <v>6622</v>
      </c>
      <c r="P7314" s="965" t="s">
        <v>704</v>
      </c>
      <c r="Q7314" s="1008">
        <v>15</v>
      </c>
      <c r="R7314" s="1008">
        <v>37</v>
      </c>
      <c r="S7314" s="1012">
        <v>52</v>
      </c>
      <c r="T7314" s="1010">
        <f t="shared" si="126"/>
        <v>0.28846153846153844</v>
      </c>
    </row>
    <row r="7315" spans="14:20" x14ac:dyDescent="0.35">
      <c r="N7315" s="1045"/>
      <c r="O7315" s="1013" t="s">
        <v>6625</v>
      </c>
      <c r="P7315" s="965" t="s">
        <v>704</v>
      </c>
      <c r="Q7315" s="1008">
        <v>51</v>
      </c>
      <c r="R7315" s="1008">
        <v>35</v>
      </c>
      <c r="S7315" s="1012">
        <v>86</v>
      </c>
      <c r="T7315" s="1010">
        <f t="shared" si="126"/>
        <v>0.59302325581395354</v>
      </c>
    </row>
    <row r="7316" spans="14:20" x14ac:dyDescent="0.35">
      <c r="N7316" s="1045"/>
      <c r="O7316" s="1013" t="s">
        <v>6751</v>
      </c>
      <c r="P7316" s="965" t="s">
        <v>704</v>
      </c>
      <c r="Q7316" s="1008">
        <v>41</v>
      </c>
      <c r="R7316" s="1008">
        <v>48</v>
      </c>
      <c r="S7316" s="1012">
        <v>89</v>
      </c>
      <c r="T7316" s="1010">
        <f t="shared" si="126"/>
        <v>0.4606741573033708</v>
      </c>
    </row>
    <row r="7317" spans="14:20" x14ac:dyDescent="0.35">
      <c r="N7317" s="1045"/>
      <c r="O7317" s="1013" t="s">
        <v>6626</v>
      </c>
      <c r="P7317" s="965" t="s">
        <v>704</v>
      </c>
      <c r="Q7317" s="1008">
        <v>75</v>
      </c>
      <c r="R7317" s="1008">
        <v>73</v>
      </c>
      <c r="S7317" s="1012">
        <v>148</v>
      </c>
      <c r="T7317" s="1010">
        <f t="shared" si="126"/>
        <v>0.5067567567567568</v>
      </c>
    </row>
    <row r="7318" spans="14:20" x14ac:dyDescent="0.35">
      <c r="N7318" s="1045"/>
      <c r="O7318" s="1013" t="s">
        <v>6706</v>
      </c>
      <c r="P7318" s="965" t="s">
        <v>704</v>
      </c>
      <c r="Q7318" s="1008">
        <v>270</v>
      </c>
      <c r="R7318" s="1008">
        <v>99</v>
      </c>
      <c r="S7318" s="1012">
        <v>369</v>
      </c>
      <c r="T7318" s="1010">
        <f t="shared" si="126"/>
        <v>0.73170731707317072</v>
      </c>
    </row>
    <row r="7319" spans="14:20" x14ac:dyDescent="0.35">
      <c r="N7319" s="1045"/>
      <c r="O7319" s="1013" t="s">
        <v>6631</v>
      </c>
      <c r="P7319" s="965" t="s">
        <v>704</v>
      </c>
      <c r="Q7319" s="1008">
        <v>92</v>
      </c>
      <c r="R7319" s="1008">
        <v>89</v>
      </c>
      <c r="S7319" s="1012">
        <v>181</v>
      </c>
      <c r="T7319" s="1010">
        <f t="shared" si="126"/>
        <v>0.50828729281767959</v>
      </c>
    </row>
    <row r="7320" spans="14:20" x14ac:dyDescent="0.35">
      <c r="N7320" s="1045"/>
      <c r="O7320" s="1013" t="s">
        <v>6632</v>
      </c>
      <c r="P7320" s="965" t="s">
        <v>704</v>
      </c>
      <c r="Q7320" s="1008">
        <v>54</v>
      </c>
      <c r="R7320" s="1008">
        <v>44</v>
      </c>
      <c r="S7320" s="1012">
        <v>98</v>
      </c>
      <c r="T7320" s="1010">
        <f t="shared" si="126"/>
        <v>0.55102040816326525</v>
      </c>
    </row>
    <row r="7321" spans="14:20" x14ac:dyDescent="0.35">
      <c r="N7321" s="1045"/>
      <c r="O7321" s="1013" t="s">
        <v>6633</v>
      </c>
      <c r="P7321" s="965" t="s">
        <v>704</v>
      </c>
      <c r="Q7321" s="1008">
        <v>77</v>
      </c>
      <c r="R7321" s="1008">
        <v>74</v>
      </c>
      <c r="S7321" s="1012">
        <v>151</v>
      </c>
      <c r="T7321" s="1010">
        <f t="shared" si="126"/>
        <v>0.50993377483443714</v>
      </c>
    </row>
    <row r="7322" spans="14:20" x14ac:dyDescent="0.35">
      <c r="N7322" s="1045"/>
      <c r="O7322" s="1013" t="s">
        <v>6634</v>
      </c>
      <c r="P7322" s="965" t="s">
        <v>704</v>
      </c>
      <c r="Q7322" s="1008">
        <v>25</v>
      </c>
      <c r="R7322" s="1008">
        <v>16</v>
      </c>
      <c r="S7322" s="1012">
        <v>41</v>
      </c>
      <c r="T7322" s="1010">
        <f t="shared" si="126"/>
        <v>0.6097560975609756</v>
      </c>
    </row>
    <row r="7323" spans="14:20" x14ac:dyDescent="0.35">
      <c r="N7323" s="1045"/>
      <c r="O7323" s="1013" t="s">
        <v>6635</v>
      </c>
      <c r="P7323" s="965" t="s">
        <v>704</v>
      </c>
      <c r="Q7323" s="1008">
        <v>2</v>
      </c>
      <c r="R7323" s="1008">
        <v>7</v>
      </c>
      <c r="S7323" s="1012">
        <v>9</v>
      </c>
      <c r="T7323" s="1010">
        <f t="shared" si="126"/>
        <v>0.22222222222222221</v>
      </c>
    </row>
    <row r="7324" spans="14:20" x14ac:dyDescent="0.35">
      <c r="N7324" s="1045"/>
      <c r="O7324" s="1013" t="s">
        <v>6752</v>
      </c>
      <c r="P7324" s="965" t="s">
        <v>704</v>
      </c>
      <c r="Q7324" s="1008">
        <v>75</v>
      </c>
      <c r="R7324" s="1008">
        <v>66</v>
      </c>
      <c r="S7324" s="1012">
        <v>141</v>
      </c>
      <c r="T7324" s="1010">
        <f t="shared" si="126"/>
        <v>0.53191489361702127</v>
      </c>
    </row>
    <row r="7325" spans="14:20" x14ac:dyDescent="0.35">
      <c r="N7325" s="1045"/>
      <c r="O7325" s="1013" t="s">
        <v>6753</v>
      </c>
      <c r="P7325" s="965" t="s">
        <v>704</v>
      </c>
      <c r="Q7325" s="1008">
        <v>28</v>
      </c>
      <c r="R7325" s="1008">
        <v>41</v>
      </c>
      <c r="S7325" s="1012">
        <v>69</v>
      </c>
      <c r="T7325" s="1010">
        <f t="shared" si="126"/>
        <v>0.40579710144927539</v>
      </c>
    </row>
    <row r="7326" spans="14:20" x14ac:dyDescent="0.35">
      <c r="N7326" s="1045"/>
      <c r="O7326" s="1013" t="s">
        <v>6754</v>
      </c>
      <c r="P7326" s="965" t="s">
        <v>704</v>
      </c>
      <c r="Q7326" s="1008">
        <v>78</v>
      </c>
      <c r="R7326" s="1008">
        <v>95</v>
      </c>
      <c r="S7326" s="1012">
        <v>173</v>
      </c>
      <c r="T7326" s="1010">
        <f t="shared" si="126"/>
        <v>0.45086705202312138</v>
      </c>
    </row>
    <row r="7327" spans="14:20" x14ac:dyDescent="0.35">
      <c r="N7327" s="1045"/>
      <c r="O7327" s="1013" t="s">
        <v>6638</v>
      </c>
      <c r="P7327" s="965" t="s">
        <v>704</v>
      </c>
      <c r="Q7327" s="1008">
        <v>36</v>
      </c>
      <c r="R7327" s="1008">
        <v>51</v>
      </c>
      <c r="S7327" s="1012">
        <v>87</v>
      </c>
      <c r="T7327" s="1010">
        <f t="shared" si="126"/>
        <v>0.41379310344827586</v>
      </c>
    </row>
    <row r="7328" spans="14:20" x14ac:dyDescent="0.35">
      <c r="N7328" s="1045"/>
      <c r="O7328" s="1013" t="s">
        <v>6713</v>
      </c>
      <c r="P7328" s="965" t="s">
        <v>704</v>
      </c>
      <c r="Q7328" s="1008">
        <v>121</v>
      </c>
      <c r="R7328" s="1008">
        <v>83</v>
      </c>
      <c r="S7328" s="1012">
        <v>204</v>
      </c>
      <c r="T7328" s="1010">
        <f t="shared" si="126"/>
        <v>0.59313725490196079</v>
      </c>
    </row>
    <row r="7329" spans="14:20" x14ac:dyDescent="0.35">
      <c r="N7329" s="1045"/>
      <c r="O7329" s="1013" t="s">
        <v>6771</v>
      </c>
      <c r="P7329" s="965" t="s">
        <v>704</v>
      </c>
      <c r="Q7329" s="1008">
        <v>29</v>
      </c>
      <c r="R7329" s="1008">
        <v>8</v>
      </c>
      <c r="S7329" s="1012">
        <v>37</v>
      </c>
      <c r="T7329" s="1010">
        <f t="shared" si="126"/>
        <v>0.78378378378378377</v>
      </c>
    </row>
    <row r="7330" spans="14:20" x14ac:dyDescent="0.35">
      <c r="N7330" s="1045"/>
      <c r="O7330" s="1013" t="s">
        <v>6756</v>
      </c>
      <c r="P7330" s="965" t="s">
        <v>704</v>
      </c>
      <c r="Q7330" s="1008">
        <v>190</v>
      </c>
      <c r="R7330" s="1008">
        <v>134</v>
      </c>
      <c r="S7330" s="1012">
        <v>324</v>
      </c>
      <c r="T7330" s="1010">
        <f t="shared" si="126"/>
        <v>0.5864197530864198</v>
      </c>
    </row>
    <row r="7331" spans="14:20" x14ac:dyDescent="0.35">
      <c r="N7331" s="1045"/>
      <c r="O7331" s="1013" t="s">
        <v>6757</v>
      </c>
      <c r="P7331" s="965" t="s">
        <v>704</v>
      </c>
      <c r="Q7331" s="1008">
        <v>32</v>
      </c>
      <c r="R7331" s="1008">
        <v>45</v>
      </c>
      <c r="S7331" s="1012">
        <v>77</v>
      </c>
      <c r="T7331" s="1010">
        <f t="shared" si="126"/>
        <v>0.41558441558441561</v>
      </c>
    </row>
    <row r="7332" spans="14:20" x14ac:dyDescent="0.35">
      <c r="N7332" s="1045"/>
      <c r="O7332" s="1013" t="s">
        <v>6717</v>
      </c>
      <c r="P7332" s="965" t="s">
        <v>704</v>
      </c>
      <c r="Q7332" s="1008">
        <v>56</v>
      </c>
      <c r="R7332" s="1008">
        <v>51</v>
      </c>
      <c r="S7332" s="1012">
        <v>107</v>
      </c>
      <c r="T7332" s="1010">
        <f t="shared" si="126"/>
        <v>0.52336448598130836</v>
      </c>
    </row>
    <row r="7333" spans="14:20" x14ac:dyDescent="0.35">
      <c r="N7333" s="1045"/>
      <c r="O7333" s="1013" t="s">
        <v>6718</v>
      </c>
      <c r="P7333" s="965" t="s">
        <v>704</v>
      </c>
      <c r="Q7333" s="1008">
        <v>32</v>
      </c>
      <c r="R7333" s="1008">
        <v>22</v>
      </c>
      <c r="S7333" s="1012">
        <v>54</v>
      </c>
      <c r="T7333" s="1010">
        <f t="shared" si="126"/>
        <v>0.59259259259259256</v>
      </c>
    </row>
    <row r="7334" spans="14:20" x14ac:dyDescent="0.35">
      <c r="N7334" s="1045"/>
      <c r="O7334" s="1013" t="s">
        <v>6719</v>
      </c>
      <c r="P7334" s="965" t="s">
        <v>704</v>
      </c>
      <c r="Q7334" s="1008">
        <v>52</v>
      </c>
      <c r="R7334" s="1008">
        <v>70</v>
      </c>
      <c r="S7334" s="1012">
        <v>122</v>
      </c>
      <c r="T7334" s="1010">
        <f t="shared" si="126"/>
        <v>0.42622950819672129</v>
      </c>
    </row>
    <row r="7335" spans="14:20" x14ac:dyDescent="0.35">
      <c r="N7335" s="1045"/>
      <c r="O7335" s="1013" t="s">
        <v>6720</v>
      </c>
      <c r="P7335" s="965" t="s">
        <v>704</v>
      </c>
      <c r="Q7335" s="1008">
        <v>55</v>
      </c>
      <c r="R7335" s="1008">
        <v>61</v>
      </c>
      <c r="S7335" s="1012">
        <v>116</v>
      </c>
      <c r="T7335" s="1010">
        <f t="shared" si="126"/>
        <v>0.47413793103448276</v>
      </c>
    </row>
    <row r="7336" spans="14:20" x14ac:dyDescent="0.35">
      <c r="N7336" s="1045"/>
      <c r="O7336" s="1013" t="s">
        <v>6721</v>
      </c>
      <c r="P7336" s="965" t="s">
        <v>704</v>
      </c>
      <c r="Q7336" s="1008">
        <v>40</v>
      </c>
      <c r="R7336" s="1008">
        <v>41</v>
      </c>
      <c r="S7336" s="1012">
        <v>81</v>
      </c>
      <c r="T7336" s="1010">
        <f t="shared" si="126"/>
        <v>0.49382716049382713</v>
      </c>
    </row>
    <row r="7337" spans="14:20" x14ac:dyDescent="0.35">
      <c r="N7337" s="1045"/>
      <c r="O7337" s="1013" t="s">
        <v>6647</v>
      </c>
      <c r="P7337" s="965" t="s">
        <v>704</v>
      </c>
      <c r="Q7337" s="1008">
        <v>86</v>
      </c>
      <c r="R7337" s="1008">
        <v>84</v>
      </c>
      <c r="S7337" s="1012">
        <v>170</v>
      </c>
      <c r="T7337" s="1010">
        <f t="shared" si="126"/>
        <v>0.50588235294117645</v>
      </c>
    </row>
    <row r="7338" spans="14:20" x14ac:dyDescent="0.35">
      <c r="N7338" s="1045"/>
      <c r="O7338" s="1013" t="s">
        <v>6760</v>
      </c>
      <c r="P7338" s="965" t="s">
        <v>704</v>
      </c>
      <c r="Q7338" s="1008">
        <v>63</v>
      </c>
      <c r="R7338" s="1008">
        <v>83</v>
      </c>
      <c r="S7338" s="1012">
        <v>146</v>
      </c>
      <c r="T7338" s="1010">
        <f t="shared" si="126"/>
        <v>0.4315068493150685</v>
      </c>
    </row>
    <row r="7339" spans="14:20" x14ac:dyDescent="0.35">
      <c r="N7339" s="1045"/>
      <c r="O7339" s="1013" t="s">
        <v>6761</v>
      </c>
      <c r="P7339" s="965" t="s">
        <v>704</v>
      </c>
      <c r="Q7339" s="1008">
        <v>14</v>
      </c>
      <c r="R7339" s="1008">
        <v>17</v>
      </c>
      <c r="S7339" s="1012">
        <v>31</v>
      </c>
      <c r="T7339" s="1010">
        <f t="shared" si="126"/>
        <v>0.45161290322580644</v>
      </c>
    </row>
    <row r="7340" spans="14:20" x14ac:dyDescent="0.35">
      <c r="N7340" s="1045"/>
      <c r="O7340" s="1013" t="s">
        <v>6649</v>
      </c>
      <c r="P7340" s="965" t="s">
        <v>704</v>
      </c>
      <c r="Q7340" s="1008">
        <v>15</v>
      </c>
      <c r="R7340" s="1008">
        <v>24</v>
      </c>
      <c r="S7340" s="1012">
        <v>39</v>
      </c>
      <c r="T7340" s="1010">
        <f t="shared" si="126"/>
        <v>0.38461538461538464</v>
      </c>
    </row>
    <row r="7341" spans="14:20" x14ac:dyDescent="0.35">
      <c r="N7341" s="1045"/>
      <c r="O7341" s="1013" t="s">
        <v>6650</v>
      </c>
      <c r="P7341" s="965" t="s">
        <v>704</v>
      </c>
      <c r="Q7341" s="1008">
        <v>299</v>
      </c>
      <c r="R7341" s="1008">
        <v>194</v>
      </c>
      <c r="S7341" s="1012">
        <v>493</v>
      </c>
      <c r="T7341" s="1010">
        <f t="shared" si="126"/>
        <v>0.60649087221095332</v>
      </c>
    </row>
    <row r="7342" spans="14:20" x14ac:dyDescent="0.35">
      <c r="N7342" s="1045"/>
      <c r="O7342" s="1013" t="s">
        <v>6723</v>
      </c>
      <c r="P7342" s="965" t="s">
        <v>704</v>
      </c>
      <c r="Q7342" s="1008">
        <v>6</v>
      </c>
      <c r="R7342" s="1008">
        <v>9</v>
      </c>
      <c r="S7342" s="1012">
        <v>15</v>
      </c>
      <c r="T7342" s="1010">
        <f t="shared" si="126"/>
        <v>0.4</v>
      </c>
    </row>
    <row r="7343" spans="14:20" x14ac:dyDescent="0.35">
      <c r="N7343" s="1045"/>
      <c r="O7343" s="1013" t="s">
        <v>6724</v>
      </c>
      <c r="P7343" s="965" t="s">
        <v>704</v>
      </c>
      <c r="Q7343" s="1008">
        <v>52</v>
      </c>
      <c r="R7343" s="1008">
        <v>111</v>
      </c>
      <c r="S7343" s="1012">
        <v>163</v>
      </c>
      <c r="T7343" s="1010">
        <f t="shared" si="126"/>
        <v>0.31901840490797545</v>
      </c>
    </row>
    <row r="7344" spans="14:20" x14ac:dyDescent="0.35">
      <c r="N7344" s="1045"/>
      <c r="O7344" s="1013" t="s">
        <v>6725</v>
      </c>
      <c r="P7344" s="965" t="s">
        <v>704</v>
      </c>
      <c r="Q7344" s="1008">
        <v>58</v>
      </c>
      <c r="R7344" s="1008">
        <v>73</v>
      </c>
      <c r="S7344" s="1012">
        <v>131</v>
      </c>
      <c r="T7344" s="1010">
        <f t="shared" si="126"/>
        <v>0.44274809160305345</v>
      </c>
    </row>
    <row r="7345" spans="14:20" x14ac:dyDescent="0.35">
      <c r="N7345" s="1045"/>
      <c r="O7345" s="1013" t="s">
        <v>6726</v>
      </c>
      <c r="P7345" s="965" t="s">
        <v>704</v>
      </c>
      <c r="Q7345" s="1008">
        <v>19</v>
      </c>
      <c r="R7345" s="1008">
        <v>33</v>
      </c>
      <c r="S7345" s="1012">
        <v>52</v>
      </c>
      <c r="T7345" s="1010">
        <f t="shared" si="126"/>
        <v>0.36538461538461536</v>
      </c>
    </row>
    <row r="7346" spans="14:20" x14ac:dyDescent="0.35">
      <c r="N7346" s="1045"/>
      <c r="O7346" s="1013" t="s">
        <v>6652</v>
      </c>
      <c r="P7346" s="965" t="s">
        <v>704</v>
      </c>
      <c r="Q7346" s="1008">
        <v>0</v>
      </c>
      <c r="R7346" s="1008">
        <v>2</v>
      </c>
      <c r="S7346" s="1012">
        <v>2</v>
      </c>
      <c r="T7346" s="1010">
        <f t="shared" si="126"/>
        <v>0</v>
      </c>
    </row>
    <row r="7347" spans="14:20" x14ac:dyDescent="0.35">
      <c r="N7347" s="1045"/>
      <c r="O7347" s="1013" t="s">
        <v>6653</v>
      </c>
      <c r="P7347" s="965" t="s">
        <v>704</v>
      </c>
      <c r="Q7347" s="1008">
        <v>50</v>
      </c>
      <c r="R7347" s="1008">
        <v>84</v>
      </c>
      <c r="S7347" s="1012">
        <v>134</v>
      </c>
      <c r="T7347" s="1010">
        <f t="shared" si="126"/>
        <v>0.37313432835820898</v>
      </c>
    </row>
    <row r="7348" spans="14:20" x14ac:dyDescent="0.35">
      <c r="N7348" s="1045"/>
      <c r="O7348" s="1013" t="s">
        <v>6654</v>
      </c>
      <c r="P7348" s="965" t="s">
        <v>704</v>
      </c>
      <c r="Q7348" s="1008">
        <v>95</v>
      </c>
      <c r="R7348" s="1008">
        <v>171</v>
      </c>
      <c r="S7348" s="1012">
        <v>266</v>
      </c>
      <c r="T7348" s="1010">
        <f t="shared" si="126"/>
        <v>0.35714285714285715</v>
      </c>
    </row>
    <row r="7349" spans="14:20" x14ac:dyDescent="0.35">
      <c r="N7349" s="1045"/>
      <c r="O7349" s="1013" t="s">
        <v>6656</v>
      </c>
      <c r="P7349" s="965" t="s">
        <v>704</v>
      </c>
      <c r="Q7349" s="1008">
        <v>44</v>
      </c>
      <c r="R7349" s="1008">
        <v>56</v>
      </c>
      <c r="S7349" s="1012">
        <v>100</v>
      </c>
      <c r="T7349" s="1010">
        <f t="shared" si="126"/>
        <v>0.44</v>
      </c>
    </row>
    <row r="7350" spans="14:20" x14ac:dyDescent="0.35">
      <c r="N7350" s="1045"/>
      <c r="O7350" s="1013" t="s">
        <v>6657</v>
      </c>
      <c r="P7350" s="965" t="s">
        <v>704</v>
      </c>
      <c r="Q7350" s="1008">
        <v>79</v>
      </c>
      <c r="R7350" s="1008">
        <v>102</v>
      </c>
      <c r="S7350" s="1012">
        <v>181</v>
      </c>
      <c r="T7350" s="1010">
        <f t="shared" si="126"/>
        <v>0.43646408839779005</v>
      </c>
    </row>
    <row r="7351" spans="14:20" x14ac:dyDescent="0.35">
      <c r="N7351" s="1045"/>
      <c r="O7351" s="1013" t="s">
        <v>6732</v>
      </c>
      <c r="P7351" s="965" t="s">
        <v>704</v>
      </c>
      <c r="Q7351" s="1008">
        <v>74</v>
      </c>
      <c r="R7351" s="1008">
        <v>51</v>
      </c>
      <c r="S7351" s="1012">
        <v>125</v>
      </c>
      <c r="T7351" s="1010">
        <f t="shared" si="126"/>
        <v>0.59199999999999997</v>
      </c>
    </row>
    <row r="7352" spans="14:20" x14ac:dyDescent="0.35">
      <c r="N7352" s="1045"/>
      <c r="O7352" s="1013" t="s">
        <v>6659</v>
      </c>
      <c r="P7352" s="965" t="s">
        <v>704</v>
      </c>
      <c r="Q7352" s="1008">
        <v>75</v>
      </c>
      <c r="R7352" s="1008">
        <v>48</v>
      </c>
      <c r="S7352" s="1012">
        <v>123</v>
      </c>
      <c r="T7352" s="1010">
        <f t="shared" si="126"/>
        <v>0.6097560975609756</v>
      </c>
    </row>
    <row r="7353" spans="14:20" x14ac:dyDescent="0.35">
      <c r="N7353" s="1045"/>
      <c r="O7353" s="1013" t="s">
        <v>6733</v>
      </c>
      <c r="P7353" s="965" t="s">
        <v>704</v>
      </c>
      <c r="Q7353" s="1008">
        <v>42</v>
      </c>
      <c r="R7353" s="1008">
        <v>51</v>
      </c>
      <c r="S7353" s="1012">
        <v>93</v>
      </c>
      <c r="T7353" s="1010">
        <f t="shared" si="126"/>
        <v>0.45161290322580644</v>
      </c>
    </row>
    <row r="7354" spans="14:20" x14ac:dyDescent="0.35">
      <c r="N7354" s="1045"/>
      <c r="O7354" s="1013" t="s">
        <v>6734</v>
      </c>
      <c r="P7354" s="965" t="s">
        <v>704</v>
      </c>
      <c r="Q7354" s="1008">
        <v>133</v>
      </c>
      <c r="R7354" s="1008">
        <v>134</v>
      </c>
      <c r="S7354" s="1012">
        <v>267</v>
      </c>
      <c r="T7354" s="1010">
        <f t="shared" si="126"/>
        <v>0.49812734082397003</v>
      </c>
    </row>
    <row r="7355" spans="14:20" x14ac:dyDescent="0.35">
      <c r="N7355" s="1045"/>
      <c r="O7355" s="1013" t="s">
        <v>6668</v>
      </c>
      <c r="P7355" s="965" t="s">
        <v>704</v>
      </c>
      <c r="Q7355" s="1008">
        <v>405</v>
      </c>
      <c r="R7355" s="1008">
        <v>320</v>
      </c>
      <c r="S7355" s="1012">
        <v>725</v>
      </c>
      <c r="T7355" s="1010">
        <f t="shared" si="126"/>
        <v>0.55862068965517242</v>
      </c>
    </row>
    <row r="7356" spans="14:20" x14ac:dyDescent="0.35">
      <c r="N7356" s="1045"/>
      <c r="O7356" s="1013" t="s">
        <v>6735</v>
      </c>
      <c r="P7356" s="965" t="s">
        <v>704</v>
      </c>
      <c r="Q7356" s="1008">
        <v>66</v>
      </c>
      <c r="R7356" s="1008">
        <v>46</v>
      </c>
      <c r="S7356" s="1012">
        <v>112</v>
      </c>
      <c r="T7356" s="1010">
        <f t="shared" si="126"/>
        <v>0.5892857142857143</v>
      </c>
    </row>
    <row r="7357" spans="14:20" x14ac:dyDescent="0.35">
      <c r="N7357" s="1045"/>
      <c r="O7357" s="1013" t="s">
        <v>6670</v>
      </c>
      <c r="P7357" s="965" t="s">
        <v>704</v>
      </c>
      <c r="Q7357" s="1008">
        <v>106</v>
      </c>
      <c r="R7357" s="1008">
        <v>75</v>
      </c>
      <c r="S7357" s="1012">
        <v>181</v>
      </c>
      <c r="T7357" s="1010">
        <f t="shared" si="126"/>
        <v>0.58563535911602205</v>
      </c>
    </row>
    <row r="7358" spans="14:20" x14ac:dyDescent="0.35">
      <c r="N7358" s="1045"/>
      <c r="O7358" s="1013" t="s">
        <v>6736</v>
      </c>
      <c r="P7358" s="965" t="s">
        <v>704</v>
      </c>
      <c r="Q7358" s="1008">
        <v>84</v>
      </c>
      <c r="R7358" s="1008">
        <v>81</v>
      </c>
      <c r="S7358" s="1012">
        <v>165</v>
      </c>
      <c r="T7358" s="1010">
        <f t="shared" si="126"/>
        <v>0.50909090909090904</v>
      </c>
    </row>
    <row r="7359" spans="14:20" x14ac:dyDescent="0.35">
      <c r="N7359" s="1045"/>
      <c r="O7359" s="1013" t="s">
        <v>6737</v>
      </c>
      <c r="P7359" s="965" t="s">
        <v>704</v>
      </c>
      <c r="Q7359" s="1008">
        <v>30</v>
      </c>
      <c r="R7359" s="1008">
        <v>48</v>
      </c>
      <c r="S7359" s="1012">
        <v>78</v>
      </c>
      <c r="T7359" s="1010">
        <f t="shared" si="126"/>
        <v>0.38461538461538464</v>
      </c>
    </row>
    <row r="7360" spans="14:20" x14ac:dyDescent="0.35">
      <c r="N7360" s="1045"/>
      <c r="O7360" s="1013" t="s">
        <v>6673</v>
      </c>
      <c r="P7360" s="965" t="s">
        <v>704</v>
      </c>
      <c r="Q7360" s="1008">
        <v>116</v>
      </c>
      <c r="R7360" s="1008">
        <v>184</v>
      </c>
      <c r="S7360" s="1012">
        <v>300</v>
      </c>
      <c r="T7360" s="1010">
        <f t="shared" si="126"/>
        <v>0.38666666666666666</v>
      </c>
    </row>
    <row r="7361" spans="14:20" x14ac:dyDescent="0.35">
      <c r="N7361" s="1045"/>
      <c r="O7361" s="1013" t="s">
        <v>6674</v>
      </c>
      <c r="P7361" s="965" t="s">
        <v>704</v>
      </c>
      <c r="Q7361" s="1008">
        <v>169</v>
      </c>
      <c r="R7361" s="1008">
        <v>135</v>
      </c>
      <c r="S7361" s="1012">
        <v>304</v>
      </c>
      <c r="T7361" s="1010">
        <f t="shared" si="126"/>
        <v>0.55592105263157898</v>
      </c>
    </row>
    <row r="7362" spans="14:20" x14ac:dyDescent="0.35">
      <c r="N7362" s="1045"/>
      <c r="O7362" s="1013" t="s">
        <v>6738</v>
      </c>
      <c r="P7362" s="965" t="s">
        <v>704</v>
      </c>
      <c r="Q7362" s="1008">
        <v>93</v>
      </c>
      <c r="R7362" s="1008">
        <v>82</v>
      </c>
      <c r="S7362" s="1012">
        <v>175</v>
      </c>
      <c r="T7362" s="1010">
        <f t="shared" si="126"/>
        <v>0.53142857142857147</v>
      </c>
    </row>
    <row r="7363" spans="14:20" x14ac:dyDescent="0.35">
      <c r="N7363" s="1045"/>
      <c r="O7363" s="1013" t="s">
        <v>6739</v>
      </c>
      <c r="P7363" s="965" t="s">
        <v>704</v>
      </c>
      <c r="Q7363" s="1008">
        <v>14</v>
      </c>
      <c r="R7363" s="1008">
        <v>19</v>
      </c>
      <c r="S7363" s="1012">
        <v>33</v>
      </c>
      <c r="T7363" s="1010">
        <f t="shared" ref="T7363:T7426" si="127">Q7363/S7363</f>
        <v>0.42424242424242425</v>
      </c>
    </row>
    <row r="7364" spans="14:20" x14ac:dyDescent="0.35">
      <c r="N7364" s="1045"/>
      <c r="O7364" s="1013" t="s">
        <v>6740</v>
      </c>
      <c r="P7364" s="965" t="s">
        <v>704</v>
      </c>
      <c r="Q7364" s="1008">
        <v>76</v>
      </c>
      <c r="R7364" s="1008">
        <v>93</v>
      </c>
      <c r="S7364" s="1012">
        <v>169</v>
      </c>
      <c r="T7364" s="1010">
        <f t="shared" si="127"/>
        <v>0.44970414201183434</v>
      </c>
    </row>
    <row r="7365" spans="14:20" x14ac:dyDescent="0.35">
      <c r="N7365" s="1045"/>
      <c r="O7365" s="1013" t="s">
        <v>6741</v>
      </c>
      <c r="P7365" s="965" t="s">
        <v>704</v>
      </c>
      <c r="Q7365" s="1008">
        <v>195</v>
      </c>
      <c r="R7365" s="1008">
        <v>101</v>
      </c>
      <c r="S7365" s="1012">
        <v>296</v>
      </c>
      <c r="T7365" s="1010">
        <f t="shared" si="127"/>
        <v>0.65878378378378377</v>
      </c>
    </row>
    <row r="7366" spans="14:20" x14ac:dyDescent="0.35">
      <c r="N7366" s="1045"/>
      <c r="O7366" s="1013" t="s">
        <v>6742</v>
      </c>
      <c r="P7366" s="965" t="s">
        <v>704</v>
      </c>
      <c r="Q7366" s="1008">
        <v>105</v>
      </c>
      <c r="R7366" s="1008">
        <v>76</v>
      </c>
      <c r="S7366" s="1012">
        <v>181</v>
      </c>
      <c r="T7366" s="1010">
        <f t="shared" si="127"/>
        <v>0.58011049723756902</v>
      </c>
    </row>
    <row r="7367" spans="14:20" x14ac:dyDescent="0.35">
      <c r="N7367" s="1045"/>
      <c r="O7367" s="1013" t="s">
        <v>6678</v>
      </c>
      <c r="P7367" s="965" t="s">
        <v>704</v>
      </c>
      <c r="Q7367" s="1008">
        <v>1</v>
      </c>
      <c r="R7367" s="1008">
        <v>2</v>
      </c>
      <c r="S7367" s="1012">
        <v>3</v>
      </c>
      <c r="T7367" s="1010">
        <f t="shared" si="127"/>
        <v>0.33333333333333331</v>
      </c>
    </row>
    <row r="7368" spans="14:20" x14ac:dyDescent="0.35">
      <c r="N7368" s="1045"/>
      <c r="O7368" s="1013" t="s">
        <v>6765</v>
      </c>
      <c r="P7368" s="965" t="s">
        <v>704</v>
      </c>
      <c r="Q7368" s="1008">
        <v>93</v>
      </c>
      <c r="R7368" s="1008">
        <v>77</v>
      </c>
      <c r="S7368" s="1012">
        <v>170</v>
      </c>
      <c r="T7368" s="1010">
        <f t="shared" si="127"/>
        <v>0.54705882352941182</v>
      </c>
    </row>
    <row r="7369" spans="14:20" x14ac:dyDescent="0.35">
      <c r="N7369" s="1045"/>
      <c r="O7369" s="1014">
        <v>8000</v>
      </c>
      <c r="P7369" s="965" t="s">
        <v>704</v>
      </c>
      <c r="Q7369" s="1008">
        <v>0</v>
      </c>
      <c r="R7369" s="1008">
        <v>3</v>
      </c>
      <c r="S7369" s="1012">
        <v>3</v>
      </c>
      <c r="T7369" s="1010">
        <f t="shared" si="127"/>
        <v>0</v>
      </c>
    </row>
    <row r="7370" spans="14:20" x14ac:dyDescent="0.35">
      <c r="N7370" s="1045"/>
      <c r="O7370" s="1013" t="s">
        <v>6683</v>
      </c>
      <c r="P7370" s="965" t="s">
        <v>704</v>
      </c>
      <c r="Q7370" s="1008">
        <v>0</v>
      </c>
      <c r="R7370" s="1008">
        <v>1</v>
      </c>
      <c r="S7370" s="1012">
        <v>1</v>
      </c>
      <c r="T7370" s="1010">
        <f t="shared" si="127"/>
        <v>0</v>
      </c>
    </row>
    <row r="7371" spans="14:20" x14ac:dyDescent="0.35">
      <c r="N7371" s="1045"/>
      <c r="O7371" s="1013" t="s">
        <v>6747</v>
      </c>
      <c r="P7371" s="965" t="s">
        <v>704</v>
      </c>
      <c r="Q7371" s="1008">
        <v>20</v>
      </c>
      <c r="R7371" s="1008">
        <v>23</v>
      </c>
      <c r="S7371" s="1012">
        <v>43</v>
      </c>
      <c r="T7371" s="1010">
        <f t="shared" si="127"/>
        <v>0.46511627906976744</v>
      </c>
    </row>
    <row r="7372" spans="14:20" x14ac:dyDescent="0.35">
      <c r="N7372" s="1045"/>
      <c r="O7372" s="1013" t="s">
        <v>6600</v>
      </c>
      <c r="P7372" s="965" t="s">
        <v>704</v>
      </c>
      <c r="Q7372" s="1008">
        <v>67</v>
      </c>
      <c r="R7372" s="1008">
        <v>57</v>
      </c>
      <c r="S7372" s="1012">
        <v>124</v>
      </c>
      <c r="T7372" s="1010">
        <f t="shared" si="127"/>
        <v>0.54032258064516125</v>
      </c>
    </row>
    <row r="7373" spans="14:20" x14ac:dyDescent="0.35">
      <c r="N7373" s="1045"/>
      <c r="O7373" s="1013" t="s">
        <v>6602</v>
      </c>
      <c r="P7373" s="965" t="s">
        <v>704</v>
      </c>
      <c r="Q7373" s="1008">
        <v>27</v>
      </c>
      <c r="R7373" s="1008">
        <v>29</v>
      </c>
      <c r="S7373" s="1012">
        <v>56</v>
      </c>
      <c r="T7373" s="1010">
        <f t="shared" si="127"/>
        <v>0.48214285714285715</v>
      </c>
    </row>
    <row r="7374" spans="14:20" x14ac:dyDescent="0.35">
      <c r="N7374" s="1045"/>
      <c r="O7374" s="1013" t="s">
        <v>6603</v>
      </c>
      <c r="P7374" s="965" t="s">
        <v>704</v>
      </c>
      <c r="Q7374" s="1008">
        <v>104</v>
      </c>
      <c r="R7374" s="1008">
        <v>134</v>
      </c>
      <c r="S7374" s="1012">
        <v>238</v>
      </c>
      <c r="T7374" s="1010">
        <f t="shared" si="127"/>
        <v>0.43697478991596639</v>
      </c>
    </row>
    <row r="7375" spans="14:20" x14ac:dyDescent="0.35">
      <c r="N7375" s="1045"/>
      <c r="O7375" s="1013" t="s">
        <v>6604</v>
      </c>
      <c r="P7375" s="965" t="s">
        <v>704</v>
      </c>
      <c r="Q7375" s="1008">
        <v>41</v>
      </c>
      <c r="R7375" s="1008">
        <v>45</v>
      </c>
      <c r="S7375" s="1012">
        <v>86</v>
      </c>
      <c r="T7375" s="1010">
        <f t="shared" si="127"/>
        <v>0.47674418604651164</v>
      </c>
    </row>
    <row r="7376" spans="14:20" x14ac:dyDescent="0.35">
      <c r="N7376" s="1045"/>
      <c r="O7376" s="1013" t="s">
        <v>6748</v>
      </c>
      <c r="P7376" s="965" t="s">
        <v>704</v>
      </c>
      <c r="Q7376" s="1008">
        <v>17</v>
      </c>
      <c r="R7376" s="1008">
        <v>17</v>
      </c>
      <c r="S7376" s="1012">
        <v>34</v>
      </c>
      <c r="T7376" s="1010">
        <f t="shared" si="127"/>
        <v>0.5</v>
      </c>
    </row>
    <row r="7377" spans="14:20" x14ac:dyDescent="0.35">
      <c r="N7377" s="1045"/>
      <c r="O7377" s="1013" t="s">
        <v>6605</v>
      </c>
      <c r="P7377" s="965" t="s">
        <v>704</v>
      </c>
      <c r="Q7377" s="1008">
        <v>14</v>
      </c>
      <c r="R7377" s="1008">
        <v>41</v>
      </c>
      <c r="S7377" s="1012">
        <v>55</v>
      </c>
      <c r="T7377" s="1010">
        <f t="shared" si="127"/>
        <v>0.25454545454545452</v>
      </c>
    </row>
    <row r="7378" spans="14:20" x14ac:dyDescent="0.35">
      <c r="N7378" s="1045"/>
      <c r="O7378" s="1013" t="s">
        <v>6691</v>
      </c>
      <c r="P7378" s="965" t="s">
        <v>704</v>
      </c>
      <c r="Q7378" s="1008">
        <v>14</v>
      </c>
      <c r="R7378" s="1008">
        <v>26</v>
      </c>
      <c r="S7378" s="1012">
        <v>40</v>
      </c>
      <c r="T7378" s="1010">
        <f t="shared" si="127"/>
        <v>0.35</v>
      </c>
    </row>
    <row r="7379" spans="14:20" x14ac:dyDescent="0.35">
      <c r="N7379" s="1045"/>
      <c r="O7379" s="1013" t="s">
        <v>6692</v>
      </c>
      <c r="P7379" s="965" t="s">
        <v>704</v>
      </c>
      <c r="Q7379" s="1008">
        <v>101</v>
      </c>
      <c r="R7379" s="1008">
        <v>81</v>
      </c>
      <c r="S7379" s="1012">
        <v>182</v>
      </c>
      <c r="T7379" s="1010">
        <f t="shared" si="127"/>
        <v>0.55494505494505497</v>
      </c>
    </row>
    <row r="7380" spans="14:20" x14ac:dyDescent="0.35">
      <c r="N7380" s="1045"/>
      <c r="O7380" s="1013" t="s">
        <v>6608</v>
      </c>
      <c r="P7380" s="965" t="s">
        <v>704</v>
      </c>
      <c r="Q7380" s="1008">
        <v>35</v>
      </c>
      <c r="R7380" s="1008">
        <v>45</v>
      </c>
      <c r="S7380" s="1012">
        <v>80</v>
      </c>
      <c r="T7380" s="1010">
        <f t="shared" si="127"/>
        <v>0.4375</v>
      </c>
    </row>
    <row r="7381" spans="14:20" x14ac:dyDescent="0.35">
      <c r="N7381" s="1045"/>
      <c r="O7381" s="1013" t="s">
        <v>6693</v>
      </c>
      <c r="P7381" s="965" t="s">
        <v>704</v>
      </c>
      <c r="Q7381" s="1008">
        <v>8</v>
      </c>
      <c r="R7381" s="1008">
        <v>1</v>
      </c>
      <c r="S7381" s="1012">
        <v>9</v>
      </c>
      <c r="T7381" s="1010">
        <f t="shared" si="127"/>
        <v>0.88888888888888884</v>
      </c>
    </row>
    <row r="7382" spans="14:20" x14ac:dyDescent="0.35">
      <c r="N7382" s="1045"/>
      <c r="O7382" s="1013" t="s">
        <v>6694</v>
      </c>
      <c r="P7382" s="965" t="s">
        <v>704</v>
      </c>
      <c r="Q7382" s="1008">
        <v>15</v>
      </c>
      <c r="R7382" s="1008">
        <v>17</v>
      </c>
      <c r="S7382" s="1012">
        <v>32</v>
      </c>
      <c r="T7382" s="1010">
        <f t="shared" si="127"/>
        <v>0.46875</v>
      </c>
    </row>
    <row r="7383" spans="14:20" x14ac:dyDescent="0.35">
      <c r="N7383" s="1045"/>
      <c r="O7383" s="1013" t="s">
        <v>6610</v>
      </c>
      <c r="P7383" s="965" t="s">
        <v>704</v>
      </c>
      <c r="Q7383" s="1008">
        <v>7</v>
      </c>
      <c r="R7383" s="1008">
        <v>37</v>
      </c>
      <c r="S7383" s="1012">
        <v>44</v>
      </c>
      <c r="T7383" s="1010">
        <f t="shared" si="127"/>
        <v>0.15909090909090909</v>
      </c>
    </row>
    <row r="7384" spans="14:20" x14ac:dyDescent="0.35">
      <c r="N7384" s="1045"/>
      <c r="O7384" s="1013" t="s">
        <v>6611</v>
      </c>
      <c r="P7384" s="965" t="s">
        <v>704</v>
      </c>
      <c r="Q7384" s="1008">
        <v>42</v>
      </c>
      <c r="R7384" s="1008">
        <v>56</v>
      </c>
      <c r="S7384" s="1012">
        <v>98</v>
      </c>
      <c r="T7384" s="1010">
        <f t="shared" si="127"/>
        <v>0.42857142857142855</v>
      </c>
    </row>
    <row r="7385" spans="14:20" x14ac:dyDescent="0.35">
      <c r="N7385" s="1045"/>
      <c r="O7385" s="1013" t="s">
        <v>6612</v>
      </c>
      <c r="P7385" s="965" t="s">
        <v>704</v>
      </c>
      <c r="Q7385" s="1008">
        <v>29</v>
      </c>
      <c r="R7385" s="1008">
        <v>55</v>
      </c>
      <c r="S7385" s="1012">
        <v>84</v>
      </c>
      <c r="T7385" s="1010">
        <f t="shared" si="127"/>
        <v>0.34523809523809523</v>
      </c>
    </row>
    <row r="7386" spans="14:20" x14ac:dyDescent="0.35">
      <c r="N7386" s="1045"/>
      <c r="O7386" s="1013" t="s">
        <v>6613</v>
      </c>
      <c r="P7386" s="965" t="s">
        <v>704</v>
      </c>
      <c r="Q7386" s="1008">
        <v>45</v>
      </c>
      <c r="R7386" s="1008">
        <v>66</v>
      </c>
      <c r="S7386" s="1012">
        <v>111</v>
      </c>
      <c r="T7386" s="1010">
        <f t="shared" si="127"/>
        <v>0.40540540540540543</v>
      </c>
    </row>
    <row r="7387" spans="14:20" x14ac:dyDescent="0.35">
      <c r="N7387" s="1045"/>
      <c r="O7387" s="1013" t="s">
        <v>6614</v>
      </c>
      <c r="P7387" s="965" t="s">
        <v>704</v>
      </c>
      <c r="Q7387" s="1008">
        <v>3</v>
      </c>
      <c r="R7387" s="1008">
        <v>5</v>
      </c>
      <c r="S7387" s="1012">
        <v>8</v>
      </c>
      <c r="T7387" s="1010">
        <f t="shared" si="127"/>
        <v>0.375</v>
      </c>
    </row>
    <row r="7388" spans="14:20" x14ac:dyDescent="0.35">
      <c r="N7388" s="1045"/>
      <c r="O7388" s="1013" t="s">
        <v>6749</v>
      </c>
      <c r="P7388" s="965" t="s">
        <v>704</v>
      </c>
      <c r="Q7388" s="1008">
        <v>2</v>
      </c>
      <c r="R7388" s="1008">
        <v>0</v>
      </c>
      <c r="S7388" s="1012">
        <v>2</v>
      </c>
      <c r="T7388" s="1010">
        <f t="shared" si="127"/>
        <v>1</v>
      </c>
    </row>
    <row r="7389" spans="14:20" x14ac:dyDescent="0.35">
      <c r="N7389" s="1045"/>
      <c r="O7389" s="1013" t="s">
        <v>6616</v>
      </c>
      <c r="P7389" s="965" t="s">
        <v>704</v>
      </c>
      <c r="Q7389" s="1008">
        <v>104</v>
      </c>
      <c r="R7389" s="1008">
        <v>92</v>
      </c>
      <c r="S7389" s="1012">
        <v>196</v>
      </c>
      <c r="T7389" s="1010">
        <f t="shared" si="127"/>
        <v>0.53061224489795922</v>
      </c>
    </row>
    <row r="7390" spans="14:20" x14ac:dyDescent="0.35">
      <c r="N7390" s="1045"/>
      <c r="O7390" s="1013" t="s">
        <v>6702</v>
      </c>
      <c r="P7390" s="965" t="s">
        <v>704</v>
      </c>
      <c r="Q7390" s="1008">
        <v>61</v>
      </c>
      <c r="R7390" s="1008">
        <v>77</v>
      </c>
      <c r="S7390" s="1012">
        <v>138</v>
      </c>
      <c r="T7390" s="1010">
        <f t="shared" si="127"/>
        <v>0.4420289855072464</v>
      </c>
    </row>
    <row r="7391" spans="14:20" x14ac:dyDescent="0.35">
      <c r="N7391" s="1045"/>
      <c r="O7391" s="1013" t="s">
        <v>6703</v>
      </c>
      <c r="P7391" s="965" t="s">
        <v>704</v>
      </c>
      <c r="Q7391" s="1008">
        <v>47</v>
      </c>
      <c r="R7391" s="1008">
        <v>52</v>
      </c>
      <c r="S7391" s="1012">
        <v>99</v>
      </c>
      <c r="T7391" s="1010">
        <f t="shared" si="127"/>
        <v>0.47474747474747475</v>
      </c>
    </row>
    <row r="7392" spans="14:20" x14ac:dyDescent="0.35">
      <c r="N7392" s="1045"/>
      <c r="O7392" s="1013" t="s">
        <v>6621</v>
      </c>
      <c r="P7392" s="965" t="s">
        <v>704</v>
      </c>
      <c r="Q7392" s="1008">
        <v>48</v>
      </c>
      <c r="R7392" s="1008">
        <v>30</v>
      </c>
      <c r="S7392" s="1012">
        <v>78</v>
      </c>
      <c r="T7392" s="1010">
        <f t="shared" si="127"/>
        <v>0.61538461538461542</v>
      </c>
    </row>
    <row r="7393" spans="14:20" x14ac:dyDescent="0.35">
      <c r="N7393" s="1045"/>
      <c r="O7393" s="1013" t="s">
        <v>6704</v>
      </c>
      <c r="P7393" s="965" t="s">
        <v>704</v>
      </c>
      <c r="Q7393" s="1008">
        <v>74</v>
      </c>
      <c r="R7393" s="1008">
        <v>69</v>
      </c>
      <c r="S7393" s="1012">
        <v>143</v>
      </c>
      <c r="T7393" s="1010">
        <f t="shared" si="127"/>
        <v>0.5174825174825175</v>
      </c>
    </row>
    <row r="7394" spans="14:20" x14ac:dyDescent="0.35">
      <c r="N7394" s="1045"/>
      <c r="O7394" s="1013" t="s">
        <v>6623</v>
      </c>
      <c r="P7394" s="965" t="s">
        <v>704</v>
      </c>
      <c r="Q7394" s="1008">
        <v>47</v>
      </c>
      <c r="R7394" s="1008">
        <v>36</v>
      </c>
      <c r="S7394" s="1012">
        <v>83</v>
      </c>
      <c r="T7394" s="1010">
        <f t="shared" si="127"/>
        <v>0.5662650602409639</v>
      </c>
    </row>
    <row r="7395" spans="14:20" x14ac:dyDescent="0.35">
      <c r="N7395" s="1045"/>
      <c r="O7395" s="1013" t="s">
        <v>6750</v>
      </c>
      <c r="P7395" s="965" t="s">
        <v>704</v>
      </c>
      <c r="Q7395" s="1008">
        <v>1</v>
      </c>
      <c r="R7395" s="1008">
        <v>0</v>
      </c>
      <c r="S7395" s="1012">
        <v>1</v>
      </c>
      <c r="T7395" s="1010">
        <f t="shared" si="127"/>
        <v>1</v>
      </c>
    </row>
    <row r="7396" spans="14:20" x14ac:dyDescent="0.35">
      <c r="N7396" s="1045"/>
      <c r="O7396" s="1013" t="s">
        <v>6705</v>
      </c>
      <c r="P7396" s="965" t="s">
        <v>704</v>
      </c>
      <c r="Q7396" s="1008">
        <v>34</v>
      </c>
      <c r="R7396" s="1008">
        <v>81</v>
      </c>
      <c r="S7396" s="1012">
        <v>115</v>
      </c>
      <c r="T7396" s="1010">
        <f t="shared" si="127"/>
        <v>0.29565217391304349</v>
      </c>
    </row>
    <row r="7397" spans="14:20" x14ac:dyDescent="0.35">
      <c r="N7397" s="1045"/>
      <c r="O7397" s="1013" t="s">
        <v>6624</v>
      </c>
      <c r="P7397" s="965" t="s">
        <v>704</v>
      </c>
      <c r="Q7397" s="1008">
        <v>16</v>
      </c>
      <c r="R7397" s="1008">
        <v>62</v>
      </c>
      <c r="S7397" s="1012">
        <v>78</v>
      </c>
      <c r="T7397" s="1010">
        <f t="shared" si="127"/>
        <v>0.20512820512820512</v>
      </c>
    </row>
    <row r="7398" spans="14:20" x14ac:dyDescent="0.35">
      <c r="N7398" s="1045"/>
      <c r="O7398" s="1013" t="s">
        <v>6628</v>
      </c>
      <c r="P7398" s="965" t="s">
        <v>704</v>
      </c>
      <c r="Q7398" s="1008">
        <v>64</v>
      </c>
      <c r="R7398" s="1008">
        <v>89</v>
      </c>
      <c r="S7398" s="1012">
        <v>153</v>
      </c>
      <c r="T7398" s="1010">
        <f t="shared" si="127"/>
        <v>0.41830065359477125</v>
      </c>
    </row>
    <row r="7399" spans="14:20" x14ac:dyDescent="0.35">
      <c r="N7399" s="1045"/>
      <c r="O7399" s="1013" t="s">
        <v>6629</v>
      </c>
      <c r="P7399" s="965" t="s">
        <v>704</v>
      </c>
      <c r="Q7399" s="1008">
        <v>107</v>
      </c>
      <c r="R7399" s="1008">
        <v>90</v>
      </c>
      <c r="S7399" s="1012">
        <v>197</v>
      </c>
      <c r="T7399" s="1010">
        <f t="shared" si="127"/>
        <v>0.54314720812182737</v>
      </c>
    </row>
    <row r="7400" spans="14:20" x14ac:dyDescent="0.35">
      <c r="N7400" s="1045"/>
      <c r="O7400" s="1013" t="s">
        <v>6630</v>
      </c>
      <c r="P7400" s="965" t="s">
        <v>704</v>
      </c>
      <c r="Q7400" s="1008">
        <v>94</v>
      </c>
      <c r="R7400" s="1008">
        <v>120</v>
      </c>
      <c r="S7400" s="1012">
        <v>214</v>
      </c>
      <c r="T7400" s="1010">
        <f t="shared" si="127"/>
        <v>0.43925233644859812</v>
      </c>
    </row>
    <row r="7401" spans="14:20" x14ac:dyDescent="0.35">
      <c r="N7401" s="1045"/>
      <c r="O7401" s="1013" t="s">
        <v>6707</v>
      </c>
      <c r="P7401" s="965" t="s">
        <v>704</v>
      </c>
      <c r="Q7401" s="1008">
        <v>91</v>
      </c>
      <c r="R7401" s="1008">
        <v>83</v>
      </c>
      <c r="S7401" s="1012">
        <v>174</v>
      </c>
      <c r="T7401" s="1010">
        <f t="shared" si="127"/>
        <v>0.52298850574712641</v>
      </c>
    </row>
    <row r="7402" spans="14:20" x14ac:dyDescent="0.35">
      <c r="N7402" s="1045"/>
      <c r="O7402" s="1013" t="s">
        <v>6708</v>
      </c>
      <c r="P7402" s="965" t="s">
        <v>704</v>
      </c>
      <c r="Q7402" s="1008">
        <v>38</v>
      </c>
      <c r="R7402" s="1008">
        <v>45</v>
      </c>
      <c r="S7402" s="1012">
        <v>83</v>
      </c>
      <c r="T7402" s="1010">
        <f t="shared" si="127"/>
        <v>0.45783132530120479</v>
      </c>
    </row>
    <row r="7403" spans="14:20" x14ac:dyDescent="0.35">
      <c r="N7403" s="1045"/>
      <c r="O7403" s="1013" t="s">
        <v>6709</v>
      </c>
      <c r="P7403" s="965" t="s">
        <v>704</v>
      </c>
      <c r="Q7403" s="1008">
        <v>176</v>
      </c>
      <c r="R7403" s="1008">
        <v>104</v>
      </c>
      <c r="S7403" s="1012">
        <v>280</v>
      </c>
      <c r="T7403" s="1010">
        <f t="shared" si="127"/>
        <v>0.62857142857142856</v>
      </c>
    </row>
    <row r="7404" spans="14:20" x14ac:dyDescent="0.35">
      <c r="N7404" s="1045"/>
      <c r="O7404" s="1013" t="s">
        <v>6710</v>
      </c>
      <c r="P7404" s="965" t="s">
        <v>704</v>
      </c>
      <c r="Q7404" s="1008">
        <v>5</v>
      </c>
      <c r="R7404" s="1008">
        <v>13</v>
      </c>
      <c r="S7404" s="1012">
        <v>18</v>
      </c>
      <c r="T7404" s="1010">
        <f t="shared" si="127"/>
        <v>0.27777777777777779</v>
      </c>
    </row>
    <row r="7405" spans="14:20" x14ac:dyDescent="0.35">
      <c r="N7405" s="1045"/>
      <c r="O7405" s="1013" t="s">
        <v>6711</v>
      </c>
      <c r="P7405" s="965" t="s">
        <v>704</v>
      </c>
      <c r="Q7405" s="1008">
        <v>26</v>
      </c>
      <c r="R7405" s="1008">
        <v>41</v>
      </c>
      <c r="S7405" s="1012">
        <v>67</v>
      </c>
      <c r="T7405" s="1010">
        <f t="shared" si="127"/>
        <v>0.38805970149253732</v>
      </c>
    </row>
    <row r="7406" spans="14:20" x14ac:dyDescent="0.35">
      <c r="N7406" s="1045"/>
      <c r="O7406" s="1013" t="s">
        <v>6636</v>
      </c>
      <c r="P7406" s="965" t="s">
        <v>704</v>
      </c>
      <c r="Q7406" s="1008">
        <v>35</v>
      </c>
      <c r="R7406" s="1008">
        <v>67</v>
      </c>
      <c r="S7406" s="1012">
        <v>102</v>
      </c>
      <c r="T7406" s="1010">
        <f t="shared" si="127"/>
        <v>0.34313725490196079</v>
      </c>
    </row>
    <row r="7407" spans="14:20" x14ac:dyDescent="0.35">
      <c r="N7407" s="1045"/>
      <c r="O7407" s="1013" t="s">
        <v>6637</v>
      </c>
      <c r="P7407" s="965" t="s">
        <v>704</v>
      </c>
      <c r="Q7407" s="1008">
        <v>55</v>
      </c>
      <c r="R7407" s="1008">
        <v>78</v>
      </c>
      <c r="S7407" s="1012">
        <v>133</v>
      </c>
      <c r="T7407" s="1010">
        <f t="shared" si="127"/>
        <v>0.41353383458646614</v>
      </c>
    </row>
    <row r="7408" spans="14:20" x14ac:dyDescent="0.35">
      <c r="N7408" s="1045"/>
      <c r="O7408" s="1013" t="s">
        <v>6639</v>
      </c>
      <c r="P7408" s="965" t="s">
        <v>704</v>
      </c>
      <c r="Q7408" s="1008">
        <v>58</v>
      </c>
      <c r="R7408" s="1008">
        <v>51</v>
      </c>
      <c r="S7408" s="1012">
        <v>109</v>
      </c>
      <c r="T7408" s="1010">
        <f t="shared" si="127"/>
        <v>0.5321100917431193</v>
      </c>
    </row>
    <row r="7409" spans="14:20" x14ac:dyDescent="0.35">
      <c r="N7409" s="1045"/>
      <c r="O7409" s="1013" t="s">
        <v>6755</v>
      </c>
      <c r="P7409" s="965" t="s">
        <v>704</v>
      </c>
      <c r="Q7409" s="1008">
        <v>68</v>
      </c>
      <c r="R7409" s="1008">
        <v>94</v>
      </c>
      <c r="S7409" s="1012">
        <v>162</v>
      </c>
      <c r="T7409" s="1010">
        <f t="shared" si="127"/>
        <v>0.41975308641975306</v>
      </c>
    </row>
    <row r="7410" spans="14:20" x14ac:dyDescent="0.35">
      <c r="N7410" s="1045"/>
      <c r="O7410" s="1013" t="s">
        <v>6640</v>
      </c>
      <c r="P7410" s="965" t="s">
        <v>704</v>
      </c>
      <c r="Q7410" s="1008">
        <v>32</v>
      </c>
      <c r="R7410" s="1008">
        <v>47</v>
      </c>
      <c r="S7410" s="1012">
        <v>79</v>
      </c>
      <c r="T7410" s="1010">
        <f t="shared" si="127"/>
        <v>0.4050632911392405</v>
      </c>
    </row>
    <row r="7411" spans="14:20" x14ac:dyDescent="0.35">
      <c r="N7411" s="1045"/>
      <c r="O7411" s="1013" t="s">
        <v>6641</v>
      </c>
      <c r="P7411" s="965" t="s">
        <v>704</v>
      </c>
      <c r="Q7411" s="1008">
        <v>26</v>
      </c>
      <c r="R7411" s="1008">
        <v>32</v>
      </c>
      <c r="S7411" s="1012">
        <v>58</v>
      </c>
      <c r="T7411" s="1010">
        <f t="shared" si="127"/>
        <v>0.44827586206896552</v>
      </c>
    </row>
    <row r="7412" spans="14:20" x14ac:dyDescent="0.35">
      <c r="N7412" s="1045"/>
      <c r="O7412" s="1013" t="s">
        <v>6714</v>
      </c>
      <c r="P7412" s="965" t="s">
        <v>704</v>
      </c>
      <c r="Q7412" s="1008">
        <v>29</v>
      </c>
      <c r="R7412" s="1008">
        <v>43</v>
      </c>
      <c r="S7412" s="1012">
        <v>72</v>
      </c>
      <c r="T7412" s="1010">
        <f t="shared" si="127"/>
        <v>0.40277777777777779</v>
      </c>
    </row>
    <row r="7413" spans="14:20" x14ac:dyDescent="0.35">
      <c r="N7413" s="1045"/>
      <c r="O7413" s="1013" t="s">
        <v>6715</v>
      </c>
      <c r="P7413" s="965" t="s">
        <v>704</v>
      </c>
      <c r="Q7413" s="1008">
        <v>60</v>
      </c>
      <c r="R7413" s="1008">
        <v>59</v>
      </c>
      <c r="S7413" s="1012">
        <v>119</v>
      </c>
      <c r="T7413" s="1010">
        <f t="shared" si="127"/>
        <v>0.50420168067226889</v>
      </c>
    </row>
    <row r="7414" spans="14:20" x14ac:dyDescent="0.35">
      <c r="N7414" s="1045"/>
      <c r="O7414" s="1013" t="s">
        <v>6716</v>
      </c>
      <c r="P7414" s="965" t="s">
        <v>704</v>
      </c>
      <c r="Q7414" s="1008">
        <v>2</v>
      </c>
      <c r="R7414" s="1008">
        <v>4</v>
      </c>
      <c r="S7414" s="1012">
        <v>6</v>
      </c>
      <c r="T7414" s="1010">
        <f t="shared" si="127"/>
        <v>0.33333333333333331</v>
      </c>
    </row>
    <row r="7415" spans="14:20" x14ac:dyDescent="0.35">
      <c r="N7415" s="1045"/>
      <c r="O7415" s="1013" t="s">
        <v>6642</v>
      </c>
      <c r="P7415" s="965" t="s">
        <v>704</v>
      </c>
      <c r="Q7415" s="1008">
        <v>79</v>
      </c>
      <c r="R7415" s="1008">
        <v>48</v>
      </c>
      <c r="S7415" s="1012">
        <v>127</v>
      </c>
      <c r="T7415" s="1010">
        <f t="shared" si="127"/>
        <v>0.62204724409448819</v>
      </c>
    </row>
    <row r="7416" spans="14:20" x14ac:dyDescent="0.35">
      <c r="N7416" s="1045"/>
      <c r="O7416" s="1013" t="s">
        <v>6643</v>
      </c>
      <c r="P7416" s="965" t="s">
        <v>704</v>
      </c>
      <c r="Q7416" s="1008">
        <v>27</v>
      </c>
      <c r="R7416" s="1008">
        <v>40</v>
      </c>
      <c r="S7416" s="1012">
        <v>67</v>
      </c>
      <c r="T7416" s="1010">
        <f t="shared" si="127"/>
        <v>0.40298507462686567</v>
      </c>
    </row>
    <row r="7417" spans="14:20" x14ac:dyDescent="0.35">
      <c r="N7417" s="1045"/>
      <c r="O7417" s="1013" t="s">
        <v>6644</v>
      </c>
      <c r="P7417" s="965" t="s">
        <v>704</v>
      </c>
      <c r="Q7417" s="1008">
        <v>78</v>
      </c>
      <c r="R7417" s="1008">
        <v>88</v>
      </c>
      <c r="S7417" s="1012">
        <v>166</v>
      </c>
      <c r="T7417" s="1010">
        <f t="shared" si="127"/>
        <v>0.46987951807228917</v>
      </c>
    </row>
    <row r="7418" spans="14:20" x14ac:dyDescent="0.35">
      <c r="N7418" s="1045"/>
      <c r="O7418" s="1013" t="s">
        <v>6645</v>
      </c>
      <c r="P7418" s="965" t="s">
        <v>704</v>
      </c>
      <c r="Q7418" s="1008">
        <v>0</v>
      </c>
      <c r="R7418" s="1008">
        <v>5</v>
      </c>
      <c r="S7418" s="1012">
        <v>5</v>
      </c>
      <c r="T7418" s="1010">
        <f t="shared" si="127"/>
        <v>0</v>
      </c>
    </row>
    <row r="7419" spans="14:20" x14ac:dyDescent="0.35">
      <c r="N7419" s="1045"/>
      <c r="O7419" s="1013" t="s">
        <v>6758</v>
      </c>
      <c r="P7419" s="965" t="s">
        <v>704</v>
      </c>
      <c r="Q7419" s="1008">
        <v>39</v>
      </c>
      <c r="R7419" s="1008">
        <v>62</v>
      </c>
      <c r="S7419" s="1012">
        <v>101</v>
      </c>
      <c r="T7419" s="1010">
        <f t="shared" si="127"/>
        <v>0.38613861386138615</v>
      </c>
    </row>
    <row r="7420" spans="14:20" x14ac:dyDescent="0.35">
      <c r="N7420" s="1045"/>
      <c r="O7420" s="1013" t="s">
        <v>6759</v>
      </c>
      <c r="P7420" s="965" t="s">
        <v>704</v>
      </c>
      <c r="Q7420" s="1008">
        <v>79</v>
      </c>
      <c r="R7420" s="1008">
        <v>82</v>
      </c>
      <c r="S7420" s="1012">
        <v>161</v>
      </c>
      <c r="T7420" s="1010">
        <f t="shared" si="127"/>
        <v>0.49068322981366458</v>
      </c>
    </row>
    <row r="7421" spans="14:20" x14ac:dyDescent="0.35">
      <c r="N7421" s="1045"/>
      <c r="O7421" s="1013" t="s">
        <v>6648</v>
      </c>
      <c r="P7421" s="965" t="s">
        <v>704</v>
      </c>
      <c r="Q7421" s="1008">
        <v>23</v>
      </c>
      <c r="R7421" s="1008">
        <v>16</v>
      </c>
      <c r="S7421" s="1012">
        <v>39</v>
      </c>
      <c r="T7421" s="1010">
        <f t="shared" si="127"/>
        <v>0.58974358974358976</v>
      </c>
    </row>
    <row r="7422" spans="14:20" x14ac:dyDescent="0.35">
      <c r="N7422" s="1045"/>
      <c r="O7422" s="1013" t="s">
        <v>6722</v>
      </c>
      <c r="P7422" s="965" t="s">
        <v>704</v>
      </c>
      <c r="Q7422" s="1008">
        <v>34</v>
      </c>
      <c r="R7422" s="1008">
        <v>46</v>
      </c>
      <c r="S7422" s="1012">
        <v>80</v>
      </c>
      <c r="T7422" s="1010">
        <f t="shared" si="127"/>
        <v>0.42499999999999999</v>
      </c>
    </row>
    <row r="7423" spans="14:20" x14ac:dyDescent="0.35">
      <c r="N7423" s="1045"/>
      <c r="O7423" s="1013" t="s">
        <v>6762</v>
      </c>
      <c r="P7423" s="965" t="s">
        <v>704</v>
      </c>
      <c r="Q7423" s="1008">
        <v>52</v>
      </c>
      <c r="R7423" s="1008">
        <v>65</v>
      </c>
      <c r="S7423" s="1012">
        <v>117</v>
      </c>
      <c r="T7423" s="1010">
        <f t="shared" si="127"/>
        <v>0.44444444444444442</v>
      </c>
    </row>
    <row r="7424" spans="14:20" x14ac:dyDescent="0.35">
      <c r="N7424" s="1045"/>
      <c r="O7424" s="1013" t="s">
        <v>6727</v>
      </c>
      <c r="P7424" s="965" t="s">
        <v>704</v>
      </c>
      <c r="Q7424" s="1008">
        <v>1</v>
      </c>
      <c r="R7424" s="1008">
        <v>1</v>
      </c>
      <c r="S7424" s="1012">
        <v>2</v>
      </c>
      <c r="T7424" s="1010">
        <f t="shared" si="127"/>
        <v>0.5</v>
      </c>
    </row>
    <row r="7425" spans="14:20" x14ac:dyDescent="0.35">
      <c r="N7425" s="1045"/>
      <c r="O7425" s="1013" t="s">
        <v>6728</v>
      </c>
      <c r="P7425" s="965" t="s">
        <v>704</v>
      </c>
      <c r="Q7425" s="1008">
        <v>67</v>
      </c>
      <c r="R7425" s="1008">
        <v>93</v>
      </c>
      <c r="S7425" s="1012">
        <v>160</v>
      </c>
      <c r="T7425" s="1010">
        <f t="shared" si="127"/>
        <v>0.41875000000000001</v>
      </c>
    </row>
    <row r="7426" spans="14:20" x14ac:dyDescent="0.35">
      <c r="N7426" s="1045"/>
      <c r="O7426" s="1013" t="s">
        <v>6729</v>
      </c>
      <c r="P7426" s="965" t="s">
        <v>704</v>
      </c>
      <c r="Q7426" s="1008">
        <v>58</v>
      </c>
      <c r="R7426" s="1008">
        <v>29</v>
      </c>
      <c r="S7426" s="1012">
        <v>87</v>
      </c>
      <c r="T7426" s="1010">
        <f t="shared" si="127"/>
        <v>0.66666666666666663</v>
      </c>
    </row>
    <row r="7427" spans="14:20" x14ac:dyDescent="0.35">
      <c r="N7427" s="1045"/>
      <c r="O7427" s="1013" t="s">
        <v>6655</v>
      </c>
      <c r="P7427" s="965" t="s">
        <v>704</v>
      </c>
      <c r="Q7427" s="1008">
        <v>154</v>
      </c>
      <c r="R7427" s="1008">
        <v>118</v>
      </c>
      <c r="S7427" s="1012">
        <v>272</v>
      </c>
      <c r="T7427" s="1010">
        <f t="shared" ref="T7427:T7490" si="128">Q7427/S7427</f>
        <v>0.56617647058823528</v>
      </c>
    </row>
    <row r="7428" spans="14:20" x14ac:dyDescent="0.35">
      <c r="N7428" s="1045"/>
      <c r="O7428" s="1013" t="s">
        <v>6730</v>
      </c>
      <c r="P7428" s="965" t="s">
        <v>704</v>
      </c>
      <c r="Q7428" s="1008">
        <v>57</v>
      </c>
      <c r="R7428" s="1008">
        <v>110</v>
      </c>
      <c r="S7428" s="1012">
        <v>167</v>
      </c>
      <c r="T7428" s="1010">
        <f t="shared" si="128"/>
        <v>0.3413173652694611</v>
      </c>
    </row>
    <row r="7429" spans="14:20" x14ac:dyDescent="0.35">
      <c r="N7429" s="1045"/>
      <c r="O7429" s="1013" t="s">
        <v>6731</v>
      </c>
      <c r="P7429" s="965" t="s">
        <v>704</v>
      </c>
      <c r="Q7429" s="1008">
        <v>58</v>
      </c>
      <c r="R7429" s="1008">
        <v>45</v>
      </c>
      <c r="S7429" s="1012">
        <v>103</v>
      </c>
      <c r="T7429" s="1010">
        <f t="shared" si="128"/>
        <v>0.56310679611650483</v>
      </c>
    </row>
    <row r="7430" spans="14:20" x14ac:dyDescent="0.35">
      <c r="N7430" s="1045"/>
      <c r="O7430" s="1013" t="s">
        <v>6660</v>
      </c>
      <c r="P7430" s="965" t="s">
        <v>704</v>
      </c>
      <c r="Q7430" s="1008">
        <v>63</v>
      </c>
      <c r="R7430" s="1008">
        <v>70</v>
      </c>
      <c r="S7430" s="1012">
        <v>133</v>
      </c>
      <c r="T7430" s="1010">
        <f t="shared" si="128"/>
        <v>0.47368421052631576</v>
      </c>
    </row>
    <row r="7431" spans="14:20" x14ac:dyDescent="0.35">
      <c r="N7431" s="1045"/>
      <c r="O7431" s="1013" t="s">
        <v>6661</v>
      </c>
      <c r="P7431" s="965" t="s">
        <v>704</v>
      </c>
      <c r="Q7431" s="1008">
        <v>853</v>
      </c>
      <c r="R7431" s="1008">
        <v>308</v>
      </c>
      <c r="S7431" s="1012">
        <v>1161</v>
      </c>
      <c r="T7431" s="1010">
        <f t="shared" si="128"/>
        <v>0.73471145564168816</v>
      </c>
    </row>
    <row r="7432" spans="14:20" x14ac:dyDescent="0.35">
      <c r="N7432" s="1045"/>
      <c r="O7432" s="1013" t="s">
        <v>6662</v>
      </c>
      <c r="P7432" s="965" t="s">
        <v>704</v>
      </c>
      <c r="Q7432" s="1008">
        <v>21</v>
      </c>
      <c r="R7432" s="1008">
        <v>42</v>
      </c>
      <c r="S7432" s="1012">
        <v>63</v>
      </c>
      <c r="T7432" s="1010">
        <f t="shared" si="128"/>
        <v>0.33333333333333331</v>
      </c>
    </row>
    <row r="7433" spans="14:20" x14ac:dyDescent="0.35">
      <c r="N7433" s="1045"/>
      <c r="O7433" s="1013" t="s">
        <v>6663</v>
      </c>
      <c r="P7433" s="965" t="s">
        <v>704</v>
      </c>
      <c r="Q7433" s="1008">
        <v>31</v>
      </c>
      <c r="R7433" s="1008">
        <v>38</v>
      </c>
      <c r="S7433" s="1012">
        <v>69</v>
      </c>
      <c r="T7433" s="1010">
        <f t="shared" si="128"/>
        <v>0.44927536231884058</v>
      </c>
    </row>
    <row r="7434" spans="14:20" x14ac:dyDescent="0.35">
      <c r="N7434" s="1045"/>
      <c r="O7434" s="1013" t="s">
        <v>6664</v>
      </c>
      <c r="P7434" s="965" t="s">
        <v>704</v>
      </c>
      <c r="Q7434" s="1008">
        <v>3</v>
      </c>
      <c r="R7434" s="1008">
        <v>5</v>
      </c>
      <c r="S7434" s="1012">
        <v>8</v>
      </c>
      <c r="T7434" s="1010">
        <f t="shared" si="128"/>
        <v>0.375</v>
      </c>
    </row>
    <row r="7435" spans="14:20" x14ac:dyDescent="0.35">
      <c r="N7435" s="1045"/>
      <c r="O7435" s="1013" t="s">
        <v>6666</v>
      </c>
      <c r="P7435" s="965" t="s">
        <v>704</v>
      </c>
      <c r="Q7435" s="1008">
        <v>27</v>
      </c>
      <c r="R7435" s="1008">
        <v>86</v>
      </c>
      <c r="S7435" s="1012">
        <v>113</v>
      </c>
      <c r="T7435" s="1010">
        <f t="shared" si="128"/>
        <v>0.23893805309734514</v>
      </c>
    </row>
    <row r="7436" spans="14:20" x14ac:dyDescent="0.35">
      <c r="N7436" s="1045"/>
      <c r="O7436" s="1013" t="s">
        <v>6667</v>
      </c>
      <c r="P7436" s="965" t="s">
        <v>704</v>
      </c>
      <c r="Q7436" s="1008">
        <v>78</v>
      </c>
      <c r="R7436" s="1008">
        <v>84</v>
      </c>
      <c r="S7436" s="1012">
        <v>162</v>
      </c>
      <c r="T7436" s="1010">
        <f t="shared" si="128"/>
        <v>0.48148148148148145</v>
      </c>
    </row>
    <row r="7437" spans="14:20" x14ac:dyDescent="0.35">
      <c r="N7437" s="1045"/>
      <c r="O7437" s="1013" t="s">
        <v>6669</v>
      </c>
      <c r="P7437" s="965" t="s">
        <v>704</v>
      </c>
      <c r="Q7437" s="1008">
        <v>101</v>
      </c>
      <c r="R7437" s="1008">
        <v>105</v>
      </c>
      <c r="S7437" s="1012">
        <v>206</v>
      </c>
      <c r="T7437" s="1010">
        <f t="shared" si="128"/>
        <v>0.49029126213592233</v>
      </c>
    </row>
    <row r="7438" spans="14:20" x14ac:dyDescent="0.35">
      <c r="N7438" s="1045"/>
      <c r="O7438" s="1013" t="s">
        <v>6671</v>
      </c>
      <c r="P7438" s="965" t="s">
        <v>704</v>
      </c>
      <c r="Q7438" s="1008">
        <v>176</v>
      </c>
      <c r="R7438" s="1008">
        <v>132</v>
      </c>
      <c r="S7438" s="1012">
        <v>308</v>
      </c>
      <c r="T7438" s="1010">
        <f t="shared" si="128"/>
        <v>0.5714285714285714</v>
      </c>
    </row>
    <row r="7439" spans="14:20" x14ac:dyDescent="0.35">
      <c r="N7439" s="1045"/>
      <c r="O7439" s="1013" t="s">
        <v>6672</v>
      </c>
      <c r="P7439" s="965" t="s">
        <v>704</v>
      </c>
      <c r="Q7439" s="1008">
        <v>100</v>
      </c>
      <c r="R7439" s="1008">
        <v>74</v>
      </c>
      <c r="S7439" s="1012">
        <v>174</v>
      </c>
      <c r="T7439" s="1010">
        <f t="shared" si="128"/>
        <v>0.57471264367816088</v>
      </c>
    </row>
    <row r="7440" spans="14:20" x14ac:dyDescent="0.35">
      <c r="N7440" s="1045"/>
      <c r="O7440" s="1013" t="s">
        <v>6763</v>
      </c>
      <c r="P7440" s="965" t="s">
        <v>704</v>
      </c>
      <c r="Q7440" s="1008">
        <v>113</v>
      </c>
      <c r="R7440" s="1008">
        <v>98</v>
      </c>
      <c r="S7440" s="1012">
        <v>211</v>
      </c>
      <c r="T7440" s="1010">
        <f t="shared" si="128"/>
        <v>0.53554502369668244</v>
      </c>
    </row>
    <row r="7441" spans="14:20" x14ac:dyDescent="0.35">
      <c r="N7441" s="1045"/>
      <c r="O7441" s="1013" t="s">
        <v>6764</v>
      </c>
      <c r="P7441" s="965" t="s">
        <v>704</v>
      </c>
      <c r="Q7441" s="1008">
        <v>101</v>
      </c>
      <c r="R7441" s="1008">
        <v>69</v>
      </c>
      <c r="S7441" s="1012">
        <v>170</v>
      </c>
      <c r="T7441" s="1010">
        <f t="shared" si="128"/>
        <v>0.59411764705882353</v>
      </c>
    </row>
    <row r="7442" spans="14:20" x14ac:dyDescent="0.35">
      <c r="N7442" s="1045"/>
      <c r="O7442" s="1013" t="s">
        <v>6676</v>
      </c>
      <c r="P7442" s="965" t="s">
        <v>704</v>
      </c>
      <c r="Q7442" s="1008">
        <v>58</v>
      </c>
      <c r="R7442" s="1008">
        <v>41</v>
      </c>
      <c r="S7442" s="1012">
        <v>99</v>
      </c>
      <c r="T7442" s="1010">
        <f t="shared" si="128"/>
        <v>0.58585858585858586</v>
      </c>
    </row>
    <row r="7443" spans="14:20" x14ac:dyDescent="0.35">
      <c r="N7443" s="1045"/>
      <c r="O7443" s="1013" t="s">
        <v>6677</v>
      </c>
      <c r="P7443" s="965" t="s">
        <v>704</v>
      </c>
      <c r="Q7443" s="1008">
        <v>126</v>
      </c>
      <c r="R7443" s="1008">
        <v>117</v>
      </c>
      <c r="S7443" s="1012">
        <v>243</v>
      </c>
      <c r="T7443" s="1010">
        <f t="shared" si="128"/>
        <v>0.51851851851851849</v>
      </c>
    </row>
    <row r="7444" spans="14:20" x14ac:dyDescent="0.35">
      <c r="N7444" s="1045"/>
      <c r="O7444" s="1013" t="s">
        <v>6744</v>
      </c>
      <c r="P7444" s="965" t="s">
        <v>704</v>
      </c>
      <c r="Q7444" s="1008">
        <v>125</v>
      </c>
      <c r="R7444" s="1008">
        <v>114</v>
      </c>
      <c r="S7444" s="1012">
        <v>239</v>
      </c>
      <c r="T7444" s="1010">
        <f t="shared" si="128"/>
        <v>0.52301255230125521</v>
      </c>
    </row>
    <row r="7445" spans="14:20" x14ac:dyDescent="0.35">
      <c r="N7445" s="1045"/>
      <c r="O7445" s="1013" t="s">
        <v>6745</v>
      </c>
      <c r="P7445" s="965" t="s">
        <v>704</v>
      </c>
      <c r="Q7445" s="1008">
        <v>0</v>
      </c>
      <c r="R7445" s="1008">
        <v>1</v>
      </c>
      <c r="S7445" s="1012">
        <v>1</v>
      </c>
      <c r="T7445" s="1010">
        <f t="shared" si="128"/>
        <v>0</v>
      </c>
    </row>
    <row r="7446" spans="14:20" x14ac:dyDescent="0.35">
      <c r="N7446" s="1045"/>
      <c r="O7446" s="1013" t="s">
        <v>6682</v>
      </c>
      <c r="P7446" s="965" t="s">
        <v>1497</v>
      </c>
      <c r="Q7446" s="1008">
        <v>0</v>
      </c>
      <c r="R7446" s="1008">
        <v>1</v>
      </c>
      <c r="S7446" s="1012">
        <v>1</v>
      </c>
      <c r="T7446" s="1010">
        <f t="shared" si="128"/>
        <v>0</v>
      </c>
    </row>
    <row r="7447" spans="14:20" x14ac:dyDescent="0.35">
      <c r="N7447" s="1045"/>
      <c r="O7447" s="1013" t="s">
        <v>6596</v>
      </c>
      <c r="P7447" s="965" t="s">
        <v>1497</v>
      </c>
      <c r="Q7447" s="1008">
        <v>0</v>
      </c>
      <c r="R7447" s="1008">
        <v>1</v>
      </c>
      <c r="S7447" s="1012">
        <v>1</v>
      </c>
      <c r="T7447" s="1010">
        <f t="shared" si="128"/>
        <v>0</v>
      </c>
    </row>
    <row r="7448" spans="14:20" x14ac:dyDescent="0.35">
      <c r="N7448" s="1045"/>
      <c r="O7448" s="1013" t="s">
        <v>6685</v>
      </c>
      <c r="P7448" s="965" t="s">
        <v>1497</v>
      </c>
      <c r="Q7448" s="1008">
        <v>12</v>
      </c>
      <c r="R7448" s="1008">
        <v>18</v>
      </c>
      <c r="S7448" s="1012">
        <v>30</v>
      </c>
      <c r="T7448" s="1010">
        <f t="shared" si="128"/>
        <v>0.4</v>
      </c>
    </row>
    <row r="7449" spans="14:20" x14ac:dyDescent="0.35">
      <c r="N7449" s="1045"/>
      <c r="O7449" s="1013" t="s">
        <v>6688</v>
      </c>
      <c r="P7449" s="965" t="s">
        <v>1497</v>
      </c>
      <c r="Q7449" s="1008">
        <v>8</v>
      </c>
      <c r="R7449" s="1008">
        <v>7</v>
      </c>
      <c r="S7449" s="1012">
        <v>15</v>
      </c>
      <c r="T7449" s="1010">
        <f t="shared" si="128"/>
        <v>0.53333333333333333</v>
      </c>
    </row>
    <row r="7450" spans="14:20" x14ac:dyDescent="0.35">
      <c r="N7450" s="1045"/>
      <c r="O7450" s="1013" t="s">
        <v>6601</v>
      </c>
      <c r="P7450" s="965" t="s">
        <v>1497</v>
      </c>
      <c r="Q7450" s="1008">
        <v>4</v>
      </c>
      <c r="R7450" s="1008">
        <v>0</v>
      </c>
      <c r="S7450" s="1012">
        <v>4</v>
      </c>
      <c r="T7450" s="1010">
        <f t="shared" si="128"/>
        <v>1</v>
      </c>
    </row>
    <row r="7451" spans="14:20" x14ac:dyDescent="0.35">
      <c r="N7451" s="1045"/>
      <c r="O7451" s="1013" t="s">
        <v>6689</v>
      </c>
      <c r="P7451" s="965" t="s">
        <v>1497</v>
      </c>
      <c r="Q7451" s="1008">
        <v>7</v>
      </c>
      <c r="R7451" s="1008">
        <v>7</v>
      </c>
      <c r="S7451" s="1012">
        <v>14</v>
      </c>
      <c r="T7451" s="1010">
        <f t="shared" si="128"/>
        <v>0.5</v>
      </c>
    </row>
    <row r="7452" spans="14:20" x14ac:dyDescent="0.35">
      <c r="N7452" s="1045"/>
      <c r="O7452" s="1013" t="s">
        <v>6606</v>
      </c>
      <c r="P7452" s="965" t="s">
        <v>1497</v>
      </c>
      <c r="Q7452" s="1008">
        <v>6</v>
      </c>
      <c r="R7452" s="1008">
        <v>6</v>
      </c>
      <c r="S7452" s="1012">
        <v>12</v>
      </c>
      <c r="T7452" s="1010">
        <f t="shared" si="128"/>
        <v>0.5</v>
      </c>
    </row>
    <row r="7453" spans="14:20" x14ac:dyDescent="0.35">
      <c r="N7453" s="1045"/>
      <c r="O7453" s="1013" t="s">
        <v>6607</v>
      </c>
      <c r="P7453" s="965" t="s">
        <v>1497</v>
      </c>
      <c r="Q7453" s="1008">
        <v>6</v>
      </c>
      <c r="R7453" s="1008">
        <v>3</v>
      </c>
      <c r="S7453" s="1012">
        <v>9</v>
      </c>
      <c r="T7453" s="1010">
        <f t="shared" si="128"/>
        <v>0.66666666666666663</v>
      </c>
    </row>
    <row r="7454" spans="14:20" x14ac:dyDescent="0.35">
      <c r="N7454" s="1045"/>
      <c r="O7454" s="1013" t="s">
        <v>6692</v>
      </c>
      <c r="P7454" s="965" t="s">
        <v>1497</v>
      </c>
      <c r="Q7454" s="1008">
        <v>29</v>
      </c>
      <c r="R7454" s="1008">
        <v>30</v>
      </c>
      <c r="S7454" s="1012">
        <v>59</v>
      </c>
      <c r="T7454" s="1010">
        <f t="shared" si="128"/>
        <v>0.49152542372881358</v>
      </c>
    </row>
    <row r="7455" spans="14:20" x14ac:dyDescent="0.35">
      <c r="N7455" s="1045"/>
      <c r="O7455" s="1013" t="s">
        <v>6609</v>
      </c>
      <c r="P7455" s="965" t="s">
        <v>1497</v>
      </c>
      <c r="Q7455" s="1008">
        <v>14</v>
      </c>
      <c r="R7455" s="1008">
        <v>12</v>
      </c>
      <c r="S7455" s="1012">
        <v>26</v>
      </c>
      <c r="T7455" s="1010">
        <f t="shared" si="128"/>
        <v>0.53846153846153844</v>
      </c>
    </row>
    <row r="7456" spans="14:20" x14ac:dyDescent="0.35">
      <c r="N7456" s="1045"/>
      <c r="O7456" s="1013" t="s">
        <v>6694</v>
      </c>
      <c r="P7456" s="965" t="s">
        <v>1497</v>
      </c>
      <c r="Q7456" s="1008">
        <v>3</v>
      </c>
      <c r="R7456" s="1008">
        <v>10</v>
      </c>
      <c r="S7456" s="1012">
        <v>13</v>
      </c>
      <c r="T7456" s="1010">
        <f t="shared" si="128"/>
        <v>0.23076923076923078</v>
      </c>
    </row>
    <row r="7457" spans="14:20" x14ac:dyDescent="0.35">
      <c r="N7457" s="1045"/>
      <c r="O7457" s="1013" t="s">
        <v>6695</v>
      </c>
      <c r="P7457" s="965" t="s">
        <v>1497</v>
      </c>
      <c r="Q7457" s="1008">
        <v>6</v>
      </c>
      <c r="R7457" s="1008">
        <v>22</v>
      </c>
      <c r="S7457" s="1012">
        <v>28</v>
      </c>
      <c r="T7457" s="1010">
        <f t="shared" si="128"/>
        <v>0.21428571428571427</v>
      </c>
    </row>
    <row r="7458" spans="14:20" x14ac:dyDescent="0.35">
      <c r="N7458" s="1045"/>
      <c r="O7458" s="1013" t="s">
        <v>6697</v>
      </c>
      <c r="P7458" s="965" t="s">
        <v>1497</v>
      </c>
      <c r="Q7458" s="1008">
        <v>3</v>
      </c>
      <c r="R7458" s="1008">
        <v>8</v>
      </c>
      <c r="S7458" s="1012">
        <v>11</v>
      </c>
      <c r="T7458" s="1010">
        <f t="shared" si="128"/>
        <v>0.27272727272727271</v>
      </c>
    </row>
    <row r="7459" spans="14:20" x14ac:dyDescent="0.35">
      <c r="N7459" s="1045"/>
      <c r="O7459" s="1013" t="s">
        <v>6698</v>
      </c>
      <c r="P7459" s="965" t="s">
        <v>1497</v>
      </c>
      <c r="Q7459" s="1008">
        <v>3</v>
      </c>
      <c r="R7459" s="1008">
        <v>12</v>
      </c>
      <c r="S7459" s="1012">
        <v>15</v>
      </c>
      <c r="T7459" s="1010">
        <f t="shared" si="128"/>
        <v>0.2</v>
      </c>
    </row>
    <row r="7460" spans="14:20" x14ac:dyDescent="0.35">
      <c r="N7460" s="1045"/>
      <c r="O7460" s="1013" t="s">
        <v>6699</v>
      </c>
      <c r="P7460" s="965" t="s">
        <v>1497</v>
      </c>
      <c r="Q7460" s="1008">
        <v>5</v>
      </c>
      <c r="R7460" s="1008">
        <v>2</v>
      </c>
      <c r="S7460" s="1012">
        <v>7</v>
      </c>
      <c r="T7460" s="1010">
        <f t="shared" si="128"/>
        <v>0.7142857142857143</v>
      </c>
    </row>
    <row r="7461" spans="14:20" x14ac:dyDescent="0.35">
      <c r="N7461" s="1045"/>
      <c r="O7461" s="1013" t="s">
        <v>6615</v>
      </c>
      <c r="P7461" s="965" t="s">
        <v>1497</v>
      </c>
      <c r="Q7461" s="1008">
        <v>8</v>
      </c>
      <c r="R7461" s="1008">
        <v>10</v>
      </c>
      <c r="S7461" s="1012">
        <v>18</v>
      </c>
      <c r="T7461" s="1010">
        <f t="shared" si="128"/>
        <v>0.44444444444444442</v>
      </c>
    </row>
    <row r="7462" spans="14:20" x14ac:dyDescent="0.35">
      <c r="N7462" s="1045"/>
      <c r="O7462" s="1013" t="s">
        <v>6617</v>
      </c>
      <c r="P7462" s="965" t="s">
        <v>1497</v>
      </c>
      <c r="Q7462" s="1008">
        <v>0</v>
      </c>
      <c r="R7462" s="1008">
        <v>3</v>
      </c>
      <c r="S7462" s="1012">
        <v>3</v>
      </c>
      <c r="T7462" s="1010">
        <f t="shared" si="128"/>
        <v>0</v>
      </c>
    </row>
    <row r="7463" spans="14:20" x14ac:dyDescent="0.35">
      <c r="N7463" s="1045"/>
      <c r="O7463" s="1013" t="s">
        <v>6702</v>
      </c>
      <c r="P7463" s="965" t="s">
        <v>1497</v>
      </c>
      <c r="Q7463" s="1008">
        <v>8</v>
      </c>
      <c r="R7463" s="1008">
        <v>5</v>
      </c>
      <c r="S7463" s="1012">
        <v>13</v>
      </c>
      <c r="T7463" s="1010">
        <f t="shared" si="128"/>
        <v>0.61538461538461542</v>
      </c>
    </row>
    <row r="7464" spans="14:20" x14ac:dyDescent="0.35">
      <c r="N7464" s="1045"/>
      <c r="O7464" s="1013" t="s">
        <v>6619</v>
      </c>
      <c r="P7464" s="965" t="s">
        <v>1497</v>
      </c>
      <c r="Q7464" s="1008">
        <v>0</v>
      </c>
      <c r="R7464" s="1008">
        <v>1</v>
      </c>
      <c r="S7464" s="1012">
        <v>1</v>
      </c>
      <c r="T7464" s="1010">
        <f t="shared" si="128"/>
        <v>0</v>
      </c>
    </row>
    <row r="7465" spans="14:20" x14ac:dyDescent="0.35">
      <c r="N7465" s="1045"/>
      <c r="O7465" s="1013" t="s">
        <v>6620</v>
      </c>
      <c r="P7465" s="965" t="s">
        <v>1497</v>
      </c>
      <c r="Q7465" s="1008">
        <v>9</v>
      </c>
      <c r="R7465" s="1008">
        <v>18</v>
      </c>
      <c r="S7465" s="1012">
        <v>27</v>
      </c>
      <c r="T7465" s="1010">
        <f t="shared" si="128"/>
        <v>0.33333333333333331</v>
      </c>
    </row>
    <row r="7466" spans="14:20" x14ac:dyDescent="0.35">
      <c r="N7466" s="1045"/>
      <c r="O7466" s="1013" t="s">
        <v>6622</v>
      </c>
      <c r="P7466" s="965" t="s">
        <v>1497</v>
      </c>
      <c r="Q7466" s="1008">
        <v>4</v>
      </c>
      <c r="R7466" s="1008">
        <v>7</v>
      </c>
      <c r="S7466" s="1012">
        <v>11</v>
      </c>
      <c r="T7466" s="1010">
        <f t="shared" si="128"/>
        <v>0.36363636363636365</v>
      </c>
    </row>
    <row r="7467" spans="14:20" x14ac:dyDescent="0.35">
      <c r="N7467" s="1045"/>
      <c r="O7467" s="1013" t="s">
        <v>6625</v>
      </c>
      <c r="P7467" s="965" t="s">
        <v>1497</v>
      </c>
      <c r="Q7467" s="1008">
        <v>10</v>
      </c>
      <c r="R7467" s="1008">
        <v>22</v>
      </c>
      <c r="S7467" s="1012">
        <v>32</v>
      </c>
      <c r="T7467" s="1010">
        <f t="shared" si="128"/>
        <v>0.3125</v>
      </c>
    </row>
    <row r="7468" spans="14:20" x14ac:dyDescent="0.35">
      <c r="N7468" s="1045"/>
      <c r="O7468" s="1013" t="s">
        <v>6751</v>
      </c>
      <c r="P7468" s="965" t="s">
        <v>1497</v>
      </c>
      <c r="Q7468" s="1008">
        <v>4</v>
      </c>
      <c r="R7468" s="1008">
        <v>3</v>
      </c>
      <c r="S7468" s="1012">
        <v>7</v>
      </c>
      <c r="T7468" s="1010">
        <f t="shared" si="128"/>
        <v>0.5714285714285714</v>
      </c>
    </row>
    <row r="7469" spans="14:20" x14ac:dyDescent="0.35">
      <c r="N7469" s="1045"/>
      <c r="O7469" s="1013" t="s">
        <v>6706</v>
      </c>
      <c r="P7469" s="965" t="s">
        <v>1497</v>
      </c>
      <c r="Q7469" s="1008">
        <v>13</v>
      </c>
      <c r="R7469" s="1008">
        <v>25</v>
      </c>
      <c r="S7469" s="1012">
        <v>38</v>
      </c>
      <c r="T7469" s="1010">
        <f t="shared" si="128"/>
        <v>0.34210526315789475</v>
      </c>
    </row>
    <row r="7470" spans="14:20" x14ac:dyDescent="0.35">
      <c r="N7470" s="1045"/>
      <c r="O7470" s="1013" t="s">
        <v>6630</v>
      </c>
      <c r="P7470" s="965" t="s">
        <v>1497</v>
      </c>
      <c r="Q7470" s="1008">
        <v>0</v>
      </c>
      <c r="R7470" s="1008">
        <v>10</v>
      </c>
      <c r="S7470" s="1012">
        <v>10</v>
      </c>
      <c r="T7470" s="1010">
        <f t="shared" si="128"/>
        <v>0</v>
      </c>
    </row>
    <row r="7471" spans="14:20" x14ac:dyDescent="0.35">
      <c r="N7471" s="1045"/>
      <c r="O7471" s="1013" t="s">
        <v>6631</v>
      </c>
      <c r="P7471" s="965" t="s">
        <v>1497</v>
      </c>
      <c r="Q7471" s="1008">
        <v>3</v>
      </c>
      <c r="R7471" s="1008">
        <v>7</v>
      </c>
      <c r="S7471" s="1012">
        <v>10</v>
      </c>
      <c r="T7471" s="1010">
        <f t="shared" si="128"/>
        <v>0.3</v>
      </c>
    </row>
    <row r="7472" spans="14:20" x14ac:dyDescent="0.35">
      <c r="N7472" s="1045"/>
      <c r="O7472" s="1013" t="s">
        <v>6633</v>
      </c>
      <c r="P7472" s="965" t="s">
        <v>1497</v>
      </c>
      <c r="Q7472" s="1008">
        <v>1</v>
      </c>
      <c r="R7472" s="1008">
        <v>10</v>
      </c>
      <c r="S7472" s="1012">
        <v>11</v>
      </c>
      <c r="T7472" s="1010">
        <f t="shared" si="128"/>
        <v>9.0909090909090912E-2</v>
      </c>
    </row>
    <row r="7473" spans="14:20" x14ac:dyDescent="0.35">
      <c r="N7473" s="1045"/>
      <c r="O7473" s="1013" t="s">
        <v>6635</v>
      </c>
      <c r="P7473" s="965" t="s">
        <v>1497</v>
      </c>
      <c r="Q7473" s="1008">
        <v>0</v>
      </c>
      <c r="R7473" s="1008">
        <v>1</v>
      </c>
      <c r="S7473" s="1012">
        <v>1</v>
      </c>
      <c r="T7473" s="1010">
        <f t="shared" si="128"/>
        <v>0</v>
      </c>
    </row>
    <row r="7474" spans="14:20" x14ac:dyDescent="0.35">
      <c r="N7474" s="1045"/>
      <c r="O7474" s="1013" t="s">
        <v>6752</v>
      </c>
      <c r="P7474" s="965" t="s">
        <v>1497</v>
      </c>
      <c r="Q7474" s="1008">
        <v>2</v>
      </c>
      <c r="R7474" s="1008">
        <v>10</v>
      </c>
      <c r="S7474" s="1012">
        <v>12</v>
      </c>
      <c r="T7474" s="1010">
        <f t="shared" si="128"/>
        <v>0.16666666666666666</v>
      </c>
    </row>
    <row r="7475" spans="14:20" x14ac:dyDescent="0.35">
      <c r="N7475" s="1045"/>
      <c r="O7475" s="1013" t="s">
        <v>6753</v>
      </c>
      <c r="P7475" s="965" t="s">
        <v>1497</v>
      </c>
      <c r="Q7475" s="1008">
        <v>3</v>
      </c>
      <c r="R7475" s="1008">
        <v>21</v>
      </c>
      <c r="S7475" s="1012">
        <v>24</v>
      </c>
      <c r="T7475" s="1010">
        <f t="shared" si="128"/>
        <v>0.125</v>
      </c>
    </row>
    <row r="7476" spans="14:20" x14ac:dyDescent="0.35">
      <c r="N7476" s="1045"/>
      <c r="O7476" s="1013" t="s">
        <v>6754</v>
      </c>
      <c r="P7476" s="965" t="s">
        <v>1497</v>
      </c>
      <c r="Q7476" s="1008">
        <v>9</v>
      </c>
      <c r="R7476" s="1008">
        <v>5</v>
      </c>
      <c r="S7476" s="1012">
        <v>14</v>
      </c>
      <c r="T7476" s="1010">
        <f t="shared" si="128"/>
        <v>0.6428571428571429</v>
      </c>
    </row>
    <row r="7477" spans="14:20" x14ac:dyDescent="0.35">
      <c r="N7477" s="1045"/>
      <c r="O7477" s="1013" t="s">
        <v>6638</v>
      </c>
      <c r="P7477" s="965" t="s">
        <v>1497</v>
      </c>
      <c r="Q7477" s="1008">
        <v>14</v>
      </c>
      <c r="R7477" s="1008">
        <v>35</v>
      </c>
      <c r="S7477" s="1012">
        <v>49</v>
      </c>
      <c r="T7477" s="1010">
        <f t="shared" si="128"/>
        <v>0.2857142857142857</v>
      </c>
    </row>
    <row r="7478" spans="14:20" x14ac:dyDescent="0.35">
      <c r="N7478" s="1045"/>
      <c r="O7478" s="1013" t="s">
        <v>6639</v>
      </c>
      <c r="P7478" s="965" t="s">
        <v>1497</v>
      </c>
      <c r="Q7478" s="1008">
        <v>2</v>
      </c>
      <c r="R7478" s="1008">
        <v>3</v>
      </c>
      <c r="S7478" s="1012">
        <v>5</v>
      </c>
      <c r="T7478" s="1010">
        <f t="shared" si="128"/>
        <v>0.4</v>
      </c>
    </row>
    <row r="7479" spans="14:20" x14ac:dyDescent="0.35">
      <c r="N7479" s="1045"/>
      <c r="O7479" s="1013" t="s">
        <v>6713</v>
      </c>
      <c r="P7479" s="965" t="s">
        <v>1497</v>
      </c>
      <c r="Q7479" s="1008">
        <v>2</v>
      </c>
      <c r="R7479" s="1008">
        <v>6</v>
      </c>
      <c r="S7479" s="1012">
        <v>8</v>
      </c>
      <c r="T7479" s="1010">
        <f t="shared" si="128"/>
        <v>0.25</v>
      </c>
    </row>
    <row r="7480" spans="14:20" x14ac:dyDescent="0.35">
      <c r="N7480" s="1045"/>
      <c r="O7480" s="1013" t="s">
        <v>6756</v>
      </c>
      <c r="P7480" s="965" t="s">
        <v>1497</v>
      </c>
      <c r="Q7480" s="1008">
        <v>6</v>
      </c>
      <c r="R7480" s="1008">
        <v>7</v>
      </c>
      <c r="S7480" s="1012">
        <v>13</v>
      </c>
      <c r="T7480" s="1010">
        <f t="shared" si="128"/>
        <v>0.46153846153846156</v>
      </c>
    </row>
    <row r="7481" spans="14:20" x14ac:dyDescent="0.35">
      <c r="N7481" s="1045"/>
      <c r="O7481" s="1013" t="s">
        <v>6757</v>
      </c>
      <c r="P7481" s="965" t="s">
        <v>1497</v>
      </c>
      <c r="Q7481" s="1008">
        <v>12</v>
      </c>
      <c r="R7481" s="1008">
        <v>37</v>
      </c>
      <c r="S7481" s="1012">
        <v>49</v>
      </c>
      <c r="T7481" s="1010">
        <f t="shared" si="128"/>
        <v>0.24489795918367346</v>
      </c>
    </row>
    <row r="7482" spans="14:20" x14ac:dyDescent="0.35">
      <c r="N7482" s="1045"/>
      <c r="O7482" s="1013" t="s">
        <v>6717</v>
      </c>
      <c r="P7482" s="965" t="s">
        <v>1497</v>
      </c>
      <c r="Q7482" s="1008">
        <v>1</v>
      </c>
      <c r="R7482" s="1008">
        <v>12</v>
      </c>
      <c r="S7482" s="1012">
        <v>13</v>
      </c>
      <c r="T7482" s="1010">
        <f t="shared" si="128"/>
        <v>7.6923076923076927E-2</v>
      </c>
    </row>
    <row r="7483" spans="14:20" x14ac:dyDescent="0.35">
      <c r="N7483" s="1045"/>
      <c r="O7483" s="1013" t="s">
        <v>6643</v>
      </c>
      <c r="P7483" s="965" t="s">
        <v>1497</v>
      </c>
      <c r="Q7483" s="1008">
        <v>9</v>
      </c>
      <c r="R7483" s="1008">
        <v>13</v>
      </c>
      <c r="S7483" s="1012">
        <v>22</v>
      </c>
      <c r="T7483" s="1010">
        <f t="shared" si="128"/>
        <v>0.40909090909090912</v>
      </c>
    </row>
    <row r="7484" spans="14:20" x14ac:dyDescent="0.35">
      <c r="N7484" s="1045"/>
      <c r="O7484" s="1013" t="s">
        <v>6718</v>
      </c>
      <c r="P7484" s="965" t="s">
        <v>1497</v>
      </c>
      <c r="Q7484" s="1008">
        <v>2</v>
      </c>
      <c r="R7484" s="1008">
        <v>3</v>
      </c>
      <c r="S7484" s="1012">
        <v>5</v>
      </c>
      <c r="T7484" s="1010">
        <f t="shared" si="128"/>
        <v>0.4</v>
      </c>
    </row>
    <row r="7485" spans="14:20" x14ac:dyDescent="0.35">
      <c r="N7485" s="1045"/>
      <c r="O7485" s="1013" t="s">
        <v>6645</v>
      </c>
      <c r="P7485" s="965" t="s">
        <v>1497</v>
      </c>
      <c r="Q7485" s="1008">
        <v>0</v>
      </c>
      <c r="R7485" s="1008">
        <v>4</v>
      </c>
      <c r="S7485" s="1012">
        <v>4</v>
      </c>
      <c r="T7485" s="1010">
        <f t="shared" si="128"/>
        <v>0</v>
      </c>
    </row>
    <row r="7486" spans="14:20" x14ac:dyDescent="0.35">
      <c r="N7486" s="1045"/>
      <c r="O7486" s="1013" t="s">
        <v>6721</v>
      </c>
      <c r="P7486" s="965" t="s">
        <v>1497</v>
      </c>
      <c r="Q7486" s="1008">
        <v>2</v>
      </c>
      <c r="R7486" s="1008">
        <v>4</v>
      </c>
      <c r="S7486" s="1012">
        <v>6</v>
      </c>
      <c r="T7486" s="1010">
        <f t="shared" si="128"/>
        <v>0.33333333333333331</v>
      </c>
    </row>
    <row r="7487" spans="14:20" x14ac:dyDescent="0.35">
      <c r="N7487" s="1045"/>
      <c r="O7487" s="1013" t="s">
        <v>6647</v>
      </c>
      <c r="P7487" s="965" t="s">
        <v>1497</v>
      </c>
      <c r="Q7487" s="1008">
        <v>10</v>
      </c>
      <c r="R7487" s="1008">
        <v>13</v>
      </c>
      <c r="S7487" s="1012">
        <v>23</v>
      </c>
      <c r="T7487" s="1010">
        <f t="shared" si="128"/>
        <v>0.43478260869565216</v>
      </c>
    </row>
    <row r="7488" spans="14:20" x14ac:dyDescent="0.35">
      <c r="N7488" s="1045"/>
      <c r="O7488" s="1013" t="s">
        <v>6760</v>
      </c>
      <c r="P7488" s="965" t="s">
        <v>1497</v>
      </c>
      <c r="Q7488" s="1008">
        <v>1</v>
      </c>
      <c r="R7488" s="1008">
        <v>6</v>
      </c>
      <c r="S7488" s="1012">
        <v>7</v>
      </c>
      <c r="T7488" s="1010">
        <f t="shared" si="128"/>
        <v>0.14285714285714285</v>
      </c>
    </row>
    <row r="7489" spans="14:20" x14ac:dyDescent="0.35">
      <c r="N7489" s="1045"/>
      <c r="O7489" s="1013" t="s">
        <v>6761</v>
      </c>
      <c r="P7489" s="965" t="s">
        <v>1497</v>
      </c>
      <c r="Q7489" s="1008">
        <v>1</v>
      </c>
      <c r="R7489" s="1008">
        <v>2</v>
      </c>
      <c r="S7489" s="1012">
        <v>3</v>
      </c>
      <c r="T7489" s="1010">
        <f t="shared" si="128"/>
        <v>0.33333333333333331</v>
      </c>
    </row>
    <row r="7490" spans="14:20" x14ac:dyDescent="0.35">
      <c r="N7490" s="1045"/>
      <c r="O7490" s="1013" t="s">
        <v>6649</v>
      </c>
      <c r="P7490" s="965" t="s">
        <v>1497</v>
      </c>
      <c r="Q7490" s="1008">
        <v>5</v>
      </c>
      <c r="R7490" s="1008">
        <v>11</v>
      </c>
      <c r="S7490" s="1012">
        <v>16</v>
      </c>
      <c r="T7490" s="1010">
        <f t="shared" si="128"/>
        <v>0.3125</v>
      </c>
    </row>
    <row r="7491" spans="14:20" x14ac:dyDescent="0.35">
      <c r="N7491" s="1045"/>
      <c r="O7491" s="1013" t="s">
        <v>6650</v>
      </c>
      <c r="P7491" s="965" t="s">
        <v>1497</v>
      </c>
      <c r="Q7491" s="1008">
        <v>16</v>
      </c>
      <c r="R7491" s="1008">
        <v>38</v>
      </c>
      <c r="S7491" s="1012">
        <v>54</v>
      </c>
      <c r="T7491" s="1010">
        <f t="shared" ref="T7491:T7554" si="129">Q7491/S7491</f>
        <v>0.29629629629629628</v>
      </c>
    </row>
    <row r="7492" spans="14:20" x14ac:dyDescent="0.35">
      <c r="N7492" s="1045"/>
      <c r="O7492" s="1013" t="s">
        <v>6723</v>
      </c>
      <c r="P7492" s="965" t="s">
        <v>1497</v>
      </c>
      <c r="Q7492" s="1008">
        <v>2</v>
      </c>
      <c r="R7492" s="1008">
        <v>8</v>
      </c>
      <c r="S7492" s="1012">
        <v>10</v>
      </c>
      <c r="T7492" s="1010">
        <f t="shared" si="129"/>
        <v>0.2</v>
      </c>
    </row>
    <row r="7493" spans="14:20" x14ac:dyDescent="0.35">
      <c r="N7493" s="1045"/>
      <c r="O7493" s="1013" t="s">
        <v>6724</v>
      </c>
      <c r="P7493" s="965" t="s">
        <v>1497</v>
      </c>
      <c r="Q7493" s="1008">
        <v>8</v>
      </c>
      <c r="R7493" s="1008">
        <v>16</v>
      </c>
      <c r="S7493" s="1012">
        <v>24</v>
      </c>
      <c r="T7493" s="1010">
        <f t="shared" si="129"/>
        <v>0.33333333333333331</v>
      </c>
    </row>
    <row r="7494" spans="14:20" x14ac:dyDescent="0.35">
      <c r="N7494" s="1045"/>
      <c r="O7494" s="1013" t="s">
        <v>6726</v>
      </c>
      <c r="P7494" s="965" t="s">
        <v>1497</v>
      </c>
      <c r="Q7494" s="1008">
        <v>2</v>
      </c>
      <c r="R7494" s="1008">
        <v>2</v>
      </c>
      <c r="S7494" s="1012">
        <v>4</v>
      </c>
      <c r="T7494" s="1010">
        <f t="shared" si="129"/>
        <v>0.5</v>
      </c>
    </row>
    <row r="7495" spans="14:20" x14ac:dyDescent="0.35">
      <c r="N7495" s="1045"/>
      <c r="O7495" s="1013" t="s">
        <v>6653</v>
      </c>
      <c r="P7495" s="965" t="s">
        <v>1497</v>
      </c>
      <c r="Q7495" s="1008">
        <v>5</v>
      </c>
      <c r="R7495" s="1008">
        <v>21</v>
      </c>
      <c r="S7495" s="1012">
        <v>26</v>
      </c>
      <c r="T7495" s="1010">
        <f t="shared" si="129"/>
        <v>0.19230769230769232</v>
      </c>
    </row>
    <row r="7496" spans="14:20" x14ac:dyDescent="0.35">
      <c r="N7496" s="1045"/>
      <c r="O7496" s="1013" t="s">
        <v>6729</v>
      </c>
      <c r="P7496" s="965" t="s">
        <v>1497</v>
      </c>
      <c r="Q7496" s="1008">
        <v>3</v>
      </c>
      <c r="R7496" s="1008">
        <v>0</v>
      </c>
      <c r="S7496" s="1012">
        <v>3</v>
      </c>
      <c r="T7496" s="1010">
        <f t="shared" si="129"/>
        <v>1</v>
      </c>
    </row>
    <row r="7497" spans="14:20" x14ac:dyDescent="0.35">
      <c r="N7497" s="1045"/>
      <c r="O7497" s="1013" t="s">
        <v>6654</v>
      </c>
      <c r="P7497" s="965" t="s">
        <v>1497</v>
      </c>
      <c r="Q7497" s="1008">
        <v>5</v>
      </c>
      <c r="R7497" s="1008">
        <v>9</v>
      </c>
      <c r="S7497" s="1012">
        <v>14</v>
      </c>
      <c r="T7497" s="1010">
        <f t="shared" si="129"/>
        <v>0.35714285714285715</v>
      </c>
    </row>
    <row r="7498" spans="14:20" x14ac:dyDescent="0.35">
      <c r="N7498" s="1045"/>
      <c r="O7498" s="1013" t="s">
        <v>6656</v>
      </c>
      <c r="P7498" s="965" t="s">
        <v>1497</v>
      </c>
      <c r="Q7498" s="1008">
        <v>2</v>
      </c>
      <c r="R7498" s="1008">
        <v>11</v>
      </c>
      <c r="S7498" s="1012">
        <v>13</v>
      </c>
      <c r="T7498" s="1010">
        <f t="shared" si="129"/>
        <v>0.15384615384615385</v>
      </c>
    </row>
    <row r="7499" spans="14:20" x14ac:dyDescent="0.35">
      <c r="N7499" s="1045"/>
      <c r="O7499" s="1013" t="s">
        <v>6657</v>
      </c>
      <c r="P7499" s="965" t="s">
        <v>1497</v>
      </c>
      <c r="Q7499" s="1008">
        <v>5</v>
      </c>
      <c r="R7499" s="1008">
        <v>7</v>
      </c>
      <c r="S7499" s="1012">
        <v>12</v>
      </c>
      <c r="T7499" s="1010">
        <f t="shared" si="129"/>
        <v>0.41666666666666669</v>
      </c>
    </row>
    <row r="7500" spans="14:20" x14ac:dyDescent="0.35">
      <c r="N7500" s="1045"/>
      <c r="O7500" s="1013" t="s">
        <v>6732</v>
      </c>
      <c r="P7500" s="965" t="s">
        <v>1497</v>
      </c>
      <c r="Q7500" s="1008">
        <v>15</v>
      </c>
      <c r="R7500" s="1008">
        <v>17</v>
      </c>
      <c r="S7500" s="1012">
        <v>32</v>
      </c>
      <c r="T7500" s="1010">
        <f t="shared" si="129"/>
        <v>0.46875</v>
      </c>
    </row>
    <row r="7501" spans="14:20" x14ac:dyDescent="0.35">
      <c r="N7501" s="1045"/>
      <c r="O7501" s="1013" t="s">
        <v>6659</v>
      </c>
      <c r="P7501" s="965" t="s">
        <v>1497</v>
      </c>
      <c r="Q7501" s="1008">
        <v>10</v>
      </c>
      <c r="R7501" s="1008">
        <v>13</v>
      </c>
      <c r="S7501" s="1012">
        <v>23</v>
      </c>
      <c r="T7501" s="1010">
        <f t="shared" si="129"/>
        <v>0.43478260869565216</v>
      </c>
    </row>
    <row r="7502" spans="14:20" x14ac:dyDescent="0.35">
      <c r="N7502" s="1045"/>
      <c r="O7502" s="1013" t="s">
        <v>6662</v>
      </c>
      <c r="P7502" s="965" t="s">
        <v>1497</v>
      </c>
      <c r="Q7502" s="1008">
        <v>7</v>
      </c>
      <c r="R7502" s="1008">
        <v>25</v>
      </c>
      <c r="S7502" s="1012">
        <v>32</v>
      </c>
      <c r="T7502" s="1010">
        <f t="shared" si="129"/>
        <v>0.21875</v>
      </c>
    </row>
    <row r="7503" spans="14:20" x14ac:dyDescent="0.35">
      <c r="N7503" s="1045"/>
      <c r="O7503" s="1013" t="s">
        <v>6734</v>
      </c>
      <c r="P7503" s="965" t="s">
        <v>1497</v>
      </c>
      <c r="Q7503" s="1008">
        <v>9</v>
      </c>
      <c r="R7503" s="1008">
        <v>16</v>
      </c>
      <c r="S7503" s="1012">
        <v>25</v>
      </c>
      <c r="T7503" s="1010">
        <f t="shared" si="129"/>
        <v>0.36</v>
      </c>
    </row>
    <row r="7504" spans="14:20" x14ac:dyDescent="0.35">
      <c r="N7504" s="1045"/>
      <c r="O7504" s="1013" t="s">
        <v>6668</v>
      </c>
      <c r="P7504" s="965" t="s">
        <v>1497</v>
      </c>
      <c r="Q7504" s="1008">
        <v>6</v>
      </c>
      <c r="R7504" s="1008">
        <v>15</v>
      </c>
      <c r="S7504" s="1012">
        <v>21</v>
      </c>
      <c r="T7504" s="1010">
        <f t="shared" si="129"/>
        <v>0.2857142857142857</v>
      </c>
    </row>
    <row r="7505" spans="14:20" x14ac:dyDescent="0.35">
      <c r="N7505" s="1045"/>
      <c r="O7505" s="1013" t="s">
        <v>6735</v>
      </c>
      <c r="P7505" s="965" t="s">
        <v>1497</v>
      </c>
      <c r="Q7505" s="1008">
        <v>7</v>
      </c>
      <c r="R7505" s="1008">
        <v>18</v>
      </c>
      <c r="S7505" s="1012">
        <v>25</v>
      </c>
      <c r="T7505" s="1010">
        <f t="shared" si="129"/>
        <v>0.28000000000000003</v>
      </c>
    </row>
    <row r="7506" spans="14:20" x14ac:dyDescent="0.35">
      <c r="N7506" s="1045"/>
      <c r="O7506" s="1013" t="s">
        <v>6670</v>
      </c>
      <c r="P7506" s="965" t="s">
        <v>1497</v>
      </c>
      <c r="Q7506" s="1008">
        <v>16</v>
      </c>
      <c r="R7506" s="1008">
        <v>12</v>
      </c>
      <c r="S7506" s="1012">
        <v>28</v>
      </c>
      <c r="T7506" s="1010">
        <f t="shared" si="129"/>
        <v>0.5714285714285714</v>
      </c>
    </row>
    <row r="7507" spans="14:20" x14ac:dyDescent="0.35">
      <c r="N7507" s="1045"/>
      <c r="O7507" s="1013" t="s">
        <v>6736</v>
      </c>
      <c r="P7507" s="965" t="s">
        <v>1497</v>
      </c>
      <c r="Q7507" s="1008">
        <v>7</v>
      </c>
      <c r="R7507" s="1008">
        <v>3</v>
      </c>
      <c r="S7507" s="1012">
        <v>10</v>
      </c>
      <c r="T7507" s="1010">
        <f t="shared" si="129"/>
        <v>0.7</v>
      </c>
    </row>
    <row r="7508" spans="14:20" x14ac:dyDescent="0.35">
      <c r="N7508" s="1045"/>
      <c r="O7508" s="1013" t="s">
        <v>6737</v>
      </c>
      <c r="P7508" s="965" t="s">
        <v>1497</v>
      </c>
      <c r="Q7508" s="1008">
        <v>3</v>
      </c>
      <c r="R7508" s="1008">
        <v>19</v>
      </c>
      <c r="S7508" s="1012">
        <v>22</v>
      </c>
      <c r="T7508" s="1010">
        <f t="shared" si="129"/>
        <v>0.13636363636363635</v>
      </c>
    </row>
    <row r="7509" spans="14:20" x14ac:dyDescent="0.35">
      <c r="N7509" s="1045"/>
      <c r="O7509" s="1013" t="s">
        <v>6673</v>
      </c>
      <c r="P7509" s="965" t="s">
        <v>1497</v>
      </c>
      <c r="Q7509" s="1008">
        <v>10</v>
      </c>
      <c r="R7509" s="1008">
        <v>30</v>
      </c>
      <c r="S7509" s="1012">
        <v>40</v>
      </c>
      <c r="T7509" s="1010">
        <f t="shared" si="129"/>
        <v>0.25</v>
      </c>
    </row>
    <row r="7510" spans="14:20" x14ac:dyDescent="0.35">
      <c r="N7510" s="1045"/>
      <c r="O7510" s="1013" t="s">
        <v>6674</v>
      </c>
      <c r="P7510" s="965" t="s">
        <v>1497</v>
      </c>
      <c r="Q7510" s="1008">
        <v>8</v>
      </c>
      <c r="R7510" s="1008">
        <v>10</v>
      </c>
      <c r="S7510" s="1012">
        <v>18</v>
      </c>
      <c r="T7510" s="1010">
        <f t="shared" si="129"/>
        <v>0.44444444444444442</v>
      </c>
    </row>
    <row r="7511" spans="14:20" x14ac:dyDescent="0.35">
      <c r="N7511" s="1045"/>
      <c r="O7511" s="1013" t="s">
        <v>6738</v>
      </c>
      <c r="P7511" s="965" t="s">
        <v>1497</v>
      </c>
      <c r="Q7511" s="1008">
        <v>9</v>
      </c>
      <c r="R7511" s="1008">
        <v>10</v>
      </c>
      <c r="S7511" s="1012">
        <v>19</v>
      </c>
      <c r="T7511" s="1010">
        <f t="shared" si="129"/>
        <v>0.47368421052631576</v>
      </c>
    </row>
    <row r="7512" spans="14:20" x14ac:dyDescent="0.35">
      <c r="N7512" s="1045"/>
      <c r="O7512" s="1013" t="s">
        <v>6740</v>
      </c>
      <c r="P7512" s="965" t="s">
        <v>1497</v>
      </c>
      <c r="Q7512" s="1008">
        <v>10</v>
      </c>
      <c r="R7512" s="1008">
        <v>24</v>
      </c>
      <c r="S7512" s="1012">
        <v>34</v>
      </c>
      <c r="T7512" s="1010">
        <f t="shared" si="129"/>
        <v>0.29411764705882354</v>
      </c>
    </row>
    <row r="7513" spans="14:20" x14ac:dyDescent="0.35">
      <c r="N7513" s="1045"/>
      <c r="O7513" s="1013" t="s">
        <v>6741</v>
      </c>
      <c r="P7513" s="965" t="s">
        <v>1497</v>
      </c>
      <c r="Q7513" s="1008">
        <v>8</v>
      </c>
      <c r="R7513" s="1008">
        <v>15</v>
      </c>
      <c r="S7513" s="1012">
        <v>23</v>
      </c>
      <c r="T7513" s="1010">
        <f t="shared" si="129"/>
        <v>0.34782608695652173</v>
      </c>
    </row>
    <row r="7514" spans="14:20" x14ac:dyDescent="0.35">
      <c r="N7514" s="1045"/>
      <c r="O7514" s="1013" t="s">
        <v>6678</v>
      </c>
      <c r="P7514" s="965" t="s">
        <v>1497</v>
      </c>
      <c r="Q7514" s="1008">
        <v>0</v>
      </c>
      <c r="R7514" s="1008">
        <v>1</v>
      </c>
      <c r="S7514" s="1012">
        <v>1</v>
      </c>
      <c r="T7514" s="1010">
        <f t="shared" si="129"/>
        <v>0</v>
      </c>
    </row>
    <row r="7515" spans="14:20" x14ac:dyDescent="0.35">
      <c r="N7515" s="1045"/>
      <c r="O7515" s="1013" t="s">
        <v>6765</v>
      </c>
      <c r="P7515" s="965" t="s">
        <v>1497</v>
      </c>
      <c r="Q7515" s="1008">
        <v>7</v>
      </c>
      <c r="R7515" s="1008">
        <v>10</v>
      </c>
      <c r="S7515" s="1012">
        <v>17</v>
      </c>
      <c r="T7515" s="1010">
        <f t="shared" si="129"/>
        <v>0.41176470588235292</v>
      </c>
    </row>
    <row r="7516" spans="14:20" x14ac:dyDescent="0.35">
      <c r="N7516" s="1045"/>
      <c r="O7516" s="1013" t="s">
        <v>6683</v>
      </c>
      <c r="P7516" s="965" t="s">
        <v>1497</v>
      </c>
      <c r="Q7516" s="1008">
        <v>0</v>
      </c>
      <c r="R7516" s="1008">
        <v>1</v>
      </c>
      <c r="S7516" s="1012">
        <v>1</v>
      </c>
      <c r="T7516" s="1010">
        <f t="shared" si="129"/>
        <v>0</v>
      </c>
    </row>
    <row r="7517" spans="14:20" x14ac:dyDescent="0.35">
      <c r="N7517" s="1045"/>
      <c r="O7517" s="1013" t="s">
        <v>6746</v>
      </c>
      <c r="P7517" s="965" t="s">
        <v>1497</v>
      </c>
      <c r="Q7517" s="1008">
        <v>0</v>
      </c>
      <c r="R7517" s="1008">
        <v>1</v>
      </c>
      <c r="S7517" s="1012">
        <v>1</v>
      </c>
      <c r="T7517" s="1010">
        <f t="shared" si="129"/>
        <v>0</v>
      </c>
    </row>
    <row r="7518" spans="14:20" x14ac:dyDescent="0.35">
      <c r="N7518" s="1045"/>
      <c r="O7518" s="1013" t="s">
        <v>6747</v>
      </c>
      <c r="P7518" s="965" t="s">
        <v>1497</v>
      </c>
      <c r="Q7518" s="1008">
        <v>0</v>
      </c>
      <c r="R7518" s="1008">
        <v>1</v>
      </c>
      <c r="S7518" s="1012">
        <v>1</v>
      </c>
      <c r="T7518" s="1010">
        <f t="shared" si="129"/>
        <v>0</v>
      </c>
    </row>
    <row r="7519" spans="14:20" x14ac:dyDescent="0.35">
      <c r="N7519" s="1045"/>
      <c r="O7519" s="1013" t="s">
        <v>6598</v>
      </c>
      <c r="P7519" s="965" t="s">
        <v>1497</v>
      </c>
      <c r="Q7519" s="1008">
        <v>1</v>
      </c>
      <c r="R7519" s="1008">
        <v>1</v>
      </c>
      <c r="S7519" s="1012">
        <v>2</v>
      </c>
      <c r="T7519" s="1010">
        <f t="shared" si="129"/>
        <v>0.5</v>
      </c>
    </row>
    <row r="7520" spans="14:20" x14ac:dyDescent="0.35">
      <c r="N7520" s="1045"/>
      <c r="O7520" s="1013" t="s">
        <v>6599</v>
      </c>
      <c r="P7520" s="965" t="s">
        <v>1497</v>
      </c>
      <c r="Q7520" s="1008">
        <v>0</v>
      </c>
      <c r="R7520" s="1008">
        <v>3</v>
      </c>
      <c r="S7520" s="1012">
        <v>3</v>
      </c>
      <c r="T7520" s="1010">
        <f t="shared" si="129"/>
        <v>0</v>
      </c>
    </row>
    <row r="7521" spans="14:20" x14ac:dyDescent="0.35">
      <c r="N7521" s="1045"/>
      <c r="O7521" s="1014" t="s">
        <v>6686</v>
      </c>
      <c r="P7521" s="965" t="s">
        <v>1497</v>
      </c>
      <c r="Q7521" s="1008">
        <v>9</v>
      </c>
      <c r="R7521" s="1008">
        <v>13</v>
      </c>
      <c r="S7521" s="1012">
        <v>22</v>
      </c>
      <c r="T7521" s="1010">
        <f t="shared" si="129"/>
        <v>0.40909090909090912</v>
      </c>
    </row>
    <row r="7522" spans="14:20" x14ac:dyDescent="0.35">
      <c r="N7522" s="1045"/>
      <c r="O7522" s="1013" t="s">
        <v>6600</v>
      </c>
      <c r="P7522" s="965" t="s">
        <v>1497</v>
      </c>
      <c r="Q7522" s="1008">
        <v>2</v>
      </c>
      <c r="R7522" s="1008">
        <v>9</v>
      </c>
      <c r="S7522" s="1012">
        <v>11</v>
      </c>
      <c r="T7522" s="1010">
        <f t="shared" si="129"/>
        <v>0.18181818181818182</v>
      </c>
    </row>
    <row r="7523" spans="14:20" x14ac:dyDescent="0.35">
      <c r="N7523" s="1045"/>
      <c r="O7523" s="1013" t="s">
        <v>6687</v>
      </c>
      <c r="P7523" s="965" t="s">
        <v>1497</v>
      </c>
      <c r="Q7523" s="1008">
        <v>1</v>
      </c>
      <c r="R7523" s="1008">
        <v>1</v>
      </c>
      <c r="S7523" s="1012">
        <v>2</v>
      </c>
      <c r="T7523" s="1010">
        <f t="shared" si="129"/>
        <v>0.5</v>
      </c>
    </row>
    <row r="7524" spans="14:20" x14ac:dyDescent="0.35">
      <c r="N7524" s="1045"/>
      <c r="O7524" s="1013" t="s">
        <v>6602</v>
      </c>
      <c r="P7524" s="965" t="s">
        <v>1497</v>
      </c>
      <c r="Q7524" s="1008">
        <v>5</v>
      </c>
      <c r="R7524" s="1008">
        <v>15</v>
      </c>
      <c r="S7524" s="1012">
        <v>20</v>
      </c>
      <c r="T7524" s="1010">
        <f t="shared" si="129"/>
        <v>0.25</v>
      </c>
    </row>
    <row r="7525" spans="14:20" x14ac:dyDescent="0.35">
      <c r="N7525" s="1045"/>
      <c r="O7525" s="1013" t="s">
        <v>6603</v>
      </c>
      <c r="P7525" s="965" t="s">
        <v>1497</v>
      </c>
      <c r="Q7525" s="1008">
        <v>9</v>
      </c>
      <c r="R7525" s="1008">
        <v>8</v>
      </c>
      <c r="S7525" s="1012">
        <v>17</v>
      </c>
      <c r="T7525" s="1010">
        <f t="shared" si="129"/>
        <v>0.52941176470588236</v>
      </c>
    </row>
    <row r="7526" spans="14:20" x14ac:dyDescent="0.35">
      <c r="N7526" s="1045"/>
      <c r="O7526" s="1013" t="s">
        <v>6690</v>
      </c>
      <c r="P7526" s="965" t="s">
        <v>1497</v>
      </c>
      <c r="Q7526" s="1008">
        <v>4</v>
      </c>
      <c r="R7526" s="1008">
        <v>8</v>
      </c>
      <c r="S7526" s="1012">
        <v>12</v>
      </c>
      <c r="T7526" s="1010">
        <f t="shared" si="129"/>
        <v>0.33333333333333331</v>
      </c>
    </row>
    <row r="7527" spans="14:20" x14ac:dyDescent="0.35">
      <c r="N7527" s="1045"/>
      <c r="O7527" s="1013" t="s">
        <v>6604</v>
      </c>
      <c r="P7527" s="965" t="s">
        <v>1497</v>
      </c>
      <c r="Q7527" s="1008">
        <v>13</v>
      </c>
      <c r="R7527" s="1008">
        <v>16</v>
      </c>
      <c r="S7527" s="1012">
        <v>29</v>
      </c>
      <c r="T7527" s="1010">
        <f t="shared" si="129"/>
        <v>0.44827586206896552</v>
      </c>
    </row>
    <row r="7528" spans="14:20" x14ac:dyDescent="0.35">
      <c r="N7528" s="1045"/>
      <c r="O7528" s="1013" t="s">
        <v>6748</v>
      </c>
      <c r="P7528" s="965" t="s">
        <v>1497</v>
      </c>
      <c r="Q7528" s="1008">
        <v>8</v>
      </c>
      <c r="R7528" s="1008">
        <v>16</v>
      </c>
      <c r="S7528" s="1012">
        <v>24</v>
      </c>
      <c r="T7528" s="1010">
        <f t="shared" si="129"/>
        <v>0.33333333333333331</v>
      </c>
    </row>
    <row r="7529" spans="14:20" x14ac:dyDescent="0.35">
      <c r="N7529" s="1045"/>
      <c r="O7529" s="1013" t="s">
        <v>6605</v>
      </c>
      <c r="P7529" s="965" t="s">
        <v>1497</v>
      </c>
      <c r="Q7529" s="1008">
        <v>0</v>
      </c>
      <c r="R7529" s="1008">
        <v>1</v>
      </c>
      <c r="S7529" s="1012">
        <v>1</v>
      </c>
      <c r="T7529" s="1010">
        <f t="shared" si="129"/>
        <v>0</v>
      </c>
    </row>
    <row r="7530" spans="14:20" x14ac:dyDescent="0.35">
      <c r="N7530" s="1045"/>
      <c r="O7530" s="1013" t="s">
        <v>6691</v>
      </c>
      <c r="P7530" s="965" t="s">
        <v>1497</v>
      </c>
      <c r="Q7530" s="1008">
        <v>2</v>
      </c>
      <c r="R7530" s="1008">
        <v>16</v>
      </c>
      <c r="S7530" s="1012">
        <v>18</v>
      </c>
      <c r="T7530" s="1010">
        <f t="shared" si="129"/>
        <v>0.1111111111111111</v>
      </c>
    </row>
    <row r="7531" spans="14:20" x14ac:dyDescent="0.35">
      <c r="N7531" s="1045"/>
      <c r="O7531" s="1013" t="s">
        <v>6608</v>
      </c>
      <c r="P7531" s="965" t="s">
        <v>1497</v>
      </c>
      <c r="Q7531" s="1008">
        <v>23</v>
      </c>
      <c r="R7531" s="1008">
        <v>16</v>
      </c>
      <c r="S7531" s="1012">
        <v>39</v>
      </c>
      <c r="T7531" s="1010">
        <f t="shared" si="129"/>
        <v>0.58974358974358976</v>
      </c>
    </row>
    <row r="7532" spans="14:20" x14ac:dyDescent="0.35">
      <c r="N7532" s="1045"/>
      <c r="O7532" s="1013" t="s">
        <v>6693</v>
      </c>
      <c r="P7532" s="965" t="s">
        <v>1497</v>
      </c>
      <c r="Q7532" s="1008">
        <v>2</v>
      </c>
      <c r="R7532" s="1008">
        <v>0</v>
      </c>
      <c r="S7532" s="1012">
        <v>2</v>
      </c>
      <c r="T7532" s="1010">
        <f t="shared" si="129"/>
        <v>1</v>
      </c>
    </row>
    <row r="7533" spans="14:20" x14ac:dyDescent="0.35">
      <c r="N7533" s="1045"/>
      <c r="O7533" s="1013" t="s">
        <v>6610</v>
      </c>
      <c r="P7533" s="965" t="s">
        <v>1497</v>
      </c>
      <c r="Q7533" s="1008">
        <v>0</v>
      </c>
      <c r="R7533" s="1008">
        <v>2</v>
      </c>
      <c r="S7533" s="1012">
        <v>2</v>
      </c>
      <c r="T7533" s="1010">
        <f t="shared" si="129"/>
        <v>0</v>
      </c>
    </row>
    <row r="7534" spans="14:20" x14ac:dyDescent="0.35">
      <c r="N7534" s="1045"/>
      <c r="O7534" s="1013" t="s">
        <v>6611</v>
      </c>
      <c r="P7534" s="965" t="s">
        <v>1497</v>
      </c>
      <c r="Q7534" s="1008">
        <v>5</v>
      </c>
      <c r="R7534" s="1008">
        <v>5</v>
      </c>
      <c r="S7534" s="1012">
        <v>10</v>
      </c>
      <c r="T7534" s="1010">
        <f t="shared" si="129"/>
        <v>0.5</v>
      </c>
    </row>
    <row r="7535" spans="14:20" x14ac:dyDescent="0.35">
      <c r="N7535" s="1045"/>
      <c r="O7535" s="1013" t="s">
        <v>6612</v>
      </c>
      <c r="P7535" s="965" t="s">
        <v>1497</v>
      </c>
      <c r="Q7535" s="1008">
        <v>0</v>
      </c>
      <c r="R7535" s="1008">
        <v>1</v>
      </c>
      <c r="S7535" s="1012">
        <v>1</v>
      </c>
      <c r="T7535" s="1010">
        <f t="shared" si="129"/>
        <v>0</v>
      </c>
    </row>
    <row r="7536" spans="14:20" x14ac:dyDescent="0.35">
      <c r="N7536" s="1045"/>
      <c r="O7536" s="1013" t="s">
        <v>6696</v>
      </c>
      <c r="P7536" s="965" t="s">
        <v>1497</v>
      </c>
      <c r="Q7536" s="1008">
        <v>0</v>
      </c>
      <c r="R7536" s="1008">
        <v>12</v>
      </c>
      <c r="S7536" s="1012">
        <v>12</v>
      </c>
      <c r="T7536" s="1010">
        <f t="shared" si="129"/>
        <v>0</v>
      </c>
    </row>
    <row r="7537" spans="14:20" x14ac:dyDescent="0.35">
      <c r="N7537" s="1045"/>
      <c r="O7537" s="1013" t="s">
        <v>6613</v>
      </c>
      <c r="P7537" s="965" t="s">
        <v>1497</v>
      </c>
      <c r="Q7537" s="1008">
        <v>2</v>
      </c>
      <c r="R7537" s="1008">
        <v>10</v>
      </c>
      <c r="S7537" s="1012">
        <v>12</v>
      </c>
      <c r="T7537" s="1010">
        <f t="shared" si="129"/>
        <v>0.16666666666666666</v>
      </c>
    </row>
    <row r="7538" spans="14:20" x14ac:dyDescent="0.35">
      <c r="N7538" s="1045"/>
      <c r="O7538" s="1013" t="s">
        <v>6614</v>
      </c>
      <c r="P7538" s="965" t="s">
        <v>1497</v>
      </c>
      <c r="Q7538" s="1008">
        <v>0</v>
      </c>
      <c r="R7538" s="1008">
        <v>15</v>
      </c>
      <c r="S7538" s="1012">
        <v>15</v>
      </c>
      <c r="T7538" s="1010">
        <f t="shared" si="129"/>
        <v>0</v>
      </c>
    </row>
    <row r="7539" spans="14:20" x14ac:dyDescent="0.35">
      <c r="N7539" s="1045"/>
      <c r="O7539" s="1013" t="s">
        <v>6700</v>
      </c>
      <c r="P7539" s="965" t="s">
        <v>1497</v>
      </c>
      <c r="Q7539" s="1008">
        <v>8</v>
      </c>
      <c r="R7539" s="1008">
        <v>21</v>
      </c>
      <c r="S7539" s="1012">
        <v>29</v>
      </c>
      <c r="T7539" s="1010">
        <f t="shared" si="129"/>
        <v>0.27586206896551724</v>
      </c>
    </row>
    <row r="7540" spans="14:20" x14ac:dyDescent="0.35">
      <c r="N7540" s="1045"/>
      <c r="O7540" s="1013" t="s">
        <v>6701</v>
      </c>
      <c r="P7540" s="965" t="s">
        <v>1497</v>
      </c>
      <c r="Q7540" s="1008">
        <v>8</v>
      </c>
      <c r="R7540" s="1008">
        <v>13</v>
      </c>
      <c r="S7540" s="1012">
        <v>21</v>
      </c>
      <c r="T7540" s="1010">
        <f t="shared" si="129"/>
        <v>0.38095238095238093</v>
      </c>
    </row>
    <row r="7541" spans="14:20" x14ac:dyDescent="0.35">
      <c r="N7541" s="1045"/>
      <c r="O7541" s="1013" t="s">
        <v>6616</v>
      </c>
      <c r="P7541" s="965" t="s">
        <v>1497</v>
      </c>
      <c r="Q7541" s="1008">
        <v>14</v>
      </c>
      <c r="R7541" s="1008">
        <v>11</v>
      </c>
      <c r="S7541" s="1012">
        <v>25</v>
      </c>
      <c r="T7541" s="1010">
        <f t="shared" si="129"/>
        <v>0.56000000000000005</v>
      </c>
    </row>
    <row r="7542" spans="14:20" x14ac:dyDescent="0.35">
      <c r="N7542" s="1045"/>
      <c r="O7542" s="1013" t="s">
        <v>6703</v>
      </c>
      <c r="P7542" s="965" t="s">
        <v>1497</v>
      </c>
      <c r="Q7542" s="1008">
        <v>13</v>
      </c>
      <c r="R7542" s="1008">
        <v>22</v>
      </c>
      <c r="S7542" s="1012">
        <v>35</v>
      </c>
      <c r="T7542" s="1010">
        <f t="shared" si="129"/>
        <v>0.37142857142857144</v>
      </c>
    </row>
    <row r="7543" spans="14:20" x14ac:dyDescent="0.35">
      <c r="N7543" s="1045"/>
      <c r="O7543" s="1013" t="s">
        <v>6621</v>
      </c>
      <c r="P7543" s="965" t="s">
        <v>1497</v>
      </c>
      <c r="Q7543" s="1008">
        <v>4</v>
      </c>
      <c r="R7543" s="1008">
        <v>7</v>
      </c>
      <c r="S7543" s="1012">
        <v>11</v>
      </c>
      <c r="T7543" s="1010">
        <f t="shared" si="129"/>
        <v>0.36363636363636365</v>
      </c>
    </row>
    <row r="7544" spans="14:20" x14ac:dyDescent="0.35">
      <c r="N7544" s="1045"/>
      <c r="O7544" s="1013" t="s">
        <v>6704</v>
      </c>
      <c r="P7544" s="965" t="s">
        <v>1497</v>
      </c>
      <c r="Q7544" s="1008">
        <v>2</v>
      </c>
      <c r="R7544" s="1008">
        <v>4</v>
      </c>
      <c r="S7544" s="1012">
        <v>6</v>
      </c>
      <c r="T7544" s="1010">
        <f t="shared" si="129"/>
        <v>0.33333333333333331</v>
      </c>
    </row>
    <row r="7545" spans="14:20" x14ac:dyDescent="0.35">
      <c r="N7545" s="1045"/>
      <c r="O7545" s="1013" t="s">
        <v>6623</v>
      </c>
      <c r="P7545" s="965" t="s">
        <v>1497</v>
      </c>
      <c r="Q7545" s="1008">
        <v>9</v>
      </c>
      <c r="R7545" s="1008">
        <v>6</v>
      </c>
      <c r="S7545" s="1012">
        <v>15</v>
      </c>
      <c r="T7545" s="1010">
        <f t="shared" si="129"/>
        <v>0.6</v>
      </c>
    </row>
    <row r="7546" spans="14:20" x14ac:dyDescent="0.35">
      <c r="N7546" s="1045"/>
      <c r="O7546" s="1013" t="s">
        <v>6705</v>
      </c>
      <c r="P7546" s="965" t="s">
        <v>1497</v>
      </c>
      <c r="Q7546" s="1008">
        <v>8</v>
      </c>
      <c r="R7546" s="1008">
        <v>23</v>
      </c>
      <c r="S7546" s="1012">
        <v>31</v>
      </c>
      <c r="T7546" s="1010">
        <f t="shared" si="129"/>
        <v>0.25806451612903225</v>
      </c>
    </row>
    <row r="7547" spans="14:20" x14ac:dyDescent="0.35">
      <c r="N7547" s="1045"/>
      <c r="O7547" s="1013" t="s">
        <v>6624</v>
      </c>
      <c r="P7547" s="965" t="s">
        <v>1497</v>
      </c>
      <c r="Q7547" s="1008">
        <v>3</v>
      </c>
      <c r="R7547" s="1008">
        <v>3</v>
      </c>
      <c r="S7547" s="1012">
        <v>6</v>
      </c>
      <c r="T7547" s="1010">
        <f t="shared" si="129"/>
        <v>0.5</v>
      </c>
    </row>
    <row r="7548" spans="14:20" x14ac:dyDescent="0.35">
      <c r="N7548" s="1045"/>
      <c r="O7548" s="1013" t="s">
        <v>6626</v>
      </c>
      <c r="P7548" s="965" t="s">
        <v>1497</v>
      </c>
      <c r="Q7548" s="1008">
        <v>7</v>
      </c>
      <c r="R7548" s="1008">
        <v>10</v>
      </c>
      <c r="S7548" s="1012">
        <v>17</v>
      </c>
      <c r="T7548" s="1010">
        <f t="shared" si="129"/>
        <v>0.41176470588235292</v>
      </c>
    </row>
    <row r="7549" spans="14:20" x14ac:dyDescent="0.35">
      <c r="N7549" s="1045"/>
      <c r="O7549" s="1013" t="s">
        <v>6627</v>
      </c>
      <c r="P7549" s="965" t="s">
        <v>1497</v>
      </c>
      <c r="Q7549" s="1008">
        <v>0</v>
      </c>
      <c r="R7549" s="1008">
        <v>1</v>
      </c>
      <c r="S7549" s="1012">
        <v>1</v>
      </c>
      <c r="T7549" s="1010">
        <f t="shared" si="129"/>
        <v>0</v>
      </c>
    </row>
    <row r="7550" spans="14:20" x14ac:dyDescent="0.35">
      <c r="N7550" s="1045"/>
      <c r="O7550" s="1013" t="s">
        <v>6628</v>
      </c>
      <c r="P7550" s="965" t="s">
        <v>1497</v>
      </c>
      <c r="Q7550" s="1008">
        <v>7</v>
      </c>
      <c r="R7550" s="1008">
        <v>9</v>
      </c>
      <c r="S7550" s="1012">
        <v>16</v>
      </c>
      <c r="T7550" s="1010">
        <f t="shared" si="129"/>
        <v>0.4375</v>
      </c>
    </row>
    <row r="7551" spans="14:20" x14ac:dyDescent="0.35">
      <c r="N7551" s="1045"/>
      <c r="O7551" s="1013" t="s">
        <v>6629</v>
      </c>
      <c r="P7551" s="965" t="s">
        <v>1497</v>
      </c>
      <c r="Q7551" s="1008">
        <v>14</v>
      </c>
      <c r="R7551" s="1008">
        <v>16</v>
      </c>
      <c r="S7551" s="1012">
        <v>30</v>
      </c>
      <c r="T7551" s="1010">
        <f t="shared" si="129"/>
        <v>0.46666666666666667</v>
      </c>
    </row>
    <row r="7552" spans="14:20" x14ac:dyDescent="0.35">
      <c r="N7552" s="1045"/>
      <c r="O7552" s="1013" t="s">
        <v>6632</v>
      </c>
      <c r="P7552" s="965" t="s">
        <v>1497</v>
      </c>
      <c r="Q7552" s="1008">
        <v>2</v>
      </c>
      <c r="R7552" s="1008">
        <v>8</v>
      </c>
      <c r="S7552" s="1012">
        <v>10</v>
      </c>
      <c r="T7552" s="1010">
        <f t="shared" si="129"/>
        <v>0.2</v>
      </c>
    </row>
    <row r="7553" spans="14:20" x14ac:dyDescent="0.35">
      <c r="N7553" s="1045"/>
      <c r="O7553" s="1013" t="s">
        <v>6707</v>
      </c>
      <c r="P7553" s="965" t="s">
        <v>1497</v>
      </c>
      <c r="Q7553" s="1008">
        <v>5</v>
      </c>
      <c r="R7553" s="1008">
        <v>10</v>
      </c>
      <c r="S7553" s="1012">
        <v>15</v>
      </c>
      <c r="T7553" s="1010">
        <f t="shared" si="129"/>
        <v>0.33333333333333331</v>
      </c>
    </row>
    <row r="7554" spans="14:20" x14ac:dyDescent="0.35">
      <c r="N7554" s="1045"/>
      <c r="O7554" s="1013" t="s">
        <v>6708</v>
      </c>
      <c r="P7554" s="965" t="s">
        <v>1497</v>
      </c>
      <c r="Q7554" s="1008">
        <v>1</v>
      </c>
      <c r="R7554" s="1008">
        <v>7</v>
      </c>
      <c r="S7554" s="1012">
        <v>8</v>
      </c>
      <c r="T7554" s="1010">
        <f t="shared" si="129"/>
        <v>0.125</v>
      </c>
    </row>
    <row r="7555" spans="14:20" x14ac:dyDescent="0.35">
      <c r="N7555" s="1045"/>
      <c r="O7555" s="1013" t="s">
        <v>6634</v>
      </c>
      <c r="P7555" s="965" t="s">
        <v>1497</v>
      </c>
      <c r="Q7555" s="1008">
        <v>2</v>
      </c>
      <c r="R7555" s="1008">
        <v>5</v>
      </c>
      <c r="S7555" s="1012">
        <v>7</v>
      </c>
      <c r="T7555" s="1010">
        <f t="shared" ref="T7555:T7618" si="130">Q7555/S7555</f>
        <v>0.2857142857142857</v>
      </c>
    </row>
    <row r="7556" spans="14:20" x14ac:dyDescent="0.35">
      <c r="N7556" s="1045"/>
      <c r="O7556" s="1013" t="s">
        <v>6709</v>
      </c>
      <c r="P7556" s="965" t="s">
        <v>1497</v>
      </c>
      <c r="Q7556" s="1008">
        <v>27</v>
      </c>
      <c r="R7556" s="1008">
        <v>16</v>
      </c>
      <c r="S7556" s="1012">
        <v>43</v>
      </c>
      <c r="T7556" s="1010">
        <f t="shared" si="130"/>
        <v>0.62790697674418605</v>
      </c>
    </row>
    <row r="7557" spans="14:20" x14ac:dyDescent="0.35">
      <c r="N7557" s="1045"/>
      <c r="O7557" s="1013" t="s">
        <v>6710</v>
      </c>
      <c r="P7557" s="965" t="s">
        <v>1497</v>
      </c>
      <c r="Q7557" s="1008">
        <v>1</v>
      </c>
      <c r="R7557" s="1008">
        <v>1</v>
      </c>
      <c r="S7557" s="1012">
        <v>2</v>
      </c>
      <c r="T7557" s="1010">
        <f t="shared" si="130"/>
        <v>0.5</v>
      </c>
    </row>
    <row r="7558" spans="14:20" x14ac:dyDescent="0.35">
      <c r="N7558" s="1045"/>
      <c r="O7558" s="1013" t="s">
        <v>6711</v>
      </c>
      <c r="P7558" s="965" t="s">
        <v>1497</v>
      </c>
      <c r="Q7558" s="1008">
        <v>6</v>
      </c>
      <c r="R7558" s="1008">
        <v>11</v>
      </c>
      <c r="S7558" s="1012">
        <v>17</v>
      </c>
      <c r="T7558" s="1010">
        <f t="shared" si="130"/>
        <v>0.35294117647058826</v>
      </c>
    </row>
    <row r="7559" spans="14:20" x14ac:dyDescent="0.35">
      <c r="N7559" s="1045"/>
      <c r="O7559" s="1013" t="s">
        <v>6636</v>
      </c>
      <c r="P7559" s="965" t="s">
        <v>1497</v>
      </c>
      <c r="Q7559" s="1008">
        <v>4</v>
      </c>
      <c r="R7559" s="1008">
        <v>9</v>
      </c>
      <c r="S7559" s="1012">
        <v>13</v>
      </c>
      <c r="T7559" s="1010">
        <f t="shared" si="130"/>
        <v>0.30769230769230771</v>
      </c>
    </row>
    <row r="7560" spans="14:20" x14ac:dyDescent="0.35">
      <c r="N7560" s="1045"/>
      <c r="O7560" s="1013" t="s">
        <v>6637</v>
      </c>
      <c r="P7560" s="965" t="s">
        <v>1497</v>
      </c>
      <c r="Q7560" s="1008">
        <v>10</v>
      </c>
      <c r="R7560" s="1008">
        <v>9</v>
      </c>
      <c r="S7560" s="1012">
        <v>19</v>
      </c>
      <c r="T7560" s="1010">
        <f t="shared" si="130"/>
        <v>0.52631578947368418</v>
      </c>
    </row>
    <row r="7561" spans="14:20" x14ac:dyDescent="0.35">
      <c r="N7561" s="1045"/>
      <c r="O7561" s="1013" t="s">
        <v>6755</v>
      </c>
      <c r="P7561" s="965" t="s">
        <v>1497</v>
      </c>
      <c r="Q7561" s="1008">
        <v>6</v>
      </c>
      <c r="R7561" s="1008">
        <v>4</v>
      </c>
      <c r="S7561" s="1012">
        <v>10</v>
      </c>
      <c r="T7561" s="1010">
        <f t="shared" si="130"/>
        <v>0.6</v>
      </c>
    </row>
    <row r="7562" spans="14:20" x14ac:dyDescent="0.35">
      <c r="N7562" s="1045"/>
      <c r="O7562" s="1013" t="s">
        <v>6640</v>
      </c>
      <c r="P7562" s="965" t="s">
        <v>1497</v>
      </c>
      <c r="Q7562" s="1008">
        <v>3</v>
      </c>
      <c r="R7562" s="1008">
        <v>5</v>
      </c>
      <c r="S7562" s="1012">
        <v>8</v>
      </c>
      <c r="T7562" s="1010">
        <f t="shared" si="130"/>
        <v>0.375</v>
      </c>
    </row>
    <row r="7563" spans="14:20" x14ac:dyDescent="0.35">
      <c r="N7563" s="1045"/>
      <c r="O7563" s="1013" t="s">
        <v>6641</v>
      </c>
      <c r="P7563" s="965" t="s">
        <v>1497</v>
      </c>
      <c r="Q7563" s="1008">
        <v>2</v>
      </c>
      <c r="R7563" s="1008">
        <v>6</v>
      </c>
      <c r="S7563" s="1012">
        <v>8</v>
      </c>
      <c r="T7563" s="1010">
        <f t="shared" si="130"/>
        <v>0.25</v>
      </c>
    </row>
    <row r="7564" spans="14:20" x14ac:dyDescent="0.35">
      <c r="N7564" s="1045"/>
      <c r="O7564" s="1013" t="s">
        <v>6714</v>
      </c>
      <c r="P7564" s="965" t="s">
        <v>1497</v>
      </c>
      <c r="Q7564" s="1008">
        <v>6</v>
      </c>
      <c r="R7564" s="1008">
        <v>19</v>
      </c>
      <c r="S7564" s="1012">
        <v>25</v>
      </c>
      <c r="T7564" s="1010">
        <f t="shared" si="130"/>
        <v>0.24</v>
      </c>
    </row>
    <row r="7565" spans="14:20" x14ac:dyDescent="0.35">
      <c r="N7565" s="1045"/>
      <c r="O7565" s="1013" t="s">
        <v>6715</v>
      </c>
      <c r="P7565" s="965" t="s">
        <v>1497</v>
      </c>
      <c r="Q7565" s="1008">
        <v>8</v>
      </c>
      <c r="R7565" s="1008">
        <v>8</v>
      </c>
      <c r="S7565" s="1012">
        <v>16</v>
      </c>
      <c r="T7565" s="1010">
        <f t="shared" si="130"/>
        <v>0.5</v>
      </c>
    </row>
    <row r="7566" spans="14:20" x14ac:dyDescent="0.35">
      <c r="N7566" s="1045"/>
      <c r="O7566" s="1013" t="s">
        <v>6716</v>
      </c>
      <c r="P7566" s="965" t="s">
        <v>1497</v>
      </c>
      <c r="Q7566" s="1008">
        <v>1</v>
      </c>
      <c r="R7566" s="1008">
        <v>8</v>
      </c>
      <c r="S7566" s="1012">
        <v>9</v>
      </c>
      <c r="T7566" s="1010">
        <f t="shared" si="130"/>
        <v>0.1111111111111111</v>
      </c>
    </row>
    <row r="7567" spans="14:20" x14ac:dyDescent="0.35">
      <c r="N7567" s="1045"/>
      <c r="O7567" s="1013" t="s">
        <v>6642</v>
      </c>
      <c r="P7567" s="965" t="s">
        <v>1497</v>
      </c>
      <c r="Q7567" s="1008">
        <v>4</v>
      </c>
      <c r="R7567" s="1008">
        <v>9</v>
      </c>
      <c r="S7567" s="1012">
        <v>13</v>
      </c>
      <c r="T7567" s="1010">
        <f t="shared" si="130"/>
        <v>0.30769230769230771</v>
      </c>
    </row>
    <row r="7568" spans="14:20" x14ac:dyDescent="0.35">
      <c r="N7568" s="1045"/>
      <c r="O7568" s="1013" t="s">
        <v>6644</v>
      </c>
      <c r="P7568" s="965" t="s">
        <v>1497</v>
      </c>
      <c r="Q7568" s="1008">
        <v>8</v>
      </c>
      <c r="R7568" s="1008">
        <v>11</v>
      </c>
      <c r="S7568" s="1012">
        <v>19</v>
      </c>
      <c r="T7568" s="1010">
        <f t="shared" si="130"/>
        <v>0.42105263157894735</v>
      </c>
    </row>
    <row r="7569" spans="14:20" x14ac:dyDescent="0.35">
      <c r="N7569" s="1045"/>
      <c r="O7569" s="1013" t="s">
        <v>6719</v>
      </c>
      <c r="P7569" s="965" t="s">
        <v>1497</v>
      </c>
      <c r="Q7569" s="1008">
        <v>10</v>
      </c>
      <c r="R7569" s="1008">
        <v>6</v>
      </c>
      <c r="S7569" s="1012">
        <v>16</v>
      </c>
      <c r="T7569" s="1010">
        <f t="shared" si="130"/>
        <v>0.625</v>
      </c>
    </row>
    <row r="7570" spans="14:20" x14ac:dyDescent="0.35">
      <c r="N7570" s="1045"/>
      <c r="O7570" s="1013" t="s">
        <v>6720</v>
      </c>
      <c r="P7570" s="965" t="s">
        <v>1497</v>
      </c>
      <c r="Q7570" s="1008">
        <v>7</v>
      </c>
      <c r="R7570" s="1008">
        <v>7</v>
      </c>
      <c r="S7570" s="1012">
        <v>14</v>
      </c>
      <c r="T7570" s="1010">
        <f t="shared" si="130"/>
        <v>0.5</v>
      </c>
    </row>
    <row r="7571" spans="14:20" x14ac:dyDescent="0.35">
      <c r="N7571" s="1045"/>
      <c r="O7571" s="1013" t="s">
        <v>6758</v>
      </c>
      <c r="P7571" s="965" t="s">
        <v>1497</v>
      </c>
      <c r="Q7571" s="1008">
        <v>2</v>
      </c>
      <c r="R7571" s="1008">
        <v>12</v>
      </c>
      <c r="S7571" s="1012">
        <v>14</v>
      </c>
      <c r="T7571" s="1010">
        <f t="shared" si="130"/>
        <v>0.14285714285714285</v>
      </c>
    </row>
    <row r="7572" spans="14:20" x14ac:dyDescent="0.35">
      <c r="N7572" s="1045"/>
      <c r="O7572" s="1013" t="s">
        <v>6759</v>
      </c>
      <c r="P7572" s="965" t="s">
        <v>1497</v>
      </c>
      <c r="Q7572" s="1008">
        <v>7</v>
      </c>
      <c r="R7572" s="1008">
        <v>10</v>
      </c>
      <c r="S7572" s="1012">
        <v>17</v>
      </c>
      <c r="T7572" s="1010">
        <f t="shared" si="130"/>
        <v>0.41176470588235292</v>
      </c>
    </row>
    <row r="7573" spans="14:20" x14ac:dyDescent="0.35">
      <c r="N7573" s="1045"/>
      <c r="O7573" s="1013" t="s">
        <v>6648</v>
      </c>
      <c r="P7573" s="965" t="s">
        <v>1497</v>
      </c>
      <c r="Q7573" s="1008">
        <v>3</v>
      </c>
      <c r="R7573" s="1008">
        <v>6</v>
      </c>
      <c r="S7573" s="1012">
        <v>9</v>
      </c>
      <c r="T7573" s="1010">
        <f t="shared" si="130"/>
        <v>0.33333333333333331</v>
      </c>
    </row>
    <row r="7574" spans="14:20" x14ac:dyDescent="0.35">
      <c r="N7574" s="1045"/>
      <c r="O7574" s="1013" t="s">
        <v>6722</v>
      </c>
      <c r="P7574" s="965" t="s">
        <v>1497</v>
      </c>
      <c r="Q7574" s="1008">
        <v>6</v>
      </c>
      <c r="R7574" s="1008">
        <v>1</v>
      </c>
      <c r="S7574" s="1012">
        <v>7</v>
      </c>
      <c r="T7574" s="1010">
        <f t="shared" si="130"/>
        <v>0.8571428571428571</v>
      </c>
    </row>
    <row r="7575" spans="14:20" x14ac:dyDescent="0.35">
      <c r="N7575" s="1045"/>
      <c r="O7575" s="1013" t="s">
        <v>6762</v>
      </c>
      <c r="P7575" s="965" t="s">
        <v>1497</v>
      </c>
      <c r="Q7575" s="1008">
        <v>2</v>
      </c>
      <c r="R7575" s="1008">
        <v>11</v>
      </c>
      <c r="S7575" s="1012">
        <v>13</v>
      </c>
      <c r="T7575" s="1010">
        <f t="shared" si="130"/>
        <v>0.15384615384615385</v>
      </c>
    </row>
    <row r="7576" spans="14:20" x14ac:dyDescent="0.35">
      <c r="N7576" s="1045"/>
      <c r="O7576" s="1013" t="s">
        <v>6725</v>
      </c>
      <c r="P7576" s="965" t="s">
        <v>1497</v>
      </c>
      <c r="Q7576" s="1008">
        <v>3</v>
      </c>
      <c r="R7576" s="1008">
        <v>13</v>
      </c>
      <c r="S7576" s="1012">
        <v>16</v>
      </c>
      <c r="T7576" s="1010">
        <f t="shared" si="130"/>
        <v>0.1875</v>
      </c>
    </row>
    <row r="7577" spans="14:20" x14ac:dyDescent="0.35">
      <c r="N7577" s="1045"/>
      <c r="O7577" s="1013" t="s">
        <v>6651</v>
      </c>
      <c r="P7577" s="965" t="s">
        <v>1497</v>
      </c>
      <c r="Q7577" s="1008">
        <v>0</v>
      </c>
      <c r="R7577" s="1008">
        <v>2</v>
      </c>
      <c r="S7577" s="1012">
        <v>2</v>
      </c>
      <c r="T7577" s="1010">
        <f t="shared" si="130"/>
        <v>0</v>
      </c>
    </row>
    <row r="7578" spans="14:20" x14ac:dyDescent="0.35">
      <c r="N7578" s="1045"/>
      <c r="O7578" s="1013" t="s">
        <v>6652</v>
      </c>
      <c r="P7578" s="965" t="s">
        <v>1497</v>
      </c>
      <c r="Q7578" s="1008">
        <v>0</v>
      </c>
      <c r="R7578" s="1008">
        <v>1</v>
      </c>
      <c r="S7578" s="1012">
        <v>1</v>
      </c>
      <c r="T7578" s="1010">
        <f t="shared" si="130"/>
        <v>0</v>
      </c>
    </row>
    <row r="7579" spans="14:20" x14ac:dyDescent="0.35">
      <c r="N7579" s="1045"/>
      <c r="O7579" s="1013" t="s">
        <v>6728</v>
      </c>
      <c r="P7579" s="965" t="s">
        <v>1497</v>
      </c>
      <c r="Q7579" s="1008">
        <v>5</v>
      </c>
      <c r="R7579" s="1008">
        <v>6</v>
      </c>
      <c r="S7579" s="1012">
        <v>11</v>
      </c>
      <c r="T7579" s="1010">
        <f t="shared" si="130"/>
        <v>0.45454545454545453</v>
      </c>
    </row>
    <row r="7580" spans="14:20" x14ac:dyDescent="0.35">
      <c r="N7580" s="1045"/>
      <c r="O7580" s="1013" t="s">
        <v>6655</v>
      </c>
      <c r="P7580" s="965" t="s">
        <v>1497</v>
      </c>
      <c r="Q7580" s="1008">
        <v>6</v>
      </c>
      <c r="R7580" s="1008">
        <v>8</v>
      </c>
      <c r="S7580" s="1012">
        <v>14</v>
      </c>
      <c r="T7580" s="1010">
        <f t="shared" si="130"/>
        <v>0.42857142857142855</v>
      </c>
    </row>
    <row r="7581" spans="14:20" x14ac:dyDescent="0.35">
      <c r="N7581" s="1045"/>
      <c r="O7581" s="1013" t="s">
        <v>6730</v>
      </c>
      <c r="P7581" s="965" t="s">
        <v>1497</v>
      </c>
      <c r="Q7581" s="1008">
        <v>2</v>
      </c>
      <c r="R7581" s="1008">
        <v>2</v>
      </c>
      <c r="S7581" s="1012">
        <v>4</v>
      </c>
      <c r="T7581" s="1010">
        <f t="shared" si="130"/>
        <v>0.5</v>
      </c>
    </row>
    <row r="7582" spans="14:20" x14ac:dyDescent="0.35">
      <c r="N7582" s="1045"/>
      <c r="O7582" s="1013" t="s">
        <v>6731</v>
      </c>
      <c r="P7582" s="965" t="s">
        <v>1497</v>
      </c>
      <c r="Q7582" s="1008">
        <v>18</v>
      </c>
      <c r="R7582" s="1008">
        <v>33</v>
      </c>
      <c r="S7582" s="1012">
        <v>51</v>
      </c>
      <c r="T7582" s="1010">
        <f t="shared" si="130"/>
        <v>0.35294117647058826</v>
      </c>
    </row>
    <row r="7583" spans="14:20" x14ac:dyDescent="0.35">
      <c r="N7583" s="1045"/>
      <c r="O7583" s="1013" t="s">
        <v>6660</v>
      </c>
      <c r="P7583" s="965" t="s">
        <v>1497</v>
      </c>
      <c r="Q7583" s="1008">
        <v>8</v>
      </c>
      <c r="R7583" s="1008">
        <v>8</v>
      </c>
      <c r="S7583" s="1012">
        <v>16</v>
      </c>
      <c r="T7583" s="1010">
        <f t="shared" si="130"/>
        <v>0.5</v>
      </c>
    </row>
    <row r="7584" spans="14:20" x14ac:dyDescent="0.35">
      <c r="N7584" s="1045"/>
      <c r="O7584" s="1013" t="s">
        <v>6661</v>
      </c>
      <c r="P7584" s="965" t="s">
        <v>1497</v>
      </c>
      <c r="Q7584" s="1008">
        <v>7</v>
      </c>
      <c r="R7584" s="1008">
        <v>8</v>
      </c>
      <c r="S7584" s="1012">
        <v>15</v>
      </c>
      <c r="T7584" s="1010">
        <f t="shared" si="130"/>
        <v>0.46666666666666667</v>
      </c>
    </row>
    <row r="7585" spans="14:20" x14ac:dyDescent="0.35">
      <c r="N7585" s="1045"/>
      <c r="O7585" s="1013" t="s">
        <v>6663</v>
      </c>
      <c r="P7585" s="965" t="s">
        <v>1497</v>
      </c>
      <c r="Q7585" s="1008">
        <v>8</v>
      </c>
      <c r="R7585" s="1008">
        <v>16</v>
      </c>
      <c r="S7585" s="1012">
        <v>24</v>
      </c>
      <c r="T7585" s="1010">
        <f t="shared" si="130"/>
        <v>0.33333333333333331</v>
      </c>
    </row>
    <row r="7586" spans="14:20" x14ac:dyDescent="0.35">
      <c r="N7586" s="1045"/>
      <c r="O7586" s="1013" t="s">
        <v>6733</v>
      </c>
      <c r="P7586" s="965" t="s">
        <v>1497</v>
      </c>
      <c r="Q7586" s="1008">
        <v>5</v>
      </c>
      <c r="R7586" s="1008">
        <v>7</v>
      </c>
      <c r="S7586" s="1012">
        <v>12</v>
      </c>
      <c r="T7586" s="1010">
        <f t="shared" si="130"/>
        <v>0.41666666666666669</v>
      </c>
    </row>
    <row r="7587" spans="14:20" x14ac:dyDescent="0.35">
      <c r="N7587" s="1045"/>
      <c r="O7587" s="1013" t="s">
        <v>6666</v>
      </c>
      <c r="P7587" s="965" t="s">
        <v>1497</v>
      </c>
      <c r="Q7587" s="1008">
        <v>2</v>
      </c>
      <c r="R7587" s="1008">
        <v>6</v>
      </c>
      <c r="S7587" s="1012">
        <v>8</v>
      </c>
      <c r="T7587" s="1010">
        <f t="shared" si="130"/>
        <v>0.25</v>
      </c>
    </row>
    <row r="7588" spans="14:20" x14ac:dyDescent="0.35">
      <c r="N7588" s="1045"/>
      <c r="O7588" s="1013" t="s">
        <v>6667</v>
      </c>
      <c r="P7588" s="965" t="s">
        <v>1497</v>
      </c>
      <c r="Q7588" s="1008">
        <v>15</v>
      </c>
      <c r="R7588" s="1008">
        <v>30</v>
      </c>
      <c r="S7588" s="1012">
        <v>45</v>
      </c>
      <c r="T7588" s="1010">
        <f t="shared" si="130"/>
        <v>0.33333333333333331</v>
      </c>
    </row>
    <row r="7589" spans="14:20" x14ac:dyDescent="0.35">
      <c r="N7589" s="1045"/>
      <c r="O7589" s="1013" t="s">
        <v>6669</v>
      </c>
      <c r="P7589" s="965" t="s">
        <v>1497</v>
      </c>
      <c r="Q7589" s="1008">
        <v>5</v>
      </c>
      <c r="R7589" s="1008">
        <v>4</v>
      </c>
      <c r="S7589" s="1012">
        <v>9</v>
      </c>
      <c r="T7589" s="1010">
        <f t="shared" si="130"/>
        <v>0.55555555555555558</v>
      </c>
    </row>
    <row r="7590" spans="14:20" x14ac:dyDescent="0.35">
      <c r="N7590" s="1045"/>
      <c r="O7590" s="1013" t="s">
        <v>6671</v>
      </c>
      <c r="P7590" s="965" t="s">
        <v>1497</v>
      </c>
      <c r="Q7590" s="1008">
        <v>2</v>
      </c>
      <c r="R7590" s="1008">
        <v>5</v>
      </c>
      <c r="S7590" s="1012">
        <v>7</v>
      </c>
      <c r="T7590" s="1010">
        <f t="shared" si="130"/>
        <v>0.2857142857142857</v>
      </c>
    </row>
    <row r="7591" spans="14:20" x14ac:dyDescent="0.35">
      <c r="N7591" s="1045"/>
      <c r="O7591" s="1013" t="s">
        <v>6672</v>
      </c>
      <c r="P7591" s="965" t="s">
        <v>1497</v>
      </c>
      <c r="Q7591" s="1008">
        <v>8</v>
      </c>
      <c r="R7591" s="1008">
        <v>16</v>
      </c>
      <c r="S7591" s="1012">
        <v>24</v>
      </c>
      <c r="T7591" s="1010">
        <f t="shared" si="130"/>
        <v>0.33333333333333331</v>
      </c>
    </row>
    <row r="7592" spans="14:20" x14ac:dyDescent="0.35">
      <c r="N7592" s="1045"/>
      <c r="O7592" s="1013" t="s">
        <v>6763</v>
      </c>
      <c r="P7592" s="965" t="s">
        <v>1497</v>
      </c>
      <c r="Q7592" s="1008">
        <v>6</v>
      </c>
      <c r="R7592" s="1008">
        <v>22</v>
      </c>
      <c r="S7592" s="1012">
        <v>28</v>
      </c>
      <c r="T7592" s="1010">
        <f t="shared" si="130"/>
        <v>0.21428571428571427</v>
      </c>
    </row>
    <row r="7593" spans="14:20" x14ac:dyDescent="0.35">
      <c r="N7593" s="1045"/>
      <c r="O7593" s="1013" t="s">
        <v>6739</v>
      </c>
      <c r="P7593" s="965" t="s">
        <v>1497</v>
      </c>
      <c r="Q7593" s="1008">
        <v>8</v>
      </c>
      <c r="R7593" s="1008">
        <v>28</v>
      </c>
      <c r="S7593" s="1012">
        <v>36</v>
      </c>
      <c r="T7593" s="1010">
        <f t="shared" si="130"/>
        <v>0.22222222222222221</v>
      </c>
    </row>
    <row r="7594" spans="14:20" x14ac:dyDescent="0.35">
      <c r="N7594" s="1045"/>
      <c r="O7594" s="1013" t="s">
        <v>6764</v>
      </c>
      <c r="P7594" s="965" t="s">
        <v>1497</v>
      </c>
      <c r="Q7594" s="1008">
        <v>12</v>
      </c>
      <c r="R7594" s="1008">
        <v>9</v>
      </c>
      <c r="S7594" s="1012">
        <v>21</v>
      </c>
      <c r="T7594" s="1010">
        <f t="shared" si="130"/>
        <v>0.5714285714285714</v>
      </c>
    </row>
    <row r="7595" spans="14:20" x14ac:dyDescent="0.35">
      <c r="N7595" s="1045"/>
      <c r="O7595" s="1013" t="s">
        <v>6676</v>
      </c>
      <c r="P7595" s="965" t="s">
        <v>1497</v>
      </c>
      <c r="Q7595" s="1008">
        <v>2</v>
      </c>
      <c r="R7595" s="1008">
        <v>11</v>
      </c>
      <c r="S7595" s="1012">
        <v>13</v>
      </c>
      <c r="T7595" s="1010">
        <f t="shared" si="130"/>
        <v>0.15384615384615385</v>
      </c>
    </row>
    <row r="7596" spans="14:20" x14ac:dyDescent="0.35">
      <c r="N7596" s="1045"/>
      <c r="O7596" s="1013" t="s">
        <v>6677</v>
      </c>
      <c r="P7596" s="965" t="s">
        <v>1497</v>
      </c>
      <c r="Q7596" s="1008">
        <v>9</v>
      </c>
      <c r="R7596" s="1008">
        <v>11</v>
      </c>
      <c r="S7596" s="1012">
        <v>20</v>
      </c>
      <c r="T7596" s="1010">
        <f t="shared" si="130"/>
        <v>0.45</v>
      </c>
    </row>
    <row r="7597" spans="14:20" x14ac:dyDescent="0.35">
      <c r="N7597" s="1045"/>
      <c r="O7597" s="1013" t="s">
        <v>6742</v>
      </c>
      <c r="P7597" s="965" t="s">
        <v>1497</v>
      </c>
      <c r="Q7597" s="1008">
        <v>12</v>
      </c>
      <c r="R7597" s="1008">
        <v>7</v>
      </c>
      <c r="S7597" s="1012">
        <v>19</v>
      </c>
      <c r="T7597" s="1010">
        <f t="shared" si="130"/>
        <v>0.63157894736842102</v>
      </c>
    </row>
    <row r="7598" spans="14:20" x14ac:dyDescent="0.35">
      <c r="N7598" s="1045"/>
      <c r="O7598" s="1013" t="s">
        <v>6743</v>
      </c>
      <c r="P7598" s="965" t="s">
        <v>1497</v>
      </c>
      <c r="Q7598" s="1008">
        <v>0</v>
      </c>
      <c r="R7598" s="1008">
        <v>2</v>
      </c>
      <c r="S7598" s="1012">
        <v>2</v>
      </c>
      <c r="T7598" s="1010">
        <f t="shared" si="130"/>
        <v>0</v>
      </c>
    </row>
    <row r="7599" spans="14:20" x14ac:dyDescent="0.35">
      <c r="N7599" s="1045"/>
      <c r="O7599" s="1013" t="s">
        <v>6679</v>
      </c>
      <c r="P7599" s="965" t="s">
        <v>1497</v>
      </c>
      <c r="Q7599" s="1008">
        <v>0</v>
      </c>
      <c r="R7599" s="1008">
        <v>2</v>
      </c>
      <c r="S7599" s="1012">
        <v>2</v>
      </c>
      <c r="T7599" s="1010">
        <f t="shared" si="130"/>
        <v>0</v>
      </c>
    </row>
    <row r="7600" spans="14:20" x14ac:dyDescent="0.35">
      <c r="N7600" s="1045"/>
      <c r="O7600" s="1013" t="s">
        <v>6744</v>
      </c>
      <c r="P7600" s="965" t="s">
        <v>1497</v>
      </c>
      <c r="Q7600" s="1008">
        <v>24</v>
      </c>
      <c r="R7600" s="1008">
        <v>25</v>
      </c>
      <c r="S7600" s="1012">
        <v>49</v>
      </c>
      <c r="T7600" s="1010">
        <f t="shared" si="130"/>
        <v>0.48979591836734693</v>
      </c>
    </row>
    <row r="7601" spans="14:20" x14ac:dyDescent="0.35">
      <c r="N7601" s="1045"/>
      <c r="O7601" s="1013" t="s">
        <v>6747</v>
      </c>
      <c r="P7601" s="965" t="s">
        <v>1499</v>
      </c>
      <c r="Q7601" s="1008">
        <v>1</v>
      </c>
      <c r="R7601" s="1008">
        <v>0</v>
      </c>
      <c r="S7601" s="1012">
        <v>1</v>
      </c>
      <c r="T7601" s="1010">
        <f t="shared" si="130"/>
        <v>1</v>
      </c>
    </row>
    <row r="7602" spans="14:20" x14ac:dyDescent="0.35">
      <c r="N7602" s="1045"/>
      <c r="O7602" s="1013" t="s">
        <v>6686</v>
      </c>
      <c r="P7602" s="965" t="s">
        <v>1499</v>
      </c>
      <c r="Q7602" s="1008">
        <v>18</v>
      </c>
      <c r="R7602" s="1008">
        <v>10</v>
      </c>
      <c r="S7602" s="1012">
        <v>28</v>
      </c>
      <c r="T7602" s="1010">
        <f t="shared" si="130"/>
        <v>0.6428571428571429</v>
      </c>
    </row>
    <row r="7603" spans="14:20" x14ac:dyDescent="0.35">
      <c r="N7603" s="1045"/>
      <c r="O7603" s="1013" t="s">
        <v>6600</v>
      </c>
      <c r="P7603" s="965" t="s">
        <v>1499</v>
      </c>
      <c r="Q7603" s="1008">
        <v>9</v>
      </c>
      <c r="R7603" s="1008">
        <v>14</v>
      </c>
      <c r="S7603" s="1012">
        <v>23</v>
      </c>
      <c r="T7603" s="1010">
        <f t="shared" si="130"/>
        <v>0.39130434782608697</v>
      </c>
    </row>
    <row r="7604" spans="14:20" x14ac:dyDescent="0.35">
      <c r="N7604" s="1045"/>
      <c r="O7604" s="1013" t="s">
        <v>6603</v>
      </c>
      <c r="P7604" s="965" t="s">
        <v>1499</v>
      </c>
      <c r="Q7604" s="1008">
        <v>18</v>
      </c>
      <c r="R7604" s="1008">
        <v>12</v>
      </c>
      <c r="S7604" s="1012">
        <v>30</v>
      </c>
      <c r="T7604" s="1010">
        <f t="shared" si="130"/>
        <v>0.6</v>
      </c>
    </row>
    <row r="7605" spans="14:20" x14ac:dyDescent="0.35">
      <c r="N7605" s="1045"/>
      <c r="O7605" s="1013" t="s">
        <v>6690</v>
      </c>
      <c r="P7605" s="965" t="s">
        <v>1499</v>
      </c>
      <c r="Q7605" s="1008">
        <v>4</v>
      </c>
      <c r="R7605" s="1008">
        <v>7</v>
      </c>
      <c r="S7605" s="1012">
        <v>11</v>
      </c>
      <c r="T7605" s="1010">
        <f t="shared" si="130"/>
        <v>0.36363636363636365</v>
      </c>
    </row>
    <row r="7606" spans="14:20" x14ac:dyDescent="0.35">
      <c r="N7606" s="1045"/>
      <c r="O7606" s="1013" t="s">
        <v>6604</v>
      </c>
      <c r="P7606" s="965" t="s">
        <v>1499</v>
      </c>
      <c r="Q7606" s="1008">
        <v>12</v>
      </c>
      <c r="R7606" s="1008">
        <v>4</v>
      </c>
      <c r="S7606" s="1012">
        <v>16</v>
      </c>
      <c r="T7606" s="1010">
        <f t="shared" si="130"/>
        <v>0.75</v>
      </c>
    </row>
    <row r="7607" spans="14:20" x14ac:dyDescent="0.35">
      <c r="N7607" s="1045"/>
      <c r="O7607" s="1013" t="s">
        <v>6748</v>
      </c>
      <c r="P7607" s="965" t="s">
        <v>1499</v>
      </c>
      <c r="Q7607" s="1008">
        <v>13</v>
      </c>
      <c r="R7607" s="1008">
        <v>16</v>
      </c>
      <c r="S7607" s="1012">
        <v>29</v>
      </c>
      <c r="T7607" s="1010">
        <f t="shared" si="130"/>
        <v>0.44827586206896552</v>
      </c>
    </row>
    <row r="7608" spans="14:20" x14ac:dyDescent="0.35">
      <c r="N7608" s="1045"/>
      <c r="O7608" s="1013" t="s">
        <v>6605</v>
      </c>
      <c r="P7608" s="965" t="s">
        <v>1499</v>
      </c>
      <c r="Q7608" s="1008">
        <v>1</v>
      </c>
      <c r="R7608" s="1008">
        <v>1</v>
      </c>
      <c r="S7608" s="1012">
        <v>2</v>
      </c>
      <c r="T7608" s="1010">
        <f t="shared" si="130"/>
        <v>0.5</v>
      </c>
    </row>
    <row r="7609" spans="14:20" x14ac:dyDescent="0.35">
      <c r="N7609" s="1045"/>
      <c r="O7609" s="1013" t="s">
        <v>6606</v>
      </c>
      <c r="P7609" s="965" t="s">
        <v>1499</v>
      </c>
      <c r="Q7609" s="1008">
        <v>6</v>
      </c>
      <c r="R7609" s="1008">
        <v>5</v>
      </c>
      <c r="S7609" s="1012">
        <v>11</v>
      </c>
      <c r="T7609" s="1010">
        <f t="shared" si="130"/>
        <v>0.54545454545454541</v>
      </c>
    </row>
    <row r="7610" spans="14:20" x14ac:dyDescent="0.35">
      <c r="N7610" s="1045"/>
      <c r="O7610" s="1013" t="s">
        <v>6607</v>
      </c>
      <c r="P7610" s="965" t="s">
        <v>1499</v>
      </c>
      <c r="Q7610" s="1008">
        <v>3</v>
      </c>
      <c r="R7610" s="1008">
        <v>5</v>
      </c>
      <c r="S7610" s="1012">
        <v>8</v>
      </c>
      <c r="T7610" s="1010">
        <f t="shared" si="130"/>
        <v>0.375</v>
      </c>
    </row>
    <row r="7611" spans="14:20" x14ac:dyDescent="0.35">
      <c r="N7611" s="1045"/>
      <c r="O7611" s="1013" t="s">
        <v>6608</v>
      </c>
      <c r="P7611" s="965" t="s">
        <v>1499</v>
      </c>
      <c r="Q7611" s="1008">
        <v>25</v>
      </c>
      <c r="R7611" s="1008">
        <v>12</v>
      </c>
      <c r="S7611" s="1012">
        <v>37</v>
      </c>
      <c r="T7611" s="1010">
        <f t="shared" si="130"/>
        <v>0.67567567567567566</v>
      </c>
    </row>
    <row r="7612" spans="14:20" x14ac:dyDescent="0.35">
      <c r="N7612" s="1045"/>
      <c r="O7612" s="1013" t="s">
        <v>6693</v>
      </c>
      <c r="P7612" s="965" t="s">
        <v>1499</v>
      </c>
      <c r="Q7612" s="1008">
        <v>1</v>
      </c>
      <c r="R7612" s="1008">
        <v>1</v>
      </c>
      <c r="S7612" s="1012">
        <v>2</v>
      </c>
      <c r="T7612" s="1010">
        <f t="shared" si="130"/>
        <v>0.5</v>
      </c>
    </row>
    <row r="7613" spans="14:20" x14ac:dyDescent="0.35">
      <c r="N7613" s="1045"/>
      <c r="O7613" s="1013" t="s">
        <v>6612</v>
      </c>
      <c r="P7613" s="965" t="s">
        <v>1499</v>
      </c>
      <c r="Q7613" s="1008">
        <v>3</v>
      </c>
      <c r="R7613" s="1008">
        <v>4</v>
      </c>
      <c r="S7613" s="1012">
        <v>7</v>
      </c>
      <c r="T7613" s="1010">
        <f t="shared" si="130"/>
        <v>0.42857142857142855</v>
      </c>
    </row>
    <row r="7614" spans="14:20" x14ac:dyDescent="0.35">
      <c r="N7614" s="1045"/>
      <c r="O7614" s="1013" t="s">
        <v>6696</v>
      </c>
      <c r="P7614" s="965" t="s">
        <v>1499</v>
      </c>
      <c r="Q7614" s="1008">
        <v>1</v>
      </c>
      <c r="R7614" s="1008">
        <v>12</v>
      </c>
      <c r="S7614" s="1012">
        <v>13</v>
      </c>
      <c r="T7614" s="1010">
        <f t="shared" si="130"/>
        <v>7.6923076923076927E-2</v>
      </c>
    </row>
    <row r="7615" spans="14:20" x14ac:dyDescent="0.35">
      <c r="N7615" s="1045"/>
      <c r="O7615" s="1013" t="s">
        <v>6613</v>
      </c>
      <c r="P7615" s="965" t="s">
        <v>1499</v>
      </c>
      <c r="Q7615" s="1008">
        <v>5</v>
      </c>
      <c r="R7615" s="1008">
        <v>9</v>
      </c>
      <c r="S7615" s="1012">
        <v>14</v>
      </c>
      <c r="T7615" s="1010">
        <f t="shared" si="130"/>
        <v>0.35714285714285715</v>
      </c>
    </row>
    <row r="7616" spans="14:20" x14ac:dyDescent="0.35">
      <c r="N7616" s="1045"/>
      <c r="O7616" s="1013" t="s">
        <v>6614</v>
      </c>
      <c r="P7616" s="965" t="s">
        <v>1499</v>
      </c>
      <c r="Q7616" s="1008">
        <v>7</v>
      </c>
      <c r="R7616" s="1008">
        <v>4</v>
      </c>
      <c r="S7616" s="1012">
        <v>11</v>
      </c>
      <c r="T7616" s="1010">
        <f t="shared" si="130"/>
        <v>0.63636363636363635</v>
      </c>
    </row>
    <row r="7617" spans="14:20" x14ac:dyDescent="0.35">
      <c r="N7617" s="1045"/>
      <c r="O7617" s="1013" t="s">
        <v>6698</v>
      </c>
      <c r="P7617" s="965" t="s">
        <v>1499</v>
      </c>
      <c r="Q7617" s="1008">
        <v>11</v>
      </c>
      <c r="R7617" s="1008">
        <v>6</v>
      </c>
      <c r="S7617" s="1012">
        <v>17</v>
      </c>
      <c r="T7617" s="1010">
        <f t="shared" si="130"/>
        <v>0.6470588235294118</v>
      </c>
    </row>
    <row r="7618" spans="14:20" x14ac:dyDescent="0.35">
      <c r="N7618" s="1045"/>
      <c r="O7618" s="1013" t="s">
        <v>6699</v>
      </c>
      <c r="P7618" s="965" t="s">
        <v>1499</v>
      </c>
      <c r="Q7618" s="1008">
        <v>3</v>
      </c>
      <c r="R7618" s="1008">
        <v>1</v>
      </c>
      <c r="S7618" s="1012">
        <v>4</v>
      </c>
      <c r="T7618" s="1010">
        <f t="shared" si="130"/>
        <v>0.75</v>
      </c>
    </row>
    <row r="7619" spans="14:20" x14ac:dyDescent="0.35">
      <c r="N7619" s="1045"/>
      <c r="O7619" s="1013" t="s">
        <v>6700</v>
      </c>
      <c r="P7619" s="965" t="s">
        <v>1499</v>
      </c>
      <c r="Q7619" s="1008">
        <v>7</v>
      </c>
      <c r="R7619" s="1008">
        <v>8</v>
      </c>
      <c r="S7619" s="1012">
        <v>15</v>
      </c>
      <c r="T7619" s="1010">
        <f t="shared" ref="T7619:T7682" si="131">Q7619/S7619</f>
        <v>0.46666666666666667</v>
      </c>
    </row>
    <row r="7620" spans="14:20" x14ac:dyDescent="0.35">
      <c r="N7620" s="1045"/>
      <c r="O7620" s="1013" t="s">
        <v>6701</v>
      </c>
      <c r="P7620" s="965" t="s">
        <v>1499</v>
      </c>
      <c r="Q7620" s="1008">
        <v>12</v>
      </c>
      <c r="R7620" s="1008">
        <v>8</v>
      </c>
      <c r="S7620" s="1012">
        <v>20</v>
      </c>
      <c r="T7620" s="1010">
        <f t="shared" si="131"/>
        <v>0.6</v>
      </c>
    </row>
    <row r="7621" spans="14:20" x14ac:dyDescent="0.35">
      <c r="N7621" s="1045"/>
      <c r="O7621" s="1013" t="s">
        <v>6616</v>
      </c>
      <c r="P7621" s="965" t="s">
        <v>1499</v>
      </c>
      <c r="Q7621" s="1008">
        <v>33</v>
      </c>
      <c r="R7621" s="1008">
        <v>13</v>
      </c>
      <c r="S7621" s="1012">
        <v>46</v>
      </c>
      <c r="T7621" s="1010">
        <f t="shared" si="131"/>
        <v>0.71739130434782605</v>
      </c>
    </row>
    <row r="7622" spans="14:20" x14ac:dyDescent="0.35">
      <c r="N7622" s="1045"/>
      <c r="O7622" s="1013" t="s">
        <v>6617</v>
      </c>
      <c r="P7622" s="965" t="s">
        <v>1499</v>
      </c>
      <c r="Q7622" s="1008">
        <v>0</v>
      </c>
      <c r="R7622" s="1008">
        <v>1</v>
      </c>
      <c r="S7622" s="1012">
        <v>1</v>
      </c>
      <c r="T7622" s="1010">
        <f t="shared" si="131"/>
        <v>0</v>
      </c>
    </row>
    <row r="7623" spans="14:20" x14ac:dyDescent="0.35">
      <c r="N7623" s="1045"/>
      <c r="O7623" s="1013" t="s">
        <v>6703</v>
      </c>
      <c r="P7623" s="965" t="s">
        <v>1499</v>
      </c>
      <c r="Q7623" s="1008">
        <v>10</v>
      </c>
      <c r="R7623" s="1008">
        <v>20</v>
      </c>
      <c r="S7623" s="1012">
        <v>30</v>
      </c>
      <c r="T7623" s="1010">
        <f t="shared" si="131"/>
        <v>0.33333333333333331</v>
      </c>
    </row>
    <row r="7624" spans="14:20" x14ac:dyDescent="0.35">
      <c r="N7624" s="1045"/>
      <c r="O7624" s="1013" t="s">
        <v>6620</v>
      </c>
      <c r="P7624" s="965" t="s">
        <v>1499</v>
      </c>
      <c r="Q7624" s="1008">
        <v>34</v>
      </c>
      <c r="R7624" s="1008">
        <v>21</v>
      </c>
      <c r="S7624" s="1012">
        <v>55</v>
      </c>
      <c r="T7624" s="1010">
        <f t="shared" si="131"/>
        <v>0.61818181818181817</v>
      </c>
    </row>
    <row r="7625" spans="14:20" x14ac:dyDescent="0.35">
      <c r="N7625" s="1045"/>
      <c r="O7625" s="1013" t="s">
        <v>6621</v>
      </c>
      <c r="P7625" s="965" t="s">
        <v>1499</v>
      </c>
      <c r="Q7625" s="1008">
        <v>9</v>
      </c>
      <c r="R7625" s="1008">
        <v>6</v>
      </c>
      <c r="S7625" s="1012">
        <v>15</v>
      </c>
      <c r="T7625" s="1010">
        <f t="shared" si="131"/>
        <v>0.6</v>
      </c>
    </row>
    <row r="7626" spans="14:20" x14ac:dyDescent="0.35">
      <c r="N7626" s="1045"/>
      <c r="O7626" s="1013" t="s">
        <v>6622</v>
      </c>
      <c r="P7626" s="965" t="s">
        <v>1499</v>
      </c>
      <c r="Q7626" s="1008">
        <v>2</v>
      </c>
      <c r="R7626" s="1008">
        <v>7</v>
      </c>
      <c r="S7626" s="1012">
        <v>9</v>
      </c>
      <c r="T7626" s="1010">
        <f t="shared" si="131"/>
        <v>0.22222222222222221</v>
      </c>
    </row>
    <row r="7627" spans="14:20" x14ac:dyDescent="0.35">
      <c r="N7627" s="1045"/>
      <c r="O7627" s="1013" t="s">
        <v>6704</v>
      </c>
      <c r="P7627" s="965" t="s">
        <v>1499</v>
      </c>
      <c r="Q7627" s="1008">
        <v>6</v>
      </c>
      <c r="R7627" s="1008">
        <v>4</v>
      </c>
      <c r="S7627" s="1012">
        <v>10</v>
      </c>
      <c r="T7627" s="1010">
        <f t="shared" si="131"/>
        <v>0.6</v>
      </c>
    </row>
    <row r="7628" spans="14:20" x14ac:dyDescent="0.35">
      <c r="N7628" s="1045"/>
      <c r="O7628" s="1013" t="s">
        <v>6623</v>
      </c>
      <c r="P7628" s="965" t="s">
        <v>1499</v>
      </c>
      <c r="Q7628" s="1008">
        <v>13</v>
      </c>
      <c r="R7628" s="1008">
        <v>5</v>
      </c>
      <c r="S7628" s="1012">
        <v>18</v>
      </c>
      <c r="T7628" s="1010">
        <f t="shared" si="131"/>
        <v>0.72222222222222221</v>
      </c>
    </row>
    <row r="7629" spans="14:20" x14ac:dyDescent="0.35">
      <c r="N7629" s="1045"/>
      <c r="O7629" s="1013" t="s">
        <v>6624</v>
      </c>
      <c r="P7629" s="965" t="s">
        <v>1499</v>
      </c>
      <c r="Q7629" s="1008">
        <v>0</v>
      </c>
      <c r="R7629" s="1008">
        <v>1</v>
      </c>
      <c r="S7629" s="1012">
        <v>1</v>
      </c>
      <c r="T7629" s="1010">
        <f t="shared" si="131"/>
        <v>0</v>
      </c>
    </row>
    <row r="7630" spans="14:20" x14ac:dyDescent="0.35">
      <c r="N7630" s="1045"/>
      <c r="O7630" s="1013" t="s">
        <v>6625</v>
      </c>
      <c r="P7630" s="965" t="s">
        <v>1499</v>
      </c>
      <c r="Q7630" s="1008">
        <v>24</v>
      </c>
      <c r="R7630" s="1008">
        <v>11</v>
      </c>
      <c r="S7630" s="1012">
        <v>35</v>
      </c>
      <c r="T7630" s="1010">
        <f t="shared" si="131"/>
        <v>0.68571428571428572</v>
      </c>
    </row>
    <row r="7631" spans="14:20" x14ac:dyDescent="0.35">
      <c r="N7631" s="1045"/>
      <c r="O7631" s="1013" t="s">
        <v>6626</v>
      </c>
      <c r="P7631" s="965" t="s">
        <v>1499</v>
      </c>
      <c r="Q7631" s="1008">
        <v>14</v>
      </c>
      <c r="R7631" s="1008">
        <v>10</v>
      </c>
      <c r="S7631" s="1012">
        <v>24</v>
      </c>
      <c r="T7631" s="1010">
        <f t="shared" si="131"/>
        <v>0.58333333333333337</v>
      </c>
    </row>
    <row r="7632" spans="14:20" x14ac:dyDescent="0.35">
      <c r="N7632" s="1045"/>
      <c r="O7632" s="1013" t="s">
        <v>6627</v>
      </c>
      <c r="P7632" s="965" t="s">
        <v>1499</v>
      </c>
      <c r="Q7632" s="1008">
        <v>0</v>
      </c>
      <c r="R7632" s="1008">
        <v>3</v>
      </c>
      <c r="S7632" s="1012">
        <v>3</v>
      </c>
      <c r="T7632" s="1010">
        <f t="shared" si="131"/>
        <v>0</v>
      </c>
    </row>
    <row r="7633" spans="14:20" x14ac:dyDescent="0.35">
      <c r="N7633" s="1045"/>
      <c r="O7633" s="1013" t="s">
        <v>6628</v>
      </c>
      <c r="P7633" s="965" t="s">
        <v>1499</v>
      </c>
      <c r="Q7633" s="1008">
        <v>10</v>
      </c>
      <c r="R7633" s="1008">
        <v>3</v>
      </c>
      <c r="S7633" s="1012">
        <v>13</v>
      </c>
      <c r="T7633" s="1010">
        <f t="shared" si="131"/>
        <v>0.76923076923076927</v>
      </c>
    </row>
    <row r="7634" spans="14:20" x14ac:dyDescent="0.35">
      <c r="N7634" s="1045"/>
      <c r="O7634" s="1013" t="s">
        <v>6632</v>
      </c>
      <c r="P7634" s="965" t="s">
        <v>1499</v>
      </c>
      <c r="Q7634" s="1008">
        <v>8</v>
      </c>
      <c r="R7634" s="1008">
        <v>7</v>
      </c>
      <c r="S7634" s="1012">
        <v>15</v>
      </c>
      <c r="T7634" s="1010">
        <f t="shared" si="131"/>
        <v>0.53333333333333333</v>
      </c>
    </row>
    <row r="7635" spans="14:20" x14ac:dyDescent="0.35">
      <c r="N7635" s="1045"/>
      <c r="O7635" s="1013" t="s">
        <v>6633</v>
      </c>
      <c r="P7635" s="965" t="s">
        <v>1499</v>
      </c>
      <c r="Q7635" s="1008">
        <v>13</v>
      </c>
      <c r="R7635" s="1008">
        <v>5</v>
      </c>
      <c r="S7635" s="1012">
        <v>18</v>
      </c>
      <c r="T7635" s="1010">
        <f t="shared" si="131"/>
        <v>0.72222222222222221</v>
      </c>
    </row>
    <row r="7636" spans="14:20" x14ac:dyDescent="0.35">
      <c r="N7636" s="1045"/>
      <c r="O7636" s="1013" t="s">
        <v>6707</v>
      </c>
      <c r="P7636" s="965" t="s">
        <v>1499</v>
      </c>
      <c r="Q7636" s="1008">
        <v>20</v>
      </c>
      <c r="R7636" s="1008">
        <v>11</v>
      </c>
      <c r="S7636" s="1012">
        <v>31</v>
      </c>
      <c r="T7636" s="1010">
        <f t="shared" si="131"/>
        <v>0.64516129032258063</v>
      </c>
    </row>
    <row r="7637" spans="14:20" x14ac:dyDescent="0.35">
      <c r="N7637" s="1045"/>
      <c r="O7637" s="1013" t="s">
        <v>6708</v>
      </c>
      <c r="P7637" s="965" t="s">
        <v>1499</v>
      </c>
      <c r="Q7637" s="1008">
        <v>3</v>
      </c>
      <c r="R7637" s="1008">
        <v>5</v>
      </c>
      <c r="S7637" s="1012">
        <v>8</v>
      </c>
      <c r="T7637" s="1010">
        <f t="shared" si="131"/>
        <v>0.375</v>
      </c>
    </row>
    <row r="7638" spans="14:20" x14ac:dyDescent="0.35">
      <c r="N7638" s="1045"/>
      <c r="O7638" s="1013" t="s">
        <v>6634</v>
      </c>
      <c r="P7638" s="965" t="s">
        <v>1499</v>
      </c>
      <c r="Q7638" s="1008">
        <v>4</v>
      </c>
      <c r="R7638" s="1008">
        <v>4</v>
      </c>
      <c r="S7638" s="1012">
        <v>8</v>
      </c>
      <c r="T7638" s="1010">
        <f t="shared" si="131"/>
        <v>0.5</v>
      </c>
    </row>
    <row r="7639" spans="14:20" x14ac:dyDescent="0.35">
      <c r="N7639" s="1045"/>
      <c r="O7639" s="1013" t="s">
        <v>6635</v>
      </c>
      <c r="P7639" s="965" t="s">
        <v>1499</v>
      </c>
      <c r="Q7639" s="1008">
        <v>0</v>
      </c>
      <c r="R7639" s="1008">
        <v>1</v>
      </c>
      <c r="S7639" s="1012">
        <v>1</v>
      </c>
      <c r="T7639" s="1010">
        <f t="shared" si="131"/>
        <v>0</v>
      </c>
    </row>
    <row r="7640" spans="14:20" x14ac:dyDescent="0.35">
      <c r="N7640" s="1045"/>
      <c r="O7640" s="1013" t="s">
        <v>6709</v>
      </c>
      <c r="P7640" s="965" t="s">
        <v>1499</v>
      </c>
      <c r="Q7640" s="1008">
        <v>44</v>
      </c>
      <c r="R7640" s="1008">
        <v>21</v>
      </c>
      <c r="S7640" s="1012">
        <v>65</v>
      </c>
      <c r="T7640" s="1010">
        <f t="shared" si="131"/>
        <v>0.67692307692307696</v>
      </c>
    </row>
    <row r="7641" spans="14:20" x14ac:dyDescent="0.35">
      <c r="N7641" s="1045"/>
      <c r="O7641" s="1013" t="s">
        <v>6710</v>
      </c>
      <c r="P7641" s="965" t="s">
        <v>1499</v>
      </c>
      <c r="Q7641" s="1008">
        <v>3</v>
      </c>
      <c r="R7641" s="1008">
        <v>1</v>
      </c>
      <c r="S7641" s="1012">
        <v>4</v>
      </c>
      <c r="T7641" s="1010">
        <f t="shared" si="131"/>
        <v>0.75</v>
      </c>
    </row>
    <row r="7642" spans="14:20" x14ac:dyDescent="0.35">
      <c r="N7642" s="1045"/>
      <c r="O7642" s="1013" t="s">
        <v>6636</v>
      </c>
      <c r="P7642" s="965" t="s">
        <v>1499</v>
      </c>
      <c r="Q7642" s="1008">
        <v>3</v>
      </c>
      <c r="R7642" s="1008">
        <v>3</v>
      </c>
      <c r="S7642" s="1012">
        <v>6</v>
      </c>
      <c r="T7642" s="1010">
        <f t="shared" si="131"/>
        <v>0.5</v>
      </c>
    </row>
    <row r="7643" spans="14:20" x14ac:dyDescent="0.35">
      <c r="N7643" s="1045"/>
      <c r="O7643" s="1013" t="s">
        <v>6637</v>
      </c>
      <c r="P7643" s="965" t="s">
        <v>1499</v>
      </c>
      <c r="Q7643" s="1008">
        <v>13</v>
      </c>
      <c r="R7643" s="1008">
        <v>6</v>
      </c>
      <c r="S7643" s="1012">
        <v>19</v>
      </c>
      <c r="T7643" s="1010">
        <f t="shared" si="131"/>
        <v>0.68421052631578949</v>
      </c>
    </row>
    <row r="7644" spans="14:20" x14ac:dyDescent="0.35">
      <c r="N7644" s="1045"/>
      <c r="O7644" s="1013" t="s">
        <v>6755</v>
      </c>
      <c r="P7644" s="965" t="s">
        <v>1499</v>
      </c>
      <c r="Q7644" s="1008">
        <v>5</v>
      </c>
      <c r="R7644" s="1008">
        <v>8</v>
      </c>
      <c r="S7644" s="1012">
        <v>13</v>
      </c>
      <c r="T7644" s="1010">
        <f t="shared" si="131"/>
        <v>0.38461538461538464</v>
      </c>
    </row>
    <row r="7645" spans="14:20" x14ac:dyDescent="0.35">
      <c r="N7645" s="1045"/>
      <c r="O7645" s="1013" t="s">
        <v>6713</v>
      </c>
      <c r="P7645" s="965" t="s">
        <v>1499</v>
      </c>
      <c r="Q7645" s="1008">
        <v>15</v>
      </c>
      <c r="R7645" s="1008">
        <v>4</v>
      </c>
      <c r="S7645" s="1012">
        <v>19</v>
      </c>
      <c r="T7645" s="1010">
        <f t="shared" si="131"/>
        <v>0.78947368421052633</v>
      </c>
    </row>
    <row r="7646" spans="14:20" x14ac:dyDescent="0.35">
      <c r="N7646" s="1045"/>
      <c r="O7646" s="1013" t="s">
        <v>6771</v>
      </c>
      <c r="P7646" s="965" t="s">
        <v>1499</v>
      </c>
      <c r="Q7646" s="1008">
        <v>0</v>
      </c>
      <c r="R7646" s="1008">
        <v>1</v>
      </c>
      <c r="S7646" s="1012">
        <v>1</v>
      </c>
      <c r="T7646" s="1010">
        <f t="shared" si="131"/>
        <v>0</v>
      </c>
    </row>
    <row r="7647" spans="14:20" x14ac:dyDescent="0.35">
      <c r="N7647" s="1045"/>
      <c r="O7647" s="1013" t="s">
        <v>6715</v>
      </c>
      <c r="P7647" s="965" t="s">
        <v>1499</v>
      </c>
      <c r="Q7647" s="1008">
        <v>15</v>
      </c>
      <c r="R7647" s="1008">
        <v>5</v>
      </c>
      <c r="S7647" s="1012">
        <v>20</v>
      </c>
      <c r="T7647" s="1010">
        <f t="shared" si="131"/>
        <v>0.75</v>
      </c>
    </row>
    <row r="7648" spans="14:20" x14ac:dyDescent="0.35">
      <c r="N7648" s="1045"/>
      <c r="O7648" s="1013" t="s">
        <v>6717</v>
      </c>
      <c r="P7648" s="965" t="s">
        <v>1499</v>
      </c>
      <c r="Q7648" s="1008">
        <v>14</v>
      </c>
      <c r="R7648" s="1008">
        <v>5</v>
      </c>
      <c r="S7648" s="1012">
        <v>19</v>
      </c>
      <c r="T7648" s="1010">
        <f t="shared" si="131"/>
        <v>0.73684210526315785</v>
      </c>
    </row>
    <row r="7649" spans="14:20" x14ac:dyDescent="0.35">
      <c r="N7649" s="1045"/>
      <c r="O7649" s="1013" t="s">
        <v>6642</v>
      </c>
      <c r="P7649" s="965" t="s">
        <v>1499</v>
      </c>
      <c r="Q7649" s="1008">
        <v>4</v>
      </c>
      <c r="R7649" s="1008">
        <v>5</v>
      </c>
      <c r="S7649" s="1012">
        <v>9</v>
      </c>
      <c r="T7649" s="1010">
        <f t="shared" si="131"/>
        <v>0.44444444444444442</v>
      </c>
    </row>
    <row r="7650" spans="14:20" x14ac:dyDescent="0.35">
      <c r="N7650" s="1045"/>
      <c r="O7650" s="1013" t="s">
        <v>6644</v>
      </c>
      <c r="P7650" s="965" t="s">
        <v>1499</v>
      </c>
      <c r="Q7650" s="1008">
        <v>36</v>
      </c>
      <c r="R7650" s="1008">
        <v>15</v>
      </c>
      <c r="S7650" s="1012">
        <v>51</v>
      </c>
      <c r="T7650" s="1010">
        <f t="shared" si="131"/>
        <v>0.70588235294117652</v>
      </c>
    </row>
    <row r="7651" spans="14:20" x14ac:dyDescent="0.35">
      <c r="N7651" s="1045"/>
      <c r="O7651" s="1013" t="s">
        <v>6718</v>
      </c>
      <c r="P7651" s="965" t="s">
        <v>1499</v>
      </c>
      <c r="Q7651" s="1008">
        <v>2</v>
      </c>
      <c r="R7651" s="1008">
        <v>6</v>
      </c>
      <c r="S7651" s="1012">
        <v>8</v>
      </c>
      <c r="T7651" s="1010">
        <f t="shared" si="131"/>
        <v>0.25</v>
      </c>
    </row>
    <row r="7652" spans="14:20" x14ac:dyDescent="0.35">
      <c r="N7652" s="1045"/>
      <c r="O7652" s="1013" t="s">
        <v>6719</v>
      </c>
      <c r="P7652" s="965" t="s">
        <v>1499</v>
      </c>
      <c r="Q7652" s="1008">
        <v>11</v>
      </c>
      <c r="R7652" s="1008">
        <v>6</v>
      </c>
      <c r="S7652" s="1012">
        <v>17</v>
      </c>
      <c r="T7652" s="1010">
        <f t="shared" si="131"/>
        <v>0.6470588235294118</v>
      </c>
    </row>
    <row r="7653" spans="14:20" x14ac:dyDescent="0.35">
      <c r="N7653" s="1045"/>
      <c r="O7653" s="1013" t="s">
        <v>6720</v>
      </c>
      <c r="P7653" s="965" t="s">
        <v>1499</v>
      </c>
      <c r="Q7653" s="1008">
        <v>14</v>
      </c>
      <c r="R7653" s="1008">
        <v>3</v>
      </c>
      <c r="S7653" s="1012">
        <v>17</v>
      </c>
      <c r="T7653" s="1010">
        <f t="shared" si="131"/>
        <v>0.82352941176470584</v>
      </c>
    </row>
    <row r="7654" spans="14:20" x14ac:dyDescent="0.35">
      <c r="N7654" s="1045"/>
      <c r="O7654" s="1013" t="s">
        <v>6721</v>
      </c>
      <c r="P7654" s="965" t="s">
        <v>1499</v>
      </c>
      <c r="Q7654" s="1008">
        <v>9</v>
      </c>
      <c r="R7654" s="1008">
        <v>9</v>
      </c>
      <c r="S7654" s="1012">
        <v>18</v>
      </c>
      <c r="T7654" s="1010">
        <f t="shared" si="131"/>
        <v>0.5</v>
      </c>
    </row>
    <row r="7655" spans="14:20" x14ac:dyDescent="0.35">
      <c r="N7655" s="1045"/>
      <c r="O7655" s="1013" t="s">
        <v>6758</v>
      </c>
      <c r="P7655" s="965" t="s">
        <v>1499</v>
      </c>
      <c r="Q7655" s="1008">
        <v>16</v>
      </c>
      <c r="R7655" s="1008">
        <v>4</v>
      </c>
      <c r="S7655" s="1012">
        <v>20</v>
      </c>
      <c r="T7655" s="1010">
        <f t="shared" si="131"/>
        <v>0.8</v>
      </c>
    </row>
    <row r="7656" spans="14:20" x14ac:dyDescent="0.35">
      <c r="N7656" s="1045"/>
      <c r="O7656" s="1013" t="s">
        <v>6759</v>
      </c>
      <c r="P7656" s="965" t="s">
        <v>1499</v>
      </c>
      <c r="Q7656" s="1008">
        <v>9</v>
      </c>
      <c r="R7656" s="1008">
        <v>20</v>
      </c>
      <c r="S7656" s="1012">
        <v>29</v>
      </c>
      <c r="T7656" s="1010">
        <f t="shared" si="131"/>
        <v>0.31034482758620691</v>
      </c>
    </row>
    <row r="7657" spans="14:20" x14ac:dyDescent="0.35">
      <c r="N7657" s="1045"/>
      <c r="O7657" s="1013" t="s">
        <v>6648</v>
      </c>
      <c r="P7657" s="965" t="s">
        <v>1499</v>
      </c>
      <c r="Q7657" s="1008">
        <v>7</v>
      </c>
      <c r="R7657" s="1008">
        <v>8</v>
      </c>
      <c r="S7657" s="1012">
        <v>15</v>
      </c>
      <c r="T7657" s="1010">
        <f t="shared" si="131"/>
        <v>0.46666666666666667</v>
      </c>
    </row>
    <row r="7658" spans="14:20" x14ac:dyDescent="0.35">
      <c r="N7658" s="1045"/>
      <c r="O7658" s="1013" t="s">
        <v>6649</v>
      </c>
      <c r="P7658" s="965" t="s">
        <v>1499</v>
      </c>
      <c r="Q7658" s="1008">
        <v>10</v>
      </c>
      <c r="R7658" s="1008">
        <v>19</v>
      </c>
      <c r="S7658" s="1012">
        <v>29</v>
      </c>
      <c r="T7658" s="1010">
        <f t="shared" si="131"/>
        <v>0.34482758620689657</v>
      </c>
    </row>
    <row r="7659" spans="14:20" x14ac:dyDescent="0.35">
      <c r="N7659" s="1045"/>
      <c r="O7659" s="1013" t="s">
        <v>6722</v>
      </c>
      <c r="P7659" s="965" t="s">
        <v>1499</v>
      </c>
      <c r="Q7659" s="1008">
        <v>2</v>
      </c>
      <c r="R7659" s="1008">
        <v>3</v>
      </c>
      <c r="S7659" s="1012">
        <v>5</v>
      </c>
      <c r="T7659" s="1010">
        <f t="shared" si="131"/>
        <v>0.4</v>
      </c>
    </row>
    <row r="7660" spans="14:20" x14ac:dyDescent="0.35">
      <c r="N7660" s="1045"/>
      <c r="O7660" s="1013" t="s">
        <v>6762</v>
      </c>
      <c r="P7660" s="965" t="s">
        <v>1499</v>
      </c>
      <c r="Q7660" s="1008">
        <v>2</v>
      </c>
      <c r="R7660" s="1008">
        <v>6</v>
      </c>
      <c r="S7660" s="1012">
        <v>8</v>
      </c>
      <c r="T7660" s="1010">
        <f t="shared" si="131"/>
        <v>0.25</v>
      </c>
    </row>
    <row r="7661" spans="14:20" x14ac:dyDescent="0.35">
      <c r="N7661" s="1045"/>
      <c r="O7661" s="1013" t="s">
        <v>6725</v>
      </c>
      <c r="P7661" s="965" t="s">
        <v>1499</v>
      </c>
      <c r="Q7661" s="1008">
        <v>5</v>
      </c>
      <c r="R7661" s="1008">
        <v>8</v>
      </c>
      <c r="S7661" s="1012">
        <v>13</v>
      </c>
      <c r="T7661" s="1010">
        <f t="shared" si="131"/>
        <v>0.38461538461538464</v>
      </c>
    </row>
    <row r="7662" spans="14:20" x14ac:dyDescent="0.35">
      <c r="N7662" s="1045"/>
      <c r="O7662" s="1013" t="s">
        <v>6653</v>
      </c>
      <c r="P7662" s="965" t="s">
        <v>1499</v>
      </c>
      <c r="Q7662" s="1008">
        <v>14</v>
      </c>
      <c r="R7662" s="1008">
        <v>23</v>
      </c>
      <c r="S7662" s="1012">
        <v>37</v>
      </c>
      <c r="T7662" s="1010">
        <f t="shared" si="131"/>
        <v>0.3783783783783784</v>
      </c>
    </row>
    <row r="7663" spans="14:20" x14ac:dyDescent="0.35">
      <c r="N7663" s="1045"/>
      <c r="O7663" s="1013" t="s">
        <v>6728</v>
      </c>
      <c r="P7663" s="965" t="s">
        <v>1499</v>
      </c>
      <c r="Q7663" s="1008">
        <v>11</v>
      </c>
      <c r="R7663" s="1008">
        <v>7</v>
      </c>
      <c r="S7663" s="1012">
        <v>18</v>
      </c>
      <c r="T7663" s="1010">
        <f t="shared" si="131"/>
        <v>0.61111111111111116</v>
      </c>
    </row>
    <row r="7664" spans="14:20" x14ac:dyDescent="0.35">
      <c r="N7664" s="1045"/>
      <c r="O7664" s="1013" t="s">
        <v>6655</v>
      </c>
      <c r="P7664" s="965" t="s">
        <v>1499</v>
      </c>
      <c r="Q7664" s="1008">
        <v>19</v>
      </c>
      <c r="R7664" s="1008">
        <v>10</v>
      </c>
      <c r="S7664" s="1012">
        <v>29</v>
      </c>
      <c r="T7664" s="1010">
        <f t="shared" si="131"/>
        <v>0.65517241379310343</v>
      </c>
    </row>
    <row r="7665" spans="14:20" x14ac:dyDescent="0.35">
      <c r="N7665" s="1045"/>
      <c r="O7665" s="1013" t="s">
        <v>6731</v>
      </c>
      <c r="P7665" s="965" t="s">
        <v>1499</v>
      </c>
      <c r="Q7665" s="1008">
        <v>17</v>
      </c>
      <c r="R7665" s="1008">
        <v>34</v>
      </c>
      <c r="S7665" s="1012">
        <v>51</v>
      </c>
      <c r="T7665" s="1010">
        <f t="shared" si="131"/>
        <v>0.33333333333333331</v>
      </c>
    </row>
    <row r="7666" spans="14:20" x14ac:dyDescent="0.35">
      <c r="N7666" s="1045"/>
      <c r="O7666" s="1013" t="s">
        <v>6732</v>
      </c>
      <c r="P7666" s="965" t="s">
        <v>1499</v>
      </c>
      <c r="Q7666" s="1008">
        <v>54</v>
      </c>
      <c r="R7666" s="1008">
        <v>24</v>
      </c>
      <c r="S7666" s="1012">
        <v>78</v>
      </c>
      <c r="T7666" s="1010">
        <f t="shared" si="131"/>
        <v>0.69230769230769229</v>
      </c>
    </row>
    <row r="7667" spans="14:20" x14ac:dyDescent="0.35">
      <c r="N7667" s="1045"/>
      <c r="O7667" s="1013" t="s">
        <v>6661</v>
      </c>
      <c r="P7667" s="965" t="s">
        <v>1499</v>
      </c>
      <c r="Q7667" s="1008">
        <v>35</v>
      </c>
      <c r="R7667" s="1008">
        <v>10</v>
      </c>
      <c r="S7667" s="1012">
        <v>45</v>
      </c>
      <c r="T7667" s="1010">
        <f t="shared" si="131"/>
        <v>0.77777777777777779</v>
      </c>
    </row>
    <row r="7668" spans="14:20" x14ac:dyDescent="0.35">
      <c r="N7668" s="1045"/>
      <c r="O7668" s="1013" t="s">
        <v>6733</v>
      </c>
      <c r="P7668" s="965" t="s">
        <v>1499</v>
      </c>
      <c r="Q7668" s="1008">
        <v>10</v>
      </c>
      <c r="R7668" s="1008">
        <v>19</v>
      </c>
      <c r="S7668" s="1012">
        <v>29</v>
      </c>
      <c r="T7668" s="1010">
        <f t="shared" si="131"/>
        <v>0.34482758620689657</v>
      </c>
    </row>
    <row r="7669" spans="14:20" x14ac:dyDescent="0.35">
      <c r="N7669" s="1045"/>
      <c r="O7669" s="1013" t="s">
        <v>6667</v>
      </c>
      <c r="P7669" s="965" t="s">
        <v>1499</v>
      </c>
      <c r="Q7669" s="1008">
        <v>37</v>
      </c>
      <c r="R7669" s="1008">
        <v>30</v>
      </c>
      <c r="S7669" s="1012">
        <v>67</v>
      </c>
      <c r="T7669" s="1010">
        <f t="shared" si="131"/>
        <v>0.55223880597014929</v>
      </c>
    </row>
    <row r="7670" spans="14:20" x14ac:dyDescent="0.35">
      <c r="N7670" s="1045"/>
      <c r="O7670" s="1013" t="s">
        <v>6735</v>
      </c>
      <c r="P7670" s="965" t="s">
        <v>1499</v>
      </c>
      <c r="Q7670" s="1008">
        <v>25</v>
      </c>
      <c r="R7670" s="1008">
        <v>12</v>
      </c>
      <c r="S7670" s="1012">
        <v>37</v>
      </c>
      <c r="T7670" s="1010">
        <f t="shared" si="131"/>
        <v>0.67567567567567566</v>
      </c>
    </row>
    <row r="7671" spans="14:20" x14ac:dyDescent="0.35">
      <c r="N7671" s="1045"/>
      <c r="O7671" s="1013" t="s">
        <v>6669</v>
      </c>
      <c r="P7671" s="965" t="s">
        <v>1499</v>
      </c>
      <c r="Q7671" s="1008">
        <v>14</v>
      </c>
      <c r="R7671" s="1008">
        <v>2</v>
      </c>
      <c r="S7671" s="1012">
        <v>16</v>
      </c>
      <c r="T7671" s="1010">
        <f t="shared" si="131"/>
        <v>0.875</v>
      </c>
    </row>
    <row r="7672" spans="14:20" x14ac:dyDescent="0.35">
      <c r="N7672" s="1045"/>
      <c r="O7672" s="1013" t="s">
        <v>6671</v>
      </c>
      <c r="P7672" s="965" t="s">
        <v>1499</v>
      </c>
      <c r="Q7672" s="1008">
        <v>10</v>
      </c>
      <c r="R7672" s="1008">
        <v>7</v>
      </c>
      <c r="S7672" s="1012">
        <v>17</v>
      </c>
      <c r="T7672" s="1010">
        <f t="shared" si="131"/>
        <v>0.58823529411764708</v>
      </c>
    </row>
    <row r="7673" spans="14:20" x14ac:dyDescent="0.35">
      <c r="N7673" s="1045"/>
      <c r="O7673" s="1013" t="s">
        <v>6672</v>
      </c>
      <c r="P7673" s="965" t="s">
        <v>1499</v>
      </c>
      <c r="Q7673" s="1008">
        <v>6</v>
      </c>
      <c r="R7673" s="1008">
        <v>19</v>
      </c>
      <c r="S7673" s="1012">
        <v>25</v>
      </c>
      <c r="T7673" s="1010">
        <f t="shared" si="131"/>
        <v>0.24</v>
      </c>
    </row>
    <row r="7674" spans="14:20" x14ac:dyDescent="0.35">
      <c r="N7674" s="1045"/>
      <c r="O7674" s="1013" t="s">
        <v>6736</v>
      </c>
      <c r="P7674" s="965" t="s">
        <v>1499</v>
      </c>
      <c r="Q7674" s="1008">
        <v>8</v>
      </c>
      <c r="R7674" s="1008">
        <v>6</v>
      </c>
      <c r="S7674" s="1012">
        <v>14</v>
      </c>
      <c r="T7674" s="1010">
        <f t="shared" si="131"/>
        <v>0.5714285714285714</v>
      </c>
    </row>
    <row r="7675" spans="14:20" x14ac:dyDescent="0.35">
      <c r="N7675" s="1045"/>
      <c r="O7675" s="1013" t="s">
        <v>6763</v>
      </c>
      <c r="P7675" s="965" t="s">
        <v>1499</v>
      </c>
      <c r="Q7675" s="1008">
        <v>16</v>
      </c>
      <c r="R7675" s="1008">
        <v>18</v>
      </c>
      <c r="S7675" s="1012">
        <v>34</v>
      </c>
      <c r="T7675" s="1010">
        <f t="shared" si="131"/>
        <v>0.47058823529411764</v>
      </c>
    </row>
    <row r="7676" spans="14:20" x14ac:dyDescent="0.35">
      <c r="N7676" s="1045"/>
      <c r="O7676" s="1013" t="s">
        <v>6739</v>
      </c>
      <c r="P7676" s="965" t="s">
        <v>1499</v>
      </c>
      <c r="Q7676" s="1008">
        <v>18</v>
      </c>
      <c r="R7676" s="1008">
        <v>26</v>
      </c>
      <c r="S7676" s="1012">
        <v>44</v>
      </c>
      <c r="T7676" s="1010">
        <f t="shared" si="131"/>
        <v>0.40909090909090912</v>
      </c>
    </row>
    <row r="7677" spans="14:20" x14ac:dyDescent="0.35">
      <c r="N7677" s="1045"/>
      <c r="O7677" s="1013" t="s">
        <v>6764</v>
      </c>
      <c r="P7677" s="965" t="s">
        <v>1499</v>
      </c>
      <c r="Q7677" s="1008">
        <v>12</v>
      </c>
      <c r="R7677" s="1008">
        <v>15</v>
      </c>
      <c r="S7677" s="1012">
        <v>27</v>
      </c>
      <c r="T7677" s="1010">
        <f t="shared" si="131"/>
        <v>0.44444444444444442</v>
      </c>
    </row>
    <row r="7678" spans="14:20" x14ac:dyDescent="0.35">
      <c r="N7678" s="1045"/>
      <c r="O7678" s="1013" t="s">
        <v>6677</v>
      </c>
      <c r="P7678" s="965" t="s">
        <v>1499</v>
      </c>
      <c r="Q7678" s="1008">
        <v>27</v>
      </c>
      <c r="R7678" s="1008">
        <v>8</v>
      </c>
      <c r="S7678" s="1012">
        <v>35</v>
      </c>
      <c r="T7678" s="1010">
        <f t="shared" si="131"/>
        <v>0.77142857142857146</v>
      </c>
    </row>
    <row r="7679" spans="14:20" x14ac:dyDescent="0.35">
      <c r="N7679" s="1045"/>
      <c r="O7679" s="1013" t="s">
        <v>6741</v>
      </c>
      <c r="P7679" s="965" t="s">
        <v>1499</v>
      </c>
      <c r="Q7679" s="1008">
        <v>11</v>
      </c>
      <c r="R7679" s="1008">
        <v>3</v>
      </c>
      <c r="S7679" s="1012">
        <v>14</v>
      </c>
      <c r="T7679" s="1010">
        <f t="shared" si="131"/>
        <v>0.7857142857142857</v>
      </c>
    </row>
    <row r="7680" spans="14:20" x14ac:dyDescent="0.35">
      <c r="N7680" s="1045"/>
      <c r="O7680" s="1013" t="s">
        <v>6742</v>
      </c>
      <c r="P7680" s="965" t="s">
        <v>1499</v>
      </c>
      <c r="Q7680" s="1008">
        <v>18</v>
      </c>
      <c r="R7680" s="1008">
        <v>6</v>
      </c>
      <c r="S7680" s="1012">
        <v>24</v>
      </c>
      <c r="T7680" s="1010">
        <f t="shared" si="131"/>
        <v>0.75</v>
      </c>
    </row>
    <row r="7681" spans="14:20" x14ac:dyDescent="0.35">
      <c r="N7681" s="1045"/>
      <c r="O7681" s="1013" t="s">
        <v>6744</v>
      </c>
      <c r="P7681" s="965" t="s">
        <v>1499</v>
      </c>
      <c r="Q7681" s="1008">
        <v>30</v>
      </c>
      <c r="R7681" s="1008">
        <v>26</v>
      </c>
      <c r="S7681" s="1012">
        <v>56</v>
      </c>
      <c r="T7681" s="1010">
        <f t="shared" si="131"/>
        <v>0.5357142857142857</v>
      </c>
    </row>
    <row r="7682" spans="14:20" x14ac:dyDescent="0.35">
      <c r="N7682" s="1045"/>
      <c r="O7682" s="1013" t="s">
        <v>6683</v>
      </c>
      <c r="P7682" s="965" t="s">
        <v>1499</v>
      </c>
      <c r="Q7682" s="1008">
        <v>0</v>
      </c>
      <c r="R7682" s="1008">
        <v>1</v>
      </c>
      <c r="S7682" s="1012">
        <v>1</v>
      </c>
      <c r="T7682" s="1010">
        <f t="shared" si="131"/>
        <v>0</v>
      </c>
    </row>
    <row r="7683" spans="14:20" x14ac:dyDescent="0.35">
      <c r="N7683" s="1045"/>
      <c r="O7683" s="1013" t="s">
        <v>6685</v>
      </c>
      <c r="P7683" s="965" t="s">
        <v>1499</v>
      </c>
      <c r="Q7683" s="1008">
        <v>18</v>
      </c>
      <c r="R7683" s="1008">
        <v>10</v>
      </c>
      <c r="S7683" s="1012">
        <v>28</v>
      </c>
      <c r="T7683" s="1010">
        <f t="shared" ref="T7683:T7746" si="132">Q7683/S7683</f>
        <v>0.6428571428571429</v>
      </c>
    </row>
    <row r="7684" spans="14:20" x14ac:dyDescent="0.35">
      <c r="N7684" s="1045"/>
      <c r="O7684" s="1013" t="s">
        <v>6688</v>
      </c>
      <c r="P7684" s="965" t="s">
        <v>1499</v>
      </c>
      <c r="Q7684" s="1008">
        <v>7</v>
      </c>
      <c r="R7684" s="1008">
        <v>8</v>
      </c>
      <c r="S7684" s="1012">
        <v>15</v>
      </c>
      <c r="T7684" s="1010">
        <f t="shared" si="132"/>
        <v>0.46666666666666667</v>
      </c>
    </row>
    <row r="7685" spans="14:20" x14ac:dyDescent="0.35">
      <c r="N7685" s="1045"/>
      <c r="O7685" s="1013" t="s">
        <v>6601</v>
      </c>
      <c r="P7685" s="965" t="s">
        <v>1499</v>
      </c>
      <c r="Q7685" s="1008">
        <v>4</v>
      </c>
      <c r="R7685" s="1008">
        <v>2</v>
      </c>
      <c r="S7685" s="1012">
        <v>6</v>
      </c>
      <c r="T7685" s="1010">
        <f t="shared" si="132"/>
        <v>0.66666666666666663</v>
      </c>
    </row>
    <row r="7686" spans="14:20" x14ac:dyDescent="0.35">
      <c r="N7686" s="1045"/>
      <c r="O7686" s="1013" t="s">
        <v>6602</v>
      </c>
      <c r="P7686" s="965" t="s">
        <v>1499</v>
      </c>
      <c r="Q7686" s="1008">
        <v>3</v>
      </c>
      <c r="R7686" s="1008">
        <v>2</v>
      </c>
      <c r="S7686" s="1012">
        <v>5</v>
      </c>
      <c r="T7686" s="1010">
        <f t="shared" si="132"/>
        <v>0.6</v>
      </c>
    </row>
    <row r="7687" spans="14:20" x14ac:dyDescent="0.35">
      <c r="N7687" s="1045"/>
      <c r="O7687" s="1013" t="s">
        <v>6689</v>
      </c>
      <c r="P7687" s="965" t="s">
        <v>1499</v>
      </c>
      <c r="Q7687" s="1008">
        <v>7</v>
      </c>
      <c r="R7687" s="1008">
        <v>9</v>
      </c>
      <c r="S7687" s="1012">
        <v>16</v>
      </c>
      <c r="T7687" s="1010">
        <f t="shared" si="132"/>
        <v>0.4375</v>
      </c>
    </row>
    <row r="7688" spans="14:20" x14ac:dyDescent="0.35">
      <c r="N7688" s="1045"/>
      <c r="O7688" s="1013" t="s">
        <v>6774</v>
      </c>
      <c r="P7688" s="965" t="s">
        <v>1499</v>
      </c>
      <c r="Q7688" s="1008">
        <v>0</v>
      </c>
      <c r="R7688" s="1008">
        <v>1</v>
      </c>
      <c r="S7688" s="1012">
        <v>1</v>
      </c>
      <c r="T7688" s="1010">
        <f t="shared" si="132"/>
        <v>0</v>
      </c>
    </row>
    <row r="7689" spans="14:20" x14ac:dyDescent="0.35">
      <c r="N7689" s="1045"/>
      <c r="O7689" s="1013" t="s">
        <v>6691</v>
      </c>
      <c r="P7689" s="965" t="s">
        <v>1499</v>
      </c>
      <c r="Q7689" s="1008">
        <v>2</v>
      </c>
      <c r="R7689" s="1008">
        <v>5</v>
      </c>
      <c r="S7689" s="1012">
        <v>7</v>
      </c>
      <c r="T7689" s="1010">
        <f t="shared" si="132"/>
        <v>0.2857142857142857</v>
      </c>
    </row>
    <row r="7690" spans="14:20" x14ac:dyDescent="0.35">
      <c r="N7690" s="1045"/>
      <c r="O7690" s="1013" t="s">
        <v>6692</v>
      </c>
      <c r="P7690" s="965" t="s">
        <v>1499</v>
      </c>
      <c r="Q7690" s="1008">
        <v>39</v>
      </c>
      <c r="R7690" s="1008">
        <v>21</v>
      </c>
      <c r="S7690" s="1012">
        <v>60</v>
      </c>
      <c r="T7690" s="1010">
        <f t="shared" si="132"/>
        <v>0.65</v>
      </c>
    </row>
    <row r="7691" spans="14:20" x14ac:dyDescent="0.35">
      <c r="N7691" s="1045"/>
      <c r="O7691" s="1013" t="s">
        <v>6609</v>
      </c>
      <c r="P7691" s="965" t="s">
        <v>1499</v>
      </c>
      <c r="Q7691" s="1008">
        <v>15</v>
      </c>
      <c r="R7691" s="1008">
        <v>11</v>
      </c>
      <c r="S7691" s="1012">
        <v>26</v>
      </c>
      <c r="T7691" s="1010">
        <f t="shared" si="132"/>
        <v>0.57692307692307687</v>
      </c>
    </row>
    <row r="7692" spans="14:20" x14ac:dyDescent="0.35">
      <c r="N7692" s="1045"/>
      <c r="O7692" s="1013" t="s">
        <v>6694</v>
      </c>
      <c r="P7692" s="965" t="s">
        <v>1499</v>
      </c>
      <c r="Q7692" s="1008">
        <v>5</v>
      </c>
      <c r="R7692" s="1008">
        <v>11</v>
      </c>
      <c r="S7692" s="1012">
        <v>16</v>
      </c>
      <c r="T7692" s="1010">
        <f t="shared" si="132"/>
        <v>0.3125</v>
      </c>
    </row>
    <row r="7693" spans="14:20" x14ac:dyDescent="0.35">
      <c r="N7693" s="1045"/>
      <c r="O7693" s="1013" t="s">
        <v>6610</v>
      </c>
      <c r="P7693" s="965" t="s">
        <v>1499</v>
      </c>
      <c r="Q7693" s="1008">
        <v>0</v>
      </c>
      <c r="R7693" s="1008">
        <v>1</v>
      </c>
      <c r="S7693" s="1012">
        <v>1</v>
      </c>
      <c r="T7693" s="1010">
        <f t="shared" si="132"/>
        <v>0</v>
      </c>
    </row>
    <row r="7694" spans="14:20" x14ac:dyDescent="0.35">
      <c r="N7694" s="1045"/>
      <c r="O7694" s="1013" t="s">
        <v>6611</v>
      </c>
      <c r="P7694" s="965" t="s">
        <v>1499</v>
      </c>
      <c r="Q7694" s="1008">
        <v>2</v>
      </c>
      <c r="R7694" s="1008">
        <v>11</v>
      </c>
      <c r="S7694" s="1012">
        <v>13</v>
      </c>
      <c r="T7694" s="1010">
        <f t="shared" si="132"/>
        <v>0.15384615384615385</v>
      </c>
    </row>
    <row r="7695" spans="14:20" x14ac:dyDescent="0.35">
      <c r="N7695" s="1045"/>
      <c r="O7695" s="1013" t="s">
        <v>6695</v>
      </c>
      <c r="P7695" s="965" t="s">
        <v>1499</v>
      </c>
      <c r="Q7695" s="1008">
        <v>16</v>
      </c>
      <c r="R7695" s="1008">
        <v>28</v>
      </c>
      <c r="S7695" s="1012">
        <v>44</v>
      </c>
      <c r="T7695" s="1010">
        <f t="shared" si="132"/>
        <v>0.36363636363636365</v>
      </c>
    </row>
    <row r="7696" spans="14:20" x14ac:dyDescent="0.35">
      <c r="N7696" s="1045"/>
      <c r="O7696" s="1013" t="s">
        <v>6697</v>
      </c>
      <c r="P7696" s="965" t="s">
        <v>1499</v>
      </c>
      <c r="Q7696" s="1008">
        <v>13</v>
      </c>
      <c r="R7696" s="1008">
        <v>14</v>
      </c>
      <c r="S7696" s="1012">
        <v>27</v>
      </c>
      <c r="T7696" s="1010">
        <f t="shared" si="132"/>
        <v>0.48148148148148145</v>
      </c>
    </row>
    <row r="7697" spans="14:20" x14ac:dyDescent="0.35">
      <c r="N7697" s="1045"/>
      <c r="O7697" s="1013" t="s">
        <v>6615</v>
      </c>
      <c r="P7697" s="965" t="s">
        <v>1499</v>
      </c>
      <c r="Q7697" s="1008">
        <v>5</v>
      </c>
      <c r="R7697" s="1008">
        <v>6</v>
      </c>
      <c r="S7697" s="1012">
        <v>11</v>
      </c>
      <c r="T7697" s="1010">
        <f t="shared" si="132"/>
        <v>0.45454545454545453</v>
      </c>
    </row>
    <row r="7698" spans="14:20" x14ac:dyDescent="0.35">
      <c r="N7698" s="1045"/>
      <c r="O7698" s="1013" t="s">
        <v>6702</v>
      </c>
      <c r="P7698" s="965" t="s">
        <v>1499</v>
      </c>
      <c r="Q7698" s="1008">
        <v>12</v>
      </c>
      <c r="R7698" s="1008">
        <v>7</v>
      </c>
      <c r="S7698" s="1012">
        <v>19</v>
      </c>
      <c r="T7698" s="1010">
        <f t="shared" si="132"/>
        <v>0.63157894736842102</v>
      </c>
    </row>
    <row r="7699" spans="14:20" x14ac:dyDescent="0.35">
      <c r="N7699" s="1045"/>
      <c r="O7699" s="1013" t="s">
        <v>6619</v>
      </c>
      <c r="P7699" s="965" t="s">
        <v>1499</v>
      </c>
      <c r="Q7699" s="1008">
        <v>0</v>
      </c>
      <c r="R7699" s="1008">
        <v>1</v>
      </c>
      <c r="S7699" s="1012">
        <v>1</v>
      </c>
      <c r="T7699" s="1010">
        <f t="shared" si="132"/>
        <v>0</v>
      </c>
    </row>
    <row r="7700" spans="14:20" x14ac:dyDescent="0.35">
      <c r="N7700" s="1045"/>
      <c r="O7700" s="1013" t="s">
        <v>6705</v>
      </c>
      <c r="P7700" s="965" t="s">
        <v>1499</v>
      </c>
      <c r="Q7700" s="1008">
        <v>4</v>
      </c>
      <c r="R7700" s="1008">
        <v>24</v>
      </c>
      <c r="S7700" s="1012">
        <v>28</v>
      </c>
      <c r="T7700" s="1010">
        <f t="shared" si="132"/>
        <v>0.14285714285714285</v>
      </c>
    </row>
    <row r="7701" spans="14:20" x14ac:dyDescent="0.35">
      <c r="N7701" s="1045"/>
      <c r="O7701" s="1013" t="s">
        <v>6751</v>
      </c>
      <c r="P7701" s="965" t="s">
        <v>1499</v>
      </c>
      <c r="Q7701" s="1008">
        <v>3</v>
      </c>
      <c r="R7701" s="1008">
        <v>2</v>
      </c>
      <c r="S7701" s="1012">
        <v>5</v>
      </c>
      <c r="T7701" s="1010">
        <f t="shared" si="132"/>
        <v>0.6</v>
      </c>
    </row>
    <row r="7702" spans="14:20" x14ac:dyDescent="0.35">
      <c r="N7702" s="1045"/>
      <c r="O7702" s="1013" t="s">
        <v>6629</v>
      </c>
      <c r="P7702" s="965" t="s">
        <v>1499</v>
      </c>
      <c r="Q7702" s="1008">
        <v>24</v>
      </c>
      <c r="R7702" s="1008">
        <v>14</v>
      </c>
      <c r="S7702" s="1012">
        <v>38</v>
      </c>
      <c r="T7702" s="1010">
        <f t="shared" si="132"/>
        <v>0.63157894736842102</v>
      </c>
    </row>
    <row r="7703" spans="14:20" x14ac:dyDescent="0.35">
      <c r="N7703" s="1045"/>
      <c r="O7703" s="1013" t="s">
        <v>6706</v>
      </c>
      <c r="P7703" s="965" t="s">
        <v>1499</v>
      </c>
      <c r="Q7703" s="1008">
        <v>49</v>
      </c>
      <c r="R7703" s="1008">
        <v>27</v>
      </c>
      <c r="S7703" s="1012">
        <v>76</v>
      </c>
      <c r="T7703" s="1010">
        <f t="shared" si="132"/>
        <v>0.64473684210526316</v>
      </c>
    </row>
    <row r="7704" spans="14:20" x14ac:dyDescent="0.35">
      <c r="N7704" s="1045"/>
      <c r="O7704" s="1013" t="s">
        <v>6630</v>
      </c>
      <c r="P7704" s="965" t="s">
        <v>1499</v>
      </c>
      <c r="Q7704" s="1008">
        <v>6</v>
      </c>
      <c r="R7704" s="1008">
        <v>6</v>
      </c>
      <c r="S7704" s="1012">
        <v>12</v>
      </c>
      <c r="T7704" s="1010">
        <f t="shared" si="132"/>
        <v>0.5</v>
      </c>
    </row>
    <row r="7705" spans="14:20" x14ac:dyDescent="0.35">
      <c r="N7705" s="1045"/>
      <c r="O7705" s="1013" t="s">
        <v>6631</v>
      </c>
      <c r="P7705" s="965" t="s">
        <v>1499</v>
      </c>
      <c r="Q7705" s="1008">
        <v>6</v>
      </c>
      <c r="R7705" s="1008">
        <v>7</v>
      </c>
      <c r="S7705" s="1012">
        <v>13</v>
      </c>
      <c r="T7705" s="1010">
        <f t="shared" si="132"/>
        <v>0.46153846153846156</v>
      </c>
    </row>
    <row r="7706" spans="14:20" x14ac:dyDescent="0.35">
      <c r="N7706" s="1045"/>
      <c r="O7706" s="1013" t="s">
        <v>6752</v>
      </c>
      <c r="P7706" s="965" t="s">
        <v>1499</v>
      </c>
      <c r="Q7706" s="1008">
        <v>8</v>
      </c>
      <c r="R7706" s="1008">
        <v>2</v>
      </c>
      <c r="S7706" s="1012">
        <v>10</v>
      </c>
      <c r="T7706" s="1010">
        <f t="shared" si="132"/>
        <v>0.8</v>
      </c>
    </row>
    <row r="7707" spans="14:20" x14ac:dyDescent="0.35">
      <c r="N7707" s="1045"/>
      <c r="O7707" s="1013" t="s">
        <v>6753</v>
      </c>
      <c r="P7707" s="965" t="s">
        <v>1499</v>
      </c>
      <c r="Q7707" s="1008">
        <v>2</v>
      </c>
      <c r="R7707" s="1008">
        <v>18</v>
      </c>
      <c r="S7707" s="1012">
        <v>20</v>
      </c>
      <c r="T7707" s="1010">
        <f t="shared" si="132"/>
        <v>0.1</v>
      </c>
    </row>
    <row r="7708" spans="14:20" x14ac:dyDescent="0.35">
      <c r="N7708" s="1045"/>
      <c r="O7708" s="1013" t="s">
        <v>6711</v>
      </c>
      <c r="P7708" s="965" t="s">
        <v>1499</v>
      </c>
      <c r="Q7708" s="1008">
        <v>9</v>
      </c>
      <c r="R7708" s="1008">
        <v>9</v>
      </c>
      <c r="S7708" s="1012">
        <v>18</v>
      </c>
      <c r="T7708" s="1010">
        <f t="shared" si="132"/>
        <v>0.5</v>
      </c>
    </row>
    <row r="7709" spans="14:20" x14ac:dyDescent="0.35">
      <c r="N7709" s="1045"/>
      <c r="O7709" s="1013" t="s">
        <v>6754</v>
      </c>
      <c r="P7709" s="965" t="s">
        <v>1499</v>
      </c>
      <c r="Q7709" s="1008">
        <v>4</v>
      </c>
      <c r="R7709" s="1008">
        <v>2</v>
      </c>
      <c r="S7709" s="1012">
        <v>6</v>
      </c>
      <c r="T7709" s="1010">
        <f t="shared" si="132"/>
        <v>0.66666666666666663</v>
      </c>
    </row>
    <row r="7710" spans="14:20" x14ac:dyDescent="0.35">
      <c r="N7710" s="1045"/>
      <c r="O7710" s="1013" t="s">
        <v>6638</v>
      </c>
      <c r="P7710" s="965" t="s">
        <v>1499</v>
      </c>
      <c r="Q7710" s="1008">
        <v>24</v>
      </c>
      <c r="R7710" s="1008">
        <v>16</v>
      </c>
      <c r="S7710" s="1012">
        <v>40</v>
      </c>
      <c r="T7710" s="1010">
        <f t="shared" si="132"/>
        <v>0.6</v>
      </c>
    </row>
    <row r="7711" spans="14:20" x14ac:dyDescent="0.35">
      <c r="N7711" s="1045"/>
      <c r="O7711" s="1013" t="s">
        <v>6639</v>
      </c>
      <c r="P7711" s="965" t="s">
        <v>1499</v>
      </c>
      <c r="Q7711" s="1008">
        <v>4</v>
      </c>
      <c r="R7711" s="1008">
        <v>2</v>
      </c>
      <c r="S7711" s="1012">
        <v>6</v>
      </c>
      <c r="T7711" s="1010">
        <f t="shared" si="132"/>
        <v>0.66666666666666663</v>
      </c>
    </row>
    <row r="7712" spans="14:20" x14ac:dyDescent="0.35">
      <c r="N7712" s="1045"/>
      <c r="O7712" s="1013" t="s">
        <v>6712</v>
      </c>
      <c r="P7712" s="965" t="s">
        <v>1499</v>
      </c>
      <c r="Q7712" s="1008">
        <v>1</v>
      </c>
      <c r="R7712" s="1008">
        <v>0</v>
      </c>
      <c r="S7712" s="1012">
        <v>1</v>
      </c>
      <c r="T7712" s="1010">
        <f t="shared" si="132"/>
        <v>1</v>
      </c>
    </row>
    <row r="7713" spans="14:20" x14ac:dyDescent="0.35">
      <c r="N7713" s="1045"/>
      <c r="O7713" s="1013" t="s">
        <v>6640</v>
      </c>
      <c r="P7713" s="965" t="s">
        <v>1499</v>
      </c>
      <c r="Q7713" s="1008">
        <v>4</v>
      </c>
      <c r="R7713" s="1008">
        <v>4</v>
      </c>
      <c r="S7713" s="1012">
        <v>8</v>
      </c>
      <c r="T7713" s="1010">
        <f t="shared" si="132"/>
        <v>0.5</v>
      </c>
    </row>
    <row r="7714" spans="14:20" x14ac:dyDescent="0.35">
      <c r="N7714" s="1045"/>
      <c r="O7714" s="1013" t="s">
        <v>6641</v>
      </c>
      <c r="P7714" s="965" t="s">
        <v>1499</v>
      </c>
      <c r="Q7714" s="1008">
        <v>1</v>
      </c>
      <c r="R7714" s="1008">
        <v>7</v>
      </c>
      <c r="S7714" s="1012">
        <v>8</v>
      </c>
      <c r="T7714" s="1010">
        <f t="shared" si="132"/>
        <v>0.125</v>
      </c>
    </row>
    <row r="7715" spans="14:20" x14ac:dyDescent="0.35">
      <c r="N7715" s="1045"/>
      <c r="O7715" s="1013" t="s">
        <v>6756</v>
      </c>
      <c r="P7715" s="965" t="s">
        <v>1499</v>
      </c>
      <c r="Q7715" s="1008">
        <v>11</v>
      </c>
      <c r="R7715" s="1008">
        <v>9</v>
      </c>
      <c r="S7715" s="1012">
        <v>20</v>
      </c>
      <c r="T7715" s="1010">
        <f t="shared" si="132"/>
        <v>0.55000000000000004</v>
      </c>
    </row>
    <row r="7716" spans="14:20" x14ac:dyDescent="0.35">
      <c r="N7716" s="1045"/>
      <c r="O7716" s="1013" t="s">
        <v>6714</v>
      </c>
      <c r="P7716" s="965" t="s">
        <v>1499</v>
      </c>
      <c r="Q7716" s="1008">
        <v>7</v>
      </c>
      <c r="R7716" s="1008">
        <v>30</v>
      </c>
      <c r="S7716" s="1012">
        <v>37</v>
      </c>
      <c r="T7716" s="1010">
        <f t="shared" si="132"/>
        <v>0.1891891891891892</v>
      </c>
    </row>
    <row r="7717" spans="14:20" x14ac:dyDescent="0.35">
      <c r="N7717" s="1045"/>
      <c r="O7717" s="1013" t="s">
        <v>6757</v>
      </c>
      <c r="P7717" s="965" t="s">
        <v>1499</v>
      </c>
      <c r="Q7717" s="1008">
        <v>29</v>
      </c>
      <c r="R7717" s="1008">
        <v>23</v>
      </c>
      <c r="S7717" s="1012">
        <v>52</v>
      </c>
      <c r="T7717" s="1010">
        <f t="shared" si="132"/>
        <v>0.55769230769230771</v>
      </c>
    </row>
    <row r="7718" spans="14:20" x14ac:dyDescent="0.35">
      <c r="N7718" s="1045"/>
      <c r="O7718" s="1013" t="s">
        <v>6716</v>
      </c>
      <c r="P7718" s="965" t="s">
        <v>1499</v>
      </c>
      <c r="Q7718" s="1008">
        <v>1</v>
      </c>
      <c r="R7718" s="1008">
        <v>4</v>
      </c>
      <c r="S7718" s="1012">
        <v>5</v>
      </c>
      <c r="T7718" s="1010">
        <f t="shared" si="132"/>
        <v>0.2</v>
      </c>
    </row>
    <row r="7719" spans="14:20" x14ac:dyDescent="0.35">
      <c r="N7719" s="1045"/>
      <c r="O7719" s="1013" t="s">
        <v>6643</v>
      </c>
      <c r="P7719" s="965" t="s">
        <v>1499</v>
      </c>
      <c r="Q7719" s="1008">
        <v>26</v>
      </c>
      <c r="R7719" s="1008">
        <v>7</v>
      </c>
      <c r="S7719" s="1012">
        <v>33</v>
      </c>
      <c r="T7719" s="1010">
        <f t="shared" si="132"/>
        <v>0.78787878787878785</v>
      </c>
    </row>
    <row r="7720" spans="14:20" x14ac:dyDescent="0.35">
      <c r="N7720" s="1045"/>
      <c r="O7720" s="1013" t="s">
        <v>6645</v>
      </c>
      <c r="P7720" s="965" t="s">
        <v>1499</v>
      </c>
      <c r="Q7720" s="1008">
        <v>0</v>
      </c>
      <c r="R7720" s="1008">
        <v>10</v>
      </c>
      <c r="S7720" s="1012">
        <v>10</v>
      </c>
      <c r="T7720" s="1010">
        <f t="shared" si="132"/>
        <v>0</v>
      </c>
    </row>
    <row r="7721" spans="14:20" x14ac:dyDescent="0.35">
      <c r="N7721" s="1045"/>
      <c r="O7721" s="1013" t="s">
        <v>6646</v>
      </c>
      <c r="P7721" s="965" t="s">
        <v>1499</v>
      </c>
      <c r="Q7721" s="1008">
        <v>1</v>
      </c>
      <c r="R7721" s="1008">
        <v>0</v>
      </c>
      <c r="S7721" s="1012">
        <v>1</v>
      </c>
      <c r="T7721" s="1010">
        <f t="shared" si="132"/>
        <v>1</v>
      </c>
    </row>
    <row r="7722" spans="14:20" x14ac:dyDescent="0.35">
      <c r="N7722" s="1045"/>
      <c r="O7722" s="1013" t="s">
        <v>6647</v>
      </c>
      <c r="P7722" s="965" t="s">
        <v>1499</v>
      </c>
      <c r="Q7722" s="1008">
        <v>11</v>
      </c>
      <c r="R7722" s="1008">
        <v>12</v>
      </c>
      <c r="S7722" s="1012">
        <v>23</v>
      </c>
      <c r="T7722" s="1010">
        <f t="shared" si="132"/>
        <v>0.47826086956521741</v>
      </c>
    </row>
    <row r="7723" spans="14:20" x14ac:dyDescent="0.35">
      <c r="N7723" s="1045"/>
      <c r="O7723" s="1013" t="s">
        <v>6760</v>
      </c>
      <c r="P7723" s="965" t="s">
        <v>1499</v>
      </c>
      <c r="Q7723" s="1008">
        <v>5</v>
      </c>
      <c r="R7723" s="1008">
        <v>0</v>
      </c>
      <c r="S7723" s="1012">
        <v>5</v>
      </c>
      <c r="T7723" s="1010">
        <f t="shared" si="132"/>
        <v>1</v>
      </c>
    </row>
    <row r="7724" spans="14:20" x14ac:dyDescent="0.35">
      <c r="N7724" s="1045"/>
      <c r="O7724" s="1013" t="s">
        <v>6761</v>
      </c>
      <c r="P7724" s="965" t="s">
        <v>1499</v>
      </c>
      <c r="Q7724" s="1008">
        <v>2</v>
      </c>
      <c r="R7724" s="1008">
        <v>4</v>
      </c>
      <c r="S7724" s="1012">
        <v>6</v>
      </c>
      <c r="T7724" s="1010">
        <f t="shared" si="132"/>
        <v>0.33333333333333331</v>
      </c>
    </row>
    <row r="7725" spans="14:20" x14ac:dyDescent="0.35">
      <c r="N7725" s="1045"/>
      <c r="O7725" s="1013" t="s">
        <v>6650</v>
      </c>
      <c r="P7725" s="965" t="s">
        <v>1499</v>
      </c>
      <c r="Q7725" s="1008">
        <v>58</v>
      </c>
      <c r="R7725" s="1008">
        <v>44</v>
      </c>
      <c r="S7725" s="1012">
        <v>102</v>
      </c>
      <c r="T7725" s="1010">
        <f t="shared" si="132"/>
        <v>0.56862745098039214</v>
      </c>
    </row>
    <row r="7726" spans="14:20" x14ac:dyDescent="0.35">
      <c r="N7726" s="1045"/>
      <c r="O7726" s="1013" t="s">
        <v>6723</v>
      </c>
      <c r="P7726" s="965" t="s">
        <v>1499</v>
      </c>
      <c r="Q7726" s="1008">
        <v>1</v>
      </c>
      <c r="R7726" s="1008">
        <v>6</v>
      </c>
      <c r="S7726" s="1012">
        <v>7</v>
      </c>
      <c r="T7726" s="1010">
        <f t="shared" si="132"/>
        <v>0.14285714285714285</v>
      </c>
    </row>
    <row r="7727" spans="14:20" x14ac:dyDescent="0.35">
      <c r="N7727" s="1045"/>
      <c r="O7727" s="1013" t="s">
        <v>6724</v>
      </c>
      <c r="P7727" s="965" t="s">
        <v>1499</v>
      </c>
      <c r="Q7727" s="1008">
        <v>3</v>
      </c>
      <c r="R7727" s="1008">
        <v>24</v>
      </c>
      <c r="S7727" s="1012">
        <v>27</v>
      </c>
      <c r="T7727" s="1010">
        <f t="shared" si="132"/>
        <v>0.1111111111111111</v>
      </c>
    </row>
    <row r="7728" spans="14:20" x14ac:dyDescent="0.35">
      <c r="N7728" s="1045"/>
      <c r="O7728" s="1013" t="s">
        <v>6726</v>
      </c>
      <c r="P7728" s="965" t="s">
        <v>1499</v>
      </c>
      <c r="Q7728" s="1008">
        <v>2</v>
      </c>
      <c r="R7728" s="1008">
        <v>2</v>
      </c>
      <c r="S7728" s="1012">
        <v>4</v>
      </c>
      <c r="T7728" s="1010">
        <f t="shared" si="132"/>
        <v>0.5</v>
      </c>
    </row>
    <row r="7729" spans="14:20" x14ac:dyDescent="0.35">
      <c r="N7729" s="1045"/>
      <c r="O7729" s="1013" t="s">
        <v>6729</v>
      </c>
      <c r="P7729" s="965" t="s">
        <v>1499</v>
      </c>
      <c r="Q7729" s="1008">
        <v>2</v>
      </c>
      <c r="R7729" s="1008">
        <v>1</v>
      </c>
      <c r="S7729" s="1012">
        <v>3</v>
      </c>
      <c r="T7729" s="1010">
        <f t="shared" si="132"/>
        <v>0.66666666666666663</v>
      </c>
    </row>
    <row r="7730" spans="14:20" x14ac:dyDescent="0.35">
      <c r="N7730" s="1045"/>
      <c r="O7730" s="1013" t="s">
        <v>6654</v>
      </c>
      <c r="P7730" s="965" t="s">
        <v>1499</v>
      </c>
      <c r="Q7730" s="1008">
        <v>18</v>
      </c>
      <c r="R7730" s="1008">
        <v>13</v>
      </c>
      <c r="S7730" s="1012">
        <v>31</v>
      </c>
      <c r="T7730" s="1010">
        <f t="shared" si="132"/>
        <v>0.58064516129032262</v>
      </c>
    </row>
    <row r="7731" spans="14:20" x14ac:dyDescent="0.35">
      <c r="N7731" s="1045"/>
      <c r="O7731" s="1013" t="s">
        <v>6730</v>
      </c>
      <c r="P7731" s="965" t="s">
        <v>1499</v>
      </c>
      <c r="Q7731" s="1008">
        <v>3</v>
      </c>
      <c r="R7731" s="1008">
        <v>2</v>
      </c>
      <c r="S7731" s="1012">
        <v>5</v>
      </c>
      <c r="T7731" s="1010">
        <f t="shared" si="132"/>
        <v>0.6</v>
      </c>
    </row>
    <row r="7732" spans="14:20" x14ac:dyDescent="0.35">
      <c r="N7732" s="1045"/>
      <c r="O7732" s="1013" t="s">
        <v>6656</v>
      </c>
      <c r="P7732" s="965" t="s">
        <v>1499</v>
      </c>
      <c r="Q7732" s="1008">
        <v>2</v>
      </c>
      <c r="R7732" s="1008">
        <v>5</v>
      </c>
      <c r="S7732" s="1012">
        <v>7</v>
      </c>
      <c r="T7732" s="1010">
        <f t="shared" si="132"/>
        <v>0.2857142857142857</v>
      </c>
    </row>
    <row r="7733" spans="14:20" x14ac:dyDescent="0.35">
      <c r="N7733" s="1045"/>
      <c r="O7733" s="1013" t="s">
        <v>6657</v>
      </c>
      <c r="P7733" s="965" t="s">
        <v>1499</v>
      </c>
      <c r="Q7733" s="1008">
        <v>14</v>
      </c>
      <c r="R7733" s="1008">
        <v>6</v>
      </c>
      <c r="S7733" s="1012">
        <v>20</v>
      </c>
      <c r="T7733" s="1010">
        <f t="shared" si="132"/>
        <v>0.7</v>
      </c>
    </row>
    <row r="7734" spans="14:20" x14ac:dyDescent="0.35">
      <c r="N7734" s="1045"/>
      <c r="O7734" s="1013" t="s">
        <v>6659</v>
      </c>
      <c r="P7734" s="965" t="s">
        <v>1499</v>
      </c>
      <c r="Q7734" s="1008">
        <v>17</v>
      </c>
      <c r="R7734" s="1008">
        <v>9</v>
      </c>
      <c r="S7734" s="1012">
        <v>26</v>
      </c>
      <c r="T7734" s="1010">
        <f t="shared" si="132"/>
        <v>0.65384615384615385</v>
      </c>
    </row>
    <row r="7735" spans="14:20" x14ac:dyDescent="0.35">
      <c r="N7735" s="1045"/>
      <c r="O7735" s="1013" t="s">
        <v>6660</v>
      </c>
      <c r="P7735" s="965" t="s">
        <v>1499</v>
      </c>
      <c r="Q7735" s="1008">
        <v>10</v>
      </c>
      <c r="R7735" s="1008">
        <v>11</v>
      </c>
      <c r="S7735" s="1012">
        <v>21</v>
      </c>
      <c r="T7735" s="1010">
        <f t="shared" si="132"/>
        <v>0.47619047619047616</v>
      </c>
    </row>
    <row r="7736" spans="14:20" x14ac:dyDescent="0.35">
      <c r="N7736" s="1045"/>
      <c r="O7736" s="1013" t="s">
        <v>6662</v>
      </c>
      <c r="P7736" s="965" t="s">
        <v>1499</v>
      </c>
      <c r="Q7736" s="1008">
        <v>3</v>
      </c>
      <c r="R7736" s="1008">
        <v>13</v>
      </c>
      <c r="S7736" s="1012">
        <v>16</v>
      </c>
      <c r="T7736" s="1010">
        <f t="shared" si="132"/>
        <v>0.1875</v>
      </c>
    </row>
    <row r="7737" spans="14:20" x14ac:dyDescent="0.35">
      <c r="N7737" s="1045"/>
      <c r="O7737" s="1013" t="s">
        <v>6663</v>
      </c>
      <c r="P7737" s="965" t="s">
        <v>1499</v>
      </c>
      <c r="Q7737" s="1008">
        <v>12</v>
      </c>
      <c r="R7737" s="1008">
        <v>11</v>
      </c>
      <c r="S7737" s="1012">
        <v>23</v>
      </c>
      <c r="T7737" s="1010">
        <f t="shared" si="132"/>
        <v>0.52173913043478259</v>
      </c>
    </row>
    <row r="7738" spans="14:20" x14ac:dyDescent="0.35">
      <c r="N7738" s="1045"/>
      <c r="O7738" s="1013" t="s">
        <v>6734</v>
      </c>
      <c r="P7738" s="965" t="s">
        <v>1499</v>
      </c>
      <c r="Q7738" s="1008">
        <v>8</v>
      </c>
      <c r="R7738" s="1008">
        <v>15</v>
      </c>
      <c r="S7738" s="1012">
        <v>23</v>
      </c>
      <c r="T7738" s="1010">
        <f t="shared" si="132"/>
        <v>0.34782608695652173</v>
      </c>
    </row>
    <row r="7739" spans="14:20" x14ac:dyDescent="0.35">
      <c r="N7739" s="1045"/>
      <c r="O7739" s="1013" t="s">
        <v>6666</v>
      </c>
      <c r="P7739" s="965" t="s">
        <v>1499</v>
      </c>
      <c r="Q7739" s="1008">
        <v>5</v>
      </c>
      <c r="R7739" s="1008">
        <v>5</v>
      </c>
      <c r="S7739" s="1012">
        <v>10</v>
      </c>
      <c r="T7739" s="1010">
        <f t="shared" si="132"/>
        <v>0.5</v>
      </c>
    </row>
    <row r="7740" spans="14:20" x14ac:dyDescent="0.35">
      <c r="N7740" s="1045"/>
      <c r="O7740" s="1013" t="s">
        <v>6668</v>
      </c>
      <c r="P7740" s="965" t="s">
        <v>1499</v>
      </c>
      <c r="Q7740" s="1008">
        <v>26</v>
      </c>
      <c r="R7740" s="1008">
        <v>13</v>
      </c>
      <c r="S7740" s="1012">
        <v>39</v>
      </c>
      <c r="T7740" s="1010">
        <f t="shared" si="132"/>
        <v>0.66666666666666663</v>
      </c>
    </row>
    <row r="7741" spans="14:20" x14ac:dyDescent="0.35">
      <c r="N7741" s="1045"/>
      <c r="O7741" s="1013" t="s">
        <v>6670</v>
      </c>
      <c r="P7741" s="965" t="s">
        <v>1499</v>
      </c>
      <c r="Q7741" s="1008">
        <v>28</v>
      </c>
      <c r="R7741" s="1008">
        <v>23</v>
      </c>
      <c r="S7741" s="1012">
        <v>51</v>
      </c>
      <c r="T7741" s="1010">
        <f t="shared" si="132"/>
        <v>0.5490196078431373</v>
      </c>
    </row>
    <row r="7742" spans="14:20" x14ac:dyDescent="0.35">
      <c r="N7742" s="1045"/>
      <c r="O7742" s="1013" t="s">
        <v>6737</v>
      </c>
      <c r="P7742" s="965" t="s">
        <v>1499</v>
      </c>
      <c r="Q7742" s="1008">
        <v>9</v>
      </c>
      <c r="R7742" s="1008">
        <v>14</v>
      </c>
      <c r="S7742" s="1012">
        <v>23</v>
      </c>
      <c r="T7742" s="1010">
        <f t="shared" si="132"/>
        <v>0.39130434782608697</v>
      </c>
    </row>
    <row r="7743" spans="14:20" x14ac:dyDescent="0.35">
      <c r="N7743" s="1045"/>
      <c r="O7743" s="1013" t="s">
        <v>6673</v>
      </c>
      <c r="P7743" s="965" t="s">
        <v>1499</v>
      </c>
      <c r="Q7743" s="1008">
        <v>18</v>
      </c>
      <c r="R7743" s="1008">
        <v>23</v>
      </c>
      <c r="S7743" s="1012">
        <v>41</v>
      </c>
      <c r="T7743" s="1010">
        <f t="shared" si="132"/>
        <v>0.43902439024390244</v>
      </c>
    </row>
    <row r="7744" spans="14:20" x14ac:dyDescent="0.35">
      <c r="N7744" s="1045"/>
      <c r="O7744" s="1013" t="s">
        <v>6674</v>
      </c>
      <c r="P7744" s="965" t="s">
        <v>1499</v>
      </c>
      <c r="Q7744" s="1008">
        <v>15</v>
      </c>
      <c r="R7744" s="1008">
        <v>6</v>
      </c>
      <c r="S7744" s="1012">
        <v>21</v>
      </c>
      <c r="T7744" s="1010">
        <f t="shared" si="132"/>
        <v>0.7142857142857143</v>
      </c>
    </row>
    <row r="7745" spans="14:20" x14ac:dyDescent="0.35">
      <c r="N7745" s="1045"/>
      <c r="O7745" s="1013" t="s">
        <v>6738</v>
      </c>
      <c r="P7745" s="965" t="s">
        <v>1499</v>
      </c>
      <c r="Q7745" s="1008">
        <v>13</v>
      </c>
      <c r="R7745" s="1008">
        <v>7</v>
      </c>
      <c r="S7745" s="1012">
        <v>20</v>
      </c>
      <c r="T7745" s="1010">
        <f t="shared" si="132"/>
        <v>0.65</v>
      </c>
    </row>
    <row r="7746" spans="14:20" x14ac:dyDescent="0.35">
      <c r="N7746" s="1045"/>
      <c r="O7746" s="1013" t="s">
        <v>6740</v>
      </c>
      <c r="P7746" s="965" t="s">
        <v>1499</v>
      </c>
      <c r="Q7746" s="1008">
        <v>23</v>
      </c>
      <c r="R7746" s="1008">
        <v>32</v>
      </c>
      <c r="S7746" s="1012">
        <v>55</v>
      </c>
      <c r="T7746" s="1010">
        <f t="shared" si="132"/>
        <v>0.41818181818181815</v>
      </c>
    </row>
    <row r="7747" spans="14:20" x14ac:dyDescent="0.35">
      <c r="N7747" s="1045"/>
      <c r="O7747" s="1013" t="s">
        <v>6676</v>
      </c>
      <c r="P7747" s="965" t="s">
        <v>1499</v>
      </c>
      <c r="Q7747" s="1008">
        <v>9</v>
      </c>
      <c r="R7747" s="1008">
        <v>6</v>
      </c>
      <c r="S7747" s="1012">
        <v>15</v>
      </c>
      <c r="T7747" s="1010">
        <f t="shared" ref="T7747:T7810" si="133">Q7747/S7747</f>
        <v>0.6</v>
      </c>
    </row>
    <row r="7748" spans="14:20" x14ac:dyDescent="0.35">
      <c r="N7748" s="1045"/>
      <c r="O7748" s="1013" t="s">
        <v>6765</v>
      </c>
      <c r="P7748" s="965" t="s">
        <v>1499</v>
      </c>
      <c r="Q7748" s="1008">
        <v>15</v>
      </c>
      <c r="R7748" s="1008">
        <v>12</v>
      </c>
      <c r="S7748" s="1012">
        <v>27</v>
      </c>
      <c r="T7748" s="1010">
        <f t="shared" si="133"/>
        <v>0.55555555555555558</v>
      </c>
    </row>
    <row r="7749" spans="14:20" x14ac:dyDescent="0.35">
      <c r="N7749" s="1045"/>
      <c r="O7749" s="1013" t="s">
        <v>6685</v>
      </c>
      <c r="P7749" s="965" t="s">
        <v>1509</v>
      </c>
      <c r="Q7749" s="1008">
        <v>31</v>
      </c>
      <c r="R7749" s="1008">
        <v>20</v>
      </c>
      <c r="S7749" s="1012">
        <v>51</v>
      </c>
      <c r="T7749" s="1010">
        <f t="shared" si="133"/>
        <v>0.60784313725490191</v>
      </c>
    </row>
    <row r="7750" spans="14:20" x14ac:dyDescent="0.35">
      <c r="N7750" s="1045"/>
      <c r="O7750" s="1013" t="s">
        <v>6686</v>
      </c>
      <c r="P7750" s="965" t="s">
        <v>1509</v>
      </c>
      <c r="Q7750" s="1008">
        <v>17</v>
      </c>
      <c r="R7750" s="1008">
        <v>21</v>
      </c>
      <c r="S7750" s="1012">
        <v>38</v>
      </c>
      <c r="T7750" s="1010">
        <f t="shared" si="133"/>
        <v>0.44736842105263158</v>
      </c>
    </row>
    <row r="7751" spans="14:20" x14ac:dyDescent="0.35">
      <c r="N7751" s="1045"/>
      <c r="O7751" s="1013" t="s">
        <v>6687</v>
      </c>
      <c r="P7751" s="965" t="s">
        <v>1509</v>
      </c>
      <c r="Q7751" s="1008">
        <v>3</v>
      </c>
      <c r="R7751" s="1008">
        <v>8</v>
      </c>
      <c r="S7751" s="1012">
        <v>11</v>
      </c>
      <c r="T7751" s="1010">
        <f t="shared" si="133"/>
        <v>0.27272727272727271</v>
      </c>
    </row>
    <row r="7752" spans="14:20" x14ac:dyDescent="0.35">
      <c r="N7752" s="1045"/>
      <c r="O7752" s="1013" t="s">
        <v>6688</v>
      </c>
      <c r="P7752" s="965" t="s">
        <v>1509</v>
      </c>
      <c r="Q7752" s="1008">
        <v>5</v>
      </c>
      <c r="R7752" s="1008">
        <v>4</v>
      </c>
      <c r="S7752" s="1012">
        <v>9</v>
      </c>
      <c r="T7752" s="1010">
        <f t="shared" si="133"/>
        <v>0.55555555555555558</v>
      </c>
    </row>
    <row r="7753" spans="14:20" x14ac:dyDescent="0.35">
      <c r="N7753" s="1045"/>
      <c r="O7753" s="1013" t="s">
        <v>6601</v>
      </c>
      <c r="P7753" s="965" t="s">
        <v>1509</v>
      </c>
      <c r="Q7753" s="1008">
        <v>5</v>
      </c>
      <c r="R7753" s="1008">
        <v>5</v>
      </c>
      <c r="S7753" s="1012">
        <v>10</v>
      </c>
      <c r="T7753" s="1010">
        <f t="shared" si="133"/>
        <v>0.5</v>
      </c>
    </row>
    <row r="7754" spans="14:20" x14ac:dyDescent="0.35">
      <c r="N7754" s="1045"/>
      <c r="O7754" s="1013" t="s">
        <v>6689</v>
      </c>
      <c r="P7754" s="965" t="s">
        <v>1509</v>
      </c>
      <c r="Q7754" s="1008">
        <v>6</v>
      </c>
      <c r="R7754" s="1008">
        <v>7</v>
      </c>
      <c r="S7754" s="1012">
        <v>13</v>
      </c>
      <c r="T7754" s="1010">
        <f t="shared" si="133"/>
        <v>0.46153846153846156</v>
      </c>
    </row>
    <row r="7755" spans="14:20" x14ac:dyDescent="0.35">
      <c r="N7755" s="1045"/>
      <c r="O7755" s="1013" t="s">
        <v>6690</v>
      </c>
      <c r="P7755" s="965" t="s">
        <v>1509</v>
      </c>
      <c r="Q7755" s="1008">
        <v>3</v>
      </c>
      <c r="R7755" s="1008">
        <v>12</v>
      </c>
      <c r="S7755" s="1012">
        <v>15</v>
      </c>
      <c r="T7755" s="1010">
        <f t="shared" si="133"/>
        <v>0.2</v>
      </c>
    </row>
    <row r="7756" spans="14:20" x14ac:dyDescent="0.35">
      <c r="N7756" s="1045"/>
      <c r="O7756" s="1013" t="s">
        <v>6691</v>
      </c>
      <c r="P7756" s="965" t="s">
        <v>1509</v>
      </c>
      <c r="Q7756" s="1008">
        <v>5</v>
      </c>
      <c r="R7756" s="1008">
        <v>13</v>
      </c>
      <c r="S7756" s="1012">
        <v>18</v>
      </c>
      <c r="T7756" s="1010">
        <f t="shared" si="133"/>
        <v>0.27777777777777779</v>
      </c>
    </row>
    <row r="7757" spans="14:20" x14ac:dyDescent="0.35">
      <c r="N7757" s="1045"/>
      <c r="O7757" s="1013" t="s">
        <v>6692</v>
      </c>
      <c r="P7757" s="965" t="s">
        <v>1509</v>
      </c>
      <c r="Q7757" s="1008">
        <v>25</v>
      </c>
      <c r="R7757" s="1008">
        <v>26</v>
      </c>
      <c r="S7757" s="1012">
        <v>51</v>
      </c>
      <c r="T7757" s="1010">
        <f t="shared" si="133"/>
        <v>0.49019607843137253</v>
      </c>
    </row>
    <row r="7758" spans="14:20" x14ac:dyDescent="0.35">
      <c r="N7758" s="1045"/>
      <c r="O7758" s="1013" t="s">
        <v>6608</v>
      </c>
      <c r="P7758" s="965" t="s">
        <v>1509</v>
      </c>
      <c r="Q7758" s="1008">
        <v>22</v>
      </c>
      <c r="R7758" s="1008">
        <v>21</v>
      </c>
      <c r="S7758" s="1012">
        <v>43</v>
      </c>
      <c r="T7758" s="1010">
        <f t="shared" si="133"/>
        <v>0.51162790697674421</v>
      </c>
    </row>
    <row r="7759" spans="14:20" x14ac:dyDescent="0.35">
      <c r="N7759" s="1045"/>
      <c r="O7759" s="1013" t="s">
        <v>6693</v>
      </c>
      <c r="P7759" s="965" t="s">
        <v>1509</v>
      </c>
      <c r="Q7759" s="1008">
        <v>0</v>
      </c>
      <c r="R7759" s="1008">
        <v>1</v>
      </c>
      <c r="S7759" s="1012">
        <v>1</v>
      </c>
      <c r="T7759" s="1010">
        <f t="shared" si="133"/>
        <v>0</v>
      </c>
    </row>
    <row r="7760" spans="14:20" x14ac:dyDescent="0.35">
      <c r="N7760" s="1045"/>
      <c r="O7760" s="1013" t="s">
        <v>6695</v>
      </c>
      <c r="P7760" s="965" t="s">
        <v>1509</v>
      </c>
      <c r="Q7760" s="1008">
        <v>6</v>
      </c>
      <c r="R7760" s="1008">
        <v>23</v>
      </c>
      <c r="S7760" s="1012">
        <v>29</v>
      </c>
      <c r="T7760" s="1010">
        <f t="shared" si="133"/>
        <v>0.20689655172413793</v>
      </c>
    </row>
    <row r="7761" spans="14:20" x14ac:dyDescent="0.35">
      <c r="N7761" s="1045"/>
      <c r="O7761" s="1013" t="s">
        <v>6696</v>
      </c>
      <c r="P7761" s="965" t="s">
        <v>1509</v>
      </c>
      <c r="Q7761" s="1008">
        <v>1</v>
      </c>
      <c r="R7761" s="1008">
        <v>2</v>
      </c>
      <c r="S7761" s="1012">
        <v>3</v>
      </c>
      <c r="T7761" s="1010">
        <f t="shared" si="133"/>
        <v>0.33333333333333331</v>
      </c>
    </row>
    <row r="7762" spans="14:20" x14ac:dyDescent="0.35">
      <c r="N7762" s="1045"/>
      <c r="O7762" s="1013" t="s">
        <v>6697</v>
      </c>
      <c r="P7762" s="965" t="s">
        <v>1509</v>
      </c>
      <c r="Q7762" s="1008">
        <v>7</v>
      </c>
      <c r="R7762" s="1008">
        <v>7</v>
      </c>
      <c r="S7762" s="1012">
        <v>14</v>
      </c>
      <c r="T7762" s="1010">
        <f t="shared" si="133"/>
        <v>0.5</v>
      </c>
    </row>
    <row r="7763" spans="14:20" x14ac:dyDescent="0.35">
      <c r="N7763" s="1045"/>
      <c r="O7763" s="1013" t="s">
        <v>6698</v>
      </c>
      <c r="P7763" s="965" t="s">
        <v>1509</v>
      </c>
      <c r="Q7763" s="1008">
        <v>4</v>
      </c>
      <c r="R7763" s="1008">
        <v>14</v>
      </c>
      <c r="S7763" s="1012">
        <v>18</v>
      </c>
      <c r="T7763" s="1010">
        <f t="shared" si="133"/>
        <v>0.22222222222222221</v>
      </c>
    </row>
    <row r="7764" spans="14:20" x14ac:dyDescent="0.35">
      <c r="N7764" s="1045"/>
      <c r="O7764" s="1013" t="s">
        <v>6699</v>
      </c>
      <c r="P7764" s="965" t="s">
        <v>1509</v>
      </c>
      <c r="Q7764" s="1008">
        <v>5</v>
      </c>
      <c r="R7764" s="1008">
        <v>5</v>
      </c>
      <c r="S7764" s="1012">
        <v>10</v>
      </c>
      <c r="T7764" s="1010">
        <f t="shared" si="133"/>
        <v>0.5</v>
      </c>
    </row>
    <row r="7765" spans="14:20" x14ac:dyDescent="0.35">
      <c r="N7765" s="1045"/>
      <c r="O7765" s="1013" t="s">
        <v>6615</v>
      </c>
      <c r="P7765" s="965" t="s">
        <v>1509</v>
      </c>
      <c r="Q7765" s="1008">
        <v>5</v>
      </c>
      <c r="R7765" s="1008">
        <v>12</v>
      </c>
      <c r="S7765" s="1012">
        <v>17</v>
      </c>
      <c r="T7765" s="1010">
        <f t="shared" si="133"/>
        <v>0.29411764705882354</v>
      </c>
    </row>
    <row r="7766" spans="14:20" x14ac:dyDescent="0.35">
      <c r="N7766" s="1045"/>
      <c r="O7766" s="1013" t="s">
        <v>6700</v>
      </c>
      <c r="P7766" s="965" t="s">
        <v>1509</v>
      </c>
      <c r="Q7766" s="1008">
        <v>14</v>
      </c>
      <c r="R7766" s="1008">
        <v>9</v>
      </c>
      <c r="S7766" s="1012">
        <v>23</v>
      </c>
      <c r="T7766" s="1010">
        <f t="shared" si="133"/>
        <v>0.60869565217391308</v>
      </c>
    </row>
    <row r="7767" spans="14:20" x14ac:dyDescent="0.35">
      <c r="N7767" s="1045"/>
      <c r="O7767" s="1013" t="s">
        <v>6702</v>
      </c>
      <c r="P7767" s="965" t="s">
        <v>1509</v>
      </c>
      <c r="Q7767" s="1008">
        <v>12</v>
      </c>
      <c r="R7767" s="1008">
        <v>5</v>
      </c>
      <c r="S7767" s="1012">
        <v>17</v>
      </c>
      <c r="T7767" s="1010">
        <f t="shared" si="133"/>
        <v>0.70588235294117652</v>
      </c>
    </row>
    <row r="7768" spans="14:20" x14ac:dyDescent="0.35">
      <c r="N7768" s="1045"/>
      <c r="O7768" s="1013" t="s">
        <v>6703</v>
      </c>
      <c r="P7768" s="965" t="s">
        <v>1509</v>
      </c>
      <c r="Q7768" s="1008">
        <v>12</v>
      </c>
      <c r="R7768" s="1008">
        <v>13</v>
      </c>
      <c r="S7768" s="1012">
        <v>25</v>
      </c>
      <c r="T7768" s="1010">
        <f t="shared" si="133"/>
        <v>0.48</v>
      </c>
    </row>
    <row r="7769" spans="14:20" x14ac:dyDescent="0.35">
      <c r="N7769" s="1045"/>
      <c r="O7769" s="1013" t="s">
        <v>6621</v>
      </c>
      <c r="P7769" s="965" t="s">
        <v>1509</v>
      </c>
      <c r="Q7769" s="1008">
        <v>5</v>
      </c>
      <c r="R7769" s="1008">
        <v>4</v>
      </c>
      <c r="S7769" s="1012">
        <v>9</v>
      </c>
      <c r="T7769" s="1010">
        <f t="shared" si="133"/>
        <v>0.55555555555555558</v>
      </c>
    </row>
    <row r="7770" spans="14:20" x14ac:dyDescent="0.35">
      <c r="N7770" s="1045"/>
      <c r="O7770" s="1013" t="s">
        <v>6704</v>
      </c>
      <c r="P7770" s="965" t="s">
        <v>1509</v>
      </c>
      <c r="Q7770" s="1008">
        <v>3</v>
      </c>
      <c r="R7770" s="1008">
        <v>11</v>
      </c>
      <c r="S7770" s="1012">
        <v>14</v>
      </c>
      <c r="T7770" s="1010">
        <f t="shared" si="133"/>
        <v>0.21428571428571427</v>
      </c>
    </row>
    <row r="7771" spans="14:20" x14ac:dyDescent="0.35">
      <c r="N7771" s="1045"/>
      <c r="O7771" s="1013" t="s">
        <v>6623</v>
      </c>
      <c r="P7771" s="965" t="s">
        <v>1509</v>
      </c>
      <c r="Q7771" s="1008">
        <v>16</v>
      </c>
      <c r="R7771" s="1008">
        <v>7</v>
      </c>
      <c r="S7771" s="1012">
        <v>23</v>
      </c>
      <c r="T7771" s="1010">
        <f t="shared" si="133"/>
        <v>0.69565217391304346</v>
      </c>
    </row>
    <row r="7772" spans="14:20" x14ac:dyDescent="0.35">
      <c r="N7772" s="1045"/>
      <c r="O7772" s="1013" t="s">
        <v>6705</v>
      </c>
      <c r="P7772" s="965" t="s">
        <v>1509</v>
      </c>
      <c r="Q7772" s="1008">
        <v>8</v>
      </c>
      <c r="R7772" s="1008">
        <v>15</v>
      </c>
      <c r="S7772" s="1012">
        <v>23</v>
      </c>
      <c r="T7772" s="1010">
        <f t="shared" si="133"/>
        <v>0.34782608695652173</v>
      </c>
    </row>
    <row r="7773" spans="14:20" x14ac:dyDescent="0.35">
      <c r="N7773" s="1045"/>
      <c r="O7773" s="1013" t="s">
        <v>6624</v>
      </c>
      <c r="P7773" s="965" t="s">
        <v>1509</v>
      </c>
      <c r="Q7773" s="1008">
        <v>1</v>
      </c>
      <c r="R7773" s="1008">
        <v>4</v>
      </c>
      <c r="S7773" s="1012">
        <v>5</v>
      </c>
      <c r="T7773" s="1010">
        <f t="shared" si="133"/>
        <v>0.2</v>
      </c>
    </row>
    <row r="7774" spans="14:20" x14ac:dyDescent="0.35">
      <c r="N7774" s="1045"/>
      <c r="O7774" s="1013" t="s">
        <v>6706</v>
      </c>
      <c r="P7774" s="965" t="s">
        <v>1509</v>
      </c>
      <c r="Q7774" s="1008">
        <v>22</v>
      </c>
      <c r="R7774" s="1008">
        <v>15</v>
      </c>
      <c r="S7774" s="1012">
        <v>37</v>
      </c>
      <c r="T7774" s="1010">
        <f t="shared" si="133"/>
        <v>0.59459459459459463</v>
      </c>
    </row>
    <row r="7775" spans="14:20" x14ac:dyDescent="0.35">
      <c r="N7775" s="1045"/>
      <c r="O7775" s="1013" t="s">
        <v>6631</v>
      </c>
      <c r="P7775" s="965" t="s">
        <v>1509</v>
      </c>
      <c r="Q7775" s="1008">
        <v>3</v>
      </c>
      <c r="R7775" s="1008">
        <v>17</v>
      </c>
      <c r="S7775" s="1012">
        <v>20</v>
      </c>
      <c r="T7775" s="1010">
        <f t="shared" si="133"/>
        <v>0.15</v>
      </c>
    </row>
    <row r="7776" spans="14:20" x14ac:dyDescent="0.35">
      <c r="N7776" s="1045"/>
      <c r="O7776" s="1013" t="s">
        <v>6632</v>
      </c>
      <c r="P7776" s="965" t="s">
        <v>1509</v>
      </c>
      <c r="Q7776" s="1008">
        <v>18</v>
      </c>
      <c r="R7776" s="1008">
        <v>11</v>
      </c>
      <c r="S7776" s="1012">
        <v>29</v>
      </c>
      <c r="T7776" s="1010">
        <f t="shared" si="133"/>
        <v>0.62068965517241381</v>
      </c>
    </row>
    <row r="7777" spans="14:20" x14ac:dyDescent="0.35">
      <c r="N7777" s="1045"/>
      <c r="O7777" s="1013" t="s">
        <v>6707</v>
      </c>
      <c r="P7777" s="965" t="s">
        <v>1509</v>
      </c>
      <c r="Q7777" s="1008">
        <v>8</v>
      </c>
      <c r="R7777" s="1008">
        <v>15</v>
      </c>
      <c r="S7777" s="1012">
        <v>23</v>
      </c>
      <c r="T7777" s="1010">
        <f t="shared" si="133"/>
        <v>0.34782608695652173</v>
      </c>
    </row>
    <row r="7778" spans="14:20" x14ac:dyDescent="0.35">
      <c r="N7778" s="1045"/>
      <c r="O7778" s="1013" t="s">
        <v>6708</v>
      </c>
      <c r="P7778" s="965" t="s">
        <v>1509</v>
      </c>
      <c r="Q7778" s="1008">
        <v>1</v>
      </c>
      <c r="R7778" s="1008">
        <v>7</v>
      </c>
      <c r="S7778" s="1012">
        <v>8</v>
      </c>
      <c r="T7778" s="1010">
        <f t="shared" si="133"/>
        <v>0.125</v>
      </c>
    </row>
    <row r="7779" spans="14:20" x14ac:dyDescent="0.35">
      <c r="N7779" s="1045"/>
      <c r="O7779" s="1013" t="s">
        <v>6634</v>
      </c>
      <c r="P7779" s="965" t="s">
        <v>1509</v>
      </c>
      <c r="Q7779" s="1008">
        <v>1</v>
      </c>
      <c r="R7779" s="1008">
        <v>3</v>
      </c>
      <c r="S7779" s="1012">
        <v>4</v>
      </c>
      <c r="T7779" s="1010">
        <f t="shared" si="133"/>
        <v>0.25</v>
      </c>
    </row>
    <row r="7780" spans="14:20" x14ac:dyDescent="0.35">
      <c r="N7780" s="1045"/>
      <c r="O7780" s="1013" t="s">
        <v>6709</v>
      </c>
      <c r="P7780" s="965" t="s">
        <v>1509</v>
      </c>
      <c r="Q7780" s="1008">
        <v>14</v>
      </c>
      <c r="R7780" s="1008">
        <v>17</v>
      </c>
      <c r="S7780" s="1012">
        <v>31</v>
      </c>
      <c r="T7780" s="1010">
        <f t="shared" si="133"/>
        <v>0.45161290322580644</v>
      </c>
    </row>
    <row r="7781" spans="14:20" x14ac:dyDescent="0.35">
      <c r="N7781" s="1045"/>
      <c r="O7781" s="1013" t="s">
        <v>6710</v>
      </c>
      <c r="P7781" s="965" t="s">
        <v>1509</v>
      </c>
      <c r="Q7781" s="1008">
        <v>0</v>
      </c>
      <c r="R7781" s="1008">
        <v>2</v>
      </c>
      <c r="S7781" s="1012">
        <v>2</v>
      </c>
      <c r="T7781" s="1010">
        <f t="shared" si="133"/>
        <v>0</v>
      </c>
    </row>
    <row r="7782" spans="14:20" x14ac:dyDescent="0.35">
      <c r="N7782" s="1045"/>
      <c r="O7782" s="1013" t="s">
        <v>6711</v>
      </c>
      <c r="P7782" s="965" t="s">
        <v>1509</v>
      </c>
      <c r="Q7782" s="1008">
        <v>0</v>
      </c>
      <c r="R7782" s="1008">
        <v>4</v>
      </c>
      <c r="S7782" s="1012">
        <v>4</v>
      </c>
      <c r="T7782" s="1010">
        <f t="shared" si="133"/>
        <v>0</v>
      </c>
    </row>
    <row r="7783" spans="14:20" x14ac:dyDescent="0.35">
      <c r="N7783" s="1045"/>
      <c r="O7783" s="1013" t="s">
        <v>6638</v>
      </c>
      <c r="P7783" s="965" t="s">
        <v>1509</v>
      </c>
      <c r="Q7783" s="1008">
        <v>21</v>
      </c>
      <c r="R7783" s="1008">
        <v>26</v>
      </c>
      <c r="S7783" s="1012">
        <v>47</v>
      </c>
      <c r="T7783" s="1010">
        <f t="shared" si="133"/>
        <v>0.44680851063829785</v>
      </c>
    </row>
    <row r="7784" spans="14:20" x14ac:dyDescent="0.35">
      <c r="N7784" s="1045"/>
      <c r="O7784" s="1013" t="s">
        <v>6713</v>
      </c>
      <c r="P7784" s="965" t="s">
        <v>1509</v>
      </c>
      <c r="Q7784" s="1008">
        <v>0</v>
      </c>
      <c r="R7784" s="1008">
        <v>6</v>
      </c>
      <c r="S7784" s="1012">
        <v>6</v>
      </c>
      <c r="T7784" s="1010">
        <f t="shared" si="133"/>
        <v>0</v>
      </c>
    </row>
    <row r="7785" spans="14:20" x14ac:dyDescent="0.35">
      <c r="N7785" s="1045"/>
      <c r="O7785" s="1013" t="s">
        <v>6714</v>
      </c>
      <c r="P7785" s="965" t="s">
        <v>1509</v>
      </c>
      <c r="Q7785" s="1008">
        <v>7</v>
      </c>
      <c r="R7785" s="1008">
        <v>16</v>
      </c>
      <c r="S7785" s="1012">
        <v>23</v>
      </c>
      <c r="T7785" s="1010">
        <f t="shared" si="133"/>
        <v>0.30434782608695654</v>
      </c>
    </row>
    <row r="7786" spans="14:20" x14ac:dyDescent="0.35">
      <c r="N7786" s="1045"/>
      <c r="O7786" s="1013" t="s">
        <v>6715</v>
      </c>
      <c r="P7786" s="965" t="s">
        <v>1509</v>
      </c>
      <c r="Q7786" s="1008">
        <v>9</v>
      </c>
      <c r="R7786" s="1008">
        <v>12</v>
      </c>
      <c r="S7786" s="1012">
        <v>21</v>
      </c>
      <c r="T7786" s="1010">
        <f t="shared" si="133"/>
        <v>0.42857142857142855</v>
      </c>
    </row>
    <row r="7787" spans="14:20" x14ac:dyDescent="0.35">
      <c r="N7787" s="1045"/>
      <c r="O7787" s="1013" t="s">
        <v>6716</v>
      </c>
      <c r="P7787" s="965" t="s">
        <v>1509</v>
      </c>
      <c r="Q7787" s="1008">
        <v>3</v>
      </c>
      <c r="R7787" s="1008">
        <v>0</v>
      </c>
      <c r="S7787" s="1012">
        <v>3</v>
      </c>
      <c r="T7787" s="1010">
        <f t="shared" si="133"/>
        <v>1</v>
      </c>
    </row>
    <row r="7788" spans="14:20" x14ac:dyDescent="0.35">
      <c r="N7788" s="1045"/>
      <c r="O7788" s="1013" t="s">
        <v>6717</v>
      </c>
      <c r="P7788" s="965" t="s">
        <v>1509</v>
      </c>
      <c r="Q7788" s="1008">
        <v>7</v>
      </c>
      <c r="R7788" s="1008">
        <v>12</v>
      </c>
      <c r="S7788" s="1012">
        <v>19</v>
      </c>
      <c r="T7788" s="1010">
        <f t="shared" si="133"/>
        <v>0.36842105263157893</v>
      </c>
    </row>
    <row r="7789" spans="14:20" x14ac:dyDescent="0.35">
      <c r="N7789" s="1045"/>
      <c r="O7789" s="1013" t="s">
        <v>6718</v>
      </c>
      <c r="P7789" s="965" t="s">
        <v>1509</v>
      </c>
      <c r="Q7789" s="1008">
        <v>0</v>
      </c>
      <c r="R7789" s="1008">
        <v>1</v>
      </c>
      <c r="S7789" s="1012">
        <v>1</v>
      </c>
      <c r="T7789" s="1010">
        <f t="shared" si="133"/>
        <v>0</v>
      </c>
    </row>
    <row r="7790" spans="14:20" x14ac:dyDescent="0.35">
      <c r="N7790" s="1045"/>
      <c r="O7790" s="1013" t="s">
        <v>6719</v>
      </c>
      <c r="P7790" s="965" t="s">
        <v>1509</v>
      </c>
      <c r="Q7790" s="1008">
        <v>2</v>
      </c>
      <c r="R7790" s="1008">
        <v>6</v>
      </c>
      <c r="S7790" s="1012">
        <v>8</v>
      </c>
      <c r="T7790" s="1010">
        <f t="shared" si="133"/>
        <v>0.25</v>
      </c>
    </row>
    <row r="7791" spans="14:20" x14ac:dyDescent="0.35">
      <c r="N7791" s="1045"/>
      <c r="O7791" s="1013" t="s">
        <v>6720</v>
      </c>
      <c r="P7791" s="965" t="s">
        <v>1509</v>
      </c>
      <c r="Q7791" s="1008">
        <v>6</v>
      </c>
      <c r="R7791" s="1008">
        <v>10</v>
      </c>
      <c r="S7791" s="1012">
        <v>16</v>
      </c>
      <c r="T7791" s="1010">
        <f t="shared" si="133"/>
        <v>0.375</v>
      </c>
    </row>
    <row r="7792" spans="14:20" x14ac:dyDescent="0.35">
      <c r="N7792" s="1045"/>
      <c r="O7792" s="1013" t="s">
        <v>6721</v>
      </c>
      <c r="P7792" s="965" t="s">
        <v>1509</v>
      </c>
      <c r="Q7792" s="1008">
        <v>5</v>
      </c>
      <c r="R7792" s="1008">
        <v>9</v>
      </c>
      <c r="S7792" s="1012">
        <v>14</v>
      </c>
      <c r="T7792" s="1010">
        <f t="shared" si="133"/>
        <v>0.35714285714285715</v>
      </c>
    </row>
    <row r="7793" spans="14:20" x14ac:dyDescent="0.35">
      <c r="N7793" s="1045"/>
      <c r="O7793" s="1013" t="s">
        <v>6648</v>
      </c>
      <c r="P7793" s="965" t="s">
        <v>1509</v>
      </c>
      <c r="Q7793" s="1008">
        <v>7</v>
      </c>
      <c r="R7793" s="1008">
        <v>6</v>
      </c>
      <c r="S7793" s="1012">
        <v>13</v>
      </c>
      <c r="T7793" s="1010">
        <f t="shared" si="133"/>
        <v>0.53846153846153844</v>
      </c>
    </row>
    <row r="7794" spans="14:20" x14ac:dyDescent="0.35">
      <c r="N7794" s="1045"/>
      <c r="O7794" s="1013" t="s">
        <v>6722</v>
      </c>
      <c r="P7794" s="965" t="s">
        <v>1509</v>
      </c>
      <c r="Q7794" s="1008">
        <v>8</v>
      </c>
      <c r="R7794" s="1008">
        <v>6</v>
      </c>
      <c r="S7794" s="1012">
        <v>14</v>
      </c>
      <c r="T7794" s="1010">
        <f t="shared" si="133"/>
        <v>0.5714285714285714</v>
      </c>
    </row>
    <row r="7795" spans="14:20" x14ac:dyDescent="0.35">
      <c r="N7795" s="1045"/>
      <c r="O7795" s="1013" t="s">
        <v>6650</v>
      </c>
      <c r="P7795" s="965" t="s">
        <v>1509</v>
      </c>
      <c r="Q7795" s="1008">
        <v>34</v>
      </c>
      <c r="R7795" s="1008">
        <v>45</v>
      </c>
      <c r="S7795" s="1012">
        <v>79</v>
      </c>
      <c r="T7795" s="1010">
        <f t="shared" si="133"/>
        <v>0.43037974683544306</v>
      </c>
    </row>
    <row r="7796" spans="14:20" x14ac:dyDescent="0.35">
      <c r="N7796" s="1045"/>
      <c r="O7796" s="1013" t="s">
        <v>6723</v>
      </c>
      <c r="P7796" s="965" t="s">
        <v>1509</v>
      </c>
      <c r="Q7796" s="1008">
        <v>0</v>
      </c>
      <c r="R7796" s="1008">
        <v>14</v>
      </c>
      <c r="S7796" s="1012">
        <v>14</v>
      </c>
      <c r="T7796" s="1010">
        <f t="shared" si="133"/>
        <v>0</v>
      </c>
    </row>
    <row r="7797" spans="14:20" x14ac:dyDescent="0.35">
      <c r="N7797" s="1045"/>
      <c r="O7797" s="1013" t="s">
        <v>6724</v>
      </c>
      <c r="P7797" s="965" t="s">
        <v>1509</v>
      </c>
      <c r="Q7797" s="1008">
        <v>5</v>
      </c>
      <c r="R7797" s="1008">
        <v>41</v>
      </c>
      <c r="S7797" s="1012">
        <v>46</v>
      </c>
      <c r="T7797" s="1010">
        <f t="shared" si="133"/>
        <v>0.10869565217391304</v>
      </c>
    </row>
    <row r="7798" spans="14:20" x14ac:dyDescent="0.35">
      <c r="N7798" s="1045"/>
      <c r="O7798" s="1013" t="s">
        <v>6726</v>
      </c>
      <c r="P7798" s="965" t="s">
        <v>1509</v>
      </c>
      <c r="Q7798" s="1008">
        <v>1</v>
      </c>
      <c r="R7798" s="1008">
        <v>9</v>
      </c>
      <c r="S7798" s="1012">
        <v>10</v>
      </c>
      <c r="T7798" s="1010">
        <f t="shared" si="133"/>
        <v>0.1</v>
      </c>
    </row>
    <row r="7799" spans="14:20" x14ac:dyDescent="0.35">
      <c r="N7799" s="1045"/>
      <c r="O7799" s="1013" t="s">
        <v>6728</v>
      </c>
      <c r="P7799" s="965" t="s">
        <v>1509</v>
      </c>
      <c r="Q7799" s="1008">
        <v>7</v>
      </c>
      <c r="R7799" s="1008">
        <v>12</v>
      </c>
      <c r="S7799" s="1012">
        <v>19</v>
      </c>
      <c r="T7799" s="1010">
        <f t="shared" si="133"/>
        <v>0.36842105263157893</v>
      </c>
    </row>
    <row r="7800" spans="14:20" x14ac:dyDescent="0.35">
      <c r="N7800" s="1045"/>
      <c r="O7800" s="1013" t="s">
        <v>6729</v>
      </c>
      <c r="P7800" s="965" t="s">
        <v>1509</v>
      </c>
      <c r="Q7800" s="1008">
        <v>1</v>
      </c>
      <c r="R7800" s="1008">
        <v>5</v>
      </c>
      <c r="S7800" s="1012">
        <v>6</v>
      </c>
      <c r="T7800" s="1010">
        <f t="shared" si="133"/>
        <v>0.16666666666666666</v>
      </c>
    </row>
    <row r="7801" spans="14:20" x14ac:dyDescent="0.35">
      <c r="N7801" s="1045"/>
      <c r="O7801" s="1013" t="s">
        <v>6655</v>
      </c>
      <c r="P7801" s="965" t="s">
        <v>1509</v>
      </c>
      <c r="Q7801" s="1008">
        <v>10</v>
      </c>
      <c r="R7801" s="1008">
        <v>13</v>
      </c>
      <c r="S7801" s="1012">
        <v>23</v>
      </c>
      <c r="T7801" s="1010">
        <f t="shared" si="133"/>
        <v>0.43478260869565216</v>
      </c>
    </row>
    <row r="7802" spans="14:20" x14ac:dyDescent="0.35">
      <c r="N7802" s="1045"/>
      <c r="O7802" s="1013" t="s">
        <v>6730</v>
      </c>
      <c r="P7802" s="965" t="s">
        <v>1509</v>
      </c>
      <c r="Q7802" s="1008">
        <v>1</v>
      </c>
      <c r="R7802" s="1008">
        <v>9</v>
      </c>
      <c r="S7802" s="1012">
        <v>10</v>
      </c>
      <c r="T7802" s="1010">
        <f t="shared" si="133"/>
        <v>0.1</v>
      </c>
    </row>
    <row r="7803" spans="14:20" x14ac:dyDescent="0.35">
      <c r="N7803" s="1045"/>
      <c r="O7803" s="1013" t="s">
        <v>6731</v>
      </c>
      <c r="P7803" s="965" t="s">
        <v>1509</v>
      </c>
      <c r="Q7803" s="1008">
        <v>12</v>
      </c>
      <c r="R7803" s="1008">
        <v>27</v>
      </c>
      <c r="S7803" s="1012">
        <v>39</v>
      </c>
      <c r="T7803" s="1010">
        <f t="shared" si="133"/>
        <v>0.30769230769230771</v>
      </c>
    </row>
    <row r="7804" spans="14:20" x14ac:dyDescent="0.35">
      <c r="N7804" s="1045"/>
      <c r="O7804" s="1013" t="s">
        <v>6732</v>
      </c>
      <c r="P7804" s="965" t="s">
        <v>1509</v>
      </c>
      <c r="Q7804" s="1008">
        <v>15</v>
      </c>
      <c r="R7804" s="1008">
        <v>14</v>
      </c>
      <c r="S7804" s="1012">
        <v>29</v>
      </c>
      <c r="T7804" s="1010">
        <f t="shared" si="133"/>
        <v>0.51724137931034486</v>
      </c>
    </row>
    <row r="7805" spans="14:20" x14ac:dyDescent="0.35">
      <c r="N7805" s="1045"/>
      <c r="O7805" s="1013" t="s">
        <v>6659</v>
      </c>
      <c r="P7805" s="965" t="s">
        <v>1509</v>
      </c>
      <c r="Q7805" s="1008">
        <v>13</v>
      </c>
      <c r="R7805" s="1008">
        <v>16</v>
      </c>
      <c r="S7805" s="1012">
        <v>29</v>
      </c>
      <c r="T7805" s="1010">
        <f t="shared" si="133"/>
        <v>0.44827586206896552</v>
      </c>
    </row>
    <row r="7806" spans="14:20" x14ac:dyDescent="0.35">
      <c r="N7806" s="1045"/>
      <c r="O7806" s="1013" t="s">
        <v>6733</v>
      </c>
      <c r="P7806" s="965" t="s">
        <v>1509</v>
      </c>
      <c r="Q7806" s="1008">
        <v>12</v>
      </c>
      <c r="R7806" s="1008">
        <v>13</v>
      </c>
      <c r="S7806" s="1012">
        <v>25</v>
      </c>
      <c r="T7806" s="1010">
        <f t="shared" si="133"/>
        <v>0.48</v>
      </c>
    </row>
    <row r="7807" spans="14:20" x14ac:dyDescent="0.35">
      <c r="N7807" s="1045"/>
      <c r="O7807" s="1013" t="s">
        <v>6734</v>
      </c>
      <c r="P7807" s="965" t="s">
        <v>1509</v>
      </c>
      <c r="Q7807" s="1008">
        <v>32</v>
      </c>
      <c r="R7807" s="1008">
        <v>50</v>
      </c>
      <c r="S7807" s="1012">
        <v>82</v>
      </c>
      <c r="T7807" s="1010">
        <f t="shared" si="133"/>
        <v>0.3902439024390244</v>
      </c>
    </row>
    <row r="7808" spans="14:20" x14ac:dyDescent="0.35">
      <c r="N7808" s="1045"/>
      <c r="O7808" s="1013" t="s">
        <v>6668</v>
      </c>
      <c r="P7808" s="965" t="s">
        <v>1509</v>
      </c>
      <c r="Q7808" s="1008">
        <v>17</v>
      </c>
      <c r="R7808" s="1008">
        <v>32</v>
      </c>
      <c r="S7808" s="1012">
        <v>49</v>
      </c>
      <c r="T7808" s="1010">
        <f t="shared" si="133"/>
        <v>0.34693877551020408</v>
      </c>
    </row>
    <row r="7809" spans="14:20" x14ac:dyDescent="0.35">
      <c r="N7809" s="1045"/>
      <c r="O7809" s="1013" t="s">
        <v>6735</v>
      </c>
      <c r="P7809" s="965" t="s">
        <v>1509</v>
      </c>
      <c r="Q7809" s="1008">
        <v>12</v>
      </c>
      <c r="R7809" s="1008">
        <v>12</v>
      </c>
      <c r="S7809" s="1012">
        <v>24</v>
      </c>
      <c r="T7809" s="1010">
        <f t="shared" si="133"/>
        <v>0.5</v>
      </c>
    </row>
    <row r="7810" spans="14:20" x14ac:dyDescent="0.35">
      <c r="N7810" s="1045"/>
      <c r="O7810" s="1013" t="s">
        <v>6670</v>
      </c>
      <c r="P7810" s="965" t="s">
        <v>1509</v>
      </c>
      <c r="Q7810" s="1008">
        <v>12</v>
      </c>
      <c r="R7810" s="1008">
        <v>13</v>
      </c>
      <c r="S7810" s="1012">
        <v>25</v>
      </c>
      <c r="T7810" s="1010">
        <f t="shared" si="133"/>
        <v>0.48</v>
      </c>
    </row>
    <row r="7811" spans="14:20" x14ac:dyDescent="0.35">
      <c r="N7811" s="1045"/>
      <c r="O7811" s="1013" t="s">
        <v>6736</v>
      </c>
      <c r="P7811" s="965" t="s">
        <v>1509</v>
      </c>
      <c r="Q7811" s="1008">
        <v>2</v>
      </c>
      <c r="R7811" s="1008">
        <v>2</v>
      </c>
      <c r="S7811" s="1012">
        <v>4</v>
      </c>
      <c r="T7811" s="1010">
        <f t="shared" ref="T7811:T7874" si="134">Q7811/S7811</f>
        <v>0.5</v>
      </c>
    </row>
    <row r="7812" spans="14:20" x14ac:dyDescent="0.35">
      <c r="N7812" s="1045"/>
      <c r="O7812" s="1013" t="s">
        <v>6737</v>
      </c>
      <c r="P7812" s="965" t="s">
        <v>1509</v>
      </c>
      <c r="Q7812" s="1008">
        <v>3</v>
      </c>
      <c r="R7812" s="1008">
        <v>10</v>
      </c>
      <c r="S7812" s="1012">
        <v>13</v>
      </c>
      <c r="T7812" s="1010">
        <f t="shared" si="134"/>
        <v>0.23076923076923078</v>
      </c>
    </row>
    <row r="7813" spans="14:20" x14ac:dyDescent="0.35">
      <c r="N7813" s="1045"/>
      <c r="O7813" s="1013" t="s">
        <v>6673</v>
      </c>
      <c r="P7813" s="965" t="s">
        <v>1509</v>
      </c>
      <c r="Q7813" s="1008">
        <v>6</v>
      </c>
      <c r="R7813" s="1008">
        <v>27</v>
      </c>
      <c r="S7813" s="1012">
        <v>33</v>
      </c>
      <c r="T7813" s="1010">
        <f t="shared" si="134"/>
        <v>0.18181818181818182</v>
      </c>
    </row>
    <row r="7814" spans="14:20" x14ac:dyDescent="0.35">
      <c r="N7814" s="1045"/>
      <c r="O7814" s="1013" t="s">
        <v>6674</v>
      </c>
      <c r="P7814" s="965" t="s">
        <v>1509</v>
      </c>
      <c r="Q7814" s="1008">
        <v>24</v>
      </c>
      <c r="R7814" s="1008">
        <v>38</v>
      </c>
      <c r="S7814" s="1012">
        <v>62</v>
      </c>
      <c r="T7814" s="1010">
        <f t="shared" si="134"/>
        <v>0.38709677419354838</v>
      </c>
    </row>
    <row r="7815" spans="14:20" x14ac:dyDescent="0.35">
      <c r="N7815" s="1045"/>
      <c r="O7815" s="1013" t="s">
        <v>6738</v>
      </c>
      <c r="P7815" s="965" t="s">
        <v>1509</v>
      </c>
      <c r="Q7815" s="1008">
        <v>17</v>
      </c>
      <c r="R7815" s="1008">
        <v>15</v>
      </c>
      <c r="S7815" s="1012">
        <v>32</v>
      </c>
      <c r="T7815" s="1010">
        <f t="shared" si="134"/>
        <v>0.53125</v>
      </c>
    </row>
    <row r="7816" spans="14:20" x14ac:dyDescent="0.35">
      <c r="N7816" s="1045"/>
      <c r="O7816" s="1013" t="s">
        <v>6739</v>
      </c>
      <c r="P7816" s="965" t="s">
        <v>1509</v>
      </c>
      <c r="Q7816" s="1008">
        <v>19</v>
      </c>
      <c r="R7816" s="1008">
        <v>39</v>
      </c>
      <c r="S7816" s="1012">
        <v>58</v>
      </c>
      <c r="T7816" s="1010">
        <f t="shared" si="134"/>
        <v>0.32758620689655171</v>
      </c>
    </row>
    <row r="7817" spans="14:20" x14ac:dyDescent="0.35">
      <c r="N7817" s="1045"/>
      <c r="O7817" s="1013" t="s">
        <v>6740</v>
      </c>
      <c r="P7817" s="965" t="s">
        <v>1509</v>
      </c>
      <c r="Q7817" s="1008">
        <v>4</v>
      </c>
      <c r="R7817" s="1008">
        <v>17</v>
      </c>
      <c r="S7817" s="1012">
        <v>21</v>
      </c>
      <c r="T7817" s="1010">
        <f t="shared" si="134"/>
        <v>0.19047619047619047</v>
      </c>
    </row>
    <row r="7818" spans="14:20" x14ac:dyDescent="0.35">
      <c r="N7818" s="1045"/>
      <c r="O7818" s="1013" t="s">
        <v>6741</v>
      </c>
      <c r="P7818" s="965" t="s">
        <v>1509</v>
      </c>
      <c r="Q7818" s="1008">
        <v>5</v>
      </c>
      <c r="R7818" s="1008">
        <v>3</v>
      </c>
      <c r="S7818" s="1012">
        <v>8</v>
      </c>
      <c r="T7818" s="1010">
        <f t="shared" si="134"/>
        <v>0.625</v>
      </c>
    </row>
    <row r="7819" spans="14:20" x14ac:dyDescent="0.35">
      <c r="N7819" s="1045"/>
      <c r="O7819" s="1013" t="s">
        <v>6743</v>
      </c>
      <c r="P7819" s="965" t="s">
        <v>1509</v>
      </c>
      <c r="Q7819" s="1008">
        <v>0</v>
      </c>
      <c r="R7819" s="1008">
        <v>2</v>
      </c>
      <c r="S7819" s="1012">
        <v>2</v>
      </c>
      <c r="T7819" s="1010">
        <f t="shared" si="134"/>
        <v>0</v>
      </c>
    </row>
    <row r="7820" spans="14:20" x14ac:dyDescent="0.35">
      <c r="N7820" s="1045"/>
      <c r="O7820" s="1013" t="s">
        <v>6744</v>
      </c>
      <c r="P7820" s="965" t="s">
        <v>1509</v>
      </c>
      <c r="Q7820" s="1008">
        <v>7</v>
      </c>
      <c r="R7820" s="1008">
        <v>12</v>
      </c>
      <c r="S7820" s="1012">
        <v>19</v>
      </c>
      <c r="T7820" s="1010">
        <f t="shared" si="134"/>
        <v>0.36842105263157893</v>
      </c>
    </row>
    <row r="7821" spans="14:20" x14ac:dyDescent="0.35">
      <c r="N7821" s="1045"/>
      <c r="O7821" s="1013" t="s">
        <v>6745</v>
      </c>
      <c r="P7821" s="965" t="s">
        <v>1509</v>
      </c>
      <c r="Q7821" s="1008">
        <v>0</v>
      </c>
      <c r="R7821" s="1008">
        <v>1</v>
      </c>
      <c r="S7821" s="1012">
        <v>1</v>
      </c>
      <c r="T7821" s="1010">
        <f t="shared" si="134"/>
        <v>0</v>
      </c>
    </row>
    <row r="7822" spans="14:20" x14ac:dyDescent="0.35">
      <c r="N7822" s="1045"/>
      <c r="O7822" s="1013" t="s">
        <v>6747</v>
      </c>
      <c r="P7822" s="965" t="s">
        <v>1509</v>
      </c>
      <c r="Q7822" s="1008">
        <v>0</v>
      </c>
      <c r="R7822" s="1008">
        <v>9</v>
      </c>
      <c r="S7822" s="1012">
        <v>9</v>
      </c>
      <c r="T7822" s="1010">
        <f t="shared" si="134"/>
        <v>0</v>
      </c>
    </row>
    <row r="7823" spans="14:20" x14ac:dyDescent="0.35">
      <c r="N7823" s="1045"/>
      <c r="O7823" s="1013" t="s">
        <v>6598</v>
      </c>
      <c r="P7823" s="965" t="s">
        <v>1509</v>
      </c>
      <c r="Q7823" s="1008">
        <v>0</v>
      </c>
      <c r="R7823" s="1008">
        <v>5</v>
      </c>
      <c r="S7823" s="1012">
        <v>5</v>
      </c>
      <c r="T7823" s="1010">
        <f t="shared" si="134"/>
        <v>0</v>
      </c>
    </row>
    <row r="7824" spans="14:20" x14ac:dyDescent="0.35">
      <c r="N7824" s="1045"/>
      <c r="O7824" s="1013" t="s">
        <v>6599</v>
      </c>
      <c r="P7824" s="965" t="s">
        <v>1509</v>
      </c>
      <c r="Q7824" s="1008">
        <v>0</v>
      </c>
      <c r="R7824" s="1008">
        <v>2</v>
      </c>
      <c r="S7824" s="1012">
        <v>2</v>
      </c>
      <c r="T7824" s="1010">
        <f t="shared" si="134"/>
        <v>0</v>
      </c>
    </row>
    <row r="7825" spans="14:20" x14ac:dyDescent="0.35">
      <c r="N7825" s="1045"/>
      <c r="O7825" s="1013" t="s">
        <v>6600</v>
      </c>
      <c r="P7825" s="965" t="s">
        <v>1509</v>
      </c>
      <c r="Q7825" s="1008">
        <v>6</v>
      </c>
      <c r="R7825" s="1008">
        <v>16</v>
      </c>
      <c r="S7825" s="1012">
        <v>22</v>
      </c>
      <c r="T7825" s="1010">
        <f t="shared" si="134"/>
        <v>0.27272727272727271</v>
      </c>
    </row>
    <row r="7826" spans="14:20" x14ac:dyDescent="0.35">
      <c r="N7826" s="1045"/>
      <c r="O7826" s="1013" t="s">
        <v>6602</v>
      </c>
      <c r="P7826" s="965" t="s">
        <v>1509</v>
      </c>
      <c r="Q7826" s="1008">
        <v>3</v>
      </c>
      <c r="R7826" s="1008">
        <v>11</v>
      </c>
      <c r="S7826" s="1012">
        <v>14</v>
      </c>
      <c r="T7826" s="1010">
        <f t="shared" si="134"/>
        <v>0.21428571428571427</v>
      </c>
    </row>
    <row r="7827" spans="14:20" x14ac:dyDescent="0.35">
      <c r="N7827" s="1045"/>
      <c r="O7827" s="1013" t="s">
        <v>6603</v>
      </c>
      <c r="P7827" s="965" t="s">
        <v>1509</v>
      </c>
      <c r="Q7827" s="1008">
        <v>11</v>
      </c>
      <c r="R7827" s="1008">
        <v>11</v>
      </c>
      <c r="S7827" s="1012">
        <v>22</v>
      </c>
      <c r="T7827" s="1010">
        <f t="shared" si="134"/>
        <v>0.5</v>
      </c>
    </row>
    <row r="7828" spans="14:20" x14ac:dyDescent="0.35">
      <c r="N7828" s="1045"/>
      <c r="O7828" s="1013" t="s">
        <v>6604</v>
      </c>
      <c r="P7828" s="965" t="s">
        <v>1509</v>
      </c>
      <c r="Q7828" s="1008">
        <v>14</v>
      </c>
      <c r="R7828" s="1008">
        <v>15</v>
      </c>
      <c r="S7828" s="1012">
        <v>29</v>
      </c>
      <c r="T7828" s="1010">
        <f t="shared" si="134"/>
        <v>0.48275862068965519</v>
      </c>
    </row>
    <row r="7829" spans="14:20" x14ac:dyDescent="0.35">
      <c r="N7829" s="1045"/>
      <c r="O7829" s="1013" t="s">
        <v>6748</v>
      </c>
      <c r="P7829" s="965" t="s">
        <v>1509</v>
      </c>
      <c r="Q7829" s="1008">
        <v>15</v>
      </c>
      <c r="R7829" s="1008">
        <v>19</v>
      </c>
      <c r="S7829" s="1012">
        <v>34</v>
      </c>
      <c r="T7829" s="1010">
        <f t="shared" si="134"/>
        <v>0.44117647058823528</v>
      </c>
    </row>
    <row r="7830" spans="14:20" x14ac:dyDescent="0.35">
      <c r="N7830" s="1045"/>
      <c r="O7830" s="1013" t="s">
        <v>6605</v>
      </c>
      <c r="P7830" s="965" t="s">
        <v>1509</v>
      </c>
      <c r="Q7830" s="1008">
        <v>1</v>
      </c>
      <c r="R7830" s="1008">
        <v>7</v>
      </c>
      <c r="S7830" s="1012">
        <v>8</v>
      </c>
      <c r="T7830" s="1010">
        <f t="shared" si="134"/>
        <v>0.125</v>
      </c>
    </row>
    <row r="7831" spans="14:20" x14ac:dyDescent="0.35">
      <c r="N7831" s="1045"/>
      <c r="O7831" s="1013" t="s">
        <v>6606</v>
      </c>
      <c r="P7831" s="965" t="s">
        <v>1509</v>
      </c>
      <c r="Q7831" s="1008">
        <v>10</v>
      </c>
      <c r="R7831" s="1008">
        <v>9</v>
      </c>
      <c r="S7831" s="1012">
        <v>19</v>
      </c>
      <c r="T7831" s="1010">
        <f t="shared" si="134"/>
        <v>0.52631578947368418</v>
      </c>
    </row>
    <row r="7832" spans="14:20" x14ac:dyDescent="0.35">
      <c r="N7832" s="1045"/>
      <c r="O7832" s="1013" t="s">
        <v>6607</v>
      </c>
      <c r="P7832" s="965" t="s">
        <v>1509</v>
      </c>
      <c r="Q7832" s="1008">
        <v>4</v>
      </c>
      <c r="R7832" s="1008">
        <v>3</v>
      </c>
      <c r="S7832" s="1012">
        <v>7</v>
      </c>
      <c r="T7832" s="1010">
        <f t="shared" si="134"/>
        <v>0.5714285714285714</v>
      </c>
    </row>
    <row r="7833" spans="14:20" x14ac:dyDescent="0.35">
      <c r="N7833" s="1045"/>
      <c r="O7833" s="1013" t="s">
        <v>6609</v>
      </c>
      <c r="P7833" s="965" t="s">
        <v>1509</v>
      </c>
      <c r="Q7833" s="1008">
        <v>7</v>
      </c>
      <c r="R7833" s="1008">
        <v>2</v>
      </c>
      <c r="S7833" s="1012">
        <v>9</v>
      </c>
      <c r="T7833" s="1010">
        <f t="shared" si="134"/>
        <v>0.77777777777777779</v>
      </c>
    </row>
    <row r="7834" spans="14:20" x14ac:dyDescent="0.35">
      <c r="N7834" s="1045"/>
      <c r="O7834" s="1013" t="s">
        <v>6694</v>
      </c>
      <c r="P7834" s="965" t="s">
        <v>1509</v>
      </c>
      <c r="Q7834" s="1008">
        <v>2</v>
      </c>
      <c r="R7834" s="1008">
        <v>11</v>
      </c>
      <c r="S7834" s="1012">
        <v>13</v>
      </c>
      <c r="T7834" s="1010">
        <f t="shared" si="134"/>
        <v>0.15384615384615385</v>
      </c>
    </row>
    <row r="7835" spans="14:20" x14ac:dyDescent="0.35">
      <c r="N7835" s="1045"/>
      <c r="O7835" s="1013" t="s">
        <v>6610</v>
      </c>
      <c r="P7835" s="965" t="s">
        <v>1509</v>
      </c>
      <c r="Q7835" s="1008">
        <v>0</v>
      </c>
      <c r="R7835" s="1008">
        <v>4</v>
      </c>
      <c r="S7835" s="1012">
        <v>4</v>
      </c>
      <c r="T7835" s="1010">
        <f t="shared" si="134"/>
        <v>0</v>
      </c>
    </row>
    <row r="7836" spans="14:20" x14ac:dyDescent="0.35">
      <c r="N7836" s="1045"/>
      <c r="O7836" s="1013" t="s">
        <v>6611</v>
      </c>
      <c r="P7836" s="965" t="s">
        <v>1509</v>
      </c>
      <c r="Q7836" s="1008">
        <v>10</v>
      </c>
      <c r="R7836" s="1008">
        <v>9</v>
      </c>
      <c r="S7836" s="1012">
        <v>19</v>
      </c>
      <c r="T7836" s="1010">
        <f t="shared" si="134"/>
        <v>0.52631578947368418</v>
      </c>
    </row>
    <row r="7837" spans="14:20" x14ac:dyDescent="0.35">
      <c r="N7837" s="1045"/>
      <c r="O7837" s="1013" t="s">
        <v>6612</v>
      </c>
      <c r="P7837" s="965" t="s">
        <v>1509</v>
      </c>
      <c r="Q7837" s="1008">
        <v>0</v>
      </c>
      <c r="R7837" s="1008">
        <v>4</v>
      </c>
      <c r="S7837" s="1012">
        <v>4</v>
      </c>
      <c r="T7837" s="1010">
        <f t="shared" si="134"/>
        <v>0</v>
      </c>
    </row>
    <row r="7838" spans="14:20" x14ac:dyDescent="0.35">
      <c r="N7838" s="1045"/>
      <c r="O7838" s="1013" t="s">
        <v>6613</v>
      </c>
      <c r="P7838" s="965" t="s">
        <v>1509</v>
      </c>
      <c r="Q7838" s="1008">
        <v>1</v>
      </c>
      <c r="R7838" s="1008">
        <v>8</v>
      </c>
      <c r="S7838" s="1012">
        <v>9</v>
      </c>
      <c r="T7838" s="1010">
        <f t="shared" si="134"/>
        <v>0.1111111111111111</v>
      </c>
    </row>
    <row r="7839" spans="14:20" x14ac:dyDescent="0.35">
      <c r="N7839" s="1045"/>
      <c r="O7839" s="1013" t="s">
        <v>6614</v>
      </c>
      <c r="P7839" s="965" t="s">
        <v>1509</v>
      </c>
      <c r="Q7839" s="1008">
        <v>0</v>
      </c>
      <c r="R7839" s="1008">
        <v>4</v>
      </c>
      <c r="S7839" s="1012">
        <v>4</v>
      </c>
      <c r="T7839" s="1010">
        <f t="shared" si="134"/>
        <v>0</v>
      </c>
    </row>
    <row r="7840" spans="14:20" x14ac:dyDescent="0.35">
      <c r="N7840" s="1045"/>
      <c r="O7840" s="1013" t="s">
        <v>6701</v>
      </c>
      <c r="P7840" s="965" t="s">
        <v>1509</v>
      </c>
      <c r="Q7840" s="1008">
        <v>15</v>
      </c>
      <c r="R7840" s="1008">
        <v>12</v>
      </c>
      <c r="S7840" s="1012">
        <v>27</v>
      </c>
      <c r="T7840" s="1010">
        <f t="shared" si="134"/>
        <v>0.55555555555555558</v>
      </c>
    </row>
    <row r="7841" spans="14:20" x14ac:dyDescent="0.35">
      <c r="N7841" s="1045"/>
      <c r="O7841" s="1013" t="s">
        <v>6749</v>
      </c>
      <c r="P7841" s="965" t="s">
        <v>1509</v>
      </c>
      <c r="Q7841" s="1008">
        <v>0</v>
      </c>
      <c r="R7841" s="1008">
        <v>1</v>
      </c>
      <c r="S7841" s="1012">
        <v>1</v>
      </c>
      <c r="T7841" s="1010">
        <f t="shared" si="134"/>
        <v>0</v>
      </c>
    </row>
    <row r="7842" spans="14:20" x14ac:dyDescent="0.35">
      <c r="N7842" s="1045"/>
      <c r="O7842" s="1013" t="s">
        <v>6616</v>
      </c>
      <c r="P7842" s="965" t="s">
        <v>1509</v>
      </c>
      <c r="Q7842" s="1008">
        <v>11</v>
      </c>
      <c r="R7842" s="1008">
        <v>9</v>
      </c>
      <c r="S7842" s="1012">
        <v>20</v>
      </c>
      <c r="T7842" s="1010">
        <f t="shared" si="134"/>
        <v>0.55000000000000004</v>
      </c>
    </row>
    <row r="7843" spans="14:20" x14ac:dyDescent="0.35">
      <c r="N7843" s="1045"/>
      <c r="O7843" s="1013" t="s">
        <v>6620</v>
      </c>
      <c r="P7843" s="965" t="s">
        <v>1509</v>
      </c>
      <c r="Q7843" s="1008">
        <v>18</v>
      </c>
      <c r="R7843" s="1008">
        <v>37</v>
      </c>
      <c r="S7843" s="1012">
        <v>55</v>
      </c>
      <c r="T7843" s="1010">
        <f t="shared" si="134"/>
        <v>0.32727272727272727</v>
      </c>
    </row>
    <row r="7844" spans="14:20" x14ac:dyDescent="0.35">
      <c r="N7844" s="1045"/>
      <c r="O7844" s="1013" t="s">
        <v>6622</v>
      </c>
      <c r="P7844" s="965" t="s">
        <v>1509</v>
      </c>
      <c r="Q7844" s="1008">
        <v>6</v>
      </c>
      <c r="R7844" s="1008">
        <v>8</v>
      </c>
      <c r="S7844" s="1012">
        <v>14</v>
      </c>
      <c r="T7844" s="1010">
        <f t="shared" si="134"/>
        <v>0.42857142857142855</v>
      </c>
    </row>
    <row r="7845" spans="14:20" x14ac:dyDescent="0.35">
      <c r="N7845" s="1045"/>
      <c r="O7845" s="1013" t="s">
        <v>6625</v>
      </c>
      <c r="P7845" s="965" t="s">
        <v>1509</v>
      </c>
      <c r="Q7845" s="1008">
        <v>9</v>
      </c>
      <c r="R7845" s="1008">
        <v>11</v>
      </c>
      <c r="S7845" s="1012">
        <v>20</v>
      </c>
      <c r="T7845" s="1010">
        <f t="shared" si="134"/>
        <v>0.45</v>
      </c>
    </row>
    <row r="7846" spans="14:20" x14ac:dyDescent="0.35">
      <c r="N7846" s="1045"/>
      <c r="O7846" s="1013" t="s">
        <v>6751</v>
      </c>
      <c r="P7846" s="965" t="s">
        <v>1509</v>
      </c>
      <c r="Q7846" s="1008">
        <v>4</v>
      </c>
      <c r="R7846" s="1008">
        <v>7</v>
      </c>
      <c r="S7846" s="1012">
        <v>11</v>
      </c>
      <c r="T7846" s="1010">
        <f t="shared" si="134"/>
        <v>0.36363636363636365</v>
      </c>
    </row>
    <row r="7847" spans="14:20" x14ac:dyDescent="0.35">
      <c r="N7847" s="1045"/>
      <c r="O7847" s="1013" t="s">
        <v>6626</v>
      </c>
      <c r="P7847" s="965" t="s">
        <v>1509</v>
      </c>
      <c r="Q7847" s="1008">
        <v>8</v>
      </c>
      <c r="R7847" s="1008">
        <v>7</v>
      </c>
      <c r="S7847" s="1012">
        <v>15</v>
      </c>
      <c r="T7847" s="1010">
        <f t="shared" si="134"/>
        <v>0.53333333333333333</v>
      </c>
    </row>
    <row r="7848" spans="14:20" x14ac:dyDescent="0.35">
      <c r="N7848" s="1045"/>
      <c r="O7848" s="1013" t="s">
        <v>6628</v>
      </c>
      <c r="P7848" s="965" t="s">
        <v>1509</v>
      </c>
      <c r="Q7848" s="1008">
        <v>7</v>
      </c>
      <c r="R7848" s="1008">
        <v>25</v>
      </c>
      <c r="S7848" s="1012">
        <v>32</v>
      </c>
      <c r="T7848" s="1010">
        <f t="shared" si="134"/>
        <v>0.21875</v>
      </c>
    </row>
    <row r="7849" spans="14:20" x14ac:dyDescent="0.35">
      <c r="N7849" s="1045"/>
      <c r="O7849" s="1013" t="s">
        <v>6629</v>
      </c>
      <c r="P7849" s="965" t="s">
        <v>1509</v>
      </c>
      <c r="Q7849" s="1008">
        <v>14</v>
      </c>
      <c r="R7849" s="1008">
        <v>1</v>
      </c>
      <c r="S7849" s="1012">
        <v>15</v>
      </c>
      <c r="T7849" s="1010">
        <f t="shared" si="134"/>
        <v>0.93333333333333335</v>
      </c>
    </row>
    <row r="7850" spans="14:20" x14ac:dyDescent="0.35">
      <c r="N7850" s="1045"/>
      <c r="O7850" s="1013" t="s">
        <v>6630</v>
      </c>
      <c r="P7850" s="965" t="s">
        <v>1509</v>
      </c>
      <c r="Q7850" s="1008">
        <v>7</v>
      </c>
      <c r="R7850" s="1008">
        <v>15</v>
      </c>
      <c r="S7850" s="1012">
        <v>22</v>
      </c>
      <c r="T7850" s="1010">
        <f t="shared" si="134"/>
        <v>0.31818181818181818</v>
      </c>
    </row>
    <row r="7851" spans="14:20" x14ac:dyDescent="0.35">
      <c r="N7851" s="1045"/>
      <c r="O7851" s="1013" t="s">
        <v>6633</v>
      </c>
      <c r="P7851" s="965" t="s">
        <v>1509</v>
      </c>
      <c r="Q7851" s="1008">
        <v>12</v>
      </c>
      <c r="R7851" s="1008">
        <v>8</v>
      </c>
      <c r="S7851" s="1012">
        <v>20</v>
      </c>
      <c r="T7851" s="1010">
        <f t="shared" si="134"/>
        <v>0.6</v>
      </c>
    </row>
    <row r="7852" spans="14:20" x14ac:dyDescent="0.35">
      <c r="N7852" s="1045"/>
      <c r="O7852" s="1013" t="s">
        <v>6635</v>
      </c>
      <c r="P7852" s="965" t="s">
        <v>1509</v>
      </c>
      <c r="Q7852" s="1008">
        <v>0</v>
      </c>
      <c r="R7852" s="1008">
        <v>1</v>
      </c>
      <c r="S7852" s="1012">
        <v>1</v>
      </c>
      <c r="T7852" s="1010">
        <f t="shared" si="134"/>
        <v>0</v>
      </c>
    </row>
    <row r="7853" spans="14:20" x14ac:dyDescent="0.35">
      <c r="N7853" s="1045"/>
      <c r="O7853" s="1013" t="s">
        <v>6752</v>
      </c>
      <c r="P7853" s="965" t="s">
        <v>1509</v>
      </c>
      <c r="Q7853" s="1008">
        <v>8</v>
      </c>
      <c r="R7853" s="1008">
        <v>8</v>
      </c>
      <c r="S7853" s="1012">
        <v>16</v>
      </c>
      <c r="T7853" s="1010">
        <f t="shared" si="134"/>
        <v>0.5</v>
      </c>
    </row>
    <row r="7854" spans="14:20" x14ac:dyDescent="0.35">
      <c r="N7854" s="1045"/>
      <c r="O7854" s="1013" t="s">
        <v>6753</v>
      </c>
      <c r="P7854" s="965" t="s">
        <v>1509</v>
      </c>
      <c r="Q7854" s="1008">
        <v>2</v>
      </c>
      <c r="R7854" s="1008">
        <v>5</v>
      </c>
      <c r="S7854" s="1012">
        <v>7</v>
      </c>
      <c r="T7854" s="1010">
        <f t="shared" si="134"/>
        <v>0.2857142857142857</v>
      </c>
    </row>
    <row r="7855" spans="14:20" x14ac:dyDescent="0.35">
      <c r="N7855" s="1045"/>
      <c r="O7855" s="1013" t="s">
        <v>6754</v>
      </c>
      <c r="P7855" s="965" t="s">
        <v>1509</v>
      </c>
      <c r="Q7855" s="1008">
        <v>24</v>
      </c>
      <c r="R7855" s="1008">
        <v>24</v>
      </c>
      <c r="S7855" s="1012">
        <v>48</v>
      </c>
      <c r="T7855" s="1010">
        <f t="shared" si="134"/>
        <v>0.5</v>
      </c>
    </row>
    <row r="7856" spans="14:20" x14ac:dyDescent="0.35">
      <c r="N7856" s="1045"/>
      <c r="O7856" s="1013" t="s">
        <v>6636</v>
      </c>
      <c r="P7856" s="965" t="s">
        <v>1509</v>
      </c>
      <c r="Q7856" s="1008">
        <v>3</v>
      </c>
      <c r="R7856" s="1008">
        <v>5</v>
      </c>
      <c r="S7856" s="1012">
        <v>8</v>
      </c>
      <c r="T7856" s="1010">
        <f t="shared" si="134"/>
        <v>0.375</v>
      </c>
    </row>
    <row r="7857" spans="14:20" x14ac:dyDescent="0.35">
      <c r="N7857" s="1045"/>
      <c r="O7857" s="1013" t="s">
        <v>6637</v>
      </c>
      <c r="P7857" s="965" t="s">
        <v>1509</v>
      </c>
      <c r="Q7857" s="1008">
        <v>8</v>
      </c>
      <c r="R7857" s="1008">
        <v>12</v>
      </c>
      <c r="S7857" s="1012">
        <v>20</v>
      </c>
      <c r="T7857" s="1010">
        <f t="shared" si="134"/>
        <v>0.4</v>
      </c>
    </row>
    <row r="7858" spans="14:20" x14ac:dyDescent="0.35">
      <c r="N7858" s="1045"/>
      <c r="O7858" s="1013" t="s">
        <v>6639</v>
      </c>
      <c r="P7858" s="965" t="s">
        <v>1509</v>
      </c>
      <c r="Q7858" s="1008">
        <v>9</v>
      </c>
      <c r="R7858" s="1008">
        <v>8</v>
      </c>
      <c r="S7858" s="1012">
        <v>17</v>
      </c>
      <c r="T7858" s="1010">
        <f t="shared" si="134"/>
        <v>0.52941176470588236</v>
      </c>
    </row>
    <row r="7859" spans="14:20" x14ac:dyDescent="0.35">
      <c r="N7859" s="1045"/>
      <c r="O7859" s="1013" t="s">
        <v>6755</v>
      </c>
      <c r="P7859" s="965" t="s">
        <v>1509</v>
      </c>
      <c r="Q7859" s="1008">
        <v>10</v>
      </c>
      <c r="R7859" s="1008">
        <v>15</v>
      </c>
      <c r="S7859" s="1012">
        <v>25</v>
      </c>
      <c r="T7859" s="1010">
        <f t="shared" si="134"/>
        <v>0.4</v>
      </c>
    </row>
    <row r="7860" spans="14:20" x14ac:dyDescent="0.35">
      <c r="N7860" s="1045"/>
      <c r="O7860" s="1013" t="s">
        <v>6640</v>
      </c>
      <c r="P7860" s="965" t="s">
        <v>1509</v>
      </c>
      <c r="Q7860" s="1008">
        <v>3</v>
      </c>
      <c r="R7860" s="1008">
        <v>8</v>
      </c>
      <c r="S7860" s="1012">
        <v>11</v>
      </c>
      <c r="T7860" s="1010">
        <f t="shared" si="134"/>
        <v>0.27272727272727271</v>
      </c>
    </row>
    <row r="7861" spans="14:20" x14ac:dyDescent="0.35">
      <c r="N7861" s="1045"/>
      <c r="O7861" s="1013" t="s">
        <v>6641</v>
      </c>
      <c r="P7861" s="965" t="s">
        <v>1509</v>
      </c>
      <c r="Q7861" s="1008">
        <v>2</v>
      </c>
      <c r="R7861" s="1008">
        <v>6</v>
      </c>
      <c r="S7861" s="1012">
        <v>8</v>
      </c>
      <c r="T7861" s="1010">
        <f t="shared" si="134"/>
        <v>0.25</v>
      </c>
    </row>
    <row r="7862" spans="14:20" x14ac:dyDescent="0.35">
      <c r="N7862" s="1045"/>
      <c r="O7862" s="1013" t="s">
        <v>6756</v>
      </c>
      <c r="P7862" s="965" t="s">
        <v>1509</v>
      </c>
      <c r="Q7862" s="1008">
        <v>13</v>
      </c>
      <c r="R7862" s="1008">
        <v>15</v>
      </c>
      <c r="S7862" s="1012">
        <v>28</v>
      </c>
      <c r="T7862" s="1010">
        <f t="shared" si="134"/>
        <v>0.4642857142857143</v>
      </c>
    </row>
    <row r="7863" spans="14:20" x14ac:dyDescent="0.35">
      <c r="N7863" s="1045"/>
      <c r="O7863" s="1013" t="s">
        <v>6757</v>
      </c>
      <c r="P7863" s="965" t="s">
        <v>1509</v>
      </c>
      <c r="Q7863" s="1008">
        <v>8</v>
      </c>
      <c r="R7863" s="1008">
        <v>16</v>
      </c>
      <c r="S7863" s="1012">
        <v>24</v>
      </c>
      <c r="T7863" s="1010">
        <f t="shared" si="134"/>
        <v>0.33333333333333331</v>
      </c>
    </row>
    <row r="7864" spans="14:20" x14ac:dyDescent="0.35">
      <c r="N7864" s="1045"/>
      <c r="O7864" s="1013" t="s">
        <v>6642</v>
      </c>
      <c r="P7864" s="965" t="s">
        <v>1509</v>
      </c>
      <c r="Q7864" s="1008">
        <v>7</v>
      </c>
      <c r="R7864" s="1008">
        <v>9</v>
      </c>
      <c r="S7864" s="1012">
        <v>16</v>
      </c>
      <c r="T7864" s="1010">
        <f t="shared" si="134"/>
        <v>0.4375</v>
      </c>
    </row>
    <row r="7865" spans="14:20" x14ac:dyDescent="0.35">
      <c r="N7865" s="1045"/>
      <c r="O7865" s="1013" t="s">
        <v>6643</v>
      </c>
      <c r="P7865" s="965" t="s">
        <v>1509</v>
      </c>
      <c r="Q7865" s="1008">
        <v>9</v>
      </c>
      <c r="R7865" s="1008">
        <v>11</v>
      </c>
      <c r="S7865" s="1012">
        <v>20</v>
      </c>
      <c r="T7865" s="1010">
        <f t="shared" si="134"/>
        <v>0.45</v>
      </c>
    </row>
    <row r="7866" spans="14:20" x14ac:dyDescent="0.35">
      <c r="N7866" s="1045"/>
      <c r="O7866" s="1013" t="s">
        <v>6644</v>
      </c>
      <c r="P7866" s="965" t="s">
        <v>1509</v>
      </c>
      <c r="Q7866" s="1008">
        <v>19</v>
      </c>
      <c r="R7866" s="1008">
        <v>13</v>
      </c>
      <c r="S7866" s="1012">
        <v>32</v>
      </c>
      <c r="T7866" s="1010">
        <f t="shared" si="134"/>
        <v>0.59375</v>
      </c>
    </row>
    <row r="7867" spans="14:20" x14ac:dyDescent="0.35">
      <c r="N7867" s="1045"/>
      <c r="O7867" s="1013" t="s">
        <v>6758</v>
      </c>
      <c r="P7867" s="965" t="s">
        <v>1509</v>
      </c>
      <c r="Q7867" s="1008">
        <v>2</v>
      </c>
      <c r="R7867" s="1008">
        <v>6</v>
      </c>
      <c r="S7867" s="1012">
        <v>8</v>
      </c>
      <c r="T7867" s="1010">
        <f t="shared" si="134"/>
        <v>0.25</v>
      </c>
    </row>
    <row r="7868" spans="14:20" x14ac:dyDescent="0.35">
      <c r="N7868" s="1045"/>
      <c r="O7868" s="1013" t="s">
        <v>6759</v>
      </c>
      <c r="P7868" s="965" t="s">
        <v>1509</v>
      </c>
      <c r="Q7868" s="1008">
        <v>9</v>
      </c>
      <c r="R7868" s="1008">
        <v>5</v>
      </c>
      <c r="S7868" s="1012">
        <v>14</v>
      </c>
      <c r="T7868" s="1010">
        <f t="shared" si="134"/>
        <v>0.6428571428571429</v>
      </c>
    </row>
    <row r="7869" spans="14:20" x14ac:dyDescent="0.35">
      <c r="N7869" s="1045"/>
      <c r="O7869" s="1013" t="s">
        <v>6646</v>
      </c>
      <c r="P7869" s="965" t="s">
        <v>1509</v>
      </c>
      <c r="Q7869" s="1008">
        <v>1</v>
      </c>
      <c r="R7869" s="1008">
        <v>0</v>
      </c>
      <c r="S7869" s="1012">
        <v>1</v>
      </c>
      <c r="T7869" s="1010">
        <f t="shared" si="134"/>
        <v>1</v>
      </c>
    </row>
    <row r="7870" spans="14:20" x14ac:dyDescent="0.35">
      <c r="N7870" s="1045"/>
      <c r="O7870" s="1013" t="s">
        <v>6647</v>
      </c>
      <c r="P7870" s="965" t="s">
        <v>1509</v>
      </c>
      <c r="Q7870" s="1008">
        <v>31</v>
      </c>
      <c r="R7870" s="1008">
        <v>15</v>
      </c>
      <c r="S7870" s="1012">
        <v>46</v>
      </c>
      <c r="T7870" s="1010">
        <f t="shared" si="134"/>
        <v>0.67391304347826086</v>
      </c>
    </row>
    <row r="7871" spans="14:20" x14ac:dyDescent="0.35">
      <c r="N7871" s="1045"/>
      <c r="O7871" s="1013" t="s">
        <v>6760</v>
      </c>
      <c r="P7871" s="965" t="s">
        <v>1509</v>
      </c>
      <c r="Q7871" s="1008">
        <v>6</v>
      </c>
      <c r="R7871" s="1008">
        <v>12</v>
      </c>
      <c r="S7871" s="1012">
        <v>18</v>
      </c>
      <c r="T7871" s="1010">
        <f t="shared" si="134"/>
        <v>0.33333333333333331</v>
      </c>
    </row>
    <row r="7872" spans="14:20" x14ac:dyDescent="0.35">
      <c r="N7872" s="1045"/>
      <c r="O7872" s="1013" t="s">
        <v>6761</v>
      </c>
      <c r="P7872" s="965" t="s">
        <v>1509</v>
      </c>
      <c r="Q7872" s="1008">
        <v>0</v>
      </c>
      <c r="R7872" s="1008">
        <v>4</v>
      </c>
      <c r="S7872" s="1012">
        <v>4</v>
      </c>
      <c r="T7872" s="1010">
        <f t="shared" si="134"/>
        <v>0</v>
      </c>
    </row>
    <row r="7873" spans="14:20" x14ac:dyDescent="0.35">
      <c r="N7873" s="1045"/>
      <c r="O7873" s="1013" t="s">
        <v>6649</v>
      </c>
      <c r="P7873" s="965" t="s">
        <v>1509</v>
      </c>
      <c r="Q7873" s="1008">
        <v>6</v>
      </c>
      <c r="R7873" s="1008">
        <v>19</v>
      </c>
      <c r="S7873" s="1012">
        <v>25</v>
      </c>
      <c r="T7873" s="1010">
        <f t="shared" si="134"/>
        <v>0.24</v>
      </c>
    </row>
    <row r="7874" spans="14:20" x14ac:dyDescent="0.35">
      <c r="N7874" s="1045"/>
      <c r="O7874" s="1013" t="s">
        <v>6762</v>
      </c>
      <c r="P7874" s="965" t="s">
        <v>1509</v>
      </c>
      <c r="Q7874" s="1008">
        <v>3</v>
      </c>
      <c r="R7874" s="1008">
        <v>10</v>
      </c>
      <c r="S7874" s="1012">
        <v>13</v>
      </c>
      <c r="T7874" s="1010">
        <f t="shared" si="134"/>
        <v>0.23076923076923078</v>
      </c>
    </row>
    <row r="7875" spans="14:20" x14ac:dyDescent="0.35">
      <c r="N7875" s="1045"/>
      <c r="O7875" s="1013" t="s">
        <v>6725</v>
      </c>
      <c r="P7875" s="965" t="s">
        <v>1509</v>
      </c>
      <c r="Q7875" s="1008">
        <v>5</v>
      </c>
      <c r="R7875" s="1008">
        <v>15</v>
      </c>
      <c r="S7875" s="1012">
        <v>20</v>
      </c>
      <c r="T7875" s="1010">
        <f t="shared" ref="T7875:T7938" si="135">Q7875/S7875</f>
        <v>0.25</v>
      </c>
    </row>
    <row r="7876" spans="14:20" x14ac:dyDescent="0.35">
      <c r="N7876" s="1045"/>
      <c r="O7876" s="1013" t="s">
        <v>6652</v>
      </c>
      <c r="P7876" s="965" t="s">
        <v>1509</v>
      </c>
      <c r="Q7876" s="1008">
        <v>0</v>
      </c>
      <c r="R7876" s="1008">
        <v>4</v>
      </c>
      <c r="S7876" s="1012">
        <v>4</v>
      </c>
      <c r="T7876" s="1010">
        <f t="shared" si="135"/>
        <v>0</v>
      </c>
    </row>
    <row r="7877" spans="14:20" x14ac:dyDescent="0.35">
      <c r="N7877" s="1045"/>
      <c r="O7877" s="1013" t="s">
        <v>6653</v>
      </c>
      <c r="P7877" s="965" t="s">
        <v>1509</v>
      </c>
      <c r="Q7877" s="1008">
        <v>1</v>
      </c>
      <c r="R7877" s="1008">
        <v>11</v>
      </c>
      <c r="S7877" s="1012">
        <v>12</v>
      </c>
      <c r="T7877" s="1010">
        <f t="shared" si="135"/>
        <v>8.3333333333333329E-2</v>
      </c>
    </row>
    <row r="7878" spans="14:20" x14ac:dyDescent="0.35">
      <c r="N7878" s="1045"/>
      <c r="O7878" s="1013" t="s">
        <v>6654</v>
      </c>
      <c r="P7878" s="965" t="s">
        <v>1509</v>
      </c>
      <c r="Q7878" s="1008">
        <v>10</v>
      </c>
      <c r="R7878" s="1008">
        <v>17</v>
      </c>
      <c r="S7878" s="1012">
        <v>27</v>
      </c>
      <c r="T7878" s="1010">
        <f t="shared" si="135"/>
        <v>0.37037037037037035</v>
      </c>
    </row>
    <row r="7879" spans="14:20" x14ac:dyDescent="0.35">
      <c r="N7879" s="1045"/>
      <c r="O7879" s="1013" t="s">
        <v>6656</v>
      </c>
      <c r="P7879" s="965" t="s">
        <v>1509</v>
      </c>
      <c r="Q7879" s="1008">
        <v>3</v>
      </c>
      <c r="R7879" s="1008">
        <v>12</v>
      </c>
      <c r="S7879" s="1012">
        <v>15</v>
      </c>
      <c r="T7879" s="1010">
        <f t="shared" si="135"/>
        <v>0.2</v>
      </c>
    </row>
    <row r="7880" spans="14:20" x14ac:dyDescent="0.35">
      <c r="N7880" s="1045"/>
      <c r="O7880" s="1013" t="s">
        <v>6657</v>
      </c>
      <c r="P7880" s="965" t="s">
        <v>1509</v>
      </c>
      <c r="Q7880" s="1008">
        <v>5</v>
      </c>
      <c r="R7880" s="1008">
        <v>9</v>
      </c>
      <c r="S7880" s="1012">
        <v>14</v>
      </c>
      <c r="T7880" s="1010">
        <f t="shared" si="135"/>
        <v>0.35714285714285715</v>
      </c>
    </row>
    <row r="7881" spans="14:20" x14ac:dyDescent="0.35">
      <c r="N7881" s="1045"/>
      <c r="O7881" s="1013" t="s">
        <v>6660</v>
      </c>
      <c r="P7881" s="965" t="s">
        <v>1509</v>
      </c>
      <c r="Q7881" s="1008">
        <v>23</v>
      </c>
      <c r="R7881" s="1008">
        <v>13</v>
      </c>
      <c r="S7881" s="1012">
        <v>36</v>
      </c>
      <c r="T7881" s="1010">
        <f t="shared" si="135"/>
        <v>0.63888888888888884</v>
      </c>
    </row>
    <row r="7882" spans="14:20" x14ac:dyDescent="0.35">
      <c r="N7882" s="1045"/>
      <c r="O7882" s="1013" t="s">
        <v>6661</v>
      </c>
      <c r="P7882" s="965" t="s">
        <v>1509</v>
      </c>
      <c r="Q7882" s="1008">
        <v>37</v>
      </c>
      <c r="R7882" s="1008">
        <v>24</v>
      </c>
      <c r="S7882" s="1012">
        <v>61</v>
      </c>
      <c r="T7882" s="1010">
        <f t="shared" si="135"/>
        <v>0.60655737704918034</v>
      </c>
    </row>
    <row r="7883" spans="14:20" x14ac:dyDescent="0.35">
      <c r="N7883" s="1045"/>
      <c r="O7883" s="1013" t="s">
        <v>6662</v>
      </c>
      <c r="P7883" s="965" t="s">
        <v>1509</v>
      </c>
      <c r="Q7883" s="1008">
        <v>0</v>
      </c>
      <c r="R7883" s="1008">
        <v>13</v>
      </c>
      <c r="S7883" s="1012">
        <v>13</v>
      </c>
      <c r="T7883" s="1010">
        <f t="shared" si="135"/>
        <v>0</v>
      </c>
    </row>
    <row r="7884" spans="14:20" x14ac:dyDescent="0.35">
      <c r="N7884" s="1045"/>
      <c r="O7884" s="1013" t="s">
        <v>6663</v>
      </c>
      <c r="P7884" s="965" t="s">
        <v>1509</v>
      </c>
      <c r="Q7884" s="1008">
        <v>4</v>
      </c>
      <c r="R7884" s="1008">
        <v>8</v>
      </c>
      <c r="S7884" s="1012">
        <v>12</v>
      </c>
      <c r="T7884" s="1010">
        <f t="shared" si="135"/>
        <v>0.33333333333333331</v>
      </c>
    </row>
    <row r="7885" spans="14:20" x14ac:dyDescent="0.35">
      <c r="N7885" s="1045"/>
      <c r="O7885" s="1013" t="s">
        <v>6666</v>
      </c>
      <c r="P7885" s="965" t="s">
        <v>1509</v>
      </c>
      <c r="Q7885" s="1008">
        <v>3</v>
      </c>
      <c r="R7885" s="1008">
        <v>9</v>
      </c>
      <c r="S7885" s="1012">
        <v>12</v>
      </c>
      <c r="T7885" s="1010">
        <f t="shared" si="135"/>
        <v>0.25</v>
      </c>
    </row>
    <row r="7886" spans="14:20" x14ac:dyDescent="0.35">
      <c r="N7886" s="1045"/>
      <c r="O7886" s="1013" t="s">
        <v>6667</v>
      </c>
      <c r="P7886" s="965" t="s">
        <v>1509</v>
      </c>
      <c r="Q7886" s="1008">
        <v>10</v>
      </c>
      <c r="R7886" s="1008">
        <v>15</v>
      </c>
      <c r="S7886" s="1012">
        <v>25</v>
      </c>
      <c r="T7886" s="1010">
        <f t="shared" si="135"/>
        <v>0.4</v>
      </c>
    </row>
    <row r="7887" spans="14:20" x14ac:dyDescent="0.35">
      <c r="N7887" s="1045"/>
      <c r="O7887" s="1013" t="s">
        <v>6669</v>
      </c>
      <c r="P7887" s="965" t="s">
        <v>1509</v>
      </c>
      <c r="Q7887" s="1008">
        <v>22</v>
      </c>
      <c r="R7887" s="1008">
        <v>8</v>
      </c>
      <c r="S7887" s="1012">
        <v>30</v>
      </c>
      <c r="T7887" s="1010">
        <f t="shared" si="135"/>
        <v>0.73333333333333328</v>
      </c>
    </row>
    <row r="7888" spans="14:20" x14ac:dyDescent="0.35">
      <c r="N7888" s="1045"/>
      <c r="O7888" s="1013" t="s">
        <v>6671</v>
      </c>
      <c r="P7888" s="965" t="s">
        <v>1509</v>
      </c>
      <c r="Q7888" s="1008">
        <v>6</v>
      </c>
      <c r="R7888" s="1008">
        <v>12</v>
      </c>
      <c r="S7888" s="1012">
        <v>18</v>
      </c>
      <c r="T7888" s="1010">
        <f t="shared" si="135"/>
        <v>0.33333333333333331</v>
      </c>
    </row>
    <row r="7889" spans="14:20" x14ac:dyDescent="0.35">
      <c r="N7889" s="1045"/>
      <c r="O7889" s="1013" t="s">
        <v>6672</v>
      </c>
      <c r="P7889" s="965" t="s">
        <v>1509</v>
      </c>
      <c r="Q7889" s="1008">
        <v>8</v>
      </c>
      <c r="R7889" s="1008">
        <v>22</v>
      </c>
      <c r="S7889" s="1012">
        <v>30</v>
      </c>
      <c r="T7889" s="1010">
        <f t="shared" si="135"/>
        <v>0.26666666666666666</v>
      </c>
    </row>
    <row r="7890" spans="14:20" x14ac:dyDescent="0.35">
      <c r="N7890" s="1045"/>
      <c r="O7890" s="1013" t="s">
        <v>6763</v>
      </c>
      <c r="P7890" s="965" t="s">
        <v>1509</v>
      </c>
      <c r="Q7890" s="1008">
        <v>10</v>
      </c>
      <c r="R7890" s="1008">
        <v>17</v>
      </c>
      <c r="S7890" s="1012">
        <v>27</v>
      </c>
      <c r="T7890" s="1010">
        <f t="shared" si="135"/>
        <v>0.37037037037037035</v>
      </c>
    </row>
    <row r="7891" spans="14:20" x14ac:dyDescent="0.35">
      <c r="N7891" s="1045"/>
      <c r="O7891" s="1013" t="s">
        <v>6764</v>
      </c>
      <c r="P7891" s="965" t="s">
        <v>1509</v>
      </c>
      <c r="Q7891" s="1008">
        <v>10</v>
      </c>
      <c r="R7891" s="1008">
        <v>10</v>
      </c>
      <c r="S7891" s="1012">
        <v>20</v>
      </c>
      <c r="T7891" s="1010">
        <f t="shared" si="135"/>
        <v>0.5</v>
      </c>
    </row>
    <row r="7892" spans="14:20" x14ac:dyDescent="0.35">
      <c r="N7892" s="1045"/>
      <c r="O7892" s="1013" t="s">
        <v>6676</v>
      </c>
      <c r="P7892" s="965" t="s">
        <v>1509</v>
      </c>
      <c r="Q7892" s="1008">
        <v>4</v>
      </c>
      <c r="R7892" s="1008">
        <v>44</v>
      </c>
      <c r="S7892" s="1012">
        <v>48</v>
      </c>
      <c r="T7892" s="1010">
        <f t="shared" si="135"/>
        <v>8.3333333333333329E-2</v>
      </c>
    </row>
    <row r="7893" spans="14:20" x14ac:dyDescent="0.35">
      <c r="N7893" s="1045"/>
      <c r="O7893" s="1013" t="s">
        <v>6677</v>
      </c>
      <c r="P7893" s="965" t="s">
        <v>1509</v>
      </c>
      <c r="Q7893" s="1008">
        <v>5</v>
      </c>
      <c r="R7893" s="1008">
        <v>8</v>
      </c>
      <c r="S7893" s="1012">
        <v>13</v>
      </c>
      <c r="T7893" s="1010">
        <f t="shared" si="135"/>
        <v>0.38461538461538464</v>
      </c>
    </row>
    <row r="7894" spans="14:20" x14ac:dyDescent="0.35">
      <c r="N7894" s="1045"/>
      <c r="O7894" s="1013" t="s">
        <v>6742</v>
      </c>
      <c r="P7894" s="965" t="s">
        <v>1509</v>
      </c>
      <c r="Q7894" s="1008">
        <v>7</v>
      </c>
      <c r="R7894" s="1008">
        <v>7</v>
      </c>
      <c r="S7894" s="1012">
        <v>14</v>
      </c>
      <c r="T7894" s="1010">
        <f t="shared" si="135"/>
        <v>0.5</v>
      </c>
    </row>
    <row r="7895" spans="14:20" x14ac:dyDescent="0.35">
      <c r="N7895" s="1045"/>
      <c r="O7895" s="1013" t="s">
        <v>6679</v>
      </c>
      <c r="P7895" s="965" t="s">
        <v>1509</v>
      </c>
      <c r="Q7895" s="1008">
        <v>0</v>
      </c>
      <c r="R7895" s="1008">
        <v>2</v>
      </c>
      <c r="S7895" s="1012">
        <v>2</v>
      </c>
      <c r="T7895" s="1010">
        <f t="shared" si="135"/>
        <v>0</v>
      </c>
    </row>
    <row r="7896" spans="14:20" x14ac:dyDescent="0.35">
      <c r="N7896" s="1045"/>
      <c r="O7896" s="1013" t="s">
        <v>6765</v>
      </c>
      <c r="P7896" s="965" t="s">
        <v>1509</v>
      </c>
      <c r="Q7896" s="1008">
        <v>22</v>
      </c>
      <c r="R7896" s="1008">
        <v>23</v>
      </c>
      <c r="S7896" s="1012">
        <v>45</v>
      </c>
      <c r="T7896" s="1010">
        <f t="shared" si="135"/>
        <v>0.48888888888888887</v>
      </c>
    </row>
    <row r="7897" spans="14:20" x14ac:dyDescent="0.35">
      <c r="N7897" s="1045"/>
      <c r="O7897" s="1013" t="s">
        <v>6685</v>
      </c>
      <c r="P7897" s="965" t="s">
        <v>1510</v>
      </c>
      <c r="Q7897" s="1008">
        <v>17</v>
      </c>
      <c r="R7897" s="1008">
        <v>10</v>
      </c>
      <c r="S7897" s="1012">
        <v>27</v>
      </c>
      <c r="T7897" s="1010">
        <f t="shared" si="135"/>
        <v>0.62962962962962965</v>
      </c>
    </row>
    <row r="7898" spans="14:20" x14ac:dyDescent="0.35">
      <c r="N7898" s="1045"/>
      <c r="O7898" s="1013" t="s">
        <v>6599</v>
      </c>
      <c r="P7898" s="965" t="s">
        <v>1510</v>
      </c>
      <c r="Q7898" s="1008">
        <v>0</v>
      </c>
      <c r="R7898" s="1008">
        <v>1</v>
      </c>
      <c r="S7898" s="1012">
        <v>1</v>
      </c>
      <c r="T7898" s="1010">
        <f t="shared" si="135"/>
        <v>0</v>
      </c>
    </row>
    <row r="7899" spans="14:20" x14ac:dyDescent="0.35">
      <c r="N7899" s="1045"/>
      <c r="O7899" s="1013" t="s">
        <v>6601</v>
      </c>
      <c r="P7899" s="965" t="s">
        <v>1510</v>
      </c>
      <c r="Q7899" s="1008">
        <v>3</v>
      </c>
      <c r="R7899" s="1008">
        <v>3</v>
      </c>
      <c r="S7899" s="1012">
        <v>6</v>
      </c>
      <c r="T7899" s="1010">
        <f t="shared" si="135"/>
        <v>0.5</v>
      </c>
    </row>
    <row r="7900" spans="14:20" x14ac:dyDescent="0.35">
      <c r="N7900" s="1045"/>
      <c r="O7900" s="1013" t="s">
        <v>6602</v>
      </c>
      <c r="P7900" s="965" t="s">
        <v>1510</v>
      </c>
      <c r="Q7900" s="1008">
        <v>1</v>
      </c>
      <c r="R7900" s="1008">
        <v>4</v>
      </c>
      <c r="S7900" s="1012">
        <v>5</v>
      </c>
      <c r="T7900" s="1010">
        <f t="shared" si="135"/>
        <v>0.2</v>
      </c>
    </row>
    <row r="7901" spans="14:20" x14ac:dyDescent="0.35">
      <c r="N7901" s="1045"/>
      <c r="O7901" s="1013" t="s">
        <v>6689</v>
      </c>
      <c r="P7901" s="965" t="s">
        <v>1510</v>
      </c>
      <c r="Q7901" s="1008">
        <v>16</v>
      </c>
      <c r="R7901" s="1008">
        <v>2</v>
      </c>
      <c r="S7901" s="1012">
        <v>18</v>
      </c>
      <c r="T7901" s="1010">
        <f t="shared" si="135"/>
        <v>0.88888888888888884</v>
      </c>
    </row>
    <row r="7902" spans="14:20" x14ac:dyDescent="0.35">
      <c r="N7902" s="1045"/>
      <c r="O7902" s="1013" t="s">
        <v>6606</v>
      </c>
      <c r="P7902" s="965" t="s">
        <v>1510</v>
      </c>
      <c r="Q7902" s="1008">
        <v>18</v>
      </c>
      <c r="R7902" s="1008">
        <v>2</v>
      </c>
      <c r="S7902" s="1012">
        <v>20</v>
      </c>
      <c r="T7902" s="1010">
        <f t="shared" si="135"/>
        <v>0.9</v>
      </c>
    </row>
    <row r="7903" spans="14:20" x14ac:dyDescent="0.35">
      <c r="N7903" s="1045"/>
      <c r="O7903" s="1013" t="s">
        <v>6607</v>
      </c>
      <c r="P7903" s="965" t="s">
        <v>1510</v>
      </c>
      <c r="Q7903" s="1008">
        <v>7</v>
      </c>
      <c r="R7903" s="1008">
        <v>5</v>
      </c>
      <c r="S7903" s="1012">
        <v>12</v>
      </c>
      <c r="T7903" s="1010">
        <f t="shared" si="135"/>
        <v>0.58333333333333337</v>
      </c>
    </row>
    <row r="7904" spans="14:20" x14ac:dyDescent="0.35">
      <c r="N7904" s="1045"/>
      <c r="O7904" s="1013" t="s">
        <v>6608</v>
      </c>
      <c r="P7904" s="965" t="s">
        <v>1510</v>
      </c>
      <c r="Q7904" s="1008">
        <v>9</v>
      </c>
      <c r="R7904" s="1008">
        <v>6</v>
      </c>
      <c r="S7904" s="1012">
        <v>15</v>
      </c>
      <c r="T7904" s="1010">
        <f t="shared" si="135"/>
        <v>0.6</v>
      </c>
    </row>
    <row r="7905" spans="14:20" x14ac:dyDescent="0.35">
      <c r="N7905" s="1045"/>
      <c r="O7905" s="1013" t="s">
        <v>6693</v>
      </c>
      <c r="P7905" s="965" t="s">
        <v>1510</v>
      </c>
      <c r="Q7905" s="1008">
        <v>0</v>
      </c>
      <c r="R7905" s="1008">
        <v>1</v>
      </c>
      <c r="S7905" s="1012">
        <v>1</v>
      </c>
      <c r="T7905" s="1010">
        <f t="shared" si="135"/>
        <v>0</v>
      </c>
    </row>
    <row r="7906" spans="14:20" x14ac:dyDescent="0.35">
      <c r="N7906" s="1045"/>
      <c r="O7906" s="1013" t="s">
        <v>6610</v>
      </c>
      <c r="P7906" s="965" t="s">
        <v>1510</v>
      </c>
      <c r="Q7906" s="1008">
        <v>1</v>
      </c>
      <c r="R7906" s="1008">
        <v>6</v>
      </c>
      <c r="S7906" s="1012">
        <v>7</v>
      </c>
      <c r="T7906" s="1010">
        <f t="shared" si="135"/>
        <v>0.14285714285714285</v>
      </c>
    </row>
    <row r="7907" spans="14:20" x14ac:dyDescent="0.35">
      <c r="N7907" s="1045"/>
      <c r="O7907" s="1013" t="s">
        <v>6611</v>
      </c>
      <c r="P7907" s="965" t="s">
        <v>1510</v>
      </c>
      <c r="Q7907" s="1008">
        <v>3</v>
      </c>
      <c r="R7907" s="1008">
        <v>5</v>
      </c>
      <c r="S7907" s="1012">
        <v>8</v>
      </c>
      <c r="T7907" s="1010">
        <f t="shared" si="135"/>
        <v>0.375</v>
      </c>
    </row>
    <row r="7908" spans="14:20" x14ac:dyDescent="0.35">
      <c r="N7908" s="1045"/>
      <c r="O7908" s="1013" t="s">
        <v>6612</v>
      </c>
      <c r="P7908" s="965" t="s">
        <v>1510</v>
      </c>
      <c r="Q7908" s="1008">
        <v>0</v>
      </c>
      <c r="R7908" s="1008">
        <v>2</v>
      </c>
      <c r="S7908" s="1012">
        <v>2</v>
      </c>
      <c r="T7908" s="1010">
        <f t="shared" si="135"/>
        <v>0</v>
      </c>
    </row>
    <row r="7909" spans="14:20" x14ac:dyDescent="0.35">
      <c r="N7909" s="1045"/>
      <c r="O7909" s="1013" t="s">
        <v>6697</v>
      </c>
      <c r="P7909" s="965" t="s">
        <v>1510</v>
      </c>
      <c r="Q7909" s="1008">
        <v>2</v>
      </c>
      <c r="R7909" s="1008">
        <v>3</v>
      </c>
      <c r="S7909" s="1012">
        <v>5</v>
      </c>
      <c r="T7909" s="1010">
        <f t="shared" si="135"/>
        <v>0.4</v>
      </c>
    </row>
    <row r="7910" spans="14:20" x14ac:dyDescent="0.35">
      <c r="N7910" s="1045"/>
      <c r="O7910" s="1013" t="s">
        <v>6614</v>
      </c>
      <c r="P7910" s="965" t="s">
        <v>1510</v>
      </c>
      <c r="Q7910" s="1008">
        <v>2</v>
      </c>
      <c r="R7910" s="1008">
        <v>1</v>
      </c>
      <c r="S7910" s="1012">
        <v>3</v>
      </c>
      <c r="T7910" s="1010">
        <f t="shared" si="135"/>
        <v>0.66666666666666663</v>
      </c>
    </row>
    <row r="7911" spans="14:20" x14ac:dyDescent="0.35">
      <c r="N7911" s="1045"/>
      <c r="O7911" s="1013" t="s">
        <v>6615</v>
      </c>
      <c r="P7911" s="965" t="s">
        <v>1510</v>
      </c>
      <c r="Q7911" s="1008">
        <v>2</v>
      </c>
      <c r="R7911" s="1008">
        <v>6</v>
      </c>
      <c r="S7911" s="1012">
        <v>8</v>
      </c>
      <c r="T7911" s="1010">
        <f t="shared" si="135"/>
        <v>0.25</v>
      </c>
    </row>
    <row r="7912" spans="14:20" x14ac:dyDescent="0.35">
      <c r="N7912" s="1045"/>
      <c r="O7912" s="1013" t="s">
        <v>6616</v>
      </c>
      <c r="P7912" s="965" t="s">
        <v>1510</v>
      </c>
      <c r="Q7912" s="1008">
        <v>9</v>
      </c>
      <c r="R7912" s="1008">
        <v>5</v>
      </c>
      <c r="S7912" s="1012">
        <v>14</v>
      </c>
      <c r="T7912" s="1010">
        <f t="shared" si="135"/>
        <v>0.6428571428571429</v>
      </c>
    </row>
    <row r="7913" spans="14:20" x14ac:dyDescent="0.35">
      <c r="N7913" s="1045"/>
      <c r="O7913" s="1013" t="s">
        <v>6617</v>
      </c>
      <c r="P7913" s="965" t="s">
        <v>1510</v>
      </c>
      <c r="Q7913" s="1008">
        <v>0</v>
      </c>
      <c r="R7913" s="1008">
        <v>1</v>
      </c>
      <c r="S7913" s="1012">
        <v>1</v>
      </c>
      <c r="T7913" s="1010">
        <f t="shared" si="135"/>
        <v>0</v>
      </c>
    </row>
    <row r="7914" spans="14:20" x14ac:dyDescent="0.35">
      <c r="N7914" s="1045"/>
      <c r="O7914" s="1013" t="s">
        <v>6703</v>
      </c>
      <c r="P7914" s="965" t="s">
        <v>1510</v>
      </c>
      <c r="Q7914" s="1008">
        <v>15</v>
      </c>
      <c r="R7914" s="1008">
        <v>5</v>
      </c>
      <c r="S7914" s="1012">
        <v>20</v>
      </c>
      <c r="T7914" s="1010">
        <f t="shared" si="135"/>
        <v>0.75</v>
      </c>
    </row>
    <row r="7915" spans="14:20" x14ac:dyDescent="0.35">
      <c r="N7915" s="1045"/>
      <c r="O7915" s="1013" t="s">
        <v>6620</v>
      </c>
      <c r="P7915" s="965" t="s">
        <v>1510</v>
      </c>
      <c r="Q7915" s="1008">
        <v>37</v>
      </c>
      <c r="R7915" s="1008">
        <v>20</v>
      </c>
      <c r="S7915" s="1012">
        <v>57</v>
      </c>
      <c r="T7915" s="1010">
        <f t="shared" si="135"/>
        <v>0.64912280701754388</v>
      </c>
    </row>
    <row r="7916" spans="14:20" x14ac:dyDescent="0.35">
      <c r="N7916" s="1045"/>
      <c r="O7916" s="1013" t="s">
        <v>6621</v>
      </c>
      <c r="P7916" s="965" t="s">
        <v>1510</v>
      </c>
      <c r="Q7916" s="1008">
        <v>7</v>
      </c>
      <c r="R7916" s="1008">
        <v>2</v>
      </c>
      <c r="S7916" s="1012">
        <v>9</v>
      </c>
      <c r="T7916" s="1010">
        <f t="shared" si="135"/>
        <v>0.77777777777777779</v>
      </c>
    </row>
    <row r="7917" spans="14:20" x14ac:dyDescent="0.35">
      <c r="N7917" s="1045"/>
      <c r="O7917" s="1013" t="s">
        <v>6622</v>
      </c>
      <c r="P7917" s="965" t="s">
        <v>1510</v>
      </c>
      <c r="Q7917" s="1008">
        <v>0</v>
      </c>
      <c r="R7917" s="1008">
        <v>5</v>
      </c>
      <c r="S7917" s="1012">
        <v>5</v>
      </c>
      <c r="T7917" s="1010">
        <f t="shared" si="135"/>
        <v>0</v>
      </c>
    </row>
    <row r="7918" spans="14:20" x14ac:dyDescent="0.35">
      <c r="N7918" s="1045"/>
      <c r="O7918" s="1013" t="s">
        <v>6623</v>
      </c>
      <c r="P7918" s="965" t="s">
        <v>1510</v>
      </c>
      <c r="Q7918" s="1008">
        <v>5</v>
      </c>
      <c r="R7918" s="1008">
        <v>3</v>
      </c>
      <c r="S7918" s="1012">
        <v>8</v>
      </c>
      <c r="T7918" s="1010">
        <f t="shared" si="135"/>
        <v>0.625</v>
      </c>
    </row>
    <row r="7919" spans="14:20" x14ac:dyDescent="0.35">
      <c r="N7919" s="1045"/>
      <c r="O7919" s="1013" t="s">
        <v>6624</v>
      </c>
      <c r="P7919" s="965" t="s">
        <v>1510</v>
      </c>
      <c r="Q7919" s="1008">
        <v>1</v>
      </c>
      <c r="R7919" s="1008">
        <v>7</v>
      </c>
      <c r="S7919" s="1012">
        <v>8</v>
      </c>
      <c r="T7919" s="1010">
        <f t="shared" si="135"/>
        <v>0.125</v>
      </c>
    </row>
    <row r="7920" spans="14:20" x14ac:dyDescent="0.35">
      <c r="N7920" s="1045"/>
      <c r="O7920" s="1013" t="s">
        <v>6625</v>
      </c>
      <c r="P7920" s="965" t="s">
        <v>1510</v>
      </c>
      <c r="Q7920" s="1008">
        <v>4</v>
      </c>
      <c r="R7920" s="1008">
        <v>3</v>
      </c>
      <c r="S7920" s="1012">
        <v>7</v>
      </c>
      <c r="T7920" s="1010">
        <f t="shared" si="135"/>
        <v>0.5714285714285714</v>
      </c>
    </row>
    <row r="7921" spans="14:20" x14ac:dyDescent="0.35">
      <c r="N7921" s="1045"/>
      <c r="O7921" s="1013" t="s">
        <v>6626</v>
      </c>
      <c r="P7921" s="965" t="s">
        <v>1510</v>
      </c>
      <c r="Q7921" s="1008">
        <v>1</v>
      </c>
      <c r="R7921" s="1008">
        <v>5</v>
      </c>
      <c r="S7921" s="1012">
        <v>6</v>
      </c>
      <c r="T7921" s="1010">
        <f t="shared" si="135"/>
        <v>0.16666666666666666</v>
      </c>
    </row>
    <row r="7922" spans="14:20" x14ac:dyDescent="0.35">
      <c r="N7922" s="1045"/>
      <c r="O7922" s="1013" t="s">
        <v>6628</v>
      </c>
      <c r="P7922" s="965" t="s">
        <v>1510</v>
      </c>
      <c r="Q7922" s="1008">
        <v>8</v>
      </c>
      <c r="R7922" s="1008">
        <v>9</v>
      </c>
      <c r="S7922" s="1012">
        <v>17</v>
      </c>
      <c r="T7922" s="1010">
        <f t="shared" si="135"/>
        <v>0.47058823529411764</v>
      </c>
    </row>
    <row r="7923" spans="14:20" x14ac:dyDescent="0.35">
      <c r="N7923" s="1045"/>
      <c r="O7923" s="1013" t="s">
        <v>6629</v>
      </c>
      <c r="P7923" s="965" t="s">
        <v>1510</v>
      </c>
      <c r="Q7923" s="1008">
        <v>15</v>
      </c>
      <c r="R7923" s="1008">
        <v>5</v>
      </c>
      <c r="S7923" s="1012">
        <v>20</v>
      </c>
      <c r="T7923" s="1010">
        <f t="shared" si="135"/>
        <v>0.75</v>
      </c>
    </row>
    <row r="7924" spans="14:20" x14ac:dyDescent="0.35">
      <c r="N7924" s="1045"/>
      <c r="O7924" s="1013" t="s">
        <v>6630</v>
      </c>
      <c r="P7924" s="965" t="s">
        <v>1510</v>
      </c>
      <c r="Q7924" s="1008">
        <v>7</v>
      </c>
      <c r="R7924" s="1008">
        <v>5</v>
      </c>
      <c r="S7924" s="1012">
        <v>12</v>
      </c>
      <c r="T7924" s="1010">
        <f t="shared" si="135"/>
        <v>0.58333333333333337</v>
      </c>
    </row>
    <row r="7925" spans="14:20" x14ac:dyDescent="0.35">
      <c r="N7925" s="1045"/>
      <c r="O7925" s="1013" t="s">
        <v>6631</v>
      </c>
      <c r="P7925" s="965" t="s">
        <v>1510</v>
      </c>
      <c r="Q7925" s="1008">
        <v>4</v>
      </c>
      <c r="R7925" s="1008">
        <v>3</v>
      </c>
      <c r="S7925" s="1012">
        <v>7</v>
      </c>
      <c r="T7925" s="1010">
        <f t="shared" si="135"/>
        <v>0.5714285714285714</v>
      </c>
    </row>
    <row r="7926" spans="14:20" x14ac:dyDescent="0.35">
      <c r="N7926" s="1045"/>
      <c r="O7926" s="1013" t="s">
        <v>6632</v>
      </c>
      <c r="P7926" s="965" t="s">
        <v>1510</v>
      </c>
      <c r="Q7926" s="1008">
        <v>4</v>
      </c>
      <c r="R7926" s="1008">
        <v>10</v>
      </c>
      <c r="S7926" s="1012">
        <v>14</v>
      </c>
      <c r="T7926" s="1010">
        <f t="shared" si="135"/>
        <v>0.2857142857142857</v>
      </c>
    </row>
    <row r="7927" spans="14:20" x14ac:dyDescent="0.35">
      <c r="N7927" s="1045"/>
      <c r="O7927" s="1013" t="s">
        <v>6633</v>
      </c>
      <c r="P7927" s="965" t="s">
        <v>1510</v>
      </c>
      <c r="Q7927" s="1008">
        <v>14</v>
      </c>
      <c r="R7927" s="1008">
        <v>3</v>
      </c>
      <c r="S7927" s="1012">
        <v>17</v>
      </c>
      <c r="T7927" s="1010">
        <f t="shared" si="135"/>
        <v>0.82352941176470584</v>
      </c>
    </row>
    <row r="7928" spans="14:20" x14ac:dyDescent="0.35">
      <c r="N7928" s="1045"/>
      <c r="O7928" s="1013" t="s">
        <v>6708</v>
      </c>
      <c r="P7928" s="965" t="s">
        <v>1510</v>
      </c>
      <c r="Q7928" s="1008">
        <v>0</v>
      </c>
      <c r="R7928" s="1008">
        <v>1</v>
      </c>
      <c r="S7928" s="1012">
        <v>1</v>
      </c>
      <c r="T7928" s="1010">
        <f t="shared" si="135"/>
        <v>0</v>
      </c>
    </row>
    <row r="7929" spans="14:20" x14ac:dyDescent="0.35">
      <c r="N7929" s="1045"/>
      <c r="O7929" s="1013" t="s">
        <v>6634</v>
      </c>
      <c r="P7929" s="965" t="s">
        <v>1510</v>
      </c>
      <c r="Q7929" s="1008">
        <v>4</v>
      </c>
      <c r="R7929" s="1008">
        <v>2</v>
      </c>
      <c r="S7929" s="1012">
        <v>6</v>
      </c>
      <c r="T7929" s="1010">
        <f t="shared" si="135"/>
        <v>0.66666666666666663</v>
      </c>
    </row>
    <row r="7930" spans="14:20" x14ac:dyDescent="0.35">
      <c r="N7930" s="1045"/>
      <c r="O7930" s="1013" t="s">
        <v>6635</v>
      </c>
      <c r="P7930" s="965" t="s">
        <v>1510</v>
      </c>
      <c r="Q7930" s="1008">
        <v>1</v>
      </c>
      <c r="R7930" s="1008">
        <v>0</v>
      </c>
      <c r="S7930" s="1012">
        <v>1</v>
      </c>
      <c r="T7930" s="1010">
        <f t="shared" si="135"/>
        <v>1</v>
      </c>
    </row>
    <row r="7931" spans="14:20" x14ac:dyDescent="0.35">
      <c r="N7931" s="1045"/>
      <c r="O7931" s="1013" t="s">
        <v>6710</v>
      </c>
      <c r="P7931" s="965" t="s">
        <v>1510</v>
      </c>
      <c r="Q7931" s="1008">
        <v>1</v>
      </c>
      <c r="R7931" s="1008">
        <v>2</v>
      </c>
      <c r="S7931" s="1012">
        <v>3</v>
      </c>
      <c r="T7931" s="1010">
        <f t="shared" si="135"/>
        <v>0.33333333333333331</v>
      </c>
    </row>
    <row r="7932" spans="14:20" x14ac:dyDescent="0.35">
      <c r="N7932" s="1045"/>
      <c r="O7932" s="1013" t="s">
        <v>6636</v>
      </c>
      <c r="P7932" s="965" t="s">
        <v>1510</v>
      </c>
      <c r="Q7932" s="1008">
        <v>3</v>
      </c>
      <c r="R7932" s="1008">
        <v>2</v>
      </c>
      <c r="S7932" s="1012">
        <v>5</v>
      </c>
      <c r="T7932" s="1010">
        <f t="shared" si="135"/>
        <v>0.6</v>
      </c>
    </row>
    <row r="7933" spans="14:20" x14ac:dyDescent="0.35">
      <c r="N7933" s="1045"/>
      <c r="O7933" s="1013" t="s">
        <v>6638</v>
      </c>
      <c r="P7933" s="965" t="s">
        <v>1510</v>
      </c>
      <c r="Q7933" s="1008">
        <v>14</v>
      </c>
      <c r="R7933" s="1008">
        <v>10</v>
      </c>
      <c r="S7933" s="1012">
        <v>24</v>
      </c>
      <c r="T7933" s="1010">
        <f t="shared" si="135"/>
        <v>0.58333333333333337</v>
      </c>
    </row>
    <row r="7934" spans="14:20" x14ac:dyDescent="0.35">
      <c r="N7934" s="1045"/>
      <c r="O7934" s="1013" t="s">
        <v>6639</v>
      </c>
      <c r="P7934" s="965" t="s">
        <v>1510</v>
      </c>
      <c r="Q7934" s="1008">
        <v>6</v>
      </c>
      <c r="R7934" s="1008">
        <v>4</v>
      </c>
      <c r="S7934" s="1012">
        <v>10</v>
      </c>
      <c r="T7934" s="1010">
        <f t="shared" si="135"/>
        <v>0.6</v>
      </c>
    </row>
    <row r="7935" spans="14:20" x14ac:dyDescent="0.35">
      <c r="N7935" s="1045"/>
      <c r="O7935" s="1013" t="s">
        <v>6640</v>
      </c>
      <c r="P7935" s="965" t="s">
        <v>1510</v>
      </c>
      <c r="Q7935" s="1008">
        <v>6</v>
      </c>
      <c r="R7935" s="1008">
        <v>5</v>
      </c>
      <c r="S7935" s="1012">
        <v>11</v>
      </c>
      <c r="T7935" s="1010">
        <f t="shared" si="135"/>
        <v>0.54545454545454541</v>
      </c>
    </row>
    <row r="7936" spans="14:20" x14ac:dyDescent="0.35">
      <c r="N7936" s="1045"/>
      <c r="O7936" s="1013" t="s">
        <v>6641</v>
      </c>
      <c r="P7936" s="965" t="s">
        <v>1510</v>
      </c>
      <c r="Q7936" s="1008">
        <v>0</v>
      </c>
      <c r="R7936" s="1008">
        <v>3</v>
      </c>
      <c r="S7936" s="1012">
        <v>3</v>
      </c>
      <c r="T7936" s="1010">
        <f t="shared" si="135"/>
        <v>0</v>
      </c>
    </row>
    <row r="7937" spans="14:20" x14ac:dyDescent="0.35">
      <c r="N7937" s="1045"/>
      <c r="O7937" s="1013" t="s">
        <v>6715</v>
      </c>
      <c r="P7937" s="965" t="s">
        <v>1510</v>
      </c>
      <c r="Q7937" s="1008">
        <v>6</v>
      </c>
      <c r="R7937" s="1008">
        <v>3</v>
      </c>
      <c r="S7937" s="1012">
        <v>9</v>
      </c>
      <c r="T7937" s="1010">
        <f t="shared" si="135"/>
        <v>0.66666666666666663</v>
      </c>
    </row>
    <row r="7938" spans="14:20" x14ac:dyDescent="0.35">
      <c r="N7938" s="1045"/>
      <c r="O7938" s="1013" t="s">
        <v>6642</v>
      </c>
      <c r="P7938" s="965" t="s">
        <v>1510</v>
      </c>
      <c r="Q7938" s="1008">
        <v>9</v>
      </c>
      <c r="R7938" s="1008">
        <v>8</v>
      </c>
      <c r="S7938" s="1012">
        <v>17</v>
      </c>
      <c r="T7938" s="1010">
        <f t="shared" si="135"/>
        <v>0.52941176470588236</v>
      </c>
    </row>
    <row r="7939" spans="14:20" x14ac:dyDescent="0.35">
      <c r="N7939" s="1045"/>
      <c r="O7939" s="1013" t="s">
        <v>6643</v>
      </c>
      <c r="P7939" s="965" t="s">
        <v>1510</v>
      </c>
      <c r="Q7939" s="1008">
        <v>16</v>
      </c>
      <c r="R7939" s="1008">
        <v>6</v>
      </c>
      <c r="S7939" s="1012">
        <v>22</v>
      </c>
      <c r="T7939" s="1010">
        <f t="shared" ref="T7939:T8002" si="136">Q7939/S7939</f>
        <v>0.72727272727272729</v>
      </c>
    </row>
    <row r="7940" spans="14:20" x14ac:dyDescent="0.35">
      <c r="N7940" s="1045"/>
      <c r="O7940" s="1013" t="s">
        <v>6644</v>
      </c>
      <c r="P7940" s="965" t="s">
        <v>1510</v>
      </c>
      <c r="Q7940" s="1008">
        <v>11</v>
      </c>
      <c r="R7940" s="1008">
        <v>10</v>
      </c>
      <c r="S7940" s="1012">
        <v>21</v>
      </c>
      <c r="T7940" s="1010">
        <f t="shared" si="136"/>
        <v>0.52380952380952384</v>
      </c>
    </row>
    <row r="7941" spans="14:20" x14ac:dyDescent="0.35">
      <c r="N7941" s="1045"/>
      <c r="O7941" s="1013" t="s">
        <v>6645</v>
      </c>
      <c r="P7941" s="965" t="s">
        <v>1510</v>
      </c>
      <c r="Q7941" s="1008">
        <v>0</v>
      </c>
      <c r="R7941" s="1008">
        <v>1</v>
      </c>
      <c r="S7941" s="1012">
        <v>1</v>
      </c>
      <c r="T7941" s="1010">
        <f t="shared" si="136"/>
        <v>0</v>
      </c>
    </row>
    <row r="7942" spans="14:20" x14ac:dyDescent="0.35">
      <c r="N7942" s="1045"/>
      <c r="O7942" s="1013" t="s">
        <v>6784</v>
      </c>
      <c r="P7942" s="965" t="s">
        <v>1510</v>
      </c>
      <c r="Q7942" s="1008">
        <v>1</v>
      </c>
      <c r="R7942" s="1008">
        <v>0</v>
      </c>
      <c r="S7942" s="1012">
        <v>1</v>
      </c>
      <c r="T7942" s="1010">
        <f t="shared" si="136"/>
        <v>1</v>
      </c>
    </row>
    <row r="7943" spans="14:20" x14ac:dyDescent="0.35">
      <c r="N7943" s="1045"/>
      <c r="O7943" s="1013" t="s">
        <v>6648</v>
      </c>
      <c r="P7943" s="965" t="s">
        <v>1510</v>
      </c>
      <c r="Q7943" s="1008">
        <v>4</v>
      </c>
      <c r="R7943" s="1008">
        <v>1</v>
      </c>
      <c r="S7943" s="1012">
        <v>5</v>
      </c>
      <c r="T7943" s="1010">
        <f t="shared" si="136"/>
        <v>0.8</v>
      </c>
    </row>
    <row r="7944" spans="14:20" x14ac:dyDescent="0.35">
      <c r="N7944" s="1045"/>
      <c r="O7944" s="1013" t="s">
        <v>6649</v>
      </c>
      <c r="P7944" s="965" t="s">
        <v>1510</v>
      </c>
      <c r="Q7944" s="1008">
        <v>15</v>
      </c>
      <c r="R7944" s="1008">
        <v>7</v>
      </c>
      <c r="S7944" s="1012">
        <v>22</v>
      </c>
      <c r="T7944" s="1010">
        <f t="shared" si="136"/>
        <v>0.68181818181818177</v>
      </c>
    </row>
    <row r="7945" spans="14:20" x14ac:dyDescent="0.35">
      <c r="N7945" s="1045"/>
      <c r="O7945" s="1013" t="s">
        <v>6722</v>
      </c>
      <c r="P7945" s="965" t="s">
        <v>1510</v>
      </c>
      <c r="Q7945" s="1008">
        <v>3</v>
      </c>
      <c r="R7945" s="1008">
        <v>7</v>
      </c>
      <c r="S7945" s="1012">
        <v>10</v>
      </c>
      <c r="T7945" s="1010">
        <f t="shared" si="136"/>
        <v>0.3</v>
      </c>
    </row>
    <row r="7946" spans="14:20" x14ac:dyDescent="0.35">
      <c r="N7946" s="1045"/>
      <c r="O7946" s="1013" t="s">
        <v>6650</v>
      </c>
      <c r="P7946" s="965" t="s">
        <v>1510</v>
      </c>
      <c r="Q7946" s="1008">
        <v>59</v>
      </c>
      <c r="R7946" s="1008">
        <v>26</v>
      </c>
      <c r="S7946" s="1012">
        <v>85</v>
      </c>
      <c r="T7946" s="1010">
        <f t="shared" si="136"/>
        <v>0.69411764705882351</v>
      </c>
    </row>
    <row r="7947" spans="14:20" x14ac:dyDescent="0.35">
      <c r="N7947" s="1045"/>
      <c r="O7947" s="1013" t="s">
        <v>6723</v>
      </c>
      <c r="P7947" s="965" t="s">
        <v>1510</v>
      </c>
      <c r="Q7947" s="1008">
        <v>0</v>
      </c>
      <c r="R7947" s="1008">
        <v>2</v>
      </c>
      <c r="S7947" s="1012">
        <v>2</v>
      </c>
      <c r="T7947" s="1010">
        <f t="shared" si="136"/>
        <v>0</v>
      </c>
    </row>
    <row r="7948" spans="14:20" x14ac:dyDescent="0.35">
      <c r="N7948" s="1045"/>
      <c r="O7948" s="1013" t="s">
        <v>6724</v>
      </c>
      <c r="P7948" s="965" t="s">
        <v>1510</v>
      </c>
      <c r="Q7948" s="1008">
        <v>3</v>
      </c>
      <c r="R7948" s="1008">
        <v>13</v>
      </c>
      <c r="S7948" s="1012">
        <v>16</v>
      </c>
      <c r="T7948" s="1010">
        <f t="shared" si="136"/>
        <v>0.1875</v>
      </c>
    </row>
    <row r="7949" spans="14:20" x14ac:dyDescent="0.35">
      <c r="N7949" s="1045"/>
      <c r="O7949" s="1013" t="s">
        <v>6653</v>
      </c>
      <c r="P7949" s="965" t="s">
        <v>1510</v>
      </c>
      <c r="Q7949" s="1008">
        <v>4</v>
      </c>
      <c r="R7949" s="1008">
        <v>2</v>
      </c>
      <c r="S7949" s="1012">
        <v>6</v>
      </c>
      <c r="T7949" s="1010">
        <f t="shared" si="136"/>
        <v>0.66666666666666663</v>
      </c>
    </row>
    <row r="7950" spans="14:20" x14ac:dyDescent="0.35">
      <c r="N7950" s="1045"/>
      <c r="O7950" s="1013" t="s">
        <v>6728</v>
      </c>
      <c r="P7950" s="965" t="s">
        <v>1510</v>
      </c>
      <c r="Q7950" s="1008">
        <v>8</v>
      </c>
      <c r="R7950" s="1008">
        <v>9</v>
      </c>
      <c r="S7950" s="1012">
        <v>17</v>
      </c>
      <c r="T7950" s="1010">
        <f t="shared" si="136"/>
        <v>0.47058823529411764</v>
      </c>
    </row>
    <row r="7951" spans="14:20" x14ac:dyDescent="0.35">
      <c r="N7951" s="1045"/>
      <c r="O7951" s="1013" t="s">
        <v>6655</v>
      </c>
      <c r="P7951" s="965" t="s">
        <v>1510</v>
      </c>
      <c r="Q7951" s="1008">
        <v>4</v>
      </c>
      <c r="R7951" s="1008">
        <v>4</v>
      </c>
      <c r="S7951" s="1012">
        <v>8</v>
      </c>
      <c r="T7951" s="1010">
        <f t="shared" si="136"/>
        <v>0.5</v>
      </c>
    </row>
    <row r="7952" spans="14:20" x14ac:dyDescent="0.35">
      <c r="N7952" s="1045"/>
      <c r="O7952" s="1013" t="s">
        <v>6659</v>
      </c>
      <c r="P7952" s="965" t="s">
        <v>1510</v>
      </c>
      <c r="Q7952" s="1008">
        <v>3</v>
      </c>
      <c r="R7952" s="1008">
        <v>2</v>
      </c>
      <c r="S7952" s="1012">
        <v>5</v>
      </c>
      <c r="T7952" s="1010">
        <f t="shared" si="136"/>
        <v>0.6</v>
      </c>
    </row>
    <row r="7953" spans="14:20" x14ac:dyDescent="0.35">
      <c r="N7953" s="1045"/>
      <c r="O7953" s="1013" t="s">
        <v>6660</v>
      </c>
      <c r="P7953" s="965" t="s">
        <v>1510</v>
      </c>
      <c r="Q7953" s="1008">
        <v>14</v>
      </c>
      <c r="R7953" s="1008">
        <v>3</v>
      </c>
      <c r="S7953" s="1012">
        <v>17</v>
      </c>
      <c r="T7953" s="1010">
        <f t="shared" si="136"/>
        <v>0.82352941176470584</v>
      </c>
    </row>
    <row r="7954" spans="14:20" x14ac:dyDescent="0.35">
      <c r="N7954" s="1045"/>
      <c r="O7954" s="1013" t="s">
        <v>6662</v>
      </c>
      <c r="P7954" s="965" t="s">
        <v>1510</v>
      </c>
      <c r="Q7954" s="1008">
        <v>6</v>
      </c>
      <c r="R7954" s="1008">
        <v>5</v>
      </c>
      <c r="S7954" s="1012">
        <v>11</v>
      </c>
      <c r="T7954" s="1010">
        <f t="shared" si="136"/>
        <v>0.54545454545454541</v>
      </c>
    </row>
    <row r="7955" spans="14:20" x14ac:dyDescent="0.35">
      <c r="N7955" s="1045"/>
      <c r="O7955" s="1013" t="s">
        <v>6663</v>
      </c>
      <c r="P7955" s="965" t="s">
        <v>1510</v>
      </c>
      <c r="Q7955" s="1008">
        <v>4</v>
      </c>
      <c r="R7955" s="1008">
        <v>4</v>
      </c>
      <c r="S7955" s="1012">
        <v>8</v>
      </c>
      <c r="T7955" s="1010">
        <f t="shared" si="136"/>
        <v>0.5</v>
      </c>
    </row>
    <row r="7956" spans="14:20" x14ac:dyDescent="0.35">
      <c r="N7956" s="1045"/>
      <c r="O7956" s="1013" t="s">
        <v>6734</v>
      </c>
      <c r="P7956" s="965" t="s">
        <v>1510</v>
      </c>
      <c r="Q7956" s="1008">
        <v>33</v>
      </c>
      <c r="R7956" s="1008">
        <v>16</v>
      </c>
      <c r="S7956" s="1012">
        <v>49</v>
      </c>
      <c r="T7956" s="1010">
        <f t="shared" si="136"/>
        <v>0.67346938775510201</v>
      </c>
    </row>
    <row r="7957" spans="14:20" x14ac:dyDescent="0.35">
      <c r="N7957" s="1045"/>
      <c r="O7957" s="1013" t="s">
        <v>6666</v>
      </c>
      <c r="P7957" s="965" t="s">
        <v>1510</v>
      </c>
      <c r="Q7957" s="1008">
        <v>1</v>
      </c>
      <c r="R7957" s="1008">
        <v>6</v>
      </c>
      <c r="S7957" s="1012">
        <v>7</v>
      </c>
      <c r="T7957" s="1010">
        <f t="shared" si="136"/>
        <v>0.14285714285714285</v>
      </c>
    </row>
    <row r="7958" spans="14:20" x14ac:dyDescent="0.35">
      <c r="N7958" s="1045"/>
      <c r="O7958" s="1013" t="s">
        <v>6667</v>
      </c>
      <c r="P7958" s="965" t="s">
        <v>1510</v>
      </c>
      <c r="Q7958" s="1008">
        <v>20</v>
      </c>
      <c r="R7958" s="1008">
        <v>16</v>
      </c>
      <c r="S7958" s="1012">
        <v>36</v>
      </c>
      <c r="T7958" s="1010">
        <f t="shared" si="136"/>
        <v>0.55555555555555558</v>
      </c>
    </row>
    <row r="7959" spans="14:20" x14ac:dyDescent="0.35">
      <c r="N7959" s="1045"/>
      <c r="O7959" s="1013" t="s">
        <v>6668</v>
      </c>
      <c r="P7959" s="965" t="s">
        <v>1510</v>
      </c>
      <c r="Q7959" s="1008">
        <v>16</v>
      </c>
      <c r="R7959" s="1008">
        <v>17</v>
      </c>
      <c r="S7959" s="1012">
        <v>33</v>
      </c>
      <c r="T7959" s="1010">
        <f t="shared" si="136"/>
        <v>0.48484848484848486</v>
      </c>
    </row>
    <row r="7960" spans="14:20" x14ac:dyDescent="0.35">
      <c r="N7960" s="1045"/>
      <c r="O7960" s="1013" t="s">
        <v>6670</v>
      </c>
      <c r="P7960" s="965" t="s">
        <v>1510</v>
      </c>
      <c r="Q7960" s="1008">
        <v>13</v>
      </c>
      <c r="R7960" s="1008">
        <v>8</v>
      </c>
      <c r="S7960" s="1012">
        <v>21</v>
      </c>
      <c r="T7960" s="1010">
        <f t="shared" si="136"/>
        <v>0.61904761904761907</v>
      </c>
    </row>
    <row r="7961" spans="14:20" x14ac:dyDescent="0.35">
      <c r="N7961" s="1045"/>
      <c r="O7961" s="1013" t="s">
        <v>6737</v>
      </c>
      <c r="P7961" s="965" t="s">
        <v>1510</v>
      </c>
      <c r="Q7961" s="1008">
        <v>1</v>
      </c>
      <c r="R7961" s="1008">
        <v>6</v>
      </c>
      <c r="S7961" s="1012">
        <v>7</v>
      </c>
      <c r="T7961" s="1010">
        <f t="shared" si="136"/>
        <v>0.14285714285714285</v>
      </c>
    </row>
    <row r="7962" spans="14:20" x14ac:dyDescent="0.35">
      <c r="N7962" s="1045"/>
      <c r="O7962" s="1013" t="s">
        <v>6673</v>
      </c>
      <c r="P7962" s="965" t="s">
        <v>1510</v>
      </c>
      <c r="Q7962" s="1008">
        <v>7</v>
      </c>
      <c r="R7962" s="1008">
        <v>4</v>
      </c>
      <c r="S7962" s="1012">
        <v>11</v>
      </c>
      <c r="T7962" s="1010">
        <f t="shared" si="136"/>
        <v>0.63636363636363635</v>
      </c>
    </row>
    <row r="7963" spans="14:20" x14ac:dyDescent="0.35">
      <c r="N7963" s="1045"/>
      <c r="O7963" s="1013" t="s">
        <v>6674</v>
      </c>
      <c r="P7963" s="965" t="s">
        <v>1510</v>
      </c>
      <c r="Q7963" s="1008">
        <v>13</v>
      </c>
      <c r="R7963" s="1008">
        <v>7</v>
      </c>
      <c r="S7963" s="1012">
        <v>20</v>
      </c>
      <c r="T7963" s="1010">
        <f t="shared" si="136"/>
        <v>0.65</v>
      </c>
    </row>
    <row r="7964" spans="14:20" x14ac:dyDescent="0.35">
      <c r="N7964" s="1045"/>
      <c r="O7964" s="1013" t="s">
        <v>6738</v>
      </c>
      <c r="P7964" s="965" t="s">
        <v>1510</v>
      </c>
      <c r="Q7964" s="1008">
        <v>7</v>
      </c>
      <c r="R7964" s="1008">
        <v>8</v>
      </c>
      <c r="S7964" s="1012">
        <v>15</v>
      </c>
      <c r="T7964" s="1010">
        <f t="shared" si="136"/>
        <v>0.46666666666666667</v>
      </c>
    </row>
    <row r="7965" spans="14:20" x14ac:dyDescent="0.35">
      <c r="N7965" s="1045"/>
      <c r="O7965" s="1013" t="s">
        <v>6740</v>
      </c>
      <c r="P7965" s="965" t="s">
        <v>1510</v>
      </c>
      <c r="Q7965" s="1008">
        <v>7</v>
      </c>
      <c r="R7965" s="1008">
        <v>12</v>
      </c>
      <c r="S7965" s="1012">
        <v>19</v>
      </c>
      <c r="T7965" s="1010">
        <f t="shared" si="136"/>
        <v>0.36842105263157893</v>
      </c>
    </row>
    <row r="7966" spans="14:20" x14ac:dyDescent="0.35">
      <c r="N7966" s="1045"/>
      <c r="O7966" s="1013" t="s">
        <v>6676</v>
      </c>
      <c r="P7966" s="965" t="s">
        <v>1510</v>
      </c>
      <c r="Q7966" s="1008">
        <v>10</v>
      </c>
      <c r="R7966" s="1008">
        <v>4</v>
      </c>
      <c r="S7966" s="1012">
        <v>14</v>
      </c>
      <c r="T7966" s="1010">
        <f t="shared" si="136"/>
        <v>0.7142857142857143</v>
      </c>
    </row>
    <row r="7967" spans="14:20" x14ac:dyDescent="0.35">
      <c r="N7967" s="1045"/>
      <c r="O7967" s="1013" t="s">
        <v>6744</v>
      </c>
      <c r="P7967" s="965" t="s">
        <v>1510</v>
      </c>
      <c r="Q7967" s="1008">
        <v>12</v>
      </c>
      <c r="R7967" s="1008">
        <v>5</v>
      </c>
      <c r="S7967" s="1012">
        <v>17</v>
      </c>
      <c r="T7967" s="1010">
        <f t="shared" si="136"/>
        <v>0.70588235294117652</v>
      </c>
    </row>
    <row r="7968" spans="14:20" x14ac:dyDescent="0.35">
      <c r="N7968" s="1045"/>
      <c r="O7968" s="1013" t="s">
        <v>6747</v>
      </c>
      <c r="P7968" s="965" t="s">
        <v>1510</v>
      </c>
      <c r="Q7968" s="1008">
        <v>0</v>
      </c>
      <c r="R7968" s="1008">
        <v>1</v>
      </c>
      <c r="S7968" s="1012">
        <v>1</v>
      </c>
      <c r="T7968" s="1010">
        <f t="shared" si="136"/>
        <v>0</v>
      </c>
    </row>
    <row r="7969" spans="14:20" x14ac:dyDescent="0.35">
      <c r="N7969" s="1045"/>
      <c r="O7969" s="1013" t="s">
        <v>6686</v>
      </c>
      <c r="P7969" s="965" t="s">
        <v>1510</v>
      </c>
      <c r="Q7969" s="1008">
        <v>21</v>
      </c>
      <c r="R7969" s="1008">
        <v>5</v>
      </c>
      <c r="S7969" s="1012">
        <v>26</v>
      </c>
      <c r="T7969" s="1010">
        <f t="shared" si="136"/>
        <v>0.80769230769230771</v>
      </c>
    </row>
    <row r="7970" spans="14:20" x14ac:dyDescent="0.35">
      <c r="N7970" s="1045"/>
      <c r="O7970" s="1013" t="s">
        <v>6600</v>
      </c>
      <c r="P7970" s="965" t="s">
        <v>1510</v>
      </c>
      <c r="Q7970" s="1008">
        <v>9</v>
      </c>
      <c r="R7970" s="1008">
        <v>7</v>
      </c>
      <c r="S7970" s="1012">
        <v>16</v>
      </c>
      <c r="T7970" s="1010">
        <f t="shared" si="136"/>
        <v>0.5625</v>
      </c>
    </row>
    <row r="7971" spans="14:20" x14ac:dyDescent="0.35">
      <c r="N7971" s="1045"/>
      <c r="O7971" s="1013" t="s">
        <v>6687</v>
      </c>
      <c r="P7971" s="965" t="s">
        <v>1510</v>
      </c>
      <c r="Q7971" s="1008">
        <v>3</v>
      </c>
      <c r="R7971" s="1008">
        <v>0</v>
      </c>
      <c r="S7971" s="1012">
        <v>3</v>
      </c>
      <c r="T7971" s="1010">
        <f t="shared" si="136"/>
        <v>1</v>
      </c>
    </row>
    <row r="7972" spans="14:20" x14ac:dyDescent="0.35">
      <c r="N7972" s="1045"/>
      <c r="O7972" s="1013" t="s">
        <v>6688</v>
      </c>
      <c r="P7972" s="965" t="s">
        <v>1510</v>
      </c>
      <c r="Q7972" s="1008">
        <v>6</v>
      </c>
      <c r="R7972" s="1008">
        <v>4</v>
      </c>
      <c r="S7972" s="1012">
        <v>10</v>
      </c>
      <c r="T7972" s="1010">
        <f t="shared" si="136"/>
        <v>0.6</v>
      </c>
    </row>
    <row r="7973" spans="14:20" x14ac:dyDescent="0.35">
      <c r="N7973" s="1045"/>
      <c r="O7973" s="1013" t="s">
        <v>6603</v>
      </c>
      <c r="P7973" s="965" t="s">
        <v>1510</v>
      </c>
      <c r="Q7973" s="1008">
        <v>7</v>
      </c>
      <c r="R7973" s="1008">
        <v>8</v>
      </c>
      <c r="S7973" s="1012">
        <v>15</v>
      </c>
      <c r="T7973" s="1010">
        <f t="shared" si="136"/>
        <v>0.46666666666666667</v>
      </c>
    </row>
    <row r="7974" spans="14:20" x14ac:dyDescent="0.35">
      <c r="N7974" s="1045"/>
      <c r="O7974" s="1013" t="s">
        <v>6690</v>
      </c>
      <c r="P7974" s="965" t="s">
        <v>1510</v>
      </c>
      <c r="Q7974" s="1008">
        <v>1</v>
      </c>
      <c r="R7974" s="1008">
        <v>5</v>
      </c>
      <c r="S7974" s="1012">
        <v>6</v>
      </c>
      <c r="T7974" s="1010">
        <f t="shared" si="136"/>
        <v>0.16666666666666666</v>
      </c>
    </row>
    <row r="7975" spans="14:20" x14ac:dyDescent="0.35">
      <c r="N7975" s="1045"/>
      <c r="O7975" s="1013" t="s">
        <v>6604</v>
      </c>
      <c r="P7975" s="965" t="s">
        <v>1510</v>
      </c>
      <c r="Q7975" s="1008">
        <v>11</v>
      </c>
      <c r="R7975" s="1008">
        <v>19</v>
      </c>
      <c r="S7975" s="1012">
        <v>30</v>
      </c>
      <c r="T7975" s="1010">
        <f t="shared" si="136"/>
        <v>0.36666666666666664</v>
      </c>
    </row>
    <row r="7976" spans="14:20" x14ac:dyDescent="0.35">
      <c r="N7976" s="1045"/>
      <c r="O7976" s="1013" t="s">
        <v>6748</v>
      </c>
      <c r="P7976" s="965" t="s">
        <v>1510</v>
      </c>
      <c r="Q7976" s="1008">
        <v>8</v>
      </c>
      <c r="R7976" s="1008">
        <v>7</v>
      </c>
      <c r="S7976" s="1012">
        <v>15</v>
      </c>
      <c r="T7976" s="1010">
        <f t="shared" si="136"/>
        <v>0.53333333333333333</v>
      </c>
    </row>
    <row r="7977" spans="14:20" x14ac:dyDescent="0.35">
      <c r="N7977" s="1045"/>
      <c r="O7977" s="1013" t="s">
        <v>6605</v>
      </c>
      <c r="P7977" s="965" t="s">
        <v>1510</v>
      </c>
      <c r="Q7977" s="1008">
        <v>0</v>
      </c>
      <c r="R7977" s="1008">
        <v>2</v>
      </c>
      <c r="S7977" s="1012">
        <v>2</v>
      </c>
      <c r="T7977" s="1010">
        <f t="shared" si="136"/>
        <v>0</v>
      </c>
    </row>
    <row r="7978" spans="14:20" x14ac:dyDescent="0.35">
      <c r="N7978" s="1045"/>
      <c r="O7978" s="1013" t="s">
        <v>6691</v>
      </c>
      <c r="P7978" s="965" t="s">
        <v>1510</v>
      </c>
      <c r="Q7978" s="1008">
        <v>3</v>
      </c>
      <c r="R7978" s="1008">
        <v>3</v>
      </c>
      <c r="S7978" s="1012">
        <v>6</v>
      </c>
      <c r="T7978" s="1010">
        <f t="shared" si="136"/>
        <v>0.5</v>
      </c>
    </row>
    <row r="7979" spans="14:20" x14ac:dyDescent="0.35">
      <c r="N7979" s="1045"/>
      <c r="O7979" s="1013" t="s">
        <v>6692</v>
      </c>
      <c r="P7979" s="965" t="s">
        <v>1510</v>
      </c>
      <c r="Q7979" s="1008">
        <v>19</v>
      </c>
      <c r="R7979" s="1008">
        <v>4</v>
      </c>
      <c r="S7979" s="1012">
        <v>23</v>
      </c>
      <c r="T7979" s="1010">
        <f t="shared" si="136"/>
        <v>0.82608695652173914</v>
      </c>
    </row>
    <row r="7980" spans="14:20" x14ac:dyDescent="0.35">
      <c r="N7980" s="1045"/>
      <c r="O7980" s="1013" t="s">
        <v>6609</v>
      </c>
      <c r="P7980" s="965" t="s">
        <v>1510</v>
      </c>
      <c r="Q7980" s="1008">
        <v>6</v>
      </c>
      <c r="R7980" s="1008">
        <v>2</v>
      </c>
      <c r="S7980" s="1012">
        <v>8</v>
      </c>
      <c r="T7980" s="1010">
        <f t="shared" si="136"/>
        <v>0.75</v>
      </c>
    </row>
    <row r="7981" spans="14:20" x14ac:dyDescent="0.35">
      <c r="N7981" s="1045"/>
      <c r="O7981" s="1013" t="s">
        <v>6694</v>
      </c>
      <c r="P7981" s="965" t="s">
        <v>1510</v>
      </c>
      <c r="Q7981" s="1008">
        <v>2</v>
      </c>
      <c r="R7981" s="1008">
        <v>6</v>
      </c>
      <c r="S7981" s="1012">
        <v>8</v>
      </c>
      <c r="T7981" s="1010">
        <f t="shared" si="136"/>
        <v>0.25</v>
      </c>
    </row>
    <row r="7982" spans="14:20" x14ac:dyDescent="0.35">
      <c r="N7982" s="1045"/>
      <c r="O7982" s="1013" t="s">
        <v>6695</v>
      </c>
      <c r="P7982" s="965" t="s">
        <v>1510</v>
      </c>
      <c r="Q7982" s="1008">
        <v>10</v>
      </c>
      <c r="R7982" s="1008">
        <v>12</v>
      </c>
      <c r="S7982" s="1012">
        <v>22</v>
      </c>
      <c r="T7982" s="1010">
        <f t="shared" si="136"/>
        <v>0.45454545454545453</v>
      </c>
    </row>
    <row r="7983" spans="14:20" x14ac:dyDescent="0.35">
      <c r="N7983" s="1045"/>
      <c r="O7983" s="1013" t="s">
        <v>6613</v>
      </c>
      <c r="P7983" s="965" t="s">
        <v>1510</v>
      </c>
      <c r="Q7983" s="1008">
        <v>3</v>
      </c>
      <c r="R7983" s="1008">
        <v>4</v>
      </c>
      <c r="S7983" s="1012">
        <v>7</v>
      </c>
      <c r="T7983" s="1010">
        <f t="shared" si="136"/>
        <v>0.42857142857142855</v>
      </c>
    </row>
    <row r="7984" spans="14:20" x14ac:dyDescent="0.35">
      <c r="N7984" s="1045"/>
      <c r="O7984" s="1013" t="s">
        <v>6698</v>
      </c>
      <c r="P7984" s="965" t="s">
        <v>1510</v>
      </c>
      <c r="Q7984" s="1008">
        <v>4</v>
      </c>
      <c r="R7984" s="1008">
        <v>7</v>
      </c>
      <c r="S7984" s="1012">
        <v>11</v>
      </c>
      <c r="T7984" s="1010">
        <f t="shared" si="136"/>
        <v>0.36363636363636365</v>
      </c>
    </row>
    <row r="7985" spans="14:20" x14ac:dyDescent="0.35">
      <c r="N7985" s="1045"/>
      <c r="O7985" s="1013" t="s">
        <v>6699</v>
      </c>
      <c r="P7985" s="965" t="s">
        <v>1510</v>
      </c>
      <c r="Q7985" s="1008">
        <v>6</v>
      </c>
      <c r="R7985" s="1008">
        <v>6</v>
      </c>
      <c r="S7985" s="1012">
        <v>12</v>
      </c>
      <c r="T7985" s="1010">
        <f t="shared" si="136"/>
        <v>0.5</v>
      </c>
    </row>
    <row r="7986" spans="14:20" x14ac:dyDescent="0.35">
      <c r="N7986" s="1045"/>
      <c r="O7986" s="1013" t="s">
        <v>6700</v>
      </c>
      <c r="P7986" s="965" t="s">
        <v>1510</v>
      </c>
      <c r="Q7986" s="1008">
        <v>7</v>
      </c>
      <c r="R7986" s="1008">
        <v>7</v>
      </c>
      <c r="S7986" s="1012">
        <v>14</v>
      </c>
      <c r="T7986" s="1010">
        <f t="shared" si="136"/>
        <v>0.5</v>
      </c>
    </row>
    <row r="7987" spans="14:20" x14ac:dyDescent="0.35">
      <c r="N7987" s="1045"/>
      <c r="O7987" s="1013" t="s">
        <v>6701</v>
      </c>
      <c r="P7987" s="965" t="s">
        <v>1510</v>
      </c>
      <c r="Q7987" s="1008">
        <v>10</v>
      </c>
      <c r="R7987" s="1008">
        <v>8</v>
      </c>
      <c r="S7987" s="1012">
        <v>18</v>
      </c>
      <c r="T7987" s="1010">
        <f t="shared" si="136"/>
        <v>0.55555555555555558</v>
      </c>
    </row>
    <row r="7988" spans="14:20" x14ac:dyDescent="0.35">
      <c r="N7988" s="1045"/>
      <c r="O7988" s="1013" t="s">
        <v>6702</v>
      </c>
      <c r="P7988" s="965" t="s">
        <v>1510</v>
      </c>
      <c r="Q7988" s="1008">
        <v>4</v>
      </c>
      <c r="R7988" s="1008">
        <v>3</v>
      </c>
      <c r="S7988" s="1012">
        <v>7</v>
      </c>
      <c r="T7988" s="1010">
        <f t="shared" si="136"/>
        <v>0.5714285714285714</v>
      </c>
    </row>
    <row r="7989" spans="14:20" x14ac:dyDescent="0.35">
      <c r="N7989" s="1045"/>
      <c r="O7989" s="1013" t="s">
        <v>6777</v>
      </c>
      <c r="P7989" s="965" t="s">
        <v>1510</v>
      </c>
      <c r="Q7989" s="1008">
        <v>0</v>
      </c>
      <c r="R7989" s="1008">
        <v>1</v>
      </c>
      <c r="S7989" s="1012">
        <v>1</v>
      </c>
      <c r="T7989" s="1010">
        <f t="shared" si="136"/>
        <v>0</v>
      </c>
    </row>
    <row r="7990" spans="14:20" x14ac:dyDescent="0.35">
      <c r="N7990" s="1045"/>
      <c r="O7990" s="1013" t="s">
        <v>6704</v>
      </c>
      <c r="P7990" s="965" t="s">
        <v>1510</v>
      </c>
      <c r="Q7990" s="1008">
        <v>6</v>
      </c>
      <c r="R7990" s="1008">
        <v>2</v>
      </c>
      <c r="S7990" s="1012">
        <v>8</v>
      </c>
      <c r="T7990" s="1010">
        <f t="shared" si="136"/>
        <v>0.75</v>
      </c>
    </row>
    <row r="7991" spans="14:20" x14ac:dyDescent="0.35">
      <c r="N7991" s="1045"/>
      <c r="O7991" s="1013" t="s">
        <v>6705</v>
      </c>
      <c r="P7991" s="965" t="s">
        <v>1510</v>
      </c>
      <c r="Q7991" s="1008">
        <v>5</v>
      </c>
      <c r="R7991" s="1008">
        <v>6</v>
      </c>
      <c r="S7991" s="1012">
        <v>11</v>
      </c>
      <c r="T7991" s="1010">
        <f t="shared" si="136"/>
        <v>0.45454545454545453</v>
      </c>
    </row>
    <row r="7992" spans="14:20" x14ac:dyDescent="0.35">
      <c r="N7992" s="1045"/>
      <c r="O7992" s="1013" t="s">
        <v>6751</v>
      </c>
      <c r="P7992" s="965" t="s">
        <v>1510</v>
      </c>
      <c r="Q7992" s="1008">
        <v>2</v>
      </c>
      <c r="R7992" s="1008">
        <v>4</v>
      </c>
      <c r="S7992" s="1012">
        <v>6</v>
      </c>
      <c r="T7992" s="1010">
        <f t="shared" si="136"/>
        <v>0.33333333333333331</v>
      </c>
    </row>
    <row r="7993" spans="14:20" x14ac:dyDescent="0.35">
      <c r="N7993" s="1045"/>
      <c r="O7993" s="1013" t="s">
        <v>6706</v>
      </c>
      <c r="P7993" s="965" t="s">
        <v>1510</v>
      </c>
      <c r="Q7993" s="1008">
        <v>18</v>
      </c>
      <c r="R7993" s="1008">
        <v>13</v>
      </c>
      <c r="S7993" s="1012">
        <v>31</v>
      </c>
      <c r="T7993" s="1010">
        <f t="shared" si="136"/>
        <v>0.58064516129032262</v>
      </c>
    </row>
    <row r="7994" spans="14:20" x14ac:dyDescent="0.35">
      <c r="N7994" s="1045"/>
      <c r="O7994" s="1013" t="s">
        <v>6707</v>
      </c>
      <c r="P7994" s="965" t="s">
        <v>1510</v>
      </c>
      <c r="Q7994" s="1008">
        <v>20</v>
      </c>
      <c r="R7994" s="1008">
        <v>12</v>
      </c>
      <c r="S7994" s="1012">
        <v>32</v>
      </c>
      <c r="T7994" s="1010">
        <f t="shared" si="136"/>
        <v>0.625</v>
      </c>
    </row>
    <row r="7995" spans="14:20" x14ac:dyDescent="0.35">
      <c r="N7995" s="1045"/>
      <c r="O7995" s="1013" t="s">
        <v>6709</v>
      </c>
      <c r="P7995" s="965" t="s">
        <v>1510</v>
      </c>
      <c r="Q7995" s="1008">
        <v>37</v>
      </c>
      <c r="R7995" s="1008">
        <v>18</v>
      </c>
      <c r="S7995" s="1012">
        <v>55</v>
      </c>
      <c r="T7995" s="1010">
        <f t="shared" si="136"/>
        <v>0.67272727272727273</v>
      </c>
    </row>
    <row r="7996" spans="14:20" x14ac:dyDescent="0.35">
      <c r="N7996" s="1045"/>
      <c r="O7996" s="1013" t="s">
        <v>6752</v>
      </c>
      <c r="P7996" s="965" t="s">
        <v>1510</v>
      </c>
      <c r="Q7996" s="1008">
        <v>5</v>
      </c>
      <c r="R7996" s="1008">
        <v>2</v>
      </c>
      <c r="S7996" s="1012">
        <v>7</v>
      </c>
      <c r="T7996" s="1010">
        <f t="shared" si="136"/>
        <v>0.7142857142857143</v>
      </c>
    </row>
    <row r="7997" spans="14:20" x14ac:dyDescent="0.35">
      <c r="N7997" s="1045"/>
      <c r="O7997" s="1013" t="s">
        <v>6753</v>
      </c>
      <c r="P7997" s="965" t="s">
        <v>1510</v>
      </c>
      <c r="Q7997" s="1008">
        <v>2</v>
      </c>
      <c r="R7997" s="1008">
        <v>12</v>
      </c>
      <c r="S7997" s="1012">
        <v>14</v>
      </c>
      <c r="T7997" s="1010">
        <f t="shared" si="136"/>
        <v>0.14285714285714285</v>
      </c>
    </row>
    <row r="7998" spans="14:20" x14ac:dyDescent="0.35">
      <c r="N7998" s="1045"/>
      <c r="O7998" s="1013" t="s">
        <v>6711</v>
      </c>
      <c r="P7998" s="965" t="s">
        <v>1510</v>
      </c>
      <c r="Q7998" s="1008">
        <v>5</v>
      </c>
      <c r="R7998" s="1008">
        <v>9</v>
      </c>
      <c r="S7998" s="1012">
        <v>14</v>
      </c>
      <c r="T7998" s="1010">
        <f t="shared" si="136"/>
        <v>0.35714285714285715</v>
      </c>
    </row>
    <row r="7999" spans="14:20" x14ac:dyDescent="0.35">
      <c r="N7999" s="1045"/>
      <c r="O7999" s="1013" t="s">
        <v>6754</v>
      </c>
      <c r="P7999" s="965" t="s">
        <v>1510</v>
      </c>
      <c r="Q7999" s="1008">
        <v>16</v>
      </c>
      <c r="R7999" s="1008">
        <v>8</v>
      </c>
      <c r="S7999" s="1012">
        <v>24</v>
      </c>
      <c r="T7999" s="1010">
        <f t="shared" si="136"/>
        <v>0.66666666666666663</v>
      </c>
    </row>
    <row r="8000" spans="14:20" x14ac:dyDescent="0.35">
      <c r="N8000" s="1045"/>
      <c r="O8000" s="1013" t="s">
        <v>6637</v>
      </c>
      <c r="P8000" s="965" t="s">
        <v>1510</v>
      </c>
      <c r="Q8000" s="1008">
        <v>4</v>
      </c>
      <c r="R8000" s="1008">
        <v>3</v>
      </c>
      <c r="S8000" s="1012">
        <v>7</v>
      </c>
      <c r="T8000" s="1010">
        <f t="shared" si="136"/>
        <v>0.5714285714285714</v>
      </c>
    </row>
    <row r="8001" spans="14:20" x14ac:dyDescent="0.35">
      <c r="N8001" s="1045"/>
      <c r="O8001" s="1013" t="s">
        <v>6755</v>
      </c>
      <c r="P8001" s="965" t="s">
        <v>1510</v>
      </c>
      <c r="Q8001" s="1008">
        <v>10</v>
      </c>
      <c r="R8001" s="1008">
        <v>10</v>
      </c>
      <c r="S8001" s="1012">
        <v>20</v>
      </c>
      <c r="T8001" s="1010">
        <f t="shared" si="136"/>
        <v>0.5</v>
      </c>
    </row>
    <row r="8002" spans="14:20" x14ac:dyDescent="0.35">
      <c r="N8002" s="1045"/>
      <c r="O8002" s="1013" t="s">
        <v>6713</v>
      </c>
      <c r="P8002" s="965" t="s">
        <v>1510</v>
      </c>
      <c r="Q8002" s="1008">
        <v>6</v>
      </c>
      <c r="R8002" s="1008">
        <v>5</v>
      </c>
      <c r="S8002" s="1012">
        <v>11</v>
      </c>
      <c r="T8002" s="1010">
        <f t="shared" si="136"/>
        <v>0.54545454545454541</v>
      </c>
    </row>
    <row r="8003" spans="14:20" x14ac:dyDescent="0.35">
      <c r="N8003" s="1045"/>
      <c r="O8003" s="1013" t="s">
        <v>6771</v>
      </c>
      <c r="P8003" s="965" t="s">
        <v>1510</v>
      </c>
      <c r="Q8003" s="1008">
        <v>0</v>
      </c>
      <c r="R8003" s="1008">
        <v>1</v>
      </c>
      <c r="S8003" s="1012">
        <v>1</v>
      </c>
      <c r="T8003" s="1010">
        <f t="shared" ref="T8003:T8066" si="137">Q8003/S8003</f>
        <v>0</v>
      </c>
    </row>
    <row r="8004" spans="14:20" x14ac:dyDescent="0.35">
      <c r="N8004" s="1045"/>
      <c r="O8004" s="1013" t="s">
        <v>6756</v>
      </c>
      <c r="P8004" s="965" t="s">
        <v>1510</v>
      </c>
      <c r="Q8004" s="1008">
        <v>23</v>
      </c>
      <c r="R8004" s="1008">
        <v>6</v>
      </c>
      <c r="S8004" s="1012">
        <v>29</v>
      </c>
      <c r="T8004" s="1010">
        <f t="shared" si="137"/>
        <v>0.7931034482758621</v>
      </c>
    </row>
    <row r="8005" spans="14:20" x14ac:dyDescent="0.35">
      <c r="N8005" s="1045"/>
      <c r="O8005" s="1013" t="s">
        <v>6714</v>
      </c>
      <c r="P8005" s="965" t="s">
        <v>1510</v>
      </c>
      <c r="Q8005" s="1008">
        <v>6</v>
      </c>
      <c r="R8005" s="1008">
        <v>9</v>
      </c>
      <c r="S8005" s="1012">
        <v>15</v>
      </c>
      <c r="T8005" s="1010">
        <f t="shared" si="137"/>
        <v>0.4</v>
      </c>
    </row>
    <row r="8006" spans="14:20" x14ac:dyDescent="0.35">
      <c r="N8006" s="1045"/>
      <c r="O8006" s="1013" t="s">
        <v>6757</v>
      </c>
      <c r="P8006" s="965" t="s">
        <v>1510</v>
      </c>
      <c r="Q8006" s="1008">
        <v>9</v>
      </c>
      <c r="R8006" s="1008">
        <v>3</v>
      </c>
      <c r="S8006" s="1012">
        <v>12</v>
      </c>
      <c r="T8006" s="1010">
        <f t="shared" si="137"/>
        <v>0.75</v>
      </c>
    </row>
    <row r="8007" spans="14:20" x14ac:dyDescent="0.35">
      <c r="N8007" s="1045"/>
      <c r="O8007" s="1013" t="s">
        <v>6716</v>
      </c>
      <c r="P8007" s="965" t="s">
        <v>1510</v>
      </c>
      <c r="Q8007" s="1008">
        <v>0</v>
      </c>
      <c r="R8007" s="1008">
        <v>1</v>
      </c>
      <c r="S8007" s="1012">
        <v>1</v>
      </c>
      <c r="T8007" s="1010">
        <f t="shared" si="137"/>
        <v>0</v>
      </c>
    </row>
    <row r="8008" spans="14:20" x14ac:dyDescent="0.35">
      <c r="N8008" s="1045"/>
      <c r="O8008" s="1013" t="s">
        <v>6717</v>
      </c>
      <c r="P8008" s="965" t="s">
        <v>1510</v>
      </c>
      <c r="Q8008" s="1008">
        <v>6</v>
      </c>
      <c r="R8008" s="1008">
        <v>4</v>
      </c>
      <c r="S8008" s="1012">
        <v>10</v>
      </c>
      <c r="T8008" s="1010">
        <f t="shared" si="137"/>
        <v>0.6</v>
      </c>
    </row>
    <row r="8009" spans="14:20" x14ac:dyDescent="0.35">
      <c r="N8009" s="1045"/>
      <c r="O8009" s="1013" t="s">
        <v>6719</v>
      </c>
      <c r="P8009" s="965" t="s">
        <v>1510</v>
      </c>
      <c r="Q8009" s="1008">
        <v>6</v>
      </c>
      <c r="R8009" s="1008">
        <v>0</v>
      </c>
      <c r="S8009" s="1012">
        <v>6</v>
      </c>
      <c r="T8009" s="1010">
        <f t="shared" si="137"/>
        <v>1</v>
      </c>
    </row>
    <row r="8010" spans="14:20" x14ac:dyDescent="0.35">
      <c r="N8010" s="1045"/>
      <c r="O8010" s="1013" t="s">
        <v>6720</v>
      </c>
      <c r="P8010" s="965" t="s">
        <v>1510</v>
      </c>
      <c r="Q8010" s="1008">
        <v>2</v>
      </c>
      <c r="R8010" s="1008">
        <v>6</v>
      </c>
      <c r="S8010" s="1012">
        <v>8</v>
      </c>
      <c r="T8010" s="1010">
        <f t="shared" si="137"/>
        <v>0.25</v>
      </c>
    </row>
    <row r="8011" spans="14:20" x14ac:dyDescent="0.35">
      <c r="N8011" s="1045"/>
      <c r="O8011" s="1013" t="s">
        <v>6721</v>
      </c>
      <c r="P8011" s="965" t="s">
        <v>1510</v>
      </c>
      <c r="Q8011" s="1008">
        <v>7</v>
      </c>
      <c r="R8011" s="1008">
        <v>0</v>
      </c>
      <c r="S8011" s="1012">
        <v>7</v>
      </c>
      <c r="T8011" s="1010">
        <f t="shared" si="137"/>
        <v>1</v>
      </c>
    </row>
    <row r="8012" spans="14:20" x14ac:dyDescent="0.35">
      <c r="N8012" s="1045"/>
      <c r="O8012" s="1013" t="s">
        <v>6758</v>
      </c>
      <c r="P8012" s="965" t="s">
        <v>1510</v>
      </c>
      <c r="Q8012" s="1008">
        <v>8</v>
      </c>
      <c r="R8012" s="1008">
        <v>6</v>
      </c>
      <c r="S8012" s="1012">
        <v>14</v>
      </c>
      <c r="T8012" s="1010">
        <f t="shared" si="137"/>
        <v>0.5714285714285714</v>
      </c>
    </row>
    <row r="8013" spans="14:20" x14ac:dyDescent="0.35">
      <c r="N8013" s="1045"/>
      <c r="O8013" s="1013" t="s">
        <v>6759</v>
      </c>
      <c r="P8013" s="965" t="s">
        <v>1510</v>
      </c>
      <c r="Q8013" s="1008">
        <v>6</v>
      </c>
      <c r="R8013" s="1008">
        <v>2</v>
      </c>
      <c r="S8013" s="1012">
        <v>8</v>
      </c>
      <c r="T8013" s="1010">
        <f t="shared" si="137"/>
        <v>0.75</v>
      </c>
    </row>
    <row r="8014" spans="14:20" x14ac:dyDescent="0.35">
      <c r="N8014" s="1045"/>
      <c r="O8014" s="1013" t="s">
        <v>6647</v>
      </c>
      <c r="P8014" s="965" t="s">
        <v>1510</v>
      </c>
      <c r="Q8014" s="1008">
        <v>20</v>
      </c>
      <c r="R8014" s="1008">
        <v>15</v>
      </c>
      <c r="S8014" s="1012">
        <v>35</v>
      </c>
      <c r="T8014" s="1010">
        <f t="shared" si="137"/>
        <v>0.5714285714285714</v>
      </c>
    </row>
    <row r="8015" spans="14:20" x14ac:dyDescent="0.35">
      <c r="N8015" s="1045"/>
      <c r="O8015" s="1013" t="s">
        <v>6760</v>
      </c>
      <c r="P8015" s="965" t="s">
        <v>1510</v>
      </c>
      <c r="Q8015" s="1008">
        <v>5</v>
      </c>
      <c r="R8015" s="1008">
        <v>3</v>
      </c>
      <c r="S8015" s="1012">
        <v>8</v>
      </c>
      <c r="T8015" s="1010">
        <f t="shared" si="137"/>
        <v>0.625</v>
      </c>
    </row>
    <row r="8016" spans="14:20" x14ac:dyDescent="0.35">
      <c r="N8016" s="1045"/>
      <c r="O8016" s="1013" t="s">
        <v>6761</v>
      </c>
      <c r="P8016" s="965" t="s">
        <v>1510</v>
      </c>
      <c r="Q8016" s="1008">
        <v>2</v>
      </c>
      <c r="R8016" s="1008">
        <v>3</v>
      </c>
      <c r="S8016" s="1012">
        <v>5</v>
      </c>
      <c r="T8016" s="1010">
        <f t="shared" si="137"/>
        <v>0.4</v>
      </c>
    </row>
    <row r="8017" spans="14:20" x14ac:dyDescent="0.35">
      <c r="N8017" s="1045"/>
      <c r="O8017" s="1013" t="s">
        <v>6762</v>
      </c>
      <c r="P8017" s="965" t="s">
        <v>1510</v>
      </c>
      <c r="Q8017" s="1008">
        <v>4</v>
      </c>
      <c r="R8017" s="1008">
        <v>3</v>
      </c>
      <c r="S8017" s="1012">
        <v>7</v>
      </c>
      <c r="T8017" s="1010">
        <f t="shared" si="137"/>
        <v>0.5714285714285714</v>
      </c>
    </row>
    <row r="8018" spans="14:20" x14ac:dyDescent="0.35">
      <c r="N8018" s="1045"/>
      <c r="O8018" s="1013" t="s">
        <v>6725</v>
      </c>
      <c r="P8018" s="965" t="s">
        <v>1510</v>
      </c>
      <c r="Q8018" s="1008">
        <v>8</v>
      </c>
      <c r="R8018" s="1008">
        <v>8</v>
      </c>
      <c r="S8018" s="1012">
        <v>16</v>
      </c>
      <c r="T8018" s="1010">
        <f t="shared" si="137"/>
        <v>0.5</v>
      </c>
    </row>
    <row r="8019" spans="14:20" x14ac:dyDescent="0.35">
      <c r="N8019" s="1045"/>
      <c r="O8019" s="1013" t="s">
        <v>6726</v>
      </c>
      <c r="P8019" s="965" t="s">
        <v>1510</v>
      </c>
      <c r="Q8019" s="1008">
        <v>2</v>
      </c>
      <c r="R8019" s="1008">
        <v>5</v>
      </c>
      <c r="S8019" s="1012">
        <v>7</v>
      </c>
      <c r="T8019" s="1010">
        <f t="shared" si="137"/>
        <v>0.2857142857142857</v>
      </c>
    </row>
    <row r="8020" spans="14:20" x14ac:dyDescent="0.35">
      <c r="N8020" s="1045"/>
      <c r="O8020" s="1013" t="s">
        <v>6729</v>
      </c>
      <c r="P8020" s="965" t="s">
        <v>1510</v>
      </c>
      <c r="Q8020" s="1008">
        <v>1</v>
      </c>
      <c r="R8020" s="1008">
        <v>2</v>
      </c>
      <c r="S8020" s="1012">
        <v>3</v>
      </c>
      <c r="T8020" s="1010">
        <f t="shared" si="137"/>
        <v>0.33333333333333331</v>
      </c>
    </row>
    <row r="8021" spans="14:20" x14ac:dyDescent="0.35">
      <c r="N8021" s="1045"/>
      <c r="O8021" s="1013" t="s">
        <v>6654</v>
      </c>
      <c r="P8021" s="965" t="s">
        <v>1510</v>
      </c>
      <c r="Q8021" s="1008">
        <v>23</v>
      </c>
      <c r="R8021" s="1008">
        <v>14</v>
      </c>
      <c r="S8021" s="1012">
        <v>37</v>
      </c>
      <c r="T8021" s="1010">
        <f t="shared" si="137"/>
        <v>0.6216216216216216</v>
      </c>
    </row>
    <row r="8022" spans="14:20" x14ac:dyDescent="0.35">
      <c r="N8022" s="1045"/>
      <c r="O8022" s="1013" t="s">
        <v>6730</v>
      </c>
      <c r="P8022" s="965" t="s">
        <v>1510</v>
      </c>
      <c r="Q8022" s="1008">
        <v>5</v>
      </c>
      <c r="R8022" s="1008">
        <v>6</v>
      </c>
      <c r="S8022" s="1012">
        <v>11</v>
      </c>
      <c r="T8022" s="1010">
        <f t="shared" si="137"/>
        <v>0.45454545454545453</v>
      </c>
    </row>
    <row r="8023" spans="14:20" x14ac:dyDescent="0.35">
      <c r="N8023" s="1045"/>
      <c r="O8023" s="1013" t="s">
        <v>6656</v>
      </c>
      <c r="P8023" s="965" t="s">
        <v>1510</v>
      </c>
      <c r="Q8023" s="1008">
        <v>3</v>
      </c>
      <c r="R8023" s="1008">
        <v>6</v>
      </c>
      <c r="S8023" s="1012">
        <v>9</v>
      </c>
      <c r="T8023" s="1010">
        <f t="shared" si="137"/>
        <v>0.33333333333333331</v>
      </c>
    </row>
    <row r="8024" spans="14:20" x14ac:dyDescent="0.35">
      <c r="N8024" s="1045"/>
      <c r="O8024" s="1013" t="s">
        <v>6731</v>
      </c>
      <c r="P8024" s="965" t="s">
        <v>1510</v>
      </c>
      <c r="Q8024" s="1008">
        <v>7</v>
      </c>
      <c r="R8024" s="1008">
        <v>10</v>
      </c>
      <c r="S8024" s="1012">
        <v>17</v>
      </c>
      <c r="T8024" s="1010">
        <f t="shared" si="137"/>
        <v>0.41176470588235292</v>
      </c>
    </row>
    <row r="8025" spans="14:20" x14ac:dyDescent="0.35">
      <c r="N8025" s="1045"/>
      <c r="O8025" s="1013" t="s">
        <v>6657</v>
      </c>
      <c r="P8025" s="965" t="s">
        <v>1510</v>
      </c>
      <c r="Q8025" s="1008">
        <v>9</v>
      </c>
      <c r="R8025" s="1008">
        <v>8</v>
      </c>
      <c r="S8025" s="1012">
        <v>17</v>
      </c>
      <c r="T8025" s="1010">
        <f t="shared" si="137"/>
        <v>0.52941176470588236</v>
      </c>
    </row>
    <row r="8026" spans="14:20" x14ac:dyDescent="0.35">
      <c r="N8026" s="1045"/>
      <c r="O8026" s="1013" t="s">
        <v>6732</v>
      </c>
      <c r="P8026" s="965" t="s">
        <v>1510</v>
      </c>
      <c r="Q8026" s="1008">
        <v>44</v>
      </c>
      <c r="R8026" s="1008">
        <v>7</v>
      </c>
      <c r="S8026" s="1012">
        <v>51</v>
      </c>
      <c r="T8026" s="1010">
        <f t="shared" si="137"/>
        <v>0.86274509803921573</v>
      </c>
    </row>
    <row r="8027" spans="14:20" x14ac:dyDescent="0.35">
      <c r="N8027" s="1045"/>
      <c r="O8027" s="1013" t="s">
        <v>6661</v>
      </c>
      <c r="P8027" s="965" t="s">
        <v>1510</v>
      </c>
      <c r="Q8027" s="1008">
        <v>66</v>
      </c>
      <c r="R8027" s="1008">
        <v>14</v>
      </c>
      <c r="S8027" s="1012">
        <v>80</v>
      </c>
      <c r="T8027" s="1010">
        <f t="shared" si="137"/>
        <v>0.82499999999999996</v>
      </c>
    </row>
    <row r="8028" spans="14:20" x14ac:dyDescent="0.35">
      <c r="N8028" s="1045"/>
      <c r="O8028" s="1013" t="s">
        <v>6733</v>
      </c>
      <c r="P8028" s="965" t="s">
        <v>1510</v>
      </c>
      <c r="Q8028" s="1008">
        <v>8</v>
      </c>
      <c r="R8028" s="1008">
        <v>16</v>
      </c>
      <c r="S8028" s="1012">
        <v>24</v>
      </c>
      <c r="T8028" s="1010">
        <f t="shared" si="137"/>
        <v>0.33333333333333331</v>
      </c>
    </row>
    <row r="8029" spans="14:20" x14ac:dyDescent="0.35">
      <c r="N8029" s="1045"/>
      <c r="O8029" s="1013" t="s">
        <v>6735</v>
      </c>
      <c r="P8029" s="965" t="s">
        <v>1510</v>
      </c>
      <c r="Q8029" s="1008">
        <v>12</v>
      </c>
      <c r="R8029" s="1008">
        <v>3</v>
      </c>
      <c r="S8029" s="1012">
        <v>15</v>
      </c>
      <c r="T8029" s="1010">
        <f t="shared" si="137"/>
        <v>0.8</v>
      </c>
    </row>
    <row r="8030" spans="14:20" x14ac:dyDescent="0.35">
      <c r="N8030" s="1045"/>
      <c r="O8030" s="1013" t="s">
        <v>6669</v>
      </c>
      <c r="P8030" s="965" t="s">
        <v>1510</v>
      </c>
      <c r="Q8030" s="1008">
        <v>20</v>
      </c>
      <c r="R8030" s="1008">
        <v>7</v>
      </c>
      <c r="S8030" s="1012">
        <v>27</v>
      </c>
      <c r="T8030" s="1010">
        <f t="shared" si="137"/>
        <v>0.7407407407407407</v>
      </c>
    </row>
    <row r="8031" spans="14:20" x14ac:dyDescent="0.35">
      <c r="N8031" s="1045"/>
      <c r="O8031" s="1013" t="s">
        <v>6671</v>
      </c>
      <c r="P8031" s="965" t="s">
        <v>1510</v>
      </c>
      <c r="Q8031" s="1008">
        <v>16</v>
      </c>
      <c r="R8031" s="1008">
        <v>4</v>
      </c>
      <c r="S8031" s="1012">
        <v>20</v>
      </c>
      <c r="T8031" s="1010">
        <f t="shared" si="137"/>
        <v>0.8</v>
      </c>
    </row>
    <row r="8032" spans="14:20" x14ac:dyDescent="0.35">
      <c r="N8032" s="1045"/>
      <c r="O8032" s="1013" t="s">
        <v>6672</v>
      </c>
      <c r="P8032" s="965" t="s">
        <v>1510</v>
      </c>
      <c r="Q8032" s="1008">
        <v>13</v>
      </c>
      <c r="R8032" s="1008">
        <v>14</v>
      </c>
      <c r="S8032" s="1012">
        <v>27</v>
      </c>
      <c r="T8032" s="1010">
        <f t="shared" si="137"/>
        <v>0.48148148148148145</v>
      </c>
    </row>
    <row r="8033" spans="14:20" x14ac:dyDescent="0.35">
      <c r="N8033" s="1045"/>
      <c r="O8033" s="1013" t="s">
        <v>6736</v>
      </c>
      <c r="P8033" s="965" t="s">
        <v>1510</v>
      </c>
      <c r="Q8033" s="1008">
        <v>3</v>
      </c>
      <c r="R8033" s="1008">
        <v>2</v>
      </c>
      <c r="S8033" s="1012">
        <v>5</v>
      </c>
      <c r="T8033" s="1010">
        <f t="shared" si="137"/>
        <v>0.6</v>
      </c>
    </row>
    <row r="8034" spans="14:20" x14ac:dyDescent="0.35">
      <c r="N8034" s="1045"/>
      <c r="O8034" s="1013" t="s">
        <v>6763</v>
      </c>
      <c r="P8034" s="965" t="s">
        <v>1510</v>
      </c>
      <c r="Q8034" s="1008">
        <v>17</v>
      </c>
      <c r="R8034" s="1008">
        <v>8</v>
      </c>
      <c r="S8034" s="1012">
        <v>25</v>
      </c>
      <c r="T8034" s="1010">
        <f t="shared" si="137"/>
        <v>0.68</v>
      </c>
    </row>
    <row r="8035" spans="14:20" x14ac:dyDescent="0.35">
      <c r="N8035" s="1045"/>
      <c r="O8035" s="1013" t="s">
        <v>6739</v>
      </c>
      <c r="P8035" s="965" t="s">
        <v>1510</v>
      </c>
      <c r="Q8035" s="1008">
        <v>8</v>
      </c>
      <c r="R8035" s="1008">
        <v>12</v>
      </c>
      <c r="S8035" s="1012">
        <v>20</v>
      </c>
      <c r="T8035" s="1010">
        <f t="shared" si="137"/>
        <v>0.4</v>
      </c>
    </row>
    <row r="8036" spans="14:20" x14ac:dyDescent="0.35">
      <c r="N8036" s="1045"/>
      <c r="O8036" s="1013" t="s">
        <v>6764</v>
      </c>
      <c r="P8036" s="965" t="s">
        <v>1510</v>
      </c>
      <c r="Q8036" s="1008">
        <v>20</v>
      </c>
      <c r="R8036" s="1008">
        <v>14</v>
      </c>
      <c r="S8036" s="1012">
        <v>34</v>
      </c>
      <c r="T8036" s="1010">
        <f t="shared" si="137"/>
        <v>0.58823529411764708</v>
      </c>
    </row>
    <row r="8037" spans="14:20" x14ac:dyDescent="0.35">
      <c r="N8037" s="1045"/>
      <c r="O8037" s="1013" t="s">
        <v>6677</v>
      </c>
      <c r="P8037" s="965" t="s">
        <v>1510</v>
      </c>
      <c r="Q8037" s="1008">
        <v>10</v>
      </c>
      <c r="R8037" s="1008">
        <v>7</v>
      </c>
      <c r="S8037" s="1012">
        <v>17</v>
      </c>
      <c r="T8037" s="1010">
        <f t="shared" si="137"/>
        <v>0.58823529411764708</v>
      </c>
    </row>
    <row r="8038" spans="14:20" x14ac:dyDescent="0.35">
      <c r="N8038" s="1045"/>
      <c r="O8038" s="1013" t="s">
        <v>6741</v>
      </c>
      <c r="P8038" s="965" t="s">
        <v>1510</v>
      </c>
      <c r="Q8038" s="1008">
        <v>3</v>
      </c>
      <c r="R8038" s="1008">
        <v>2</v>
      </c>
      <c r="S8038" s="1012">
        <v>5</v>
      </c>
      <c r="T8038" s="1010">
        <f t="shared" si="137"/>
        <v>0.6</v>
      </c>
    </row>
    <row r="8039" spans="14:20" x14ac:dyDescent="0.35">
      <c r="N8039" s="1045"/>
      <c r="O8039" s="1013" t="s">
        <v>6742</v>
      </c>
      <c r="P8039" s="965" t="s">
        <v>1510</v>
      </c>
      <c r="Q8039" s="1008">
        <v>9</v>
      </c>
      <c r="R8039" s="1008">
        <v>3</v>
      </c>
      <c r="S8039" s="1012">
        <v>12</v>
      </c>
      <c r="T8039" s="1010">
        <f t="shared" si="137"/>
        <v>0.75</v>
      </c>
    </row>
    <row r="8040" spans="14:20" x14ac:dyDescent="0.35">
      <c r="N8040" s="1045"/>
      <c r="O8040" s="1013" t="s">
        <v>6765</v>
      </c>
      <c r="P8040" s="965" t="s">
        <v>1510</v>
      </c>
      <c r="Q8040" s="1008">
        <v>16</v>
      </c>
      <c r="R8040" s="1008">
        <v>3</v>
      </c>
      <c r="S8040" s="1012">
        <v>19</v>
      </c>
      <c r="T8040" s="1010">
        <f t="shared" si="137"/>
        <v>0.84210526315789469</v>
      </c>
    </row>
    <row r="8041" spans="14:20" x14ac:dyDescent="0.35">
      <c r="N8041" s="1045"/>
      <c r="O8041" s="1013" t="s">
        <v>6682</v>
      </c>
      <c r="P8041" s="965" t="s">
        <v>1547</v>
      </c>
      <c r="Q8041" s="1008">
        <v>1</v>
      </c>
      <c r="R8041" s="1008">
        <v>0</v>
      </c>
      <c r="S8041" s="1012">
        <v>1</v>
      </c>
      <c r="T8041" s="1010">
        <f t="shared" si="137"/>
        <v>1</v>
      </c>
    </row>
    <row r="8042" spans="14:20" x14ac:dyDescent="0.35">
      <c r="N8042" s="1045"/>
      <c r="O8042" s="1013" t="s">
        <v>6747</v>
      </c>
      <c r="P8042" s="965" t="s">
        <v>1547</v>
      </c>
      <c r="Q8042" s="1008">
        <v>9</v>
      </c>
      <c r="R8042" s="1008">
        <v>12</v>
      </c>
      <c r="S8042" s="1012">
        <v>21</v>
      </c>
      <c r="T8042" s="1010">
        <f t="shared" si="137"/>
        <v>0.42857142857142855</v>
      </c>
    </row>
    <row r="8043" spans="14:20" x14ac:dyDescent="0.35">
      <c r="N8043" s="1045"/>
      <c r="O8043" s="1013" t="s">
        <v>6685</v>
      </c>
      <c r="P8043" s="965" t="s">
        <v>1547</v>
      </c>
      <c r="Q8043" s="1008">
        <v>499</v>
      </c>
      <c r="R8043" s="1008">
        <v>264</v>
      </c>
      <c r="S8043" s="1012">
        <v>763</v>
      </c>
      <c r="T8043" s="1010">
        <f t="shared" si="137"/>
        <v>0.653997378768021</v>
      </c>
    </row>
    <row r="8044" spans="14:20" x14ac:dyDescent="0.35">
      <c r="N8044" s="1045"/>
      <c r="O8044" s="1013" t="s">
        <v>6686</v>
      </c>
      <c r="P8044" s="965" t="s">
        <v>1547</v>
      </c>
      <c r="Q8044" s="1008">
        <v>208</v>
      </c>
      <c r="R8044" s="1008">
        <v>106</v>
      </c>
      <c r="S8044" s="1012">
        <v>314</v>
      </c>
      <c r="T8044" s="1010">
        <f t="shared" si="137"/>
        <v>0.66242038216560506</v>
      </c>
    </row>
    <row r="8045" spans="14:20" x14ac:dyDescent="0.35">
      <c r="N8045" s="1045"/>
      <c r="O8045" s="1013" t="s">
        <v>6687</v>
      </c>
      <c r="P8045" s="965" t="s">
        <v>1547</v>
      </c>
      <c r="Q8045" s="1008">
        <v>25</v>
      </c>
      <c r="R8045" s="1008">
        <v>31</v>
      </c>
      <c r="S8045" s="1012">
        <v>56</v>
      </c>
      <c r="T8045" s="1010">
        <f t="shared" si="137"/>
        <v>0.44642857142857145</v>
      </c>
    </row>
    <row r="8046" spans="14:20" x14ac:dyDescent="0.35">
      <c r="N8046" s="1045"/>
      <c r="O8046" s="1013" t="s">
        <v>6688</v>
      </c>
      <c r="P8046" s="965" t="s">
        <v>1547</v>
      </c>
      <c r="Q8046" s="1008">
        <v>61</v>
      </c>
      <c r="R8046" s="1008">
        <v>28</v>
      </c>
      <c r="S8046" s="1012">
        <v>89</v>
      </c>
      <c r="T8046" s="1010">
        <f t="shared" si="137"/>
        <v>0.6853932584269663</v>
      </c>
    </row>
    <row r="8047" spans="14:20" x14ac:dyDescent="0.35">
      <c r="N8047" s="1045"/>
      <c r="O8047" s="1013" t="s">
        <v>6601</v>
      </c>
      <c r="P8047" s="965" t="s">
        <v>1547</v>
      </c>
      <c r="Q8047" s="1008">
        <v>82</v>
      </c>
      <c r="R8047" s="1008">
        <v>32</v>
      </c>
      <c r="S8047" s="1012">
        <v>114</v>
      </c>
      <c r="T8047" s="1010">
        <f t="shared" si="137"/>
        <v>0.7192982456140351</v>
      </c>
    </row>
    <row r="8048" spans="14:20" x14ac:dyDescent="0.35">
      <c r="N8048" s="1045"/>
      <c r="O8048" s="1013" t="s">
        <v>6689</v>
      </c>
      <c r="P8048" s="965" t="s">
        <v>1547</v>
      </c>
      <c r="Q8048" s="1008">
        <v>99</v>
      </c>
      <c r="R8048" s="1008">
        <v>107</v>
      </c>
      <c r="S8048" s="1012">
        <v>206</v>
      </c>
      <c r="T8048" s="1010">
        <f t="shared" si="137"/>
        <v>0.48058252427184467</v>
      </c>
    </row>
    <row r="8049" spans="14:20" x14ac:dyDescent="0.35">
      <c r="N8049" s="1045"/>
      <c r="O8049" s="1013" t="s">
        <v>6690</v>
      </c>
      <c r="P8049" s="965" t="s">
        <v>1547</v>
      </c>
      <c r="Q8049" s="1008">
        <v>44</v>
      </c>
      <c r="R8049" s="1008">
        <v>41</v>
      </c>
      <c r="S8049" s="1012">
        <v>85</v>
      </c>
      <c r="T8049" s="1010">
        <f t="shared" si="137"/>
        <v>0.51764705882352946</v>
      </c>
    </row>
    <row r="8050" spans="14:20" x14ac:dyDescent="0.35">
      <c r="N8050" s="1045"/>
      <c r="O8050" s="1013" t="s">
        <v>6606</v>
      </c>
      <c r="P8050" s="965" t="s">
        <v>1547</v>
      </c>
      <c r="Q8050" s="1008">
        <v>61</v>
      </c>
      <c r="R8050" s="1008">
        <v>109</v>
      </c>
      <c r="S8050" s="1012">
        <v>170</v>
      </c>
      <c r="T8050" s="1010">
        <f t="shared" si="137"/>
        <v>0.35882352941176471</v>
      </c>
    </row>
    <row r="8051" spans="14:20" x14ac:dyDescent="0.35">
      <c r="N8051" s="1045"/>
      <c r="O8051" s="1013" t="s">
        <v>6607</v>
      </c>
      <c r="P8051" s="965" t="s">
        <v>1547</v>
      </c>
      <c r="Q8051" s="1008">
        <v>24</v>
      </c>
      <c r="R8051" s="1008">
        <v>43</v>
      </c>
      <c r="S8051" s="1012">
        <v>67</v>
      </c>
      <c r="T8051" s="1010">
        <f t="shared" si="137"/>
        <v>0.35820895522388058</v>
      </c>
    </row>
    <row r="8052" spans="14:20" x14ac:dyDescent="0.35">
      <c r="N8052" s="1045"/>
      <c r="O8052" s="1013" t="s">
        <v>6609</v>
      </c>
      <c r="P8052" s="965" t="s">
        <v>1547</v>
      </c>
      <c r="Q8052" s="1008">
        <v>70</v>
      </c>
      <c r="R8052" s="1008">
        <v>40</v>
      </c>
      <c r="S8052" s="1012">
        <v>110</v>
      </c>
      <c r="T8052" s="1010">
        <f t="shared" si="137"/>
        <v>0.63636363636363635</v>
      </c>
    </row>
    <row r="8053" spans="14:20" x14ac:dyDescent="0.35">
      <c r="N8053" s="1045"/>
      <c r="O8053" s="1013" t="s">
        <v>6695</v>
      </c>
      <c r="P8053" s="965" t="s">
        <v>1547</v>
      </c>
      <c r="Q8053" s="1008">
        <v>50</v>
      </c>
      <c r="R8053" s="1008">
        <v>130</v>
      </c>
      <c r="S8053" s="1012">
        <v>180</v>
      </c>
      <c r="T8053" s="1010">
        <f t="shared" si="137"/>
        <v>0.27777777777777779</v>
      </c>
    </row>
    <row r="8054" spans="14:20" x14ac:dyDescent="0.35">
      <c r="N8054" s="1045"/>
      <c r="O8054" s="1013" t="s">
        <v>6696</v>
      </c>
      <c r="P8054" s="965" t="s">
        <v>1547</v>
      </c>
      <c r="Q8054" s="1008">
        <v>1</v>
      </c>
      <c r="R8054" s="1008">
        <v>58</v>
      </c>
      <c r="S8054" s="1012">
        <v>59</v>
      </c>
      <c r="T8054" s="1010">
        <f t="shared" si="137"/>
        <v>1.6949152542372881E-2</v>
      </c>
    </row>
    <row r="8055" spans="14:20" x14ac:dyDescent="0.35">
      <c r="N8055" s="1045"/>
      <c r="O8055" s="1013" t="s">
        <v>6697</v>
      </c>
      <c r="P8055" s="965" t="s">
        <v>1547</v>
      </c>
      <c r="Q8055" s="1008">
        <v>54</v>
      </c>
      <c r="R8055" s="1008">
        <v>60</v>
      </c>
      <c r="S8055" s="1012">
        <v>114</v>
      </c>
      <c r="T8055" s="1010">
        <f t="shared" si="137"/>
        <v>0.47368421052631576</v>
      </c>
    </row>
    <row r="8056" spans="14:20" x14ac:dyDescent="0.35">
      <c r="N8056" s="1045"/>
      <c r="O8056" s="1013" t="s">
        <v>6698</v>
      </c>
      <c r="P8056" s="965" t="s">
        <v>1547</v>
      </c>
      <c r="Q8056" s="1008">
        <v>64</v>
      </c>
      <c r="R8056" s="1008">
        <v>73</v>
      </c>
      <c r="S8056" s="1012">
        <v>137</v>
      </c>
      <c r="T8056" s="1010">
        <f t="shared" si="137"/>
        <v>0.46715328467153283</v>
      </c>
    </row>
    <row r="8057" spans="14:20" x14ac:dyDescent="0.35">
      <c r="N8057" s="1045"/>
      <c r="O8057" s="1013" t="s">
        <v>6699</v>
      </c>
      <c r="P8057" s="965" t="s">
        <v>1547</v>
      </c>
      <c r="Q8057" s="1008">
        <v>28</v>
      </c>
      <c r="R8057" s="1008">
        <v>61</v>
      </c>
      <c r="S8057" s="1012">
        <v>89</v>
      </c>
      <c r="T8057" s="1010">
        <f t="shared" si="137"/>
        <v>0.3146067415730337</v>
      </c>
    </row>
    <row r="8058" spans="14:20" x14ac:dyDescent="0.35">
      <c r="N8058" s="1045"/>
      <c r="O8058" s="1013" t="s">
        <v>6700</v>
      </c>
      <c r="P8058" s="965" t="s">
        <v>1547</v>
      </c>
      <c r="Q8058" s="1008">
        <v>63</v>
      </c>
      <c r="R8058" s="1008">
        <v>88</v>
      </c>
      <c r="S8058" s="1012">
        <v>151</v>
      </c>
      <c r="T8058" s="1010">
        <f t="shared" si="137"/>
        <v>0.41721854304635764</v>
      </c>
    </row>
    <row r="8059" spans="14:20" x14ac:dyDescent="0.35">
      <c r="N8059" s="1045"/>
      <c r="O8059" s="1013" t="s">
        <v>6701</v>
      </c>
      <c r="P8059" s="965" t="s">
        <v>1547</v>
      </c>
      <c r="Q8059" s="1008">
        <v>216</v>
      </c>
      <c r="R8059" s="1008">
        <v>130</v>
      </c>
      <c r="S8059" s="1012">
        <v>346</v>
      </c>
      <c r="T8059" s="1010">
        <f t="shared" si="137"/>
        <v>0.62427745664739887</v>
      </c>
    </row>
    <row r="8060" spans="14:20" x14ac:dyDescent="0.35">
      <c r="N8060" s="1045"/>
      <c r="O8060" s="1013" t="s">
        <v>6617</v>
      </c>
      <c r="P8060" s="965" t="s">
        <v>1547</v>
      </c>
      <c r="Q8060" s="1008">
        <v>6</v>
      </c>
      <c r="R8060" s="1008">
        <v>8</v>
      </c>
      <c r="S8060" s="1012">
        <v>14</v>
      </c>
      <c r="T8060" s="1010">
        <f t="shared" si="137"/>
        <v>0.42857142857142855</v>
      </c>
    </row>
    <row r="8061" spans="14:20" x14ac:dyDescent="0.35">
      <c r="N8061" s="1045"/>
      <c r="O8061" s="1013" t="s">
        <v>6777</v>
      </c>
      <c r="P8061" s="965" t="s">
        <v>1547</v>
      </c>
      <c r="Q8061" s="1008">
        <v>0</v>
      </c>
      <c r="R8061" s="1008">
        <v>1</v>
      </c>
      <c r="S8061" s="1012">
        <v>1</v>
      </c>
      <c r="T8061" s="1010">
        <f t="shared" si="137"/>
        <v>0</v>
      </c>
    </row>
    <row r="8062" spans="14:20" x14ac:dyDescent="0.35">
      <c r="N8062" s="1045"/>
      <c r="O8062" s="1013" t="s">
        <v>6620</v>
      </c>
      <c r="P8062" s="965" t="s">
        <v>1547</v>
      </c>
      <c r="Q8062" s="1008">
        <v>168</v>
      </c>
      <c r="R8062" s="1008">
        <v>159</v>
      </c>
      <c r="S8062" s="1012">
        <v>327</v>
      </c>
      <c r="T8062" s="1010">
        <f t="shared" si="137"/>
        <v>0.51376146788990829</v>
      </c>
    </row>
    <row r="8063" spans="14:20" x14ac:dyDescent="0.35">
      <c r="N8063" s="1045"/>
      <c r="O8063" s="1013" t="s">
        <v>6622</v>
      </c>
      <c r="P8063" s="965" t="s">
        <v>1547</v>
      </c>
      <c r="Q8063" s="1008">
        <v>18</v>
      </c>
      <c r="R8063" s="1008">
        <v>62</v>
      </c>
      <c r="S8063" s="1012">
        <v>80</v>
      </c>
      <c r="T8063" s="1010">
        <f t="shared" si="137"/>
        <v>0.22500000000000001</v>
      </c>
    </row>
    <row r="8064" spans="14:20" x14ac:dyDescent="0.35">
      <c r="N8064" s="1045"/>
      <c r="O8064" s="1013" t="s">
        <v>6623</v>
      </c>
      <c r="P8064" s="965" t="s">
        <v>1547</v>
      </c>
      <c r="Q8064" s="1008">
        <v>86</v>
      </c>
      <c r="R8064" s="1008">
        <v>58</v>
      </c>
      <c r="S8064" s="1012">
        <v>144</v>
      </c>
      <c r="T8064" s="1010">
        <f t="shared" si="137"/>
        <v>0.59722222222222221</v>
      </c>
    </row>
    <row r="8065" spans="14:20" x14ac:dyDescent="0.35">
      <c r="N8065" s="1045"/>
      <c r="O8065" s="1013" t="s">
        <v>6624</v>
      </c>
      <c r="P8065" s="965" t="s">
        <v>1547</v>
      </c>
      <c r="Q8065" s="1008">
        <v>15</v>
      </c>
      <c r="R8065" s="1008">
        <v>24</v>
      </c>
      <c r="S8065" s="1012">
        <v>39</v>
      </c>
      <c r="T8065" s="1010">
        <f t="shared" si="137"/>
        <v>0.38461538461538464</v>
      </c>
    </row>
    <row r="8066" spans="14:20" x14ac:dyDescent="0.35">
      <c r="N8066" s="1045"/>
      <c r="O8066" s="1013" t="s">
        <v>6625</v>
      </c>
      <c r="P8066" s="965" t="s">
        <v>1547</v>
      </c>
      <c r="Q8066" s="1008">
        <v>31</v>
      </c>
      <c r="R8066" s="1008">
        <v>83</v>
      </c>
      <c r="S8066" s="1012">
        <v>114</v>
      </c>
      <c r="T8066" s="1010">
        <f t="shared" si="137"/>
        <v>0.27192982456140352</v>
      </c>
    </row>
    <row r="8067" spans="14:20" x14ac:dyDescent="0.35">
      <c r="N8067" s="1045"/>
      <c r="O8067" s="1013" t="s">
        <v>6751</v>
      </c>
      <c r="P8067" s="965" t="s">
        <v>1547</v>
      </c>
      <c r="Q8067" s="1008">
        <v>57</v>
      </c>
      <c r="R8067" s="1008">
        <v>77</v>
      </c>
      <c r="S8067" s="1012">
        <v>134</v>
      </c>
      <c r="T8067" s="1010">
        <f t="shared" ref="T8067:T8130" si="138">Q8067/S8067</f>
        <v>0.42537313432835822</v>
      </c>
    </row>
    <row r="8068" spans="14:20" x14ac:dyDescent="0.35">
      <c r="N8068" s="1045"/>
      <c r="O8068" s="1013" t="s">
        <v>6626</v>
      </c>
      <c r="P8068" s="965" t="s">
        <v>1547</v>
      </c>
      <c r="Q8068" s="1008">
        <v>176</v>
      </c>
      <c r="R8068" s="1008">
        <v>93</v>
      </c>
      <c r="S8068" s="1012">
        <v>269</v>
      </c>
      <c r="T8068" s="1010">
        <f t="shared" si="138"/>
        <v>0.65427509293680297</v>
      </c>
    </row>
    <row r="8069" spans="14:20" x14ac:dyDescent="0.35">
      <c r="N8069" s="1045"/>
      <c r="O8069" s="1013" t="s">
        <v>6706</v>
      </c>
      <c r="P8069" s="965" t="s">
        <v>1547</v>
      </c>
      <c r="Q8069" s="1008">
        <v>90</v>
      </c>
      <c r="R8069" s="1008">
        <v>115</v>
      </c>
      <c r="S8069" s="1012">
        <v>205</v>
      </c>
      <c r="T8069" s="1010">
        <f t="shared" si="138"/>
        <v>0.43902439024390244</v>
      </c>
    </row>
    <row r="8070" spans="14:20" x14ac:dyDescent="0.35">
      <c r="N8070" s="1045"/>
      <c r="O8070" s="1013" t="s">
        <v>6631</v>
      </c>
      <c r="P8070" s="965" t="s">
        <v>1547</v>
      </c>
      <c r="Q8070" s="1008">
        <v>103</v>
      </c>
      <c r="R8070" s="1008">
        <v>52</v>
      </c>
      <c r="S8070" s="1012">
        <v>155</v>
      </c>
      <c r="T8070" s="1010">
        <f t="shared" si="138"/>
        <v>0.6645161290322581</v>
      </c>
    </row>
    <row r="8071" spans="14:20" x14ac:dyDescent="0.35">
      <c r="N8071" s="1045"/>
      <c r="O8071" s="1013" t="s">
        <v>6632</v>
      </c>
      <c r="P8071" s="965" t="s">
        <v>1547</v>
      </c>
      <c r="Q8071" s="1008">
        <v>214</v>
      </c>
      <c r="R8071" s="1008">
        <v>183</v>
      </c>
      <c r="S8071" s="1012">
        <v>397</v>
      </c>
      <c r="T8071" s="1010">
        <f t="shared" si="138"/>
        <v>0.53904282115869018</v>
      </c>
    </row>
    <row r="8072" spans="14:20" x14ac:dyDescent="0.35">
      <c r="N8072" s="1045"/>
      <c r="O8072" s="1013" t="s">
        <v>6633</v>
      </c>
      <c r="P8072" s="965" t="s">
        <v>1547</v>
      </c>
      <c r="Q8072" s="1008">
        <v>207</v>
      </c>
      <c r="R8072" s="1008">
        <v>64</v>
      </c>
      <c r="S8072" s="1012">
        <v>271</v>
      </c>
      <c r="T8072" s="1010">
        <f t="shared" si="138"/>
        <v>0.76383763837638374</v>
      </c>
    </row>
    <row r="8073" spans="14:20" x14ac:dyDescent="0.35">
      <c r="N8073" s="1045"/>
      <c r="O8073" s="1013" t="s">
        <v>6634</v>
      </c>
      <c r="P8073" s="965" t="s">
        <v>1547</v>
      </c>
      <c r="Q8073" s="1008">
        <v>8</v>
      </c>
      <c r="R8073" s="1008">
        <v>55</v>
      </c>
      <c r="S8073" s="1012">
        <v>63</v>
      </c>
      <c r="T8073" s="1010">
        <f t="shared" si="138"/>
        <v>0.12698412698412698</v>
      </c>
    </row>
    <row r="8074" spans="14:20" x14ac:dyDescent="0.35">
      <c r="N8074" s="1045"/>
      <c r="O8074" s="1013" t="s">
        <v>6635</v>
      </c>
      <c r="P8074" s="965" t="s">
        <v>1547</v>
      </c>
      <c r="Q8074" s="1008">
        <v>0</v>
      </c>
      <c r="R8074" s="1008">
        <v>4</v>
      </c>
      <c r="S8074" s="1012">
        <v>4</v>
      </c>
      <c r="T8074" s="1010">
        <f t="shared" si="138"/>
        <v>0</v>
      </c>
    </row>
    <row r="8075" spans="14:20" x14ac:dyDescent="0.35">
      <c r="N8075" s="1045"/>
      <c r="O8075" s="1013" t="s">
        <v>6754</v>
      </c>
      <c r="P8075" s="965" t="s">
        <v>1547</v>
      </c>
      <c r="Q8075" s="1008">
        <v>40</v>
      </c>
      <c r="R8075" s="1008">
        <v>62</v>
      </c>
      <c r="S8075" s="1012">
        <v>102</v>
      </c>
      <c r="T8075" s="1010">
        <f t="shared" si="138"/>
        <v>0.39215686274509803</v>
      </c>
    </row>
    <row r="8076" spans="14:20" x14ac:dyDescent="0.35">
      <c r="N8076" s="1045"/>
      <c r="O8076" s="1013" t="s">
        <v>6638</v>
      </c>
      <c r="P8076" s="965" t="s">
        <v>1547</v>
      </c>
      <c r="Q8076" s="1008">
        <v>63</v>
      </c>
      <c r="R8076" s="1008">
        <v>94</v>
      </c>
      <c r="S8076" s="1012">
        <v>157</v>
      </c>
      <c r="T8076" s="1010">
        <f t="shared" si="138"/>
        <v>0.40127388535031849</v>
      </c>
    </row>
    <row r="8077" spans="14:20" x14ac:dyDescent="0.35">
      <c r="N8077" s="1045"/>
      <c r="O8077" s="1013" t="s">
        <v>6755</v>
      </c>
      <c r="P8077" s="965" t="s">
        <v>1547</v>
      </c>
      <c r="Q8077" s="1008">
        <v>37</v>
      </c>
      <c r="R8077" s="1008">
        <v>92</v>
      </c>
      <c r="S8077" s="1012">
        <v>129</v>
      </c>
      <c r="T8077" s="1010">
        <f t="shared" si="138"/>
        <v>0.2868217054263566</v>
      </c>
    </row>
    <row r="8078" spans="14:20" x14ac:dyDescent="0.35">
      <c r="N8078" s="1045"/>
      <c r="O8078" s="1013" t="s">
        <v>6713</v>
      </c>
      <c r="P8078" s="965" t="s">
        <v>1547</v>
      </c>
      <c r="Q8078" s="1008">
        <v>56</v>
      </c>
      <c r="R8078" s="1008">
        <v>182</v>
      </c>
      <c r="S8078" s="1012">
        <v>238</v>
      </c>
      <c r="T8078" s="1010">
        <f t="shared" si="138"/>
        <v>0.23529411764705882</v>
      </c>
    </row>
    <row r="8079" spans="14:20" x14ac:dyDescent="0.35">
      <c r="N8079" s="1045"/>
      <c r="O8079" s="1013" t="s">
        <v>6756</v>
      </c>
      <c r="P8079" s="965" t="s">
        <v>1547</v>
      </c>
      <c r="Q8079" s="1008">
        <v>199</v>
      </c>
      <c r="R8079" s="1008">
        <v>181</v>
      </c>
      <c r="S8079" s="1012">
        <v>380</v>
      </c>
      <c r="T8079" s="1010">
        <f t="shared" si="138"/>
        <v>0.52368421052631575</v>
      </c>
    </row>
    <row r="8080" spans="14:20" x14ac:dyDescent="0.35">
      <c r="N8080" s="1045"/>
      <c r="O8080" s="1013" t="s">
        <v>6757</v>
      </c>
      <c r="P8080" s="965" t="s">
        <v>1547</v>
      </c>
      <c r="Q8080" s="1008">
        <v>52</v>
      </c>
      <c r="R8080" s="1008">
        <v>111</v>
      </c>
      <c r="S8080" s="1012">
        <v>163</v>
      </c>
      <c r="T8080" s="1010">
        <f t="shared" si="138"/>
        <v>0.31901840490797545</v>
      </c>
    </row>
    <row r="8081" spans="14:20" x14ac:dyDescent="0.35">
      <c r="N8081" s="1045"/>
      <c r="O8081" s="1013" t="s">
        <v>6717</v>
      </c>
      <c r="P8081" s="965" t="s">
        <v>1547</v>
      </c>
      <c r="Q8081" s="1008">
        <v>68</v>
      </c>
      <c r="R8081" s="1008">
        <v>136</v>
      </c>
      <c r="S8081" s="1012">
        <v>204</v>
      </c>
      <c r="T8081" s="1010">
        <f t="shared" si="138"/>
        <v>0.33333333333333331</v>
      </c>
    </row>
    <row r="8082" spans="14:20" x14ac:dyDescent="0.35">
      <c r="N8082" s="1045"/>
      <c r="O8082" s="1013" t="s">
        <v>6718</v>
      </c>
      <c r="P8082" s="965" t="s">
        <v>1547</v>
      </c>
      <c r="Q8082" s="1008">
        <v>64</v>
      </c>
      <c r="R8082" s="1008">
        <v>87</v>
      </c>
      <c r="S8082" s="1012">
        <v>151</v>
      </c>
      <c r="T8082" s="1010">
        <f t="shared" si="138"/>
        <v>0.42384105960264901</v>
      </c>
    </row>
    <row r="8083" spans="14:20" x14ac:dyDescent="0.35">
      <c r="N8083" s="1045"/>
      <c r="O8083" s="1013" t="s">
        <v>6719</v>
      </c>
      <c r="P8083" s="965" t="s">
        <v>1547</v>
      </c>
      <c r="Q8083" s="1008">
        <v>46</v>
      </c>
      <c r="R8083" s="1008">
        <v>76</v>
      </c>
      <c r="S8083" s="1012">
        <v>122</v>
      </c>
      <c r="T8083" s="1010">
        <f t="shared" si="138"/>
        <v>0.37704918032786883</v>
      </c>
    </row>
    <row r="8084" spans="14:20" x14ac:dyDescent="0.35">
      <c r="N8084" s="1045"/>
      <c r="O8084" s="1013" t="s">
        <v>6720</v>
      </c>
      <c r="P8084" s="965" t="s">
        <v>1547</v>
      </c>
      <c r="Q8084" s="1008">
        <v>27</v>
      </c>
      <c r="R8084" s="1008">
        <v>113</v>
      </c>
      <c r="S8084" s="1012">
        <v>140</v>
      </c>
      <c r="T8084" s="1010">
        <f t="shared" si="138"/>
        <v>0.19285714285714287</v>
      </c>
    </row>
    <row r="8085" spans="14:20" x14ac:dyDescent="0.35">
      <c r="N8085" s="1045"/>
      <c r="O8085" s="1013" t="s">
        <v>6721</v>
      </c>
      <c r="P8085" s="965" t="s">
        <v>1547</v>
      </c>
      <c r="Q8085" s="1008">
        <v>52</v>
      </c>
      <c r="R8085" s="1008">
        <v>40</v>
      </c>
      <c r="S8085" s="1012">
        <v>92</v>
      </c>
      <c r="T8085" s="1010">
        <f t="shared" si="138"/>
        <v>0.56521739130434778</v>
      </c>
    </row>
    <row r="8086" spans="14:20" x14ac:dyDescent="0.35">
      <c r="N8086" s="1045"/>
      <c r="O8086" s="1013" t="s">
        <v>6759</v>
      </c>
      <c r="P8086" s="965" t="s">
        <v>1547</v>
      </c>
      <c r="Q8086" s="1008">
        <v>74</v>
      </c>
      <c r="R8086" s="1008">
        <v>57</v>
      </c>
      <c r="S8086" s="1012">
        <v>131</v>
      </c>
      <c r="T8086" s="1010">
        <f t="shared" si="138"/>
        <v>0.56488549618320616</v>
      </c>
    </row>
    <row r="8087" spans="14:20" x14ac:dyDescent="0.35">
      <c r="N8087" s="1045"/>
      <c r="O8087" s="1013" t="s">
        <v>6647</v>
      </c>
      <c r="P8087" s="965" t="s">
        <v>1547</v>
      </c>
      <c r="Q8087" s="1008">
        <v>75</v>
      </c>
      <c r="R8087" s="1008">
        <v>150</v>
      </c>
      <c r="S8087" s="1012">
        <v>225</v>
      </c>
      <c r="T8087" s="1010">
        <f t="shared" si="138"/>
        <v>0.33333333333333331</v>
      </c>
    </row>
    <row r="8088" spans="14:20" x14ac:dyDescent="0.35">
      <c r="N8088" s="1045"/>
      <c r="O8088" s="1013" t="s">
        <v>6760</v>
      </c>
      <c r="P8088" s="965" t="s">
        <v>1547</v>
      </c>
      <c r="Q8088" s="1008">
        <v>68</v>
      </c>
      <c r="R8088" s="1008">
        <v>55</v>
      </c>
      <c r="S8088" s="1012">
        <v>123</v>
      </c>
      <c r="T8088" s="1010">
        <f t="shared" si="138"/>
        <v>0.55284552845528456</v>
      </c>
    </row>
    <row r="8089" spans="14:20" x14ac:dyDescent="0.35">
      <c r="N8089" s="1045"/>
      <c r="O8089" s="1013" t="s">
        <v>6761</v>
      </c>
      <c r="P8089" s="965" t="s">
        <v>1547</v>
      </c>
      <c r="Q8089" s="1008">
        <v>35</v>
      </c>
      <c r="R8089" s="1008">
        <v>29</v>
      </c>
      <c r="S8089" s="1012">
        <v>64</v>
      </c>
      <c r="T8089" s="1010">
        <f t="shared" si="138"/>
        <v>0.546875</v>
      </c>
    </row>
    <row r="8090" spans="14:20" x14ac:dyDescent="0.35">
      <c r="N8090" s="1045"/>
      <c r="O8090" s="1013" t="s">
        <v>6649</v>
      </c>
      <c r="P8090" s="965" t="s">
        <v>1547</v>
      </c>
      <c r="Q8090" s="1008">
        <v>106</v>
      </c>
      <c r="R8090" s="1008">
        <v>95</v>
      </c>
      <c r="S8090" s="1012">
        <v>201</v>
      </c>
      <c r="T8090" s="1010">
        <f t="shared" si="138"/>
        <v>0.52736318407960203</v>
      </c>
    </row>
    <row r="8091" spans="14:20" x14ac:dyDescent="0.35">
      <c r="N8091" s="1045"/>
      <c r="O8091" s="1013" t="s">
        <v>6723</v>
      </c>
      <c r="P8091" s="965" t="s">
        <v>1547</v>
      </c>
      <c r="Q8091" s="1008">
        <v>8</v>
      </c>
      <c r="R8091" s="1008">
        <v>14</v>
      </c>
      <c r="S8091" s="1012">
        <v>22</v>
      </c>
      <c r="T8091" s="1010">
        <f t="shared" si="138"/>
        <v>0.36363636363636365</v>
      </c>
    </row>
    <row r="8092" spans="14:20" x14ac:dyDescent="0.35">
      <c r="N8092" s="1045"/>
      <c r="O8092" s="1013" t="s">
        <v>6724</v>
      </c>
      <c r="P8092" s="965" t="s">
        <v>1547</v>
      </c>
      <c r="Q8092" s="1008">
        <v>89</v>
      </c>
      <c r="R8092" s="1008">
        <v>158</v>
      </c>
      <c r="S8092" s="1012">
        <v>247</v>
      </c>
      <c r="T8092" s="1010">
        <f t="shared" si="138"/>
        <v>0.36032388663967613</v>
      </c>
    </row>
    <row r="8093" spans="14:20" x14ac:dyDescent="0.35">
      <c r="N8093" s="1045"/>
      <c r="O8093" s="1013" t="s">
        <v>6725</v>
      </c>
      <c r="P8093" s="965" t="s">
        <v>1547</v>
      </c>
      <c r="Q8093" s="1008">
        <v>73</v>
      </c>
      <c r="R8093" s="1008">
        <v>104</v>
      </c>
      <c r="S8093" s="1012">
        <v>177</v>
      </c>
      <c r="T8093" s="1010">
        <f t="shared" si="138"/>
        <v>0.41242937853107342</v>
      </c>
    </row>
    <row r="8094" spans="14:20" x14ac:dyDescent="0.35">
      <c r="N8094" s="1045"/>
      <c r="O8094" s="1013" t="s">
        <v>6726</v>
      </c>
      <c r="P8094" s="965" t="s">
        <v>1547</v>
      </c>
      <c r="Q8094" s="1008">
        <v>23</v>
      </c>
      <c r="R8094" s="1008">
        <v>54</v>
      </c>
      <c r="S8094" s="1012">
        <v>77</v>
      </c>
      <c r="T8094" s="1010">
        <f t="shared" si="138"/>
        <v>0.29870129870129869</v>
      </c>
    </row>
    <row r="8095" spans="14:20" x14ac:dyDescent="0.35">
      <c r="N8095" s="1045"/>
      <c r="O8095" s="1013" t="s">
        <v>6653</v>
      </c>
      <c r="P8095" s="965" t="s">
        <v>1547</v>
      </c>
      <c r="Q8095" s="1008">
        <v>86</v>
      </c>
      <c r="R8095" s="1008">
        <v>171</v>
      </c>
      <c r="S8095" s="1012">
        <v>257</v>
      </c>
      <c r="T8095" s="1010">
        <f t="shared" si="138"/>
        <v>0.33463035019455251</v>
      </c>
    </row>
    <row r="8096" spans="14:20" x14ac:dyDescent="0.35">
      <c r="N8096" s="1045"/>
      <c r="O8096" s="1013" t="s">
        <v>6654</v>
      </c>
      <c r="P8096" s="965" t="s">
        <v>1547</v>
      </c>
      <c r="Q8096" s="1008">
        <v>87</v>
      </c>
      <c r="R8096" s="1008">
        <v>146</v>
      </c>
      <c r="S8096" s="1012">
        <v>233</v>
      </c>
      <c r="T8096" s="1010">
        <f t="shared" si="138"/>
        <v>0.37339055793991416</v>
      </c>
    </row>
    <row r="8097" spans="14:20" x14ac:dyDescent="0.35">
      <c r="N8097" s="1045"/>
      <c r="O8097" s="1013" t="s">
        <v>6656</v>
      </c>
      <c r="P8097" s="965" t="s">
        <v>1547</v>
      </c>
      <c r="Q8097" s="1008">
        <v>37</v>
      </c>
      <c r="R8097" s="1008">
        <v>77</v>
      </c>
      <c r="S8097" s="1012">
        <v>114</v>
      </c>
      <c r="T8097" s="1010">
        <f t="shared" si="138"/>
        <v>0.32456140350877194</v>
      </c>
    </row>
    <row r="8098" spans="14:20" x14ac:dyDescent="0.35">
      <c r="N8098" s="1045"/>
      <c r="O8098" s="1013" t="s">
        <v>6657</v>
      </c>
      <c r="P8098" s="965" t="s">
        <v>1547</v>
      </c>
      <c r="Q8098" s="1008">
        <v>41</v>
      </c>
      <c r="R8098" s="1008">
        <v>95</v>
      </c>
      <c r="S8098" s="1012">
        <v>136</v>
      </c>
      <c r="T8098" s="1010">
        <f t="shared" si="138"/>
        <v>0.3014705882352941</v>
      </c>
    </row>
    <row r="8099" spans="14:20" x14ac:dyDescent="0.35">
      <c r="N8099" s="1045"/>
      <c r="O8099" s="1013" t="s">
        <v>6732</v>
      </c>
      <c r="P8099" s="965" t="s">
        <v>1547</v>
      </c>
      <c r="Q8099" s="1008">
        <v>135</v>
      </c>
      <c r="R8099" s="1008">
        <v>80</v>
      </c>
      <c r="S8099" s="1012">
        <v>215</v>
      </c>
      <c r="T8099" s="1010">
        <f t="shared" si="138"/>
        <v>0.62790697674418605</v>
      </c>
    </row>
    <row r="8100" spans="14:20" x14ac:dyDescent="0.35">
      <c r="N8100" s="1045"/>
      <c r="O8100" s="1013" t="s">
        <v>6733</v>
      </c>
      <c r="P8100" s="965" t="s">
        <v>1547</v>
      </c>
      <c r="Q8100" s="1008">
        <v>53</v>
      </c>
      <c r="R8100" s="1008">
        <v>193</v>
      </c>
      <c r="S8100" s="1012">
        <v>246</v>
      </c>
      <c r="T8100" s="1010">
        <f t="shared" si="138"/>
        <v>0.21544715447154472</v>
      </c>
    </row>
    <row r="8101" spans="14:20" x14ac:dyDescent="0.35">
      <c r="N8101" s="1045"/>
      <c r="O8101" s="1013" t="s">
        <v>6734</v>
      </c>
      <c r="P8101" s="965" t="s">
        <v>1547</v>
      </c>
      <c r="Q8101" s="1008">
        <v>118</v>
      </c>
      <c r="R8101" s="1008">
        <v>163</v>
      </c>
      <c r="S8101" s="1012">
        <v>281</v>
      </c>
      <c r="T8101" s="1010">
        <f t="shared" si="138"/>
        <v>0.41992882562277578</v>
      </c>
    </row>
    <row r="8102" spans="14:20" x14ac:dyDescent="0.35">
      <c r="N8102" s="1045"/>
      <c r="O8102" s="1013" t="s">
        <v>6668</v>
      </c>
      <c r="P8102" s="965" t="s">
        <v>1547</v>
      </c>
      <c r="Q8102" s="1008">
        <v>197</v>
      </c>
      <c r="R8102" s="1008">
        <v>234</v>
      </c>
      <c r="S8102" s="1012">
        <v>431</v>
      </c>
      <c r="T8102" s="1010">
        <f t="shared" si="138"/>
        <v>0.45707656612529002</v>
      </c>
    </row>
    <row r="8103" spans="14:20" x14ac:dyDescent="0.35">
      <c r="N8103" s="1045"/>
      <c r="O8103" s="1013" t="s">
        <v>6735</v>
      </c>
      <c r="P8103" s="965" t="s">
        <v>1547</v>
      </c>
      <c r="Q8103" s="1008">
        <v>148</v>
      </c>
      <c r="R8103" s="1008">
        <v>95</v>
      </c>
      <c r="S8103" s="1012">
        <v>243</v>
      </c>
      <c r="T8103" s="1010">
        <f t="shared" si="138"/>
        <v>0.60905349794238683</v>
      </c>
    </row>
    <row r="8104" spans="14:20" x14ac:dyDescent="0.35">
      <c r="N8104" s="1045"/>
      <c r="O8104" s="1013" t="s">
        <v>6736</v>
      </c>
      <c r="P8104" s="965" t="s">
        <v>1547</v>
      </c>
      <c r="Q8104" s="1008">
        <v>96</v>
      </c>
      <c r="R8104" s="1008">
        <v>97</v>
      </c>
      <c r="S8104" s="1012">
        <v>193</v>
      </c>
      <c r="T8104" s="1010">
        <f t="shared" si="138"/>
        <v>0.49740932642487046</v>
      </c>
    </row>
    <row r="8105" spans="14:20" x14ac:dyDescent="0.35">
      <c r="N8105" s="1045"/>
      <c r="O8105" s="1013" t="s">
        <v>6737</v>
      </c>
      <c r="P8105" s="965" t="s">
        <v>1547</v>
      </c>
      <c r="Q8105" s="1008">
        <v>54</v>
      </c>
      <c r="R8105" s="1008">
        <v>115</v>
      </c>
      <c r="S8105" s="1012">
        <v>169</v>
      </c>
      <c r="T8105" s="1010">
        <f t="shared" si="138"/>
        <v>0.31952662721893493</v>
      </c>
    </row>
    <row r="8106" spans="14:20" x14ac:dyDescent="0.35">
      <c r="N8106" s="1045"/>
      <c r="O8106" s="1013" t="s">
        <v>6763</v>
      </c>
      <c r="P8106" s="965" t="s">
        <v>1547</v>
      </c>
      <c r="Q8106" s="1008">
        <v>149</v>
      </c>
      <c r="R8106" s="1008">
        <v>122</v>
      </c>
      <c r="S8106" s="1012">
        <v>271</v>
      </c>
      <c r="T8106" s="1010">
        <f t="shared" si="138"/>
        <v>0.54981549815498154</v>
      </c>
    </row>
    <row r="8107" spans="14:20" x14ac:dyDescent="0.35">
      <c r="N8107" s="1045"/>
      <c r="O8107" s="1013" t="s">
        <v>6738</v>
      </c>
      <c r="P8107" s="965" t="s">
        <v>1547</v>
      </c>
      <c r="Q8107" s="1008">
        <v>79</v>
      </c>
      <c r="R8107" s="1008">
        <v>58</v>
      </c>
      <c r="S8107" s="1012">
        <v>137</v>
      </c>
      <c r="T8107" s="1010">
        <f t="shared" si="138"/>
        <v>0.57664233576642332</v>
      </c>
    </row>
    <row r="8108" spans="14:20" x14ac:dyDescent="0.35">
      <c r="N8108" s="1045"/>
      <c r="O8108" s="1013" t="s">
        <v>6739</v>
      </c>
      <c r="P8108" s="965" t="s">
        <v>1547</v>
      </c>
      <c r="Q8108" s="1008">
        <v>58</v>
      </c>
      <c r="R8108" s="1008">
        <v>92</v>
      </c>
      <c r="S8108" s="1012">
        <v>150</v>
      </c>
      <c r="T8108" s="1010">
        <f t="shared" si="138"/>
        <v>0.38666666666666666</v>
      </c>
    </row>
    <row r="8109" spans="14:20" x14ac:dyDescent="0.35">
      <c r="N8109" s="1045"/>
      <c r="O8109" s="1013" t="s">
        <v>6740</v>
      </c>
      <c r="P8109" s="965" t="s">
        <v>1547</v>
      </c>
      <c r="Q8109" s="1008">
        <v>52</v>
      </c>
      <c r="R8109" s="1008">
        <v>115</v>
      </c>
      <c r="S8109" s="1012">
        <v>167</v>
      </c>
      <c r="T8109" s="1010">
        <f t="shared" si="138"/>
        <v>0.31137724550898205</v>
      </c>
    </row>
    <row r="8110" spans="14:20" x14ac:dyDescent="0.35">
      <c r="N8110" s="1045"/>
      <c r="O8110" s="1013" t="s">
        <v>6741</v>
      </c>
      <c r="P8110" s="965" t="s">
        <v>1547</v>
      </c>
      <c r="Q8110" s="1008">
        <v>147</v>
      </c>
      <c r="R8110" s="1008">
        <v>175</v>
      </c>
      <c r="S8110" s="1012">
        <v>322</v>
      </c>
      <c r="T8110" s="1010">
        <f t="shared" si="138"/>
        <v>0.45652173913043476</v>
      </c>
    </row>
    <row r="8111" spans="14:20" x14ac:dyDescent="0.35">
      <c r="N8111" s="1045"/>
      <c r="O8111" s="1013" t="s">
        <v>6742</v>
      </c>
      <c r="P8111" s="965" t="s">
        <v>1547</v>
      </c>
      <c r="Q8111" s="1008">
        <v>72</v>
      </c>
      <c r="R8111" s="1008">
        <v>94</v>
      </c>
      <c r="S8111" s="1012">
        <v>166</v>
      </c>
      <c r="T8111" s="1010">
        <f t="shared" si="138"/>
        <v>0.43373493975903615</v>
      </c>
    </row>
    <row r="8112" spans="14:20" x14ac:dyDescent="0.35">
      <c r="N8112" s="1045"/>
      <c r="O8112" s="1013" t="s">
        <v>6678</v>
      </c>
      <c r="P8112" s="965" t="s">
        <v>1547</v>
      </c>
      <c r="Q8112" s="1008">
        <v>0</v>
      </c>
      <c r="R8112" s="1008">
        <v>1</v>
      </c>
      <c r="S8112" s="1012">
        <v>1</v>
      </c>
      <c r="T8112" s="1010">
        <f t="shared" si="138"/>
        <v>0</v>
      </c>
    </row>
    <row r="8113" spans="14:20" x14ac:dyDescent="0.35">
      <c r="N8113" s="1045"/>
      <c r="O8113" s="1013" t="s">
        <v>6679</v>
      </c>
      <c r="P8113" s="965" t="s">
        <v>1547</v>
      </c>
      <c r="Q8113" s="1008">
        <v>0</v>
      </c>
      <c r="R8113" s="1008">
        <v>1</v>
      </c>
      <c r="S8113" s="1012">
        <v>1</v>
      </c>
      <c r="T8113" s="1010">
        <f t="shared" si="138"/>
        <v>0</v>
      </c>
    </row>
    <row r="8114" spans="14:20" x14ac:dyDescent="0.35">
      <c r="N8114" s="1045"/>
      <c r="O8114" s="1013" t="s">
        <v>6765</v>
      </c>
      <c r="P8114" s="965" t="s">
        <v>1547</v>
      </c>
      <c r="Q8114" s="1008">
        <v>281</v>
      </c>
      <c r="R8114" s="1008">
        <v>86</v>
      </c>
      <c r="S8114" s="1012">
        <v>367</v>
      </c>
      <c r="T8114" s="1010">
        <f t="shared" si="138"/>
        <v>0.76566757493188009</v>
      </c>
    </row>
    <row r="8115" spans="14:20" x14ac:dyDescent="0.35">
      <c r="N8115" s="1045"/>
      <c r="O8115" s="1013" t="s">
        <v>6683</v>
      </c>
      <c r="P8115" s="965" t="s">
        <v>1547</v>
      </c>
      <c r="Q8115" s="1008">
        <v>0</v>
      </c>
      <c r="R8115" s="1008">
        <v>1</v>
      </c>
      <c r="S8115" s="1012">
        <v>1</v>
      </c>
      <c r="T8115" s="1010">
        <f t="shared" si="138"/>
        <v>0</v>
      </c>
    </row>
    <row r="8116" spans="14:20" x14ac:dyDescent="0.35">
      <c r="N8116" s="1045"/>
      <c r="O8116" s="1013" t="s">
        <v>6600</v>
      </c>
      <c r="P8116" s="965" t="s">
        <v>1547</v>
      </c>
      <c r="Q8116" s="1008">
        <v>67</v>
      </c>
      <c r="R8116" s="1008">
        <v>68</v>
      </c>
      <c r="S8116" s="1012">
        <v>135</v>
      </c>
      <c r="T8116" s="1010">
        <f t="shared" si="138"/>
        <v>0.49629629629629629</v>
      </c>
    </row>
    <row r="8117" spans="14:20" x14ac:dyDescent="0.35">
      <c r="N8117" s="1045"/>
      <c r="O8117" s="1013" t="s">
        <v>6602</v>
      </c>
      <c r="P8117" s="965" t="s">
        <v>1547</v>
      </c>
      <c r="Q8117" s="1008">
        <v>25</v>
      </c>
      <c r="R8117" s="1008">
        <v>58</v>
      </c>
      <c r="S8117" s="1012">
        <v>83</v>
      </c>
      <c r="T8117" s="1010">
        <f t="shared" si="138"/>
        <v>0.30120481927710846</v>
      </c>
    </row>
    <row r="8118" spans="14:20" x14ac:dyDescent="0.35">
      <c r="N8118" s="1045"/>
      <c r="O8118" s="1013" t="s">
        <v>6603</v>
      </c>
      <c r="P8118" s="965" t="s">
        <v>1547</v>
      </c>
      <c r="Q8118" s="1008">
        <v>69</v>
      </c>
      <c r="R8118" s="1008">
        <v>155</v>
      </c>
      <c r="S8118" s="1012">
        <v>224</v>
      </c>
      <c r="T8118" s="1010">
        <f t="shared" si="138"/>
        <v>0.3080357142857143</v>
      </c>
    </row>
    <row r="8119" spans="14:20" x14ac:dyDescent="0.35">
      <c r="N8119" s="1045"/>
      <c r="O8119" s="1013" t="s">
        <v>6604</v>
      </c>
      <c r="P8119" s="965" t="s">
        <v>1547</v>
      </c>
      <c r="Q8119" s="1008">
        <v>95</v>
      </c>
      <c r="R8119" s="1008">
        <v>94</v>
      </c>
      <c r="S8119" s="1012">
        <v>189</v>
      </c>
      <c r="T8119" s="1010">
        <f t="shared" si="138"/>
        <v>0.50264550264550267</v>
      </c>
    </row>
    <row r="8120" spans="14:20" x14ac:dyDescent="0.35">
      <c r="N8120" s="1045"/>
      <c r="O8120" s="1013" t="s">
        <v>6748</v>
      </c>
      <c r="P8120" s="965" t="s">
        <v>1547</v>
      </c>
      <c r="Q8120" s="1008">
        <v>124</v>
      </c>
      <c r="R8120" s="1008">
        <v>97</v>
      </c>
      <c r="S8120" s="1012">
        <v>221</v>
      </c>
      <c r="T8120" s="1010">
        <f t="shared" si="138"/>
        <v>0.56108597285067874</v>
      </c>
    </row>
    <row r="8121" spans="14:20" x14ac:dyDescent="0.35">
      <c r="N8121" s="1045"/>
      <c r="O8121" s="1013" t="s">
        <v>6605</v>
      </c>
      <c r="P8121" s="965" t="s">
        <v>1547</v>
      </c>
      <c r="Q8121" s="1008">
        <v>19</v>
      </c>
      <c r="R8121" s="1008">
        <v>47</v>
      </c>
      <c r="S8121" s="1012">
        <v>66</v>
      </c>
      <c r="T8121" s="1010">
        <f t="shared" si="138"/>
        <v>0.2878787878787879</v>
      </c>
    </row>
    <row r="8122" spans="14:20" x14ac:dyDescent="0.35">
      <c r="N8122" s="1045"/>
      <c r="O8122" s="1013" t="s">
        <v>6691</v>
      </c>
      <c r="P8122" s="965" t="s">
        <v>1547</v>
      </c>
      <c r="Q8122" s="1008">
        <v>22</v>
      </c>
      <c r="R8122" s="1008">
        <v>76</v>
      </c>
      <c r="S8122" s="1012">
        <v>98</v>
      </c>
      <c r="T8122" s="1010">
        <f t="shared" si="138"/>
        <v>0.22448979591836735</v>
      </c>
    </row>
    <row r="8123" spans="14:20" x14ac:dyDescent="0.35">
      <c r="N8123" s="1045"/>
      <c r="O8123" s="1013" t="s">
        <v>6692</v>
      </c>
      <c r="P8123" s="965" t="s">
        <v>1547</v>
      </c>
      <c r="Q8123" s="1008">
        <v>117</v>
      </c>
      <c r="R8123" s="1008">
        <v>129</v>
      </c>
      <c r="S8123" s="1012">
        <v>246</v>
      </c>
      <c r="T8123" s="1010">
        <f t="shared" si="138"/>
        <v>0.47560975609756095</v>
      </c>
    </row>
    <row r="8124" spans="14:20" x14ac:dyDescent="0.35">
      <c r="N8124" s="1045"/>
      <c r="O8124" s="1013" t="s">
        <v>6608</v>
      </c>
      <c r="P8124" s="965" t="s">
        <v>1547</v>
      </c>
      <c r="Q8124" s="1008">
        <v>50</v>
      </c>
      <c r="R8124" s="1008">
        <v>95</v>
      </c>
      <c r="S8124" s="1012">
        <v>145</v>
      </c>
      <c r="T8124" s="1010">
        <f t="shared" si="138"/>
        <v>0.34482758620689657</v>
      </c>
    </row>
    <row r="8125" spans="14:20" x14ac:dyDescent="0.35">
      <c r="N8125" s="1045"/>
      <c r="O8125" s="1013" t="s">
        <v>6694</v>
      </c>
      <c r="P8125" s="965" t="s">
        <v>1547</v>
      </c>
      <c r="Q8125" s="1008">
        <v>3</v>
      </c>
      <c r="R8125" s="1008">
        <v>50</v>
      </c>
      <c r="S8125" s="1012">
        <v>53</v>
      </c>
      <c r="T8125" s="1010">
        <f t="shared" si="138"/>
        <v>5.6603773584905662E-2</v>
      </c>
    </row>
    <row r="8126" spans="14:20" x14ac:dyDescent="0.35">
      <c r="N8126" s="1045"/>
      <c r="O8126" s="1013" t="s">
        <v>6610</v>
      </c>
      <c r="P8126" s="965" t="s">
        <v>1547</v>
      </c>
      <c r="Q8126" s="1008">
        <v>28</v>
      </c>
      <c r="R8126" s="1008">
        <v>54</v>
      </c>
      <c r="S8126" s="1012">
        <v>82</v>
      </c>
      <c r="T8126" s="1010">
        <f t="shared" si="138"/>
        <v>0.34146341463414637</v>
      </c>
    </row>
    <row r="8127" spans="14:20" x14ac:dyDescent="0.35">
      <c r="N8127" s="1045"/>
      <c r="O8127" s="1013" t="s">
        <v>6611</v>
      </c>
      <c r="P8127" s="965" t="s">
        <v>1547</v>
      </c>
      <c r="Q8127" s="1008">
        <v>42</v>
      </c>
      <c r="R8127" s="1008">
        <v>90</v>
      </c>
      <c r="S8127" s="1012">
        <v>132</v>
      </c>
      <c r="T8127" s="1010">
        <f t="shared" si="138"/>
        <v>0.31818181818181818</v>
      </c>
    </row>
    <row r="8128" spans="14:20" x14ac:dyDescent="0.35">
      <c r="N8128" s="1045"/>
      <c r="O8128" s="1013" t="s">
        <v>6612</v>
      </c>
      <c r="P8128" s="965" t="s">
        <v>1547</v>
      </c>
      <c r="Q8128" s="1008">
        <v>24</v>
      </c>
      <c r="R8128" s="1008">
        <v>45</v>
      </c>
      <c r="S8128" s="1012">
        <v>69</v>
      </c>
      <c r="T8128" s="1010">
        <f t="shared" si="138"/>
        <v>0.34782608695652173</v>
      </c>
    </row>
    <row r="8129" spans="14:20" x14ac:dyDescent="0.35">
      <c r="N8129" s="1045"/>
      <c r="O8129" s="1013" t="s">
        <v>6613</v>
      </c>
      <c r="P8129" s="965" t="s">
        <v>1547</v>
      </c>
      <c r="Q8129" s="1008">
        <v>49</v>
      </c>
      <c r="R8129" s="1008">
        <v>68</v>
      </c>
      <c r="S8129" s="1012">
        <v>117</v>
      </c>
      <c r="T8129" s="1010">
        <f t="shared" si="138"/>
        <v>0.41880341880341881</v>
      </c>
    </row>
    <row r="8130" spans="14:20" x14ac:dyDescent="0.35">
      <c r="N8130" s="1045"/>
      <c r="O8130" s="1013" t="s">
        <v>6614</v>
      </c>
      <c r="P8130" s="965" t="s">
        <v>1547</v>
      </c>
      <c r="Q8130" s="1008">
        <v>58</v>
      </c>
      <c r="R8130" s="1008">
        <v>31</v>
      </c>
      <c r="S8130" s="1012">
        <v>89</v>
      </c>
      <c r="T8130" s="1010">
        <f t="shared" si="138"/>
        <v>0.651685393258427</v>
      </c>
    </row>
    <row r="8131" spans="14:20" x14ac:dyDescent="0.35">
      <c r="N8131" s="1045"/>
      <c r="O8131" s="1014" t="s">
        <v>6615</v>
      </c>
      <c r="P8131" s="965" t="s">
        <v>1547</v>
      </c>
      <c r="Q8131" s="1008">
        <v>32</v>
      </c>
      <c r="R8131" s="1008">
        <v>87</v>
      </c>
      <c r="S8131" s="1012">
        <v>119</v>
      </c>
      <c r="T8131" s="1010">
        <f t="shared" ref="T8131:T8194" si="139">Q8131/S8131</f>
        <v>0.26890756302521007</v>
      </c>
    </row>
    <row r="8132" spans="14:20" x14ac:dyDescent="0.35">
      <c r="N8132" s="1045"/>
      <c r="O8132" s="1013" t="s">
        <v>6616</v>
      </c>
      <c r="P8132" s="965" t="s">
        <v>1547</v>
      </c>
      <c r="Q8132" s="1008">
        <v>207</v>
      </c>
      <c r="R8132" s="1008">
        <v>181</v>
      </c>
      <c r="S8132" s="1012">
        <v>388</v>
      </c>
      <c r="T8132" s="1010">
        <f t="shared" si="139"/>
        <v>0.53350515463917525</v>
      </c>
    </row>
    <row r="8133" spans="14:20" x14ac:dyDescent="0.35">
      <c r="N8133" s="1045"/>
      <c r="O8133" s="1013" t="s">
        <v>6702</v>
      </c>
      <c r="P8133" s="965" t="s">
        <v>1547</v>
      </c>
      <c r="Q8133" s="1008">
        <v>56</v>
      </c>
      <c r="R8133" s="1008">
        <v>106</v>
      </c>
      <c r="S8133" s="1012">
        <v>162</v>
      </c>
      <c r="T8133" s="1010">
        <f t="shared" si="139"/>
        <v>0.34567901234567899</v>
      </c>
    </row>
    <row r="8134" spans="14:20" x14ac:dyDescent="0.35">
      <c r="N8134" s="1045"/>
      <c r="O8134" s="1013" t="s">
        <v>6703</v>
      </c>
      <c r="P8134" s="965" t="s">
        <v>1547</v>
      </c>
      <c r="Q8134" s="1008">
        <v>55</v>
      </c>
      <c r="R8134" s="1008">
        <v>128</v>
      </c>
      <c r="S8134" s="1012">
        <v>183</v>
      </c>
      <c r="T8134" s="1010">
        <f t="shared" si="139"/>
        <v>0.30054644808743169</v>
      </c>
    </row>
    <row r="8135" spans="14:20" x14ac:dyDescent="0.35">
      <c r="N8135" s="1045"/>
      <c r="O8135" s="1013" t="s">
        <v>6621</v>
      </c>
      <c r="P8135" s="965" t="s">
        <v>1547</v>
      </c>
      <c r="Q8135" s="1008">
        <v>21</v>
      </c>
      <c r="R8135" s="1008">
        <v>95</v>
      </c>
      <c r="S8135" s="1012">
        <v>116</v>
      </c>
      <c r="T8135" s="1010">
        <f t="shared" si="139"/>
        <v>0.18103448275862069</v>
      </c>
    </row>
    <row r="8136" spans="14:20" x14ac:dyDescent="0.35">
      <c r="N8136" s="1045"/>
      <c r="O8136" s="1013" t="s">
        <v>6704</v>
      </c>
      <c r="P8136" s="965" t="s">
        <v>1547</v>
      </c>
      <c r="Q8136" s="1008">
        <v>50</v>
      </c>
      <c r="R8136" s="1008">
        <v>84</v>
      </c>
      <c r="S8136" s="1012">
        <v>134</v>
      </c>
      <c r="T8136" s="1010">
        <f t="shared" si="139"/>
        <v>0.37313432835820898</v>
      </c>
    </row>
    <row r="8137" spans="14:20" x14ac:dyDescent="0.35">
      <c r="N8137" s="1045"/>
      <c r="O8137" s="1013" t="s">
        <v>6705</v>
      </c>
      <c r="P8137" s="965" t="s">
        <v>1547</v>
      </c>
      <c r="Q8137" s="1008">
        <v>29</v>
      </c>
      <c r="R8137" s="1008">
        <v>120</v>
      </c>
      <c r="S8137" s="1012">
        <v>149</v>
      </c>
      <c r="T8137" s="1010">
        <f t="shared" si="139"/>
        <v>0.19463087248322147</v>
      </c>
    </row>
    <row r="8138" spans="14:20" x14ac:dyDescent="0.35">
      <c r="N8138" s="1045"/>
      <c r="O8138" s="1013" t="s">
        <v>6628</v>
      </c>
      <c r="P8138" s="965" t="s">
        <v>1547</v>
      </c>
      <c r="Q8138" s="1008">
        <v>40</v>
      </c>
      <c r="R8138" s="1008">
        <v>83</v>
      </c>
      <c r="S8138" s="1012">
        <v>123</v>
      </c>
      <c r="T8138" s="1010">
        <f t="shared" si="139"/>
        <v>0.32520325203252032</v>
      </c>
    </row>
    <row r="8139" spans="14:20" x14ac:dyDescent="0.35">
      <c r="N8139" s="1045"/>
      <c r="O8139" s="1013" t="s">
        <v>6629</v>
      </c>
      <c r="P8139" s="965" t="s">
        <v>1547</v>
      </c>
      <c r="Q8139" s="1008">
        <v>136</v>
      </c>
      <c r="R8139" s="1008">
        <v>148</v>
      </c>
      <c r="S8139" s="1012">
        <v>284</v>
      </c>
      <c r="T8139" s="1010">
        <f t="shared" si="139"/>
        <v>0.47887323943661969</v>
      </c>
    </row>
    <row r="8140" spans="14:20" x14ac:dyDescent="0.35">
      <c r="N8140" s="1045"/>
      <c r="O8140" s="1013" t="s">
        <v>6630</v>
      </c>
      <c r="P8140" s="965" t="s">
        <v>1547</v>
      </c>
      <c r="Q8140" s="1008">
        <v>62</v>
      </c>
      <c r="R8140" s="1008">
        <v>138</v>
      </c>
      <c r="S8140" s="1012">
        <v>200</v>
      </c>
      <c r="T8140" s="1010">
        <f t="shared" si="139"/>
        <v>0.31</v>
      </c>
    </row>
    <row r="8141" spans="14:20" x14ac:dyDescent="0.35">
      <c r="N8141" s="1045"/>
      <c r="O8141" s="1013" t="s">
        <v>6707</v>
      </c>
      <c r="P8141" s="965" t="s">
        <v>1547</v>
      </c>
      <c r="Q8141" s="1008">
        <v>126</v>
      </c>
      <c r="R8141" s="1008">
        <v>118</v>
      </c>
      <c r="S8141" s="1012">
        <v>244</v>
      </c>
      <c r="T8141" s="1010">
        <f t="shared" si="139"/>
        <v>0.51639344262295084</v>
      </c>
    </row>
    <row r="8142" spans="14:20" x14ac:dyDescent="0.35">
      <c r="N8142" s="1045"/>
      <c r="O8142" s="1013" t="s">
        <v>6708</v>
      </c>
      <c r="P8142" s="965" t="s">
        <v>1547</v>
      </c>
      <c r="Q8142" s="1008">
        <v>85</v>
      </c>
      <c r="R8142" s="1008">
        <v>66</v>
      </c>
      <c r="S8142" s="1012">
        <v>151</v>
      </c>
      <c r="T8142" s="1010">
        <f t="shared" si="139"/>
        <v>0.5629139072847682</v>
      </c>
    </row>
    <row r="8143" spans="14:20" x14ac:dyDescent="0.35">
      <c r="N8143" s="1045"/>
      <c r="O8143" s="1013" t="s">
        <v>6709</v>
      </c>
      <c r="P8143" s="965" t="s">
        <v>1547</v>
      </c>
      <c r="Q8143" s="1008">
        <v>166</v>
      </c>
      <c r="R8143" s="1008">
        <v>133</v>
      </c>
      <c r="S8143" s="1012">
        <v>299</v>
      </c>
      <c r="T8143" s="1010">
        <f t="shared" si="139"/>
        <v>0.55518394648829428</v>
      </c>
    </row>
    <row r="8144" spans="14:20" x14ac:dyDescent="0.35">
      <c r="N8144" s="1045"/>
      <c r="O8144" s="1013" t="s">
        <v>6752</v>
      </c>
      <c r="P8144" s="965" t="s">
        <v>1547</v>
      </c>
      <c r="Q8144" s="1008">
        <v>33</v>
      </c>
      <c r="R8144" s="1008">
        <v>93</v>
      </c>
      <c r="S8144" s="1012">
        <v>126</v>
      </c>
      <c r="T8144" s="1010">
        <f t="shared" si="139"/>
        <v>0.26190476190476192</v>
      </c>
    </row>
    <row r="8145" spans="14:20" x14ac:dyDescent="0.35">
      <c r="N8145" s="1045"/>
      <c r="O8145" s="1013" t="s">
        <v>6753</v>
      </c>
      <c r="P8145" s="965" t="s">
        <v>1547</v>
      </c>
      <c r="Q8145" s="1008">
        <v>22</v>
      </c>
      <c r="R8145" s="1008">
        <v>161</v>
      </c>
      <c r="S8145" s="1012">
        <v>183</v>
      </c>
      <c r="T8145" s="1010">
        <f t="shared" si="139"/>
        <v>0.12021857923497267</v>
      </c>
    </row>
    <row r="8146" spans="14:20" x14ac:dyDescent="0.35">
      <c r="N8146" s="1045"/>
      <c r="O8146" s="1013" t="s">
        <v>6710</v>
      </c>
      <c r="P8146" s="965" t="s">
        <v>1547</v>
      </c>
      <c r="Q8146" s="1008">
        <v>16</v>
      </c>
      <c r="R8146" s="1008">
        <v>12</v>
      </c>
      <c r="S8146" s="1012">
        <v>28</v>
      </c>
      <c r="T8146" s="1010">
        <f t="shared" si="139"/>
        <v>0.5714285714285714</v>
      </c>
    </row>
    <row r="8147" spans="14:20" x14ac:dyDescent="0.35">
      <c r="N8147" s="1045"/>
      <c r="O8147" s="1013" t="s">
        <v>6711</v>
      </c>
      <c r="P8147" s="965" t="s">
        <v>1547</v>
      </c>
      <c r="Q8147" s="1008">
        <v>45</v>
      </c>
      <c r="R8147" s="1008">
        <v>75</v>
      </c>
      <c r="S8147" s="1012">
        <v>120</v>
      </c>
      <c r="T8147" s="1010">
        <f t="shared" si="139"/>
        <v>0.375</v>
      </c>
    </row>
    <row r="8148" spans="14:20" x14ac:dyDescent="0.35">
      <c r="N8148" s="1045"/>
      <c r="O8148" s="1013" t="s">
        <v>6636</v>
      </c>
      <c r="P8148" s="965" t="s">
        <v>1547</v>
      </c>
      <c r="Q8148" s="1008">
        <v>48</v>
      </c>
      <c r="R8148" s="1008">
        <v>112</v>
      </c>
      <c r="S8148" s="1012">
        <v>160</v>
      </c>
      <c r="T8148" s="1010">
        <f t="shared" si="139"/>
        <v>0.3</v>
      </c>
    </row>
    <row r="8149" spans="14:20" x14ac:dyDescent="0.35">
      <c r="N8149" s="1045"/>
      <c r="O8149" s="1013" t="s">
        <v>6637</v>
      </c>
      <c r="P8149" s="965" t="s">
        <v>1547</v>
      </c>
      <c r="Q8149" s="1008">
        <v>53</v>
      </c>
      <c r="R8149" s="1008">
        <v>153</v>
      </c>
      <c r="S8149" s="1012">
        <v>206</v>
      </c>
      <c r="T8149" s="1010">
        <f t="shared" si="139"/>
        <v>0.25728155339805825</v>
      </c>
    </row>
    <row r="8150" spans="14:20" x14ac:dyDescent="0.35">
      <c r="N8150" s="1045"/>
      <c r="O8150" s="1013" t="s">
        <v>6639</v>
      </c>
      <c r="P8150" s="965" t="s">
        <v>1547</v>
      </c>
      <c r="Q8150" s="1008">
        <v>72</v>
      </c>
      <c r="R8150" s="1008">
        <v>33</v>
      </c>
      <c r="S8150" s="1012">
        <v>105</v>
      </c>
      <c r="T8150" s="1010">
        <f t="shared" si="139"/>
        <v>0.68571428571428572</v>
      </c>
    </row>
    <row r="8151" spans="14:20" x14ac:dyDescent="0.35">
      <c r="N8151" s="1045"/>
      <c r="O8151" s="1013" t="s">
        <v>6640</v>
      </c>
      <c r="P8151" s="965" t="s">
        <v>1547</v>
      </c>
      <c r="Q8151" s="1008">
        <v>58</v>
      </c>
      <c r="R8151" s="1008">
        <v>50</v>
      </c>
      <c r="S8151" s="1012">
        <v>108</v>
      </c>
      <c r="T8151" s="1010">
        <f t="shared" si="139"/>
        <v>0.53703703703703709</v>
      </c>
    </row>
    <row r="8152" spans="14:20" x14ac:dyDescent="0.35">
      <c r="N8152" s="1045"/>
      <c r="O8152" s="1013" t="s">
        <v>6641</v>
      </c>
      <c r="P8152" s="965" t="s">
        <v>1547</v>
      </c>
      <c r="Q8152" s="1008">
        <v>13</v>
      </c>
      <c r="R8152" s="1008">
        <v>43</v>
      </c>
      <c r="S8152" s="1012">
        <v>56</v>
      </c>
      <c r="T8152" s="1010">
        <f t="shared" si="139"/>
        <v>0.23214285714285715</v>
      </c>
    </row>
    <row r="8153" spans="14:20" x14ac:dyDescent="0.35">
      <c r="N8153" s="1045"/>
      <c r="O8153" s="1013" t="s">
        <v>6714</v>
      </c>
      <c r="P8153" s="965" t="s">
        <v>1547</v>
      </c>
      <c r="Q8153" s="1008">
        <v>38</v>
      </c>
      <c r="R8153" s="1008">
        <v>139</v>
      </c>
      <c r="S8153" s="1012">
        <v>177</v>
      </c>
      <c r="T8153" s="1010">
        <f t="shared" si="139"/>
        <v>0.21468926553672316</v>
      </c>
    </row>
    <row r="8154" spans="14:20" x14ac:dyDescent="0.35">
      <c r="N8154" s="1045"/>
      <c r="O8154" s="1013" t="s">
        <v>6715</v>
      </c>
      <c r="P8154" s="965" t="s">
        <v>1547</v>
      </c>
      <c r="Q8154" s="1008">
        <v>42</v>
      </c>
      <c r="R8154" s="1008">
        <v>124</v>
      </c>
      <c r="S8154" s="1012">
        <v>166</v>
      </c>
      <c r="T8154" s="1010">
        <f t="shared" si="139"/>
        <v>0.25301204819277107</v>
      </c>
    </row>
    <row r="8155" spans="14:20" x14ac:dyDescent="0.35">
      <c r="N8155" s="1045"/>
      <c r="O8155" s="1013" t="s">
        <v>6716</v>
      </c>
      <c r="P8155" s="965" t="s">
        <v>1547</v>
      </c>
      <c r="Q8155" s="1008">
        <v>3</v>
      </c>
      <c r="R8155" s="1008">
        <v>9</v>
      </c>
      <c r="S8155" s="1012">
        <v>12</v>
      </c>
      <c r="T8155" s="1010">
        <f t="shared" si="139"/>
        <v>0.25</v>
      </c>
    </row>
    <row r="8156" spans="14:20" x14ac:dyDescent="0.35">
      <c r="N8156" s="1045"/>
      <c r="O8156" s="1013" t="s">
        <v>6642</v>
      </c>
      <c r="P8156" s="965" t="s">
        <v>1547</v>
      </c>
      <c r="Q8156" s="1008">
        <v>67</v>
      </c>
      <c r="R8156" s="1008">
        <v>109</v>
      </c>
      <c r="S8156" s="1012">
        <v>176</v>
      </c>
      <c r="T8156" s="1010">
        <f t="shared" si="139"/>
        <v>0.38068181818181818</v>
      </c>
    </row>
    <row r="8157" spans="14:20" x14ac:dyDescent="0.35">
      <c r="N8157" s="1045"/>
      <c r="O8157" s="1013" t="s">
        <v>6643</v>
      </c>
      <c r="P8157" s="965" t="s">
        <v>1547</v>
      </c>
      <c r="Q8157" s="1008">
        <v>66</v>
      </c>
      <c r="R8157" s="1008">
        <v>63</v>
      </c>
      <c r="S8157" s="1012">
        <v>129</v>
      </c>
      <c r="T8157" s="1010">
        <f t="shared" si="139"/>
        <v>0.51162790697674421</v>
      </c>
    </row>
    <row r="8158" spans="14:20" x14ac:dyDescent="0.35">
      <c r="N8158" s="1045"/>
      <c r="O8158" s="1013" t="s">
        <v>6644</v>
      </c>
      <c r="P8158" s="965" t="s">
        <v>1547</v>
      </c>
      <c r="Q8158" s="1008">
        <v>81</v>
      </c>
      <c r="R8158" s="1008">
        <v>89</v>
      </c>
      <c r="S8158" s="1012">
        <v>170</v>
      </c>
      <c r="T8158" s="1010">
        <f t="shared" si="139"/>
        <v>0.47647058823529409</v>
      </c>
    </row>
    <row r="8159" spans="14:20" x14ac:dyDescent="0.35">
      <c r="N8159" s="1045"/>
      <c r="O8159" s="1013" t="s">
        <v>6758</v>
      </c>
      <c r="P8159" s="965" t="s">
        <v>1547</v>
      </c>
      <c r="Q8159" s="1008">
        <v>28</v>
      </c>
      <c r="R8159" s="1008">
        <v>109</v>
      </c>
      <c r="S8159" s="1012">
        <v>137</v>
      </c>
      <c r="T8159" s="1010">
        <f t="shared" si="139"/>
        <v>0.20437956204379562</v>
      </c>
    </row>
    <row r="8160" spans="14:20" x14ac:dyDescent="0.35">
      <c r="N8160" s="1045"/>
      <c r="O8160" s="1013" t="s">
        <v>6648</v>
      </c>
      <c r="P8160" s="965" t="s">
        <v>1547</v>
      </c>
      <c r="Q8160" s="1008">
        <v>41</v>
      </c>
      <c r="R8160" s="1008">
        <v>32</v>
      </c>
      <c r="S8160" s="1012">
        <v>73</v>
      </c>
      <c r="T8160" s="1010">
        <f t="shared" si="139"/>
        <v>0.56164383561643838</v>
      </c>
    </row>
    <row r="8161" spans="14:20" x14ac:dyDescent="0.35">
      <c r="N8161" s="1045"/>
      <c r="O8161" s="1013" t="s">
        <v>6722</v>
      </c>
      <c r="P8161" s="965" t="s">
        <v>1547</v>
      </c>
      <c r="Q8161" s="1008">
        <v>82</v>
      </c>
      <c r="R8161" s="1008">
        <v>60</v>
      </c>
      <c r="S8161" s="1012">
        <v>142</v>
      </c>
      <c r="T8161" s="1010">
        <f t="shared" si="139"/>
        <v>0.57746478873239437</v>
      </c>
    </row>
    <row r="8162" spans="14:20" x14ac:dyDescent="0.35">
      <c r="N8162" s="1045"/>
      <c r="O8162" s="1013" t="s">
        <v>6650</v>
      </c>
      <c r="P8162" s="965" t="s">
        <v>1547</v>
      </c>
      <c r="Q8162" s="1008">
        <v>284</v>
      </c>
      <c r="R8162" s="1008">
        <v>184</v>
      </c>
      <c r="S8162" s="1012">
        <v>468</v>
      </c>
      <c r="T8162" s="1010">
        <f t="shared" si="139"/>
        <v>0.60683760683760679</v>
      </c>
    </row>
    <row r="8163" spans="14:20" x14ac:dyDescent="0.35">
      <c r="N8163" s="1045"/>
      <c r="O8163" s="1013" t="s">
        <v>6762</v>
      </c>
      <c r="P8163" s="965" t="s">
        <v>1547</v>
      </c>
      <c r="Q8163" s="1008">
        <v>16</v>
      </c>
      <c r="R8163" s="1008">
        <v>61</v>
      </c>
      <c r="S8163" s="1012">
        <v>77</v>
      </c>
      <c r="T8163" s="1010">
        <f t="shared" si="139"/>
        <v>0.20779220779220781</v>
      </c>
    </row>
    <row r="8164" spans="14:20" x14ac:dyDescent="0.35">
      <c r="N8164" s="1045"/>
      <c r="O8164" s="1013" t="s">
        <v>6728</v>
      </c>
      <c r="P8164" s="965" t="s">
        <v>1547</v>
      </c>
      <c r="Q8164" s="1008">
        <v>35</v>
      </c>
      <c r="R8164" s="1008">
        <v>94</v>
      </c>
      <c r="S8164" s="1012">
        <v>129</v>
      </c>
      <c r="T8164" s="1010">
        <f t="shared" si="139"/>
        <v>0.27131782945736432</v>
      </c>
    </row>
    <row r="8165" spans="14:20" x14ac:dyDescent="0.35">
      <c r="N8165" s="1045"/>
      <c r="O8165" s="1013" t="s">
        <v>6729</v>
      </c>
      <c r="P8165" s="965" t="s">
        <v>1547</v>
      </c>
      <c r="Q8165" s="1008">
        <v>37</v>
      </c>
      <c r="R8165" s="1008">
        <v>32</v>
      </c>
      <c r="S8165" s="1012">
        <v>69</v>
      </c>
      <c r="T8165" s="1010">
        <f t="shared" si="139"/>
        <v>0.53623188405797106</v>
      </c>
    </row>
    <row r="8166" spans="14:20" x14ac:dyDescent="0.35">
      <c r="N8166" s="1045"/>
      <c r="O8166" s="1013" t="s">
        <v>6655</v>
      </c>
      <c r="P8166" s="965" t="s">
        <v>1547</v>
      </c>
      <c r="Q8166" s="1008">
        <v>179</v>
      </c>
      <c r="R8166" s="1008">
        <v>153</v>
      </c>
      <c r="S8166" s="1012">
        <v>332</v>
      </c>
      <c r="T8166" s="1010">
        <f t="shared" si="139"/>
        <v>0.53915662650602414</v>
      </c>
    </row>
    <row r="8167" spans="14:20" x14ac:dyDescent="0.35">
      <c r="N8167" s="1045"/>
      <c r="O8167" s="1013" t="s">
        <v>6730</v>
      </c>
      <c r="P8167" s="965" t="s">
        <v>1547</v>
      </c>
      <c r="Q8167" s="1008">
        <v>59</v>
      </c>
      <c r="R8167" s="1008">
        <v>66</v>
      </c>
      <c r="S8167" s="1012">
        <v>125</v>
      </c>
      <c r="T8167" s="1010">
        <f t="shared" si="139"/>
        <v>0.47199999999999998</v>
      </c>
    </row>
    <row r="8168" spans="14:20" x14ac:dyDescent="0.35">
      <c r="N8168" s="1045"/>
      <c r="O8168" s="1013" t="s">
        <v>6731</v>
      </c>
      <c r="P8168" s="965" t="s">
        <v>1547</v>
      </c>
      <c r="Q8168" s="1008">
        <v>43</v>
      </c>
      <c r="R8168" s="1008">
        <v>114</v>
      </c>
      <c r="S8168" s="1012">
        <v>157</v>
      </c>
      <c r="T8168" s="1010">
        <f t="shared" si="139"/>
        <v>0.27388535031847133</v>
      </c>
    </row>
    <row r="8169" spans="14:20" x14ac:dyDescent="0.35">
      <c r="N8169" s="1045"/>
      <c r="O8169" s="1013" t="s">
        <v>6659</v>
      </c>
      <c r="P8169" s="965" t="s">
        <v>1547</v>
      </c>
      <c r="Q8169" s="1008">
        <v>157</v>
      </c>
      <c r="R8169" s="1008">
        <v>68</v>
      </c>
      <c r="S8169" s="1012">
        <v>225</v>
      </c>
      <c r="T8169" s="1010">
        <f t="shared" si="139"/>
        <v>0.69777777777777783</v>
      </c>
    </row>
    <row r="8170" spans="14:20" x14ac:dyDescent="0.35">
      <c r="N8170" s="1045"/>
      <c r="O8170" s="1013" t="s">
        <v>6660</v>
      </c>
      <c r="P8170" s="965" t="s">
        <v>1547</v>
      </c>
      <c r="Q8170" s="1008">
        <v>170</v>
      </c>
      <c r="R8170" s="1008">
        <v>62</v>
      </c>
      <c r="S8170" s="1012">
        <v>232</v>
      </c>
      <c r="T8170" s="1010">
        <f t="shared" si="139"/>
        <v>0.73275862068965514</v>
      </c>
    </row>
    <row r="8171" spans="14:20" x14ac:dyDescent="0.35">
      <c r="N8171" s="1045"/>
      <c r="O8171" s="1013" t="s">
        <v>6661</v>
      </c>
      <c r="P8171" s="965" t="s">
        <v>1547</v>
      </c>
      <c r="Q8171" s="1008">
        <v>308</v>
      </c>
      <c r="R8171" s="1008">
        <v>124</v>
      </c>
      <c r="S8171" s="1012">
        <v>432</v>
      </c>
      <c r="T8171" s="1010">
        <f t="shared" si="139"/>
        <v>0.71296296296296291</v>
      </c>
    </row>
    <row r="8172" spans="14:20" x14ac:dyDescent="0.35">
      <c r="N8172" s="1045"/>
      <c r="O8172" s="1013" t="s">
        <v>6662</v>
      </c>
      <c r="P8172" s="965" t="s">
        <v>1547</v>
      </c>
      <c r="Q8172" s="1008">
        <v>20</v>
      </c>
      <c r="R8172" s="1008">
        <v>101</v>
      </c>
      <c r="S8172" s="1012">
        <v>121</v>
      </c>
      <c r="T8172" s="1010">
        <f t="shared" si="139"/>
        <v>0.16528925619834711</v>
      </c>
    </row>
    <row r="8173" spans="14:20" x14ac:dyDescent="0.35">
      <c r="N8173" s="1045"/>
      <c r="O8173" s="1013" t="s">
        <v>6663</v>
      </c>
      <c r="P8173" s="965" t="s">
        <v>1547</v>
      </c>
      <c r="Q8173" s="1008">
        <v>55</v>
      </c>
      <c r="R8173" s="1008">
        <v>77</v>
      </c>
      <c r="S8173" s="1012">
        <v>132</v>
      </c>
      <c r="T8173" s="1010">
        <f t="shared" si="139"/>
        <v>0.41666666666666669</v>
      </c>
    </row>
    <row r="8174" spans="14:20" x14ac:dyDescent="0.35">
      <c r="N8174" s="1045"/>
      <c r="O8174" s="1013" t="s">
        <v>6664</v>
      </c>
      <c r="P8174" s="965" t="s">
        <v>1547</v>
      </c>
      <c r="Q8174" s="1008">
        <v>0</v>
      </c>
      <c r="R8174" s="1008">
        <v>1</v>
      </c>
      <c r="S8174" s="1012">
        <v>1</v>
      </c>
      <c r="T8174" s="1010">
        <f t="shared" si="139"/>
        <v>0</v>
      </c>
    </row>
    <row r="8175" spans="14:20" x14ac:dyDescent="0.35">
      <c r="N8175" s="1045"/>
      <c r="O8175" s="1013" t="s">
        <v>6666</v>
      </c>
      <c r="P8175" s="965" t="s">
        <v>1547</v>
      </c>
      <c r="Q8175" s="1008">
        <v>26</v>
      </c>
      <c r="R8175" s="1008">
        <v>83</v>
      </c>
      <c r="S8175" s="1012">
        <v>109</v>
      </c>
      <c r="T8175" s="1010">
        <f t="shared" si="139"/>
        <v>0.23853211009174313</v>
      </c>
    </row>
    <row r="8176" spans="14:20" x14ac:dyDescent="0.35">
      <c r="N8176" s="1045"/>
      <c r="O8176" s="1013" t="s">
        <v>6667</v>
      </c>
      <c r="P8176" s="965" t="s">
        <v>1547</v>
      </c>
      <c r="Q8176" s="1008">
        <v>62</v>
      </c>
      <c r="R8176" s="1008">
        <v>163</v>
      </c>
      <c r="S8176" s="1012">
        <v>225</v>
      </c>
      <c r="T8176" s="1010">
        <f t="shared" si="139"/>
        <v>0.27555555555555555</v>
      </c>
    </row>
    <row r="8177" spans="14:20" x14ac:dyDescent="0.35">
      <c r="N8177" s="1045"/>
      <c r="O8177" s="1013" t="s">
        <v>6669</v>
      </c>
      <c r="P8177" s="965" t="s">
        <v>1547</v>
      </c>
      <c r="Q8177" s="1008">
        <v>116</v>
      </c>
      <c r="R8177" s="1008">
        <v>71</v>
      </c>
      <c r="S8177" s="1012">
        <v>187</v>
      </c>
      <c r="T8177" s="1010">
        <f t="shared" si="139"/>
        <v>0.6203208556149733</v>
      </c>
    </row>
    <row r="8178" spans="14:20" x14ac:dyDescent="0.35">
      <c r="N8178" s="1045"/>
      <c r="O8178" s="1013" t="s">
        <v>6670</v>
      </c>
      <c r="P8178" s="965" t="s">
        <v>1547</v>
      </c>
      <c r="Q8178" s="1008">
        <v>107</v>
      </c>
      <c r="R8178" s="1008">
        <v>107</v>
      </c>
      <c r="S8178" s="1012">
        <v>214</v>
      </c>
      <c r="T8178" s="1010">
        <f t="shared" si="139"/>
        <v>0.5</v>
      </c>
    </row>
    <row r="8179" spans="14:20" x14ac:dyDescent="0.35">
      <c r="N8179" s="1045"/>
      <c r="O8179" s="1013" t="s">
        <v>6671</v>
      </c>
      <c r="P8179" s="965" t="s">
        <v>1547</v>
      </c>
      <c r="Q8179" s="1008">
        <v>125</v>
      </c>
      <c r="R8179" s="1008">
        <v>141</v>
      </c>
      <c r="S8179" s="1012">
        <v>266</v>
      </c>
      <c r="T8179" s="1010">
        <f t="shared" si="139"/>
        <v>0.46992481203007519</v>
      </c>
    </row>
    <row r="8180" spans="14:20" x14ac:dyDescent="0.35">
      <c r="N8180" s="1045"/>
      <c r="O8180" s="1013" t="s">
        <v>6672</v>
      </c>
      <c r="P8180" s="965" t="s">
        <v>1547</v>
      </c>
      <c r="Q8180" s="1008">
        <v>116</v>
      </c>
      <c r="R8180" s="1008">
        <v>127</v>
      </c>
      <c r="S8180" s="1012">
        <v>243</v>
      </c>
      <c r="T8180" s="1010">
        <f t="shared" si="139"/>
        <v>0.47736625514403291</v>
      </c>
    </row>
    <row r="8181" spans="14:20" x14ac:dyDescent="0.35">
      <c r="N8181" s="1045"/>
      <c r="O8181" s="1013" t="s">
        <v>6673</v>
      </c>
      <c r="P8181" s="965" t="s">
        <v>1547</v>
      </c>
      <c r="Q8181" s="1008">
        <v>62</v>
      </c>
      <c r="R8181" s="1008">
        <v>110</v>
      </c>
      <c r="S8181" s="1012">
        <v>172</v>
      </c>
      <c r="T8181" s="1010">
        <f t="shared" si="139"/>
        <v>0.36046511627906974</v>
      </c>
    </row>
    <row r="8182" spans="14:20" x14ac:dyDescent="0.35">
      <c r="N8182" s="1045"/>
      <c r="O8182" s="1013" t="s">
        <v>6674</v>
      </c>
      <c r="P8182" s="965" t="s">
        <v>1547</v>
      </c>
      <c r="Q8182" s="1008">
        <v>114</v>
      </c>
      <c r="R8182" s="1008">
        <v>84</v>
      </c>
      <c r="S8182" s="1012">
        <v>198</v>
      </c>
      <c r="T8182" s="1010">
        <f t="shared" si="139"/>
        <v>0.5757575757575758</v>
      </c>
    </row>
    <row r="8183" spans="14:20" x14ac:dyDescent="0.35">
      <c r="N8183" s="1045"/>
      <c r="O8183" s="1013" t="s">
        <v>6764</v>
      </c>
      <c r="P8183" s="965" t="s">
        <v>1547</v>
      </c>
      <c r="Q8183" s="1008">
        <v>46</v>
      </c>
      <c r="R8183" s="1008">
        <v>113</v>
      </c>
      <c r="S8183" s="1012">
        <v>159</v>
      </c>
      <c r="T8183" s="1010">
        <f t="shared" si="139"/>
        <v>0.28930817610062892</v>
      </c>
    </row>
    <row r="8184" spans="14:20" x14ac:dyDescent="0.35">
      <c r="N8184" s="1045"/>
      <c r="O8184" s="1013" t="s">
        <v>6676</v>
      </c>
      <c r="P8184" s="965" t="s">
        <v>1547</v>
      </c>
      <c r="Q8184" s="1008">
        <v>82</v>
      </c>
      <c r="R8184" s="1008">
        <v>53</v>
      </c>
      <c r="S8184" s="1012">
        <v>135</v>
      </c>
      <c r="T8184" s="1010">
        <f t="shared" si="139"/>
        <v>0.6074074074074074</v>
      </c>
    </row>
    <row r="8185" spans="14:20" x14ac:dyDescent="0.35">
      <c r="N8185" s="1045"/>
      <c r="O8185" s="1013" t="s">
        <v>6677</v>
      </c>
      <c r="P8185" s="965" t="s">
        <v>1547</v>
      </c>
      <c r="Q8185" s="1008">
        <v>70</v>
      </c>
      <c r="R8185" s="1008">
        <v>41</v>
      </c>
      <c r="S8185" s="1012">
        <v>111</v>
      </c>
      <c r="T8185" s="1010">
        <f t="shared" si="139"/>
        <v>0.63063063063063063</v>
      </c>
    </row>
    <row r="8186" spans="14:20" x14ac:dyDescent="0.35">
      <c r="N8186" s="1045"/>
      <c r="O8186" s="1013" t="s">
        <v>6744</v>
      </c>
      <c r="P8186" s="965" t="s">
        <v>1547</v>
      </c>
      <c r="Q8186" s="1008">
        <v>99</v>
      </c>
      <c r="R8186" s="1008">
        <v>174</v>
      </c>
      <c r="S8186" s="1012">
        <v>273</v>
      </c>
      <c r="T8186" s="1010">
        <f t="shared" si="139"/>
        <v>0.36263736263736263</v>
      </c>
    </row>
    <row r="8187" spans="14:20" x14ac:dyDescent="0.35">
      <c r="N8187" s="1045"/>
      <c r="O8187" s="1013" t="s">
        <v>6594</v>
      </c>
      <c r="P8187" s="965" t="s">
        <v>1812</v>
      </c>
      <c r="Q8187" s="1008">
        <v>0</v>
      </c>
      <c r="R8187" s="1008">
        <v>1</v>
      </c>
      <c r="S8187" s="1012">
        <v>1</v>
      </c>
      <c r="T8187" s="1010">
        <f t="shared" si="139"/>
        <v>0</v>
      </c>
    </row>
    <row r="8188" spans="14:20" x14ac:dyDescent="0.35">
      <c r="N8188" s="1045"/>
      <c r="O8188" s="1013" t="s">
        <v>6747</v>
      </c>
      <c r="P8188" s="965" t="s">
        <v>1812</v>
      </c>
      <c r="Q8188" s="1008">
        <v>0</v>
      </c>
      <c r="R8188" s="1008">
        <v>5</v>
      </c>
      <c r="S8188" s="1012">
        <v>5</v>
      </c>
      <c r="T8188" s="1010">
        <f t="shared" si="139"/>
        <v>0</v>
      </c>
    </row>
    <row r="8189" spans="14:20" x14ac:dyDescent="0.35">
      <c r="N8189" s="1045"/>
      <c r="O8189" s="1013" t="s">
        <v>6598</v>
      </c>
      <c r="P8189" s="965" t="s">
        <v>1812</v>
      </c>
      <c r="Q8189" s="1008">
        <v>1</v>
      </c>
      <c r="R8189" s="1008">
        <v>0</v>
      </c>
      <c r="S8189" s="1012">
        <v>1</v>
      </c>
      <c r="T8189" s="1010">
        <f t="shared" si="139"/>
        <v>1</v>
      </c>
    </row>
    <row r="8190" spans="14:20" x14ac:dyDescent="0.35">
      <c r="N8190" s="1045"/>
      <c r="O8190" s="1013" t="s">
        <v>6599</v>
      </c>
      <c r="P8190" s="965" t="s">
        <v>1812</v>
      </c>
      <c r="Q8190" s="1008">
        <v>0</v>
      </c>
      <c r="R8190" s="1008">
        <v>1</v>
      </c>
      <c r="S8190" s="1012">
        <v>1</v>
      </c>
      <c r="T8190" s="1010">
        <f t="shared" si="139"/>
        <v>0</v>
      </c>
    </row>
    <row r="8191" spans="14:20" x14ac:dyDescent="0.35">
      <c r="N8191" s="1045"/>
      <c r="O8191" s="1013" t="s">
        <v>6600</v>
      </c>
      <c r="P8191" s="965" t="s">
        <v>1812</v>
      </c>
      <c r="Q8191" s="1008">
        <v>2</v>
      </c>
      <c r="R8191" s="1008">
        <v>13</v>
      </c>
      <c r="S8191" s="1012">
        <v>15</v>
      </c>
      <c r="T8191" s="1010">
        <f t="shared" si="139"/>
        <v>0.13333333333333333</v>
      </c>
    </row>
    <row r="8192" spans="14:20" x14ac:dyDescent="0.35">
      <c r="N8192" s="1045"/>
      <c r="O8192" s="1013" t="s">
        <v>6602</v>
      </c>
      <c r="P8192" s="965" t="s">
        <v>1812</v>
      </c>
      <c r="Q8192" s="1008">
        <v>3</v>
      </c>
      <c r="R8192" s="1008">
        <v>17</v>
      </c>
      <c r="S8192" s="1012">
        <v>20</v>
      </c>
      <c r="T8192" s="1010">
        <f t="shared" si="139"/>
        <v>0.15</v>
      </c>
    </row>
    <row r="8193" spans="14:20" x14ac:dyDescent="0.35">
      <c r="N8193" s="1045"/>
      <c r="O8193" s="1013" t="s">
        <v>6603</v>
      </c>
      <c r="P8193" s="965" t="s">
        <v>1812</v>
      </c>
      <c r="Q8193" s="1008">
        <v>5</v>
      </c>
      <c r="R8193" s="1008">
        <v>25</v>
      </c>
      <c r="S8193" s="1012">
        <v>30</v>
      </c>
      <c r="T8193" s="1010">
        <f t="shared" si="139"/>
        <v>0.16666666666666666</v>
      </c>
    </row>
    <row r="8194" spans="14:20" x14ac:dyDescent="0.35">
      <c r="N8194" s="1045"/>
      <c r="O8194" s="1013" t="s">
        <v>6604</v>
      </c>
      <c r="P8194" s="965" t="s">
        <v>1812</v>
      </c>
      <c r="Q8194" s="1008">
        <v>8</v>
      </c>
      <c r="R8194" s="1008">
        <v>17</v>
      </c>
      <c r="S8194" s="1012">
        <v>25</v>
      </c>
      <c r="T8194" s="1010">
        <f t="shared" si="139"/>
        <v>0.32</v>
      </c>
    </row>
    <row r="8195" spans="14:20" x14ac:dyDescent="0.35">
      <c r="N8195" s="1045"/>
      <c r="O8195" s="1013" t="s">
        <v>6748</v>
      </c>
      <c r="P8195" s="965" t="s">
        <v>1812</v>
      </c>
      <c r="Q8195" s="1008">
        <v>3</v>
      </c>
      <c r="R8195" s="1008">
        <v>14</v>
      </c>
      <c r="S8195" s="1012">
        <v>17</v>
      </c>
      <c r="T8195" s="1010">
        <f t="shared" ref="T8195:T8258" si="140">Q8195/S8195</f>
        <v>0.17647058823529413</v>
      </c>
    </row>
    <row r="8196" spans="14:20" x14ac:dyDescent="0.35">
      <c r="N8196" s="1045"/>
      <c r="O8196" s="1013" t="s">
        <v>6605</v>
      </c>
      <c r="P8196" s="965" t="s">
        <v>1812</v>
      </c>
      <c r="Q8196" s="1008">
        <v>31</v>
      </c>
      <c r="R8196" s="1008">
        <v>11</v>
      </c>
      <c r="S8196" s="1012">
        <v>42</v>
      </c>
      <c r="T8196" s="1010">
        <f t="shared" si="140"/>
        <v>0.73809523809523814</v>
      </c>
    </row>
    <row r="8197" spans="14:20" x14ac:dyDescent="0.35">
      <c r="N8197" s="1045"/>
      <c r="O8197" s="1013" t="s">
        <v>6691</v>
      </c>
      <c r="P8197" s="965" t="s">
        <v>1812</v>
      </c>
      <c r="Q8197" s="1008">
        <v>9</v>
      </c>
      <c r="R8197" s="1008">
        <v>32</v>
      </c>
      <c r="S8197" s="1012">
        <v>41</v>
      </c>
      <c r="T8197" s="1010">
        <f t="shared" si="140"/>
        <v>0.21951219512195122</v>
      </c>
    </row>
    <row r="8198" spans="14:20" x14ac:dyDescent="0.35">
      <c r="N8198" s="1045"/>
      <c r="O8198" s="1013" t="s">
        <v>6692</v>
      </c>
      <c r="P8198" s="965" t="s">
        <v>1812</v>
      </c>
      <c r="Q8198" s="1008">
        <v>17</v>
      </c>
      <c r="R8198" s="1008">
        <v>41</v>
      </c>
      <c r="S8198" s="1012">
        <v>58</v>
      </c>
      <c r="T8198" s="1010">
        <f t="shared" si="140"/>
        <v>0.29310344827586204</v>
      </c>
    </row>
    <row r="8199" spans="14:20" x14ac:dyDescent="0.35">
      <c r="N8199" s="1045"/>
      <c r="O8199" s="1013" t="s">
        <v>6608</v>
      </c>
      <c r="P8199" s="965" t="s">
        <v>1812</v>
      </c>
      <c r="Q8199" s="1008">
        <v>9</v>
      </c>
      <c r="R8199" s="1008">
        <v>33</v>
      </c>
      <c r="S8199" s="1012">
        <v>42</v>
      </c>
      <c r="T8199" s="1010">
        <f t="shared" si="140"/>
        <v>0.21428571428571427</v>
      </c>
    </row>
    <row r="8200" spans="14:20" x14ac:dyDescent="0.35">
      <c r="N8200" s="1045"/>
      <c r="O8200" s="1013" t="s">
        <v>6694</v>
      </c>
      <c r="P8200" s="965" t="s">
        <v>1812</v>
      </c>
      <c r="Q8200" s="1008">
        <v>2</v>
      </c>
      <c r="R8200" s="1008">
        <v>10</v>
      </c>
      <c r="S8200" s="1012">
        <v>12</v>
      </c>
      <c r="T8200" s="1010">
        <f t="shared" si="140"/>
        <v>0.16666666666666666</v>
      </c>
    </row>
    <row r="8201" spans="14:20" x14ac:dyDescent="0.35">
      <c r="N8201" s="1045"/>
      <c r="O8201" s="1013" t="s">
        <v>6610</v>
      </c>
      <c r="P8201" s="965" t="s">
        <v>1812</v>
      </c>
      <c r="Q8201" s="1008">
        <v>1</v>
      </c>
      <c r="R8201" s="1008">
        <v>14</v>
      </c>
      <c r="S8201" s="1012">
        <v>15</v>
      </c>
      <c r="T8201" s="1010">
        <f t="shared" si="140"/>
        <v>6.6666666666666666E-2</v>
      </c>
    </row>
    <row r="8202" spans="14:20" x14ac:dyDescent="0.35">
      <c r="N8202" s="1045"/>
      <c r="O8202" s="1013" t="s">
        <v>6611</v>
      </c>
      <c r="P8202" s="965" t="s">
        <v>1812</v>
      </c>
      <c r="Q8202" s="1008">
        <v>5</v>
      </c>
      <c r="R8202" s="1008">
        <v>17</v>
      </c>
      <c r="S8202" s="1012">
        <v>22</v>
      </c>
      <c r="T8202" s="1010">
        <f t="shared" si="140"/>
        <v>0.22727272727272727</v>
      </c>
    </row>
    <row r="8203" spans="14:20" x14ac:dyDescent="0.35">
      <c r="N8203" s="1045"/>
      <c r="O8203" s="1013" t="s">
        <v>6612</v>
      </c>
      <c r="P8203" s="965" t="s">
        <v>1812</v>
      </c>
      <c r="Q8203" s="1008">
        <v>4</v>
      </c>
      <c r="R8203" s="1008">
        <v>6</v>
      </c>
      <c r="S8203" s="1012">
        <v>10</v>
      </c>
      <c r="T8203" s="1010">
        <f t="shared" si="140"/>
        <v>0.4</v>
      </c>
    </row>
    <row r="8204" spans="14:20" x14ac:dyDescent="0.35">
      <c r="N8204" s="1045"/>
      <c r="O8204" s="1013" t="s">
        <v>6613</v>
      </c>
      <c r="P8204" s="965" t="s">
        <v>1812</v>
      </c>
      <c r="Q8204" s="1008">
        <v>37</v>
      </c>
      <c r="R8204" s="1008">
        <v>26</v>
      </c>
      <c r="S8204" s="1012">
        <v>63</v>
      </c>
      <c r="T8204" s="1010">
        <f t="shared" si="140"/>
        <v>0.58730158730158732</v>
      </c>
    </row>
    <row r="8205" spans="14:20" x14ac:dyDescent="0.35">
      <c r="N8205" s="1045"/>
      <c r="O8205" s="1013" t="s">
        <v>6614</v>
      </c>
      <c r="P8205" s="965" t="s">
        <v>1812</v>
      </c>
      <c r="Q8205" s="1008">
        <v>5</v>
      </c>
      <c r="R8205" s="1008">
        <v>19</v>
      </c>
      <c r="S8205" s="1012">
        <v>24</v>
      </c>
      <c r="T8205" s="1010">
        <f t="shared" si="140"/>
        <v>0.20833333333333334</v>
      </c>
    </row>
    <row r="8206" spans="14:20" x14ac:dyDescent="0.35">
      <c r="N8206" s="1045"/>
      <c r="O8206" s="1013" t="s">
        <v>6616</v>
      </c>
      <c r="P8206" s="965" t="s">
        <v>1812</v>
      </c>
      <c r="Q8206" s="1008">
        <v>2</v>
      </c>
      <c r="R8206" s="1008">
        <v>28</v>
      </c>
      <c r="S8206" s="1012">
        <v>30</v>
      </c>
      <c r="T8206" s="1010">
        <f t="shared" si="140"/>
        <v>6.6666666666666666E-2</v>
      </c>
    </row>
    <row r="8207" spans="14:20" x14ac:dyDescent="0.35">
      <c r="N8207" s="1045"/>
      <c r="O8207" s="1013" t="s">
        <v>6702</v>
      </c>
      <c r="P8207" s="965" t="s">
        <v>1812</v>
      </c>
      <c r="Q8207" s="1008">
        <v>6</v>
      </c>
      <c r="R8207" s="1008">
        <v>9</v>
      </c>
      <c r="S8207" s="1012">
        <v>15</v>
      </c>
      <c r="T8207" s="1010">
        <f t="shared" si="140"/>
        <v>0.4</v>
      </c>
    </row>
    <row r="8208" spans="14:20" x14ac:dyDescent="0.35">
      <c r="N8208" s="1045"/>
      <c r="O8208" s="1013" t="s">
        <v>6703</v>
      </c>
      <c r="P8208" s="965" t="s">
        <v>1812</v>
      </c>
      <c r="Q8208" s="1008">
        <v>18</v>
      </c>
      <c r="R8208" s="1008">
        <v>35</v>
      </c>
      <c r="S8208" s="1012">
        <v>53</v>
      </c>
      <c r="T8208" s="1010">
        <f t="shared" si="140"/>
        <v>0.33962264150943394</v>
      </c>
    </row>
    <row r="8209" spans="14:20" x14ac:dyDescent="0.35">
      <c r="N8209" s="1045"/>
      <c r="O8209" s="1013" t="s">
        <v>6621</v>
      </c>
      <c r="P8209" s="965" t="s">
        <v>1812</v>
      </c>
      <c r="Q8209" s="1008">
        <v>7</v>
      </c>
      <c r="R8209" s="1008">
        <v>30</v>
      </c>
      <c r="S8209" s="1012">
        <v>37</v>
      </c>
      <c r="T8209" s="1010">
        <f t="shared" si="140"/>
        <v>0.1891891891891892</v>
      </c>
    </row>
    <row r="8210" spans="14:20" x14ac:dyDescent="0.35">
      <c r="N8210" s="1045"/>
      <c r="O8210" s="1013" t="s">
        <v>6704</v>
      </c>
      <c r="P8210" s="965" t="s">
        <v>1812</v>
      </c>
      <c r="Q8210" s="1008">
        <v>16</v>
      </c>
      <c r="R8210" s="1008">
        <v>26</v>
      </c>
      <c r="S8210" s="1012">
        <v>42</v>
      </c>
      <c r="T8210" s="1010">
        <f t="shared" si="140"/>
        <v>0.38095238095238093</v>
      </c>
    </row>
    <row r="8211" spans="14:20" x14ac:dyDescent="0.35">
      <c r="N8211" s="1045"/>
      <c r="O8211" s="1013" t="s">
        <v>6705</v>
      </c>
      <c r="P8211" s="965" t="s">
        <v>1812</v>
      </c>
      <c r="Q8211" s="1008">
        <v>1</v>
      </c>
      <c r="R8211" s="1008">
        <v>21</v>
      </c>
      <c r="S8211" s="1012">
        <v>22</v>
      </c>
      <c r="T8211" s="1010">
        <f t="shared" si="140"/>
        <v>4.5454545454545456E-2</v>
      </c>
    </row>
    <row r="8212" spans="14:20" x14ac:dyDescent="0.35">
      <c r="N8212" s="1045"/>
      <c r="O8212" s="1013" t="s">
        <v>6628</v>
      </c>
      <c r="P8212" s="965" t="s">
        <v>1812</v>
      </c>
      <c r="Q8212" s="1008">
        <v>4</v>
      </c>
      <c r="R8212" s="1008">
        <v>19</v>
      </c>
      <c r="S8212" s="1012">
        <v>23</v>
      </c>
      <c r="T8212" s="1010">
        <f t="shared" si="140"/>
        <v>0.17391304347826086</v>
      </c>
    </row>
    <row r="8213" spans="14:20" x14ac:dyDescent="0.35">
      <c r="N8213" s="1045"/>
      <c r="O8213" s="1013" t="s">
        <v>6629</v>
      </c>
      <c r="P8213" s="965" t="s">
        <v>1812</v>
      </c>
      <c r="Q8213" s="1008">
        <v>21</v>
      </c>
      <c r="R8213" s="1008">
        <v>19</v>
      </c>
      <c r="S8213" s="1012">
        <v>40</v>
      </c>
      <c r="T8213" s="1010">
        <f t="shared" si="140"/>
        <v>0.52500000000000002</v>
      </c>
    </row>
    <row r="8214" spans="14:20" x14ac:dyDescent="0.35">
      <c r="N8214" s="1045"/>
      <c r="O8214" s="1013" t="s">
        <v>6630</v>
      </c>
      <c r="P8214" s="965" t="s">
        <v>1812</v>
      </c>
      <c r="Q8214" s="1008">
        <v>3</v>
      </c>
      <c r="R8214" s="1008">
        <v>31</v>
      </c>
      <c r="S8214" s="1012">
        <v>34</v>
      </c>
      <c r="T8214" s="1010">
        <f t="shared" si="140"/>
        <v>8.8235294117647065E-2</v>
      </c>
    </row>
    <row r="8215" spans="14:20" x14ac:dyDescent="0.35">
      <c r="N8215" s="1045"/>
      <c r="O8215" s="1013" t="s">
        <v>6707</v>
      </c>
      <c r="P8215" s="965" t="s">
        <v>1812</v>
      </c>
      <c r="Q8215" s="1008">
        <v>10</v>
      </c>
      <c r="R8215" s="1008">
        <v>29</v>
      </c>
      <c r="S8215" s="1012">
        <v>39</v>
      </c>
      <c r="T8215" s="1010">
        <f t="shared" si="140"/>
        <v>0.25641025641025639</v>
      </c>
    </row>
    <row r="8216" spans="14:20" x14ac:dyDescent="0.35">
      <c r="N8216" s="1045"/>
      <c r="O8216" s="1013" t="s">
        <v>6708</v>
      </c>
      <c r="P8216" s="965" t="s">
        <v>1812</v>
      </c>
      <c r="Q8216" s="1008">
        <v>9</v>
      </c>
      <c r="R8216" s="1008">
        <v>16</v>
      </c>
      <c r="S8216" s="1012">
        <v>25</v>
      </c>
      <c r="T8216" s="1010">
        <f t="shared" si="140"/>
        <v>0.36</v>
      </c>
    </row>
    <row r="8217" spans="14:20" x14ac:dyDescent="0.35">
      <c r="N8217" s="1045"/>
      <c r="O8217" s="1013" t="s">
        <v>6709</v>
      </c>
      <c r="P8217" s="965" t="s">
        <v>1812</v>
      </c>
      <c r="Q8217" s="1008">
        <v>14</v>
      </c>
      <c r="R8217" s="1008">
        <v>41</v>
      </c>
      <c r="S8217" s="1012">
        <v>55</v>
      </c>
      <c r="T8217" s="1010">
        <f t="shared" si="140"/>
        <v>0.25454545454545452</v>
      </c>
    </row>
    <row r="8218" spans="14:20" x14ac:dyDescent="0.35">
      <c r="N8218" s="1045"/>
      <c r="O8218" s="1013" t="s">
        <v>6752</v>
      </c>
      <c r="P8218" s="965" t="s">
        <v>1812</v>
      </c>
      <c r="Q8218" s="1008">
        <v>14</v>
      </c>
      <c r="R8218" s="1008">
        <v>15</v>
      </c>
      <c r="S8218" s="1012">
        <v>29</v>
      </c>
      <c r="T8218" s="1010">
        <f t="shared" si="140"/>
        <v>0.48275862068965519</v>
      </c>
    </row>
    <row r="8219" spans="14:20" x14ac:dyDescent="0.35">
      <c r="N8219" s="1045"/>
      <c r="O8219" s="1013" t="s">
        <v>6710</v>
      </c>
      <c r="P8219" s="965" t="s">
        <v>1812</v>
      </c>
      <c r="Q8219" s="1008">
        <v>1</v>
      </c>
      <c r="R8219" s="1008">
        <v>13</v>
      </c>
      <c r="S8219" s="1012">
        <v>14</v>
      </c>
      <c r="T8219" s="1010">
        <f t="shared" si="140"/>
        <v>7.1428571428571425E-2</v>
      </c>
    </row>
    <row r="8220" spans="14:20" x14ac:dyDescent="0.35">
      <c r="N8220" s="1045"/>
      <c r="O8220" s="1013" t="s">
        <v>6711</v>
      </c>
      <c r="P8220" s="965" t="s">
        <v>1812</v>
      </c>
      <c r="Q8220" s="1008">
        <v>7</v>
      </c>
      <c r="R8220" s="1008">
        <v>23</v>
      </c>
      <c r="S8220" s="1012">
        <v>30</v>
      </c>
      <c r="T8220" s="1010">
        <f t="shared" si="140"/>
        <v>0.23333333333333334</v>
      </c>
    </row>
    <row r="8221" spans="14:20" x14ac:dyDescent="0.35">
      <c r="N8221" s="1045"/>
      <c r="O8221" s="1013" t="s">
        <v>6636</v>
      </c>
      <c r="P8221" s="965" t="s">
        <v>1812</v>
      </c>
      <c r="Q8221" s="1008">
        <v>10</v>
      </c>
      <c r="R8221" s="1008">
        <v>9</v>
      </c>
      <c r="S8221" s="1012">
        <v>19</v>
      </c>
      <c r="T8221" s="1010">
        <f t="shared" si="140"/>
        <v>0.52631578947368418</v>
      </c>
    </row>
    <row r="8222" spans="14:20" x14ac:dyDescent="0.35">
      <c r="N8222" s="1045"/>
      <c r="O8222" s="1013" t="s">
        <v>6637</v>
      </c>
      <c r="P8222" s="965" t="s">
        <v>1812</v>
      </c>
      <c r="Q8222" s="1008">
        <v>11</v>
      </c>
      <c r="R8222" s="1008">
        <v>30</v>
      </c>
      <c r="S8222" s="1012">
        <v>41</v>
      </c>
      <c r="T8222" s="1010">
        <f t="shared" si="140"/>
        <v>0.26829268292682928</v>
      </c>
    </row>
    <row r="8223" spans="14:20" x14ac:dyDescent="0.35">
      <c r="N8223" s="1045"/>
      <c r="O8223" s="1013" t="s">
        <v>6639</v>
      </c>
      <c r="P8223" s="965" t="s">
        <v>1812</v>
      </c>
      <c r="Q8223" s="1008">
        <v>3</v>
      </c>
      <c r="R8223" s="1008">
        <v>13</v>
      </c>
      <c r="S8223" s="1012">
        <v>16</v>
      </c>
      <c r="T8223" s="1010">
        <f t="shared" si="140"/>
        <v>0.1875</v>
      </c>
    </row>
    <row r="8224" spans="14:20" x14ac:dyDescent="0.35">
      <c r="N8224" s="1045"/>
      <c r="O8224" s="1013" t="s">
        <v>6755</v>
      </c>
      <c r="P8224" s="965" t="s">
        <v>1812</v>
      </c>
      <c r="Q8224" s="1008">
        <v>3</v>
      </c>
      <c r="R8224" s="1008">
        <v>44</v>
      </c>
      <c r="S8224" s="1012">
        <v>47</v>
      </c>
      <c r="T8224" s="1010">
        <f t="shared" si="140"/>
        <v>6.3829787234042548E-2</v>
      </c>
    </row>
    <row r="8225" spans="14:20" x14ac:dyDescent="0.35">
      <c r="N8225" s="1045"/>
      <c r="O8225" s="1013" t="s">
        <v>6640</v>
      </c>
      <c r="P8225" s="965" t="s">
        <v>1812</v>
      </c>
      <c r="Q8225" s="1008">
        <v>5</v>
      </c>
      <c r="R8225" s="1008">
        <v>12</v>
      </c>
      <c r="S8225" s="1012">
        <v>17</v>
      </c>
      <c r="T8225" s="1010">
        <f t="shared" si="140"/>
        <v>0.29411764705882354</v>
      </c>
    </row>
    <row r="8226" spans="14:20" x14ac:dyDescent="0.35">
      <c r="N8226" s="1045"/>
      <c r="O8226" s="1013" t="s">
        <v>6641</v>
      </c>
      <c r="P8226" s="965" t="s">
        <v>1812</v>
      </c>
      <c r="Q8226" s="1008">
        <v>0</v>
      </c>
      <c r="R8226" s="1008">
        <v>5</v>
      </c>
      <c r="S8226" s="1012">
        <v>5</v>
      </c>
      <c r="T8226" s="1010">
        <f t="shared" si="140"/>
        <v>0</v>
      </c>
    </row>
    <row r="8227" spans="14:20" x14ac:dyDescent="0.35">
      <c r="N8227" s="1045"/>
      <c r="O8227" s="1013" t="s">
        <v>6714</v>
      </c>
      <c r="P8227" s="965" t="s">
        <v>1812</v>
      </c>
      <c r="Q8227" s="1008">
        <v>16</v>
      </c>
      <c r="R8227" s="1008">
        <v>28</v>
      </c>
      <c r="S8227" s="1012">
        <v>44</v>
      </c>
      <c r="T8227" s="1010">
        <f t="shared" si="140"/>
        <v>0.36363636363636365</v>
      </c>
    </row>
    <row r="8228" spans="14:20" x14ac:dyDescent="0.35">
      <c r="N8228" s="1045"/>
      <c r="O8228" s="1013" t="s">
        <v>6715</v>
      </c>
      <c r="P8228" s="965" t="s">
        <v>1812</v>
      </c>
      <c r="Q8228" s="1008">
        <v>8</v>
      </c>
      <c r="R8228" s="1008">
        <v>12</v>
      </c>
      <c r="S8228" s="1012">
        <v>20</v>
      </c>
      <c r="T8228" s="1010">
        <f t="shared" si="140"/>
        <v>0.4</v>
      </c>
    </row>
    <row r="8229" spans="14:20" x14ac:dyDescent="0.35">
      <c r="N8229" s="1045"/>
      <c r="O8229" s="1013" t="s">
        <v>6716</v>
      </c>
      <c r="P8229" s="965" t="s">
        <v>1812</v>
      </c>
      <c r="Q8229" s="1008">
        <v>9</v>
      </c>
      <c r="R8229" s="1008">
        <v>46</v>
      </c>
      <c r="S8229" s="1012">
        <v>55</v>
      </c>
      <c r="T8229" s="1010">
        <f t="shared" si="140"/>
        <v>0.16363636363636364</v>
      </c>
    </row>
    <row r="8230" spans="14:20" x14ac:dyDescent="0.35">
      <c r="N8230" s="1045"/>
      <c r="O8230" s="1013" t="s">
        <v>6642</v>
      </c>
      <c r="P8230" s="965" t="s">
        <v>1812</v>
      </c>
      <c r="Q8230" s="1008">
        <v>5</v>
      </c>
      <c r="R8230" s="1008">
        <v>35</v>
      </c>
      <c r="S8230" s="1012">
        <v>40</v>
      </c>
      <c r="T8230" s="1010">
        <f t="shared" si="140"/>
        <v>0.125</v>
      </c>
    </row>
    <row r="8231" spans="14:20" x14ac:dyDescent="0.35">
      <c r="N8231" s="1045"/>
      <c r="O8231" s="1013" t="s">
        <v>6643</v>
      </c>
      <c r="P8231" s="965" t="s">
        <v>1812</v>
      </c>
      <c r="Q8231" s="1008">
        <v>5</v>
      </c>
      <c r="R8231" s="1008">
        <v>24</v>
      </c>
      <c r="S8231" s="1012">
        <v>29</v>
      </c>
      <c r="T8231" s="1010">
        <f t="shared" si="140"/>
        <v>0.17241379310344829</v>
      </c>
    </row>
    <row r="8232" spans="14:20" x14ac:dyDescent="0.35">
      <c r="N8232" s="1045"/>
      <c r="O8232" s="1013" t="s">
        <v>6644</v>
      </c>
      <c r="P8232" s="965" t="s">
        <v>1812</v>
      </c>
      <c r="Q8232" s="1008">
        <v>12</v>
      </c>
      <c r="R8232" s="1008">
        <v>20</v>
      </c>
      <c r="S8232" s="1012">
        <v>32</v>
      </c>
      <c r="T8232" s="1010">
        <f t="shared" si="140"/>
        <v>0.375</v>
      </c>
    </row>
    <row r="8233" spans="14:20" x14ac:dyDescent="0.35">
      <c r="N8233" s="1045"/>
      <c r="O8233" s="1013" t="s">
        <v>6645</v>
      </c>
      <c r="P8233" s="965" t="s">
        <v>1812</v>
      </c>
      <c r="Q8233" s="1008">
        <v>1</v>
      </c>
      <c r="R8233" s="1008">
        <v>1</v>
      </c>
      <c r="S8233" s="1012">
        <v>2</v>
      </c>
      <c r="T8233" s="1010">
        <f t="shared" si="140"/>
        <v>0.5</v>
      </c>
    </row>
    <row r="8234" spans="14:20" x14ac:dyDescent="0.35">
      <c r="N8234" s="1045"/>
      <c r="O8234" s="1013" t="s">
        <v>6758</v>
      </c>
      <c r="P8234" s="965" t="s">
        <v>1812</v>
      </c>
      <c r="Q8234" s="1008">
        <v>19</v>
      </c>
      <c r="R8234" s="1008">
        <v>59</v>
      </c>
      <c r="S8234" s="1012">
        <v>78</v>
      </c>
      <c r="T8234" s="1010">
        <f t="shared" si="140"/>
        <v>0.24358974358974358</v>
      </c>
    </row>
    <row r="8235" spans="14:20" x14ac:dyDescent="0.35">
      <c r="N8235" s="1045"/>
      <c r="O8235" s="1013" t="s">
        <v>6759</v>
      </c>
      <c r="P8235" s="965" t="s">
        <v>1812</v>
      </c>
      <c r="Q8235" s="1008">
        <v>19</v>
      </c>
      <c r="R8235" s="1008">
        <v>13</v>
      </c>
      <c r="S8235" s="1012">
        <v>32</v>
      </c>
      <c r="T8235" s="1010">
        <f t="shared" si="140"/>
        <v>0.59375</v>
      </c>
    </row>
    <row r="8236" spans="14:20" x14ac:dyDescent="0.35">
      <c r="N8236" s="1045"/>
      <c r="O8236" s="1013" t="s">
        <v>6646</v>
      </c>
      <c r="P8236" s="965" t="s">
        <v>1812</v>
      </c>
      <c r="Q8236" s="1008">
        <v>0</v>
      </c>
      <c r="R8236" s="1008">
        <v>2</v>
      </c>
      <c r="S8236" s="1012">
        <v>2</v>
      </c>
      <c r="T8236" s="1010">
        <f t="shared" si="140"/>
        <v>0</v>
      </c>
    </row>
    <row r="8237" spans="14:20" x14ac:dyDescent="0.35">
      <c r="N8237" s="1045"/>
      <c r="O8237" s="1013" t="s">
        <v>6648</v>
      </c>
      <c r="P8237" s="965" t="s">
        <v>1812</v>
      </c>
      <c r="Q8237" s="1008">
        <v>10</v>
      </c>
      <c r="R8237" s="1008">
        <v>6</v>
      </c>
      <c r="S8237" s="1012">
        <v>16</v>
      </c>
      <c r="T8237" s="1010">
        <f t="shared" si="140"/>
        <v>0.625</v>
      </c>
    </row>
    <row r="8238" spans="14:20" x14ac:dyDescent="0.35">
      <c r="N8238" s="1045"/>
      <c r="O8238" s="1013" t="s">
        <v>6722</v>
      </c>
      <c r="P8238" s="965" t="s">
        <v>1812</v>
      </c>
      <c r="Q8238" s="1008">
        <v>0</v>
      </c>
      <c r="R8238" s="1008">
        <v>16</v>
      </c>
      <c r="S8238" s="1012">
        <v>16</v>
      </c>
      <c r="T8238" s="1010">
        <f t="shared" si="140"/>
        <v>0</v>
      </c>
    </row>
    <row r="8239" spans="14:20" x14ac:dyDescent="0.35">
      <c r="N8239" s="1045"/>
      <c r="O8239" s="1013" t="s">
        <v>6762</v>
      </c>
      <c r="P8239" s="965" t="s">
        <v>1812</v>
      </c>
      <c r="Q8239" s="1008">
        <v>2</v>
      </c>
      <c r="R8239" s="1008">
        <v>17</v>
      </c>
      <c r="S8239" s="1012">
        <v>19</v>
      </c>
      <c r="T8239" s="1010">
        <f t="shared" si="140"/>
        <v>0.10526315789473684</v>
      </c>
    </row>
    <row r="8240" spans="14:20" x14ac:dyDescent="0.35">
      <c r="N8240" s="1045"/>
      <c r="O8240" s="1013" t="s">
        <v>6651</v>
      </c>
      <c r="P8240" s="965" t="s">
        <v>1812</v>
      </c>
      <c r="Q8240" s="1008">
        <v>0</v>
      </c>
      <c r="R8240" s="1008">
        <v>1</v>
      </c>
      <c r="S8240" s="1012">
        <v>1</v>
      </c>
      <c r="T8240" s="1010">
        <f t="shared" si="140"/>
        <v>0</v>
      </c>
    </row>
    <row r="8241" spans="14:20" x14ac:dyDescent="0.35">
      <c r="N8241" s="1045"/>
      <c r="O8241" s="1013" t="s">
        <v>6728</v>
      </c>
      <c r="P8241" s="965" t="s">
        <v>1812</v>
      </c>
      <c r="Q8241" s="1008">
        <v>11</v>
      </c>
      <c r="R8241" s="1008">
        <v>19</v>
      </c>
      <c r="S8241" s="1012">
        <v>30</v>
      </c>
      <c r="T8241" s="1010">
        <f t="shared" si="140"/>
        <v>0.36666666666666664</v>
      </c>
    </row>
    <row r="8242" spans="14:20" x14ac:dyDescent="0.35">
      <c r="N8242" s="1045"/>
      <c r="O8242" s="1013" t="s">
        <v>6729</v>
      </c>
      <c r="P8242" s="965" t="s">
        <v>1812</v>
      </c>
      <c r="Q8242" s="1008">
        <v>14</v>
      </c>
      <c r="R8242" s="1008">
        <v>27</v>
      </c>
      <c r="S8242" s="1012">
        <v>41</v>
      </c>
      <c r="T8242" s="1010">
        <f t="shared" si="140"/>
        <v>0.34146341463414637</v>
      </c>
    </row>
    <row r="8243" spans="14:20" x14ac:dyDescent="0.35">
      <c r="N8243" s="1045"/>
      <c r="O8243" s="1013" t="s">
        <v>6655</v>
      </c>
      <c r="P8243" s="965" t="s">
        <v>1812</v>
      </c>
      <c r="Q8243" s="1008">
        <v>8</v>
      </c>
      <c r="R8243" s="1008">
        <v>17</v>
      </c>
      <c r="S8243" s="1012">
        <v>25</v>
      </c>
      <c r="T8243" s="1010">
        <f t="shared" si="140"/>
        <v>0.32</v>
      </c>
    </row>
    <row r="8244" spans="14:20" x14ac:dyDescent="0.35">
      <c r="N8244" s="1045"/>
      <c r="O8244" s="1013" t="s">
        <v>6730</v>
      </c>
      <c r="P8244" s="965" t="s">
        <v>1812</v>
      </c>
      <c r="Q8244" s="1008">
        <v>2</v>
      </c>
      <c r="R8244" s="1008">
        <v>12</v>
      </c>
      <c r="S8244" s="1012">
        <v>14</v>
      </c>
      <c r="T8244" s="1010">
        <f t="shared" si="140"/>
        <v>0.14285714285714285</v>
      </c>
    </row>
    <row r="8245" spans="14:20" x14ac:dyDescent="0.35">
      <c r="N8245" s="1045"/>
      <c r="O8245" s="1013" t="s">
        <v>6731</v>
      </c>
      <c r="P8245" s="965" t="s">
        <v>1812</v>
      </c>
      <c r="Q8245" s="1008">
        <v>30</v>
      </c>
      <c r="R8245" s="1008">
        <v>38</v>
      </c>
      <c r="S8245" s="1012">
        <v>68</v>
      </c>
      <c r="T8245" s="1010">
        <f t="shared" si="140"/>
        <v>0.44117647058823528</v>
      </c>
    </row>
    <row r="8246" spans="14:20" x14ac:dyDescent="0.35">
      <c r="N8246" s="1045"/>
      <c r="O8246" s="1013" t="s">
        <v>6660</v>
      </c>
      <c r="P8246" s="965" t="s">
        <v>1812</v>
      </c>
      <c r="Q8246" s="1008">
        <v>2</v>
      </c>
      <c r="R8246" s="1008">
        <v>32</v>
      </c>
      <c r="S8246" s="1012">
        <v>34</v>
      </c>
      <c r="T8246" s="1010">
        <f t="shared" si="140"/>
        <v>5.8823529411764705E-2</v>
      </c>
    </row>
    <row r="8247" spans="14:20" x14ac:dyDescent="0.35">
      <c r="N8247" s="1045"/>
      <c r="O8247" s="1013" t="s">
        <v>6661</v>
      </c>
      <c r="P8247" s="965" t="s">
        <v>1812</v>
      </c>
      <c r="Q8247" s="1008">
        <v>14</v>
      </c>
      <c r="R8247" s="1008">
        <v>58</v>
      </c>
      <c r="S8247" s="1012">
        <v>72</v>
      </c>
      <c r="T8247" s="1010">
        <f t="shared" si="140"/>
        <v>0.19444444444444445</v>
      </c>
    </row>
    <row r="8248" spans="14:20" x14ac:dyDescent="0.35">
      <c r="N8248" s="1045"/>
      <c r="O8248" s="1013" t="s">
        <v>6662</v>
      </c>
      <c r="P8248" s="965" t="s">
        <v>1812</v>
      </c>
      <c r="Q8248" s="1008">
        <v>7</v>
      </c>
      <c r="R8248" s="1008">
        <v>25</v>
      </c>
      <c r="S8248" s="1012">
        <v>32</v>
      </c>
      <c r="T8248" s="1010">
        <f t="shared" si="140"/>
        <v>0.21875</v>
      </c>
    </row>
    <row r="8249" spans="14:20" x14ac:dyDescent="0.35">
      <c r="N8249" s="1045"/>
      <c r="O8249" s="1013" t="s">
        <v>6663</v>
      </c>
      <c r="P8249" s="965" t="s">
        <v>1812</v>
      </c>
      <c r="Q8249" s="1008">
        <v>4</v>
      </c>
      <c r="R8249" s="1008">
        <v>23</v>
      </c>
      <c r="S8249" s="1012">
        <v>27</v>
      </c>
      <c r="T8249" s="1010">
        <f t="shared" si="140"/>
        <v>0.14814814814814814</v>
      </c>
    </row>
    <row r="8250" spans="14:20" x14ac:dyDescent="0.35">
      <c r="N8250" s="1045"/>
      <c r="O8250" s="1013" t="s">
        <v>6664</v>
      </c>
      <c r="P8250" s="965" t="s">
        <v>1812</v>
      </c>
      <c r="Q8250" s="1008">
        <v>0</v>
      </c>
      <c r="R8250" s="1008">
        <v>2</v>
      </c>
      <c r="S8250" s="1012">
        <v>2</v>
      </c>
      <c r="T8250" s="1010">
        <f t="shared" si="140"/>
        <v>0</v>
      </c>
    </row>
    <row r="8251" spans="14:20" x14ac:dyDescent="0.35">
      <c r="N8251" s="1045"/>
      <c r="O8251" s="1013" t="s">
        <v>6666</v>
      </c>
      <c r="P8251" s="965" t="s">
        <v>1812</v>
      </c>
      <c r="Q8251" s="1008">
        <v>12</v>
      </c>
      <c r="R8251" s="1008">
        <v>31</v>
      </c>
      <c r="S8251" s="1012">
        <v>43</v>
      </c>
      <c r="T8251" s="1010">
        <f t="shared" si="140"/>
        <v>0.27906976744186046</v>
      </c>
    </row>
    <row r="8252" spans="14:20" x14ac:dyDescent="0.35">
      <c r="N8252" s="1045"/>
      <c r="O8252" s="1013" t="s">
        <v>6667</v>
      </c>
      <c r="P8252" s="965" t="s">
        <v>1812</v>
      </c>
      <c r="Q8252" s="1008">
        <v>13</v>
      </c>
      <c r="R8252" s="1008">
        <v>49</v>
      </c>
      <c r="S8252" s="1012">
        <v>62</v>
      </c>
      <c r="T8252" s="1010">
        <f t="shared" si="140"/>
        <v>0.20967741935483872</v>
      </c>
    </row>
    <row r="8253" spans="14:20" x14ac:dyDescent="0.35">
      <c r="N8253" s="1045"/>
      <c r="O8253" s="1013" t="s">
        <v>6669</v>
      </c>
      <c r="P8253" s="965" t="s">
        <v>1812</v>
      </c>
      <c r="Q8253" s="1008">
        <v>16</v>
      </c>
      <c r="R8253" s="1008">
        <v>25</v>
      </c>
      <c r="S8253" s="1012">
        <v>41</v>
      </c>
      <c r="T8253" s="1010">
        <f t="shared" si="140"/>
        <v>0.3902439024390244</v>
      </c>
    </row>
    <row r="8254" spans="14:20" x14ac:dyDescent="0.35">
      <c r="N8254" s="1045"/>
      <c r="O8254" s="1013" t="s">
        <v>6670</v>
      </c>
      <c r="P8254" s="965" t="s">
        <v>1812</v>
      </c>
      <c r="Q8254" s="1008">
        <v>3</v>
      </c>
      <c r="R8254" s="1008">
        <v>16</v>
      </c>
      <c r="S8254" s="1012">
        <v>19</v>
      </c>
      <c r="T8254" s="1010">
        <f t="shared" si="140"/>
        <v>0.15789473684210525</v>
      </c>
    </row>
    <row r="8255" spans="14:20" x14ac:dyDescent="0.35">
      <c r="N8255" s="1045"/>
      <c r="O8255" s="1013" t="s">
        <v>6671</v>
      </c>
      <c r="P8255" s="965" t="s">
        <v>1812</v>
      </c>
      <c r="Q8255" s="1008">
        <v>16</v>
      </c>
      <c r="R8255" s="1008">
        <v>20</v>
      </c>
      <c r="S8255" s="1012">
        <v>36</v>
      </c>
      <c r="T8255" s="1010">
        <f t="shared" si="140"/>
        <v>0.44444444444444442</v>
      </c>
    </row>
    <row r="8256" spans="14:20" x14ac:dyDescent="0.35">
      <c r="N8256" s="1045"/>
      <c r="O8256" s="1013" t="s">
        <v>6672</v>
      </c>
      <c r="P8256" s="965" t="s">
        <v>1812</v>
      </c>
      <c r="Q8256" s="1008">
        <v>7</v>
      </c>
      <c r="R8256" s="1008">
        <v>22</v>
      </c>
      <c r="S8256" s="1012">
        <v>29</v>
      </c>
      <c r="T8256" s="1010">
        <f t="shared" si="140"/>
        <v>0.2413793103448276</v>
      </c>
    </row>
    <row r="8257" spans="14:20" x14ac:dyDescent="0.35">
      <c r="N8257" s="1045"/>
      <c r="O8257" s="1013" t="s">
        <v>6763</v>
      </c>
      <c r="P8257" s="965" t="s">
        <v>1812</v>
      </c>
      <c r="Q8257" s="1008">
        <v>22</v>
      </c>
      <c r="R8257" s="1008">
        <v>38</v>
      </c>
      <c r="S8257" s="1012">
        <v>60</v>
      </c>
      <c r="T8257" s="1010">
        <f t="shared" si="140"/>
        <v>0.36666666666666664</v>
      </c>
    </row>
    <row r="8258" spans="14:20" x14ac:dyDescent="0.35">
      <c r="N8258" s="1045"/>
      <c r="O8258" s="1013" t="s">
        <v>6764</v>
      </c>
      <c r="P8258" s="965" t="s">
        <v>1812</v>
      </c>
      <c r="Q8258" s="1008">
        <v>3</v>
      </c>
      <c r="R8258" s="1008">
        <v>28</v>
      </c>
      <c r="S8258" s="1012">
        <v>31</v>
      </c>
      <c r="T8258" s="1010">
        <f t="shared" si="140"/>
        <v>9.6774193548387094E-2</v>
      </c>
    </row>
    <row r="8259" spans="14:20" x14ac:dyDescent="0.35">
      <c r="N8259" s="1045"/>
      <c r="O8259" s="1013" t="s">
        <v>6676</v>
      </c>
      <c r="P8259" s="965" t="s">
        <v>1812</v>
      </c>
      <c r="Q8259" s="1008">
        <v>22</v>
      </c>
      <c r="R8259" s="1008">
        <v>28</v>
      </c>
      <c r="S8259" s="1012">
        <v>50</v>
      </c>
      <c r="T8259" s="1010">
        <f t="shared" ref="T8259:T8322" si="141">Q8259/S8259</f>
        <v>0.44</v>
      </c>
    </row>
    <row r="8260" spans="14:20" x14ac:dyDescent="0.35">
      <c r="N8260" s="1045"/>
      <c r="O8260" s="1013" t="s">
        <v>6677</v>
      </c>
      <c r="P8260" s="965" t="s">
        <v>1812</v>
      </c>
      <c r="Q8260" s="1008">
        <v>4</v>
      </c>
      <c r="R8260" s="1008">
        <v>14</v>
      </c>
      <c r="S8260" s="1012">
        <v>18</v>
      </c>
      <c r="T8260" s="1010">
        <f t="shared" si="141"/>
        <v>0.22222222222222221</v>
      </c>
    </row>
    <row r="8261" spans="14:20" x14ac:dyDescent="0.35">
      <c r="N8261" s="1045"/>
      <c r="O8261" s="1013" t="s">
        <v>6744</v>
      </c>
      <c r="P8261" s="965" t="s">
        <v>1812</v>
      </c>
      <c r="Q8261" s="1008">
        <v>8</v>
      </c>
      <c r="R8261" s="1008">
        <v>21</v>
      </c>
      <c r="S8261" s="1012">
        <v>29</v>
      </c>
      <c r="T8261" s="1010">
        <f t="shared" si="141"/>
        <v>0.27586206896551724</v>
      </c>
    </row>
    <row r="8262" spans="14:20" x14ac:dyDescent="0.35">
      <c r="N8262" s="1045"/>
      <c r="O8262" s="1013" t="s">
        <v>6682</v>
      </c>
      <c r="P8262" s="965" t="s">
        <v>1812</v>
      </c>
      <c r="Q8262" s="1008">
        <v>0</v>
      </c>
      <c r="R8262" s="1008">
        <v>1</v>
      </c>
      <c r="S8262" s="1012">
        <v>1</v>
      </c>
      <c r="T8262" s="1010">
        <f t="shared" si="141"/>
        <v>0</v>
      </c>
    </row>
    <row r="8263" spans="14:20" x14ac:dyDescent="0.35">
      <c r="N8263" s="1045"/>
      <c r="O8263" s="1013" t="s">
        <v>6746</v>
      </c>
      <c r="P8263" s="965" t="s">
        <v>1812</v>
      </c>
      <c r="Q8263" s="1008">
        <v>0</v>
      </c>
      <c r="R8263" s="1008">
        <v>1</v>
      </c>
      <c r="S8263" s="1012">
        <v>1</v>
      </c>
      <c r="T8263" s="1010">
        <f t="shared" si="141"/>
        <v>0</v>
      </c>
    </row>
    <row r="8264" spans="14:20" x14ac:dyDescent="0.35">
      <c r="N8264" s="1045"/>
      <c r="O8264" s="1013" t="s">
        <v>6685</v>
      </c>
      <c r="P8264" s="965" t="s">
        <v>1812</v>
      </c>
      <c r="Q8264" s="1008">
        <v>11</v>
      </c>
      <c r="R8264" s="1008">
        <v>50</v>
      </c>
      <c r="S8264" s="1012">
        <v>61</v>
      </c>
      <c r="T8264" s="1010">
        <f t="shared" si="141"/>
        <v>0.18032786885245902</v>
      </c>
    </row>
    <row r="8265" spans="14:20" x14ac:dyDescent="0.35">
      <c r="N8265" s="1045"/>
      <c r="O8265" s="1013" t="s">
        <v>6686</v>
      </c>
      <c r="P8265" s="965" t="s">
        <v>1812</v>
      </c>
      <c r="Q8265" s="1008">
        <v>22</v>
      </c>
      <c r="R8265" s="1008">
        <v>43</v>
      </c>
      <c r="S8265" s="1012">
        <v>65</v>
      </c>
      <c r="T8265" s="1010">
        <f t="shared" si="141"/>
        <v>0.33846153846153848</v>
      </c>
    </row>
    <row r="8266" spans="14:20" x14ac:dyDescent="0.35">
      <c r="N8266" s="1045"/>
      <c r="O8266" s="1013" t="s">
        <v>6687</v>
      </c>
      <c r="P8266" s="965" t="s">
        <v>1812</v>
      </c>
      <c r="Q8266" s="1008">
        <v>5</v>
      </c>
      <c r="R8266" s="1008">
        <v>9</v>
      </c>
      <c r="S8266" s="1012">
        <v>14</v>
      </c>
      <c r="T8266" s="1010">
        <f t="shared" si="141"/>
        <v>0.35714285714285715</v>
      </c>
    </row>
    <row r="8267" spans="14:20" x14ac:dyDescent="0.35">
      <c r="N8267" s="1045"/>
      <c r="O8267" s="1013" t="s">
        <v>6688</v>
      </c>
      <c r="P8267" s="965" t="s">
        <v>1812</v>
      </c>
      <c r="Q8267" s="1008">
        <v>2</v>
      </c>
      <c r="R8267" s="1008">
        <v>9</v>
      </c>
      <c r="S8267" s="1012">
        <v>11</v>
      </c>
      <c r="T8267" s="1010">
        <f t="shared" si="141"/>
        <v>0.18181818181818182</v>
      </c>
    </row>
    <row r="8268" spans="14:20" x14ac:dyDescent="0.35">
      <c r="N8268" s="1045"/>
      <c r="O8268" s="1013" t="s">
        <v>6601</v>
      </c>
      <c r="P8268" s="965" t="s">
        <v>1812</v>
      </c>
      <c r="Q8268" s="1008">
        <v>3</v>
      </c>
      <c r="R8268" s="1008">
        <v>13</v>
      </c>
      <c r="S8268" s="1012">
        <v>16</v>
      </c>
      <c r="T8268" s="1010">
        <f t="shared" si="141"/>
        <v>0.1875</v>
      </c>
    </row>
    <row r="8269" spans="14:20" x14ac:dyDescent="0.35">
      <c r="N8269" s="1045"/>
      <c r="O8269" s="1013" t="s">
        <v>6689</v>
      </c>
      <c r="P8269" s="965" t="s">
        <v>1812</v>
      </c>
      <c r="Q8269" s="1008">
        <v>0</v>
      </c>
      <c r="R8269" s="1008">
        <v>20</v>
      </c>
      <c r="S8269" s="1012">
        <v>20</v>
      </c>
      <c r="T8269" s="1010">
        <f t="shared" si="141"/>
        <v>0</v>
      </c>
    </row>
    <row r="8270" spans="14:20" x14ac:dyDescent="0.35">
      <c r="N8270" s="1045"/>
      <c r="O8270" s="1013" t="s">
        <v>6690</v>
      </c>
      <c r="P8270" s="965" t="s">
        <v>1812</v>
      </c>
      <c r="Q8270" s="1008">
        <v>6</v>
      </c>
      <c r="R8270" s="1008">
        <v>13</v>
      </c>
      <c r="S8270" s="1012">
        <v>19</v>
      </c>
      <c r="T8270" s="1010">
        <f t="shared" si="141"/>
        <v>0.31578947368421051</v>
      </c>
    </row>
    <row r="8271" spans="14:20" x14ac:dyDescent="0.35">
      <c r="N8271" s="1045"/>
      <c r="O8271" s="1013" t="s">
        <v>6606</v>
      </c>
      <c r="P8271" s="965" t="s">
        <v>1812</v>
      </c>
      <c r="Q8271" s="1008">
        <v>7</v>
      </c>
      <c r="R8271" s="1008">
        <v>18</v>
      </c>
      <c r="S8271" s="1012">
        <v>25</v>
      </c>
      <c r="T8271" s="1010">
        <f t="shared" si="141"/>
        <v>0.28000000000000003</v>
      </c>
    </row>
    <row r="8272" spans="14:20" x14ac:dyDescent="0.35">
      <c r="N8272" s="1045"/>
      <c r="O8272" s="1013" t="s">
        <v>6607</v>
      </c>
      <c r="P8272" s="965" t="s">
        <v>1812</v>
      </c>
      <c r="Q8272" s="1008">
        <v>3</v>
      </c>
      <c r="R8272" s="1008">
        <v>14</v>
      </c>
      <c r="S8272" s="1012">
        <v>17</v>
      </c>
      <c r="T8272" s="1010">
        <f t="shared" si="141"/>
        <v>0.17647058823529413</v>
      </c>
    </row>
    <row r="8273" spans="14:20" x14ac:dyDescent="0.35">
      <c r="N8273" s="1045"/>
      <c r="O8273" s="1013" t="s">
        <v>6609</v>
      </c>
      <c r="P8273" s="965" t="s">
        <v>1812</v>
      </c>
      <c r="Q8273" s="1008">
        <v>9</v>
      </c>
      <c r="R8273" s="1008">
        <v>23</v>
      </c>
      <c r="S8273" s="1012">
        <v>32</v>
      </c>
      <c r="T8273" s="1010">
        <f t="shared" si="141"/>
        <v>0.28125</v>
      </c>
    </row>
    <row r="8274" spans="14:20" x14ac:dyDescent="0.35">
      <c r="N8274" s="1045"/>
      <c r="O8274" s="1013" t="s">
        <v>6695</v>
      </c>
      <c r="P8274" s="965" t="s">
        <v>1812</v>
      </c>
      <c r="Q8274" s="1008">
        <v>4</v>
      </c>
      <c r="R8274" s="1008">
        <v>54</v>
      </c>
      <c r="S8274" s="1012">
        <v>58</v>
      </c>
      <c r="T8274" s="1010">
        <f t="shared" si="141"/>
        <v>6.8965517241379309E-2</v>
      </c>
    </row>
    <row r="8275" spans="14:20" x14ac:dyDescent="0.35">
      <c r="N8275" s="1045"/>
      <c r="O8275" s="1013" t="s">
        <v>6696</v>
      </c>
      <c r="P8275" s="965" t="s">
        <v>1812</v>
      </c>
      <c r="Q8275" s="1008">
        <v>3</v>
      </c>
      <c r="R8275" s="1008">
        <v>19</v>
      </c>
      <c r="S8275" s="1012">
        <v>22</v>
      </c>
      <c r="T8275" s="1010">
        <f t="shared" si="141"/>
        <v>0.13636363636363635</v>
      </c>
    </row>
    <row r="8276" spans="14:20" x14ac:dyDescent="0.35">
      <c r="N8276" s="1045"/>
      <c r="O8276" s="1013" t="s">
        <v>6697</v>
      </c>
      <c r="P8276" s="965" t="s">
        <v>1812</v>
      </c>
      <c r="Q8276" s="1008">
        <v>18</v>
      </c>
      <c r="R8276" s="1008">
        <v>15</v>
      </c>
      <c r="S8276" s="1012">
        <v>33</v>
      </c>
      <c r="T8276" s="1010">
        <f t="shared" si="141"/>
        <v>0.54545454545454541</v>
      </c>
    </row>
    <row r="8277" spans="14:20" x14ac:dyDescent="0.35">
      <c r="N8277" s="1045"/>
      <c r="O8277" s="1013" t="s">
        <v>6698</v>
      </c>
      <c r="P8277" s="965" t="s">
        <v>1812</v>
      </c>
      <c r="Q8277" s="1008">
        <v>6</v>
      </c>
      <c r="R8277" s="1008">
        <v>22</v>
      </c>
      <c r="S8277" s="1012">
        <v>28</v>
      </c>
      <c r="T8277" s="1010">
        <f t="shared" si="141"/>
        <v>0.21428571428571427</v>
      </c>
    </row>
    <row r="8278" spans="14:20" x14ac:dyDescent="0.35">
      <c r="N8278" s="1045"/>
      <c r="O8278" s="1013" t="s">
        <v>6699</v>
      </c>
      <c r="P8278" s="965" t="s">
        <v>1812</v>
      </c>
      <c r="Q8278" s="1008">
        <v>1</v>
      </c>
      <c r="R8278" s="1008">
        <v>16</v>
      </c>
      <c r="S8278" s="1012">
        <v>17</v>
      </c>
      <c r="T8278" s="1010">
        <f t="shared" si="141"/>
        <v>5.8823529411764705E-2</v>
      </c>
    </row>
    <row r="8279" spans="14:20" x14ac:dyDescent="0.35">
      <c r="N8279" s="1045"/>
      <c r="O8279" s="1013" t="s">
        <v>6615</v>
      </c>
      <c r="P8279" s="965" t="s">
        <v>1812</v>
      </c>
      <c r="Q8279" s="1008">
        <v>2</v>
      </c>
      <c r="R8279" s="1008">
        <v>18</v>
      </c>
      <c r="S8279" s="1012">
        <v>20</v>
      </c>
      <c r="T8279" s="1010">
        <f t="shared" si="141"/>
        <v>0.1</v>
      </c>
    </row>
    <row r="8280" spans="14:20" x14ac:dyDescent="0.35">
      <c r="N8280" s="1045"/>
      <c r="O8280" s="1013" t="s">
        <v>6700</v>
      </c>
      <c r="P8280" s="965" t="s">
        <v>1812</v>
      </c>
      <c r="Q8280" s="1008">
        <v>10</v>
      </c>
      <c r="R8280" s="1008">
        <v>26</v>
      </c>
      <c r="S8280" s="1012">
        <v>36</v>
      </c>
      <c r="T8280" s="1010">
        <f t="shared" si="141"/>
        <v>0.27777777777777779</v>
      </c>
    </row>
    <row r="8281" spans="14:20" x14ac:dyDescent="0.35">
      <c r="N8281" s="1045"/>
      <c r="O8281" s="1013" t="s">
        <v>6701</v>
      </c>
      <c r="P8281" s="965" t="s">
        <v>1812</v>
      </c>
      <c r="Q8281" s="1008">
        <v>15</v>
      </c>
      <c r="R8281" s="1008">
        <v>34</v>
      </c>
      <c r="S8281" s="1012">
        <v>49</v>
      </c>
      <c r="T8281" s="1010">
        <f t="shared" si="141"/>
        <v>0.30612244897959184</v>
      </c>
    </row>
    <row r="8282" spans="14:20" x14ac:dyDescent="0.35">
      <c r="N8282" s="1045"/>
      <c r="O8282" s="1013" t="s">
        <v>6617</v>
      </c>
      <c r="P8282" s="965" t="s">
        <v>1812</v>
      </c>
      <c r="Q8282" s="1008">
        <v>1</v>
      </c>
      <c r="R8282" s="1008">
        <v>9</v>
      </c>
      <c r="S8282" s="1012">
        <v>10</v>
      </c>
      <c r="T8282" s="1010">
        <f t="shared" si="141"/>
        <v>0.1</v>
      </c>
    </row>
    <row r="8283" spans="14:20" x14ac:dyDescent="0.35">
      <c r="N8283" s="1045"/>
      <c r="O8283" s="1013" t="s">
        <v>6777</v>
      </c>
      <c r="P8283" s="965" t="s">
        <v>1812</v>
      </c>
      <c r="Q8283" s="1008">
        <v>1</v>
      </c>
      <c r="R8283" s="1008">
        <v>2</v>
      </c>
      <c r="S8283" s="1012">
        <v>3</v>
      </c>
      <c r="T8283" s="1010">
        <f t="shared" si="141"/>
        <v>0.33333333333333331</v>
      </c>
    </row>
    <row r="8284" spans="14:20" x14ac:dyDescent="0.35">
      <c r="N8284" s="1045"/>
      <c r="O8284" s="1013" t="s">
        <v>6620</v>
      </c>
      <c r="P8284" s="965" t="s">
        <v>1812</v>
      </c>
      <c r="Q8284" s="1008">
        <v>9</v>
      </c>
      <c r="R8284" s="1008">
        <v>61</v>
      </c>
      <c r="S8284" s="1012">
        <v>70</v>
      </c>
      <c r="T8284" s="1010">
        <f t="shared" si="141"/>
        <v>0.12857142857142856</v>
      </c>
    </row>
    <row r="8285" spans="14:20" x14ac:dyDescent="0.35">
      <c r="N8285" s="1045"/>
      <c r="O8285" s="1013" t="s">
        <v>6622</v>
      </c>
      <c r="P8285" s="965" t="s">
        <v>1812</v>
      </c>
      <c r="Q8285" s="1008">
        <v>2</v>
      </c>
      <c r="R8285" s="1008">
        <v>33</v>
      </c>
      <c r="S8285" s="1012">
        <v>35</v>
      </c>
      <c r="T8285" s="1010">
        <f t="shared" si="141"/>
        <v>5.7142857142857141E-2</v>
      </c>
    </row>
    <row r="8286" spans="14:20" x14ac:dyDescent="0.35">
      <c r="N8286" s="1045"/>
      <c r="O8286" s="1013" t="s">
        <v>6623</v>
      </c>
      <c r="P8286" s="965" t="s">
        <v>1812</v>
      </c>
      <c r="Q8286" s="1008">
        <v>6</v>
      </c>
      <c r="R8286" s="1008">
        <v>23</v>
      </c>
      <c r="S8286" s="1012">
        <v>29</v>
      </c>
      <c r="T8286" s="1010">
        <f t="shared" si="141"/>
        <v>0.20689655172413793</v>
      </c>
    </row>
    <row r="8287" spans="14:20" x14ac:dyDescent="0.35">
      <c r="N8287" s="1045"/>
      <c r="O8287" s="1013" t="s">
        <v>6624</v>
      </c>
      <c r="P8287" s="965" t="s">
        <v>1812</v>
      </c>
      <c r="Q8287" s="1008">
        <v>5</v>
      </c>
      <c r="R8287" s="1008">
        <v>20</v>
      </c>
      <c r="S8287" s="1012">
        <v>25</v>
      </c>
      <c r="T8287" s="1010">
        <f t="shared" si="141"/>
        <v>0.2</v>
      </c>
    </row>
    <row r="8288" spans="14:20" x14ac:dyDescent="0.35">
      <c r="N8288" s="1045"/>
      <c r="O8288" s="1013" t="s">
        <v>6625</v>
      </c>
      <c r="P8288" s="965" t="s">
        <v>1812</v>
      </c>
      <c r="Q8288" s="1008">
        <v>9</v>
      </c>
      <c r="R8288" s="1008">
        <v>19</v>
      </c>
      <c r="S8288" s="1012">
        <v>28</v>
      </c>
      <c r="T8288" s="1010">
        <f t="shared" si="141"/>
        <v>0.32142857142857145</v>
      </c>
    </row>
    <row r="8289" spans="14:20" x14ac:dyDescent="0.35">
      <c r="N8289" s="1045"/>
      <c r="O8289" s="1013" t="s">
        <v>6751</v>
      </c>
      <c r="P8289" s="965" t="s">
        <v>1812</v>
      </c>
      <c r="Q8289" s="1008">
        <v>11</v>
      </c>
      <c r="R8289" s="1008">
        <v>20</v>
      </c>
      <c r="S8289" s="1012">
        <v>31</v>
      </c>
      <c r="T8289" s="1010">
        <f t="shared" si="141"/>
        <v>0.35483870967741937</v>
      </c>
    </row>
    <row r="8290" spans="14:20" x14ac:dyDescent="0.35">
      <c r="N8290" s="1045"/>
      <c r="O8290" s="1013" t="s">
        <v>6626</v>
      </c>
      <c r="P8290" s="965" t="s">
        <v>1812</v>
      </c>
      <c r="Q8290" s="1008">
        <v>2</v>
      </c>
      <c r="R8290" s="1008">
        <v>35</v>
      </c>
      <c r="S8290" s="1012">
        <v>37</v>
      </c>
      <c r="T8290" s="1010">
        <f t="shared" si="141"/>
        <v>5.4054054054054057E-2</v>
      </c>
    </row>
    <row r="8291" spans="14:20" x14ac:dyDescent="0.35">
      <c r="N8291" s="1045"/>
      <c r="O8291" s="1013" t="s">
        <v>6706</v>
      </c>
      <c r="P8291" s="965" t="s">
        <v>1812</v>
      </c>
      <c r="Q8291" s="1008">
        <v>15</v>
      </c>
      <c r="R8291" s="1008">
        <v>69</v>
      </c>
      <c r="S8291" s="1012">
        <v>84</v>
      </c>
      <c r="T8291" s="1010">
        <f t="shared" si="141"/>
        <v>0.17857142857142858</v>
      </c>
    </row>
    <row r="8292" spans="14:20" x14ac:dyDescent="0.35">
      <c r="N8292" s="1045"/>
      <c r="O8292" s="1013" t="s">
        <v>6631</v>
      </c>
      <c r="P8292" s="965" t="s">
        <v>1812</v>
      </c>
      <c r="Q8292" s="1008">
        <v>11</v>
      </c>
      <c r="R8292" s="1008">
        <v>24</v>
      </c>
      <c r="S8292" s="1012">
        <v>35</v>
      </c>
      <c r="T8292" s="1010">
        <f t="shared" si="141"/>
        <v>0.31428571428571428</v>
      </c>
    </row>
    <row r="8293" spans="14:20" x14ac:dyDescent="0.35">
      <c r="N8293" s="1045"/>
      <c r="O8293" s="1013" t="s">
        <v>6632</v>
      </c>
      <c r="P8293" s="965" t="s">
        <v>1812</v>
      </c>
      <c r="Q8293" s="1008">
        <v>3</v>
      </c>
      <c r="R8293" s="1008">
        <v>19</v>
      </c>
      <c r="S8293" s="1012">
        <v>22</v>
      </c>
      <c r="T8293" s="1010">
        <f t="shared" si="141"/>
        <v>0.13636363636363635</v>
      </c>
    </row>
    <row r="8294" spans="14:20" x14ac:dyDescent="0.35">
      <c r="N8294" s="1045"/>
      <c r="O8294" s="1013" t="s">
        <v>6633</v>
      </c>
      <c r="P8294" s="965" t="s">
        <v>1812</v>
      </c>
      <c r="Q8294" s="1008">
        <v>4</v>
      </c>
      <c r="R8294" s="1008">
        <v>44</v>
      </c>
      <c r="S8294" s="1012">
        <v>48</v>
      </c>
      <c r="T8294" s="1010">
        <f t="shared" si="141"/>
        <v>8.3333333333333329E-2</v>
      </c>
    </row>
    <row r="8295" spans="14:20" x14ac:dyDescent="0.35">
      <c r="N8295" s="1045"/>
      <c r="O8295" s="1013" t="s">
        <v>6634</v>
      </c>
      <c r="P8295" s="965" t="s">
        <v>1812</v>
      </c>
      <c r="Q8295" s="1008">
        <v>1</v>
      </c>
      <c r="R8295" s="1008">
        <v>10</v>
      </c>
      <c r="S8295" s="1012">
        <v>11</v>
      </c>
      <c r="T8295" s="1010">
        <f t="shared" si="141"/>
        <v>9.0909090909090912E-2</v>
      </c>
    </row>
    <row r="8296" spans="14:20" x14ac:dyDescent="0.35">
      <c r="N8296" s="1045"/>
      <c r="O8296" s="1013" t="s">
        <v>6635</v>
      </c>
      <c r="P8296" s="965" t="s">
        <v>1812</v>
      </c>
      <c r="Q8296" s="1008">
        <v>1</v>
      </c>
      <c r="R8296" s="1008">
        <v>5</v>
      </c>
      <c r="S8296" s="1012">
        <v>6</v>
      </c>
      <c r="T8296" s="1010">
        <f t="shared" si="141"/>
        <v>0.16666666666666666</v>
      </c>
    </row>
    <row r="8297" spans="14:20" x14ac:dyDescent="0.35">
      <c r="N8297" s="1045"/>
      <c r="O8297" s="1013" t="s">
        <v>6753</v>
      </c>
      <c r="P8297" s="965" t="s">
        <v>1812</v>
      </c>
      <c r="Q8297" s="1008">
        <v>3</v>
      </c>
      <c r="R8297" s="1008">
        <v>33</v>
      </c>
      <c r="S8297" s="1012">
        <v>36</v>
      </c>
      <c r="T8297" s="1010">
        <f t="shared" si="141"/>
        <v>8.3333333333333329E-2</v>
      </c>
    </row>
    <row r="8298" spans="14:20" x14ac:dyDescent="0.35">
      <c r="N8298" s="1045"/>
      <c r="O8298" s="1013" t="s">
        <v>6754</v>
      </c>
      <c r="P8298" s="965" t="s">
        <v>1812</v>
      </c>
      <c r="Q8298" s="1008">
        <v>3</v>
      </c>
      <c r="R8298" s="1008">
        <v>12</v>
      </c>
      <c r="S8298" s="1012">
        <v>15</v>
      </c>
      <c r="T8298" s="1010">
        <f t="shared" si="141"/>
        <v>0.2</v>
      </c>
    </row>
    <row r="8299" spans="14:20" x14ac:dyDescent="0.35">
      <c r="N8299" s="1045"/>
      <c r="O8299" s="1013" t="s">
        <v>6638</v>
      </c>
      <c r="P8299" s="965" t="s">
        <v>1812</v>
      </c>
      <c r="Q8299" s="1008">
        <v>6</v>
      </c>
      <c r="R8299" s="1008">
        <v>41</v>
      </c>
      <c r="S8299" s="1012">
        <v>47</v>
      </c>
      <c r="T8299" s="1010">
        <f t="shared" si="141"/>
        <v>0.1276595744680851</v>
      </c>
    </row>
    <row r="8300" spans="14:20" x14ac:dyDescent="0.35">
      <c r="N8300" s="1045"/>
      <c r="O8300" s="1013" t="s">
        <v>6713</v>
      </c>
      <c r="P8300" s="965" t="s">
        <v>1812</v>
      </c>
      <c r="Q8300" s="1008">
        <v>10</v>
      </c>
      <c r="R8300" s="1008">
        <v>18</v>
      </c>
      <c r="S8300" s="1012">
        <v>28</v>
      </c>
      <c r="T8300" s="1010">
        <f t="shared" si="141"/>
        <v>0.35714285714285715</v>
      </c>
    </row>
    <row r="8301" spans="14:20" x14ac:dyDescent="0.35">
      <c r="N8301" s="1045"/>
      <c r="O8301" s="1013" t="s">
        <v>6756</v>
      </c>
      <c r="P8301" s="965" t="s">
        <v>1812</v>
      </c>
      <c r="Q8301" s="1008">
        <v>20</v>
      </c>
      <c r="R8301" s="1008">
        <v>62</v>
      </c>
      <c r="S8301" s="1012">
        <v>82</v>
      </c>
      <c r="T8301" s="1010">
        <f t="shared" si="141"/>
        <v>0.24390243902439024</v>
      </c>
    </row>
    <row r="8302" spans="14:20" x14ac:dyDescent="0.35">
      <c r="N8302" s="1045"/>
      <c r="O8302" s="1013" t="s">
        <v>6757</v>
      </c>
      <c r="P8302" s="965" t="s">
        <v>1812</v>
      </c>
      <c r="Q8302" s="1008">
        <v>36</v>
      </c>
      <c r="R8302" s="1008">
        <v>18</v>
      </c>
      <c r="S8302" s="1012">
        <v>54</v>
      </c>
      <c r="T8302" s="1010">
        <f t="shared" si="141"/>
        <v>0.66666666666666663</v>
      </c>
    </row>
    <row r="8303" spans="14:20" x14ac:dyDescent="0.35">
      <c r="N8303" s="1045"/>
      <c r="O8303" s="1013" t="s">
        <v>6717</v>
      </c>
      <c r="P8303" s="965" t="s">
        <v>1812</v>
      </c>
      <c r="Q8303" s="1008">
        <v>10</v>
      </c>
      <c r="R8303" s="1008">
        <v>17</v>
      </c>
      <c r="S8303" s="1012">
        <v>27</v>
      </c>
      <c r="T8303" s="1010">
        <f t="shared" si="141"/>
        <v>0.37037037037037035</v>
      </c>
    </row>
    <row r="8304" spans="14:20" x14ac:dyDescent="0.35">
      <c r="N8304" s="1045"/>
      <c r="O8304" s="1013" t="s">
        <v>6718</v>
      </c>
      <c r="P8304" s="965" t="s">
        <v>1812</v>
      </c>
      <c r="Q8304" s="1008">
        <v>9</v>
      </c>
      <c r="R8304" s="1008">
        <v>25</v>
      </c>
      <c r="S8304" s="1012">
        <v>34</v>
      </c>
      <c r="T8304" s="1010">
        <f t="shared" si="141"/>
        <v>0.26470588235294118</v>
      </c>
    </row>
    <row r="8305" spans="14:20" x14ac:dyDescent="0.35">
      <c r="N8305" s="1045"/>
      <c r="O8305" s="1013" t="s">
        <v>6719</v>
      </c>
      <c r="P8305" s="965" t="s">
        <v>1812</v>
      </c>
      <c r="Q8305" s="1008">
        <v>2</v>
      </c>
      <c r="R8305" s="1008">
        <v>7</v>
      </c>
      <c r="S8305" s="1012">
        <v>9</v>
      </c>
      <c r="T8305" s="1010">
        <f t="shared" si="141"/>
        <v>0.22222222222222221</v>
      </c>
    </row>
    <row r="8306" spans="14:20" x14ac:dyDescent="0.35">
      <c r="N8306" s="1045"/>
      <c r="O8306" s="1013" t="s">
        <v>6720</v>
      </c>
      <c r="P8306" s="965" t="s">
        <v>1812</v>
      </c>
      <c r="Q8306" s="1008">
        <v>1</v>
      </c>
      <c r="R8306" s="1008">
        <v>15</v>
      </c>
      <c r="S8306" s="1012">
        <v>16</v>
      </c>
      <c r="T8306" s="1010">
        <f t="shared" si="141"/>
        <v>6.25E-2</v>
      </c>
    </row>
    <row r="8307" spans="14:20" x14ac:dyDescent="0.35">
      <c r="N8307" s="1045"/>
      <c r="O8307" s="1013" t="s">
        <v>6721</v>
      </c>
      <c r="P8307" s="965" t="s">
        <v>1812</v>
      </c>
      <c r="Q8307" s="1008">
        <v>7</v>
      </c>
      <c r="R8307" s="1008">
        <v>11</v>
      </c>
      <c r="S8307" s="1012">
        <v>18</v>
      </c>
      <c r="T8307" s="1010">
        <f t="shared" si="141"/>
        <v>0.3888888888888889</v>
      </c>
    </row>
    <row r="8308" spans="14:20" x14ac:dyDescent="0.35">
      <c r="N8308" s="1045"/>
      <c r="O8308" s="1013" t="s">
        <v>6647</v>
      </c>
      <c r="P8308" s="965" t="s">
        <v>1812</v>
      </c>
      <c r="Q8308" s="1008">
        <v>6</v>
      </c>
      <c r="R8308" s="1008">
        <v>34</v>
      </c>
      <c r="S8308" s="1012">
        <v>40</v>
      </c>
      <c r="T8308" s="1010">
        <f t="shared" si="141"/>
        <v>0.15</v>
      </c>
    </row>
    <row r="8309" spans="14:20" x14ac:dyDescent="0.35">
      <c r="N8309" s="1045"/>
      <c r="O8309" s="1013" t="s">
        <v>6760</v>
      </c>
      <c r="P8309" s="965" t="s">
        <v>1812</v>
      </c>
      <c r="Q8309" s="1008">
        <v>4</v>
      </c>
      <c r="R8309" s="1008">
        <v>21</v>
      </c>
      <c r="S8309" s="1012">
        <v>25</v>
      </c>
      <c r="T8309" s="1010">
        <f t="shared" si="141"/>
        <v>0.16</v>
      </c>
    </row>
    <row r="8310" spans="14:20" x14ac:dyDescent="0.35">
      <c r="N8310" s="1045"/>
      <c r="O8310" s="1013" t="s">
        <v>6761</v>
      </c>
      <c r="P8310" s="965" t="s">
        <v>1812</v>
      </c>
      <c r="Q8310" s="1008">
        <v>1</v>
      </c>
      <c r="R8310" s="1008">
        <v>22</v>
      </c>
      <c r="S8310" s="1012">
        <v>23</v>
      </c>
      <c r="T8310" s="1010">
        <f t="shared" si="141"/>
        <v>4.3478260869565216E-2</v>
      </c>
    </row>
    <row r="8311" spans="14:20" x14ac:dyDescent="0.35">
      <c r="N8311" s="1045"/>
      <c r="O8311" s="1013" t="s">
        <v>6649</v>
      </c>
      <c r="P8311" s="965" t="s">
        <v>1812</v>
      </c>
      <c r="Q8311" s="1008">
        <v>10</v>
      </c>
      <c r="R8311" s="1008">
        <v>10</v>
      </c>
      <c r="S8311" s="1012">
        <v>20</v>
      </c>
      <c r="T8311" s="1010">
        <f t="shared" si="141"/>
        <v>0.5</v>
      </c>
    </row>
    <row r="8312" spans="14:20" x14ac:dyDescent="0.35">
      <c r="N8312" s="1045"/>
      <c r="O8312" s="1013" t="s">
        <v>6650</v>
      </c>
      <c r="P8312" s="965" t="s">
        <v>1812</v>
      </c>
      <c r="Q8312" s="1008">
        <v>21</v>
      </c>
      <c r="R8312" s="1008">
        <v>62</v>
      </c>
      <c r="S8312" s="1012">
        <v>83</v>
      </c>
      <c r="T8312" s="1010">
        <f t="shared" si="141"/>
        <v>0.25301204819277107</v>
      </c>
    </row>
    <row r="8313" spans="14:20" x14ac:dyDescent="0.35">
      <c r="N8313" s="1045"/>
      <c r="O8313" s="1013" t="s">
        <v>6723</v>
      </c>
      <c r="P8313" s="965" t="s">
        <v>1812</v>
      </c>
      <c r="Q8313" s="1008">
        <v>6</v>
      </c>
      <c r="R8313" s="1008">
        <v>17</v>
      </c>
      <c r="S8313" s="1012">
        <v>23</v>
      </c>
      <c r="T8313" s="1010">
        <f t="shared" si="141"/>
        <v>0.2608695652173913</v>
      </c>
    </row>
    <row r="8314" spans="14:20" x14ac:dyDescent="0.35">
      <c r="N8314" s="1045"/>
      <c r="O8314" s="1013" t="s">
        <v>6724</v>
      </c>
      <c r="P8314" s="965" t="s">
        <v>1812</v>
      </c>
      <c r="Q8314" s="1008">
        <v>11</v>
      </c>
      <c r="R8314" s="1008">
        <v>56</v>
      </c>
      <c r="S8314" s="1012">
        <v>67</v>
      </c>
      <c r="T8314" s="1010">
        <f t="shared" si="141"/>
        <v>0.16417910447761194</v>
      </c>
    </row>
    <row r="8315" spans="14:20" x14ac:dyDescent="0.35">
      <c r="N8315" s="1045"/>
      <c r="O8315" s="1013" t="s">
        <v>6725</v>
      </c>
      <c r="P8315" s="965" t="s">
        <v>1812</v>
      </c>
      <c r="Q8315" s="1008">
        <v>3</v>
      </c>
      <c r="R8315" s="1008">
        <v>32</v>
      </c>
      <c r="S8315" s="1012">
        <v>35</v>
      </c>
      <c r="T8315" s="1010">
        <f t="shared" si="141"/>
        <v>8.5714285714285715E-2</v>
      </c>
    </row>
    <row r="8316" spans="14:20" x14ac:dyDescent="0.35">
      <c r="N8316" s="1045"/>
      <c r="O8316" s="1013" t="s">
        <v>6726</v>
      </c>
      <c r="P8316" s="965" t="s">
        <v>1812</v>
      </c>
      <c r="Q8316" s="1008">
        <v>3</v>
      </c>
      <c r="R8316" s="1008">
        <v>6</v>
      </c>
      <c r="S8316" s="1012">
        <v>9</v>
      </c>
      <c r="T8316" s="1010">
        <f t="shared" si="141"/>
        <v>0.33333333333333331</v>
      </c>
    </row>
    <row r="8317" spans="14:20" x14ac:dyDescent="0.35">
      <c r="N8317" s="1045"/>
      <c r="O8317" s="1013" t="s">
        <v>6653</v>
      </c>
      <c r="P8317" s="965" t="s">
        <v>1812</v>
      </c>
      <c r="Q8317" s="1008">
        <v>4</v>
      </c>
      <c r="R8317" s="1008">
        <v>31</v>
      </c>
      <c r="S8317" s="1012">
        <v>35</v>
      </c>
      <c r="T8317" s="1010">
        <f t="shared" si="141"/>
        <v>0.11428571428571428</v>
      </c>
    </row>
    <row r="8318" spans="14:20" x14ac:dyDescent="0.35">
      <c r="N8318" s="1045"/>
      <c r="O8318" s="1013" t="s">
        <v>6654</v>
      </c>
      <c r="P8318" s="965" t="s">
        <v>1812</v>
      </c>
      <c r="Q8318" s="1008">
        <v>4</v>
      </c>
      <c r="R8318" s="1008">
        <v>34</v>
      </c>
      <c r="S8318" s="1012">
        <v>38</v>
      </c>
      <c r="T8318" s="1010">
        <f t="shared" si="141"/>
        <v>0.10526315789473684</v>
      </c>
    </row>
    <row r="8319" spans="14:20" x14ac:dyDescent="0.35">
      <c r="N8319" s="1045"/>
      <c r="O8319" s="1013" t="s">
        <v>6656</v>
      </c>
      <c r="P8319" s="965" t="s">
        <v>1812</v>
      </c>
      <c r="Q8319" s="1008">
        <v>7</v>
      </c>
      <c r="R8319" s="1008">
        <v>21</v>
      </c>
      <c r="S8319" s="1012">
        <v>28</v>
      </c>
      <c r="T8319" s="1010">
        <f t="shared" si="141"/>
        <v>0.25</v>
      </c>
    </row>
    <row r="8320" spans="14:20" x14ac:dyDescent="0.35">
      <c r="N8320" s="1045"/>
      <c r="O8320" s="1013" t="s">
        <v>6657</v>
      </c>
      <c r="P8320" s="965" t="s">
        <v>1812</v>
      </c>
      <c r="Q8320" s="1008">
        <v>18</v>
      </c>
      <c r="R8320" s="1008">
        <v>35</v>
      </c>
      <c r="S8320" s="1012">
        <v>53</v>
      </c>
      <c r="T8320" s="1010">
        <f t="shared" si="141"/>
        <v>0.33962264150943394</v>
      </c>
    </row>
    <row r="8321" spans="14:20" x14ac:dyDescent="0.35">
      <c r="N8321" s="1045"/>
      <c r="O8321" s="1013" t="s">
        <v>6732</v>
      </c>
      <c r="P8321" s="965" t="s">
        <v>1812</v>
      </c>
      <c r="Q8321" s="1008">
        <v>5</v>
      </c>
      <c r="R8321" s="1008">
        <v>20</v>
      </c>
      <c r="S8321" s="1012">
        <v>25</v>
      </c>
      <c r="T8321" s="1010">
        <f t="shared" si="141"/>
        <v>0.2</v>
      </c>
    </row>
    <row r="8322" spans="14:20" x14ac:dyDescent="0.35">
      <c r="N8322" s="1045"/>
      <c r="O8322" s="1013" t="s">
        <v>6659</v>
      </c>
      <c r="P8322" s="965" t="s">
        <v>1812</v>
      </c>
      <c r="Q8322" s="1008">
        <v>11</v>
      </c>
      <c r="R8322" s="1008">
        <v>24</v>
      </c>
      <c r="S8322" s="1012">
        <v>35</v>
      </c>
      <c r="T8322" s="1010">
        <f t="shared" si="141"/>
        <v>0.31428571428571428</v>
      </c>
    </row>
    <row r="8323" spans="14:20" x14ac:dyDescent="0.35">
      <c r="N8323" s="1045"/>
      <c r="O8323" s="1013" t="s">
        <v>6733</v>
      </c>
      <c r="P8323" s="965" t="s">
        <v>1812</v>
      </c>
      <c r="Q8323" s="1008">
        <v>3</v>
      </c>
      <c r="R8323" s="1008">
        <v>43</v>
      </c>
      <c r="S8323" s="1012">
        <v>46</v>
      </c>
      <c r="T8323" s="1010">
        <f t="shared" ref="T8323:T8386" si="142">Q8323/S8323</f>
        <v>6.5217391304347824E-2</v>
      </c>
    </row>
    <row r="8324" spans="14:20" x14ac:dyDescent="0.35">
      <c r="N8324" s="1045"/>
      <c r="O8324" s="1013" t="s">
        <v>6734</v>
      </c>
      <c r="P8324" s="965" t="s">
        <v>1812</v>
      </c>
      <c r="Q8324" s="1008">
        <v>47</v>
      </c>
      <c r="R8324" s="1008">
        <v>73</v>
      </c>
      <c r="S8324" s="1012">
        <v>120</v>
      </c>
      <c r="T8324" s="1010">
        <f t="shared" si="142"/>
        <v>0.39166666666666666</v>
      </c>
    </row>
    <row r="8325" spans="14:20" x14ac:dyDescent="0.35">
      <c r="N8325" s="1045"/>
      <c r="O8325" s="1013" t="s">
        <v>6668</v>
      </c>
      <c r="P8325" s="965" t="s">
        <v>1812</v>
      </c>
      <c r="Q8325" s="1008">
        <v>9</v>
      </c>
      <c r="R8325" s="1008">
        <v>38</v>
      </c>
      <c r="S8325" s="1012">
        <v>47</v>
      </c>
      <c r="T8325" s="1010">
        <f t="shared" si="142"/>
        <v>0.19148936170212766</v>
      </c>
    </row>
    <row r="8326" spans="14:20" x14ac:dyDescent="0.35">
      <c r="N8326" s="1045"/>
      <c r="O8326" s="1013" t="s">
        <v>6735</v>
      </c>
      <c r="P8326" s="965" t="s">
        <v>1812</v>
      </c>
      <c r="Q8326" s="1008">
        <v>3</v>
      </c>
      <c r="R8326" s="1008">
        <v>28</v>
      </c>
      <c r="S8326" s="1012">
        <v>31</v>
      </c>
      <c r="T8326" s="1010">
        <f t="shared" si="142"/>
        <v>9.6774193548387094E-2</v>
      </c>
    </row>
    <row r="8327" spans="14:20" x14ac:dyDescent="0.35">
      <c r="N8327" s="1045"/>
      <c r="O8327" s="1013" t="s">
        <v>6736</v>
      </c>
      <c r="P8327" s="965" t="s">
        <v>1812</v>
      </c>
      <c r="Q8327" s="1008">
        <v>10</v>
      </c>
      <c r="R8327" s="1008">
        <v>39</v>
      </c>
      <c r="S8327" s="1012">
        <v>49</v>
      </c>
      <c r="T8327" s="1010">
        <f t="shared" si="142"/>
        <v>0.20408163265306123</v>
      </c>
    </row>
    <row r="8328" spans="14:20" x14ac:dyDescent="0.35">
      <c r="N8328" s="1045"/>
      <c r="O8328" s="1013" t="s">
        <v>6737</v>
      </c>
      <c r="P8328" s="965" t="s">
        <v>1812</v>
      </c>
      <c r="Q8328" s="1008">
        <v>19</v>
      </c>
      <c r="R8328" s="1008">
        <v>38</v>
      </c>
      <c r="S8328" s="1012">
        <v>57</v>
      </c>
      <c r="T8328" s="1010">
        <f t="shared" si="142"/>
        <v>0.33333333333333331</v>
      </c>
    </row>
    <row r="8329" spans="14:20" x14ac:dyDescent="0.35">
      <c r="N8329" s="1045"/>
      <c r="O8329" s="1013" t="s">
        <v>6673</v>
      </c>
      <c r="P8329" s="965" t="s">
        <v>1812</v>
      </c>
      <c r="Q8329" s="1008">
        <v>55</v>
      </c>
      <c r="R8329" s="1008">
        <v>46</v>
      </c>
      <c r="S8329" s="1012">
        <v>101</v>
      </c>
      <c r="T8329" s="1010">
        <f t="shared" si="142"/>
        <v>0.54455445544554459</v>
      </c>
    </row>
    <row r="8330" spans="14:20" x14ac:dyDescent="0.35">
      <c r="N8330" s="1045"/>
      <c r="O8330" s="1013" t="s">
        <v>6674</v>
      </c>
      <c r="P8330" s="965" t="s">
        <v>1812</v>
      </c>
      <c r="Q8330" s="1008">
        <v>10</v>
      </c>
      <c r="R8330" s="1008">
        <v>33</v>
      </c>
      <c r="S8330" s="1012">
        <v>43</v>
      </c>
      <c r="T8330" s="1010">
        <f t="shared" si="142"/>
        <v>0.23255813953488372</v>
      </c>
    </row>
    <row r="8331" spans="14:20" x14ac:dyDescent="0.35">
      <c r="N8331" s="1045"/>
      <c r="O8331" s="1013" t="s">
        <v>6738</v>
      </c>
      <c r="P8331" s="965" t="s">
        <v>1812</v>
      </c>
      <c r="Q8331" s="1008">
        <v>12</v>
      </c>
      <c r="R8331" s="1008">
        <v>25</v>
      </c>
      <c r="S8331" s="1012">
        <v>37</v>
      </c>
      <c r="T8331" s="1010">
        <f t="shared" si="142"/>
        <v>0.32432432432432434</v>
      </c>
    </row>
    <row r="8332" spans="14:20" x14ac:dyDescent="0.35">
      <c r="N8332" s="1045"/>
      <c r="O8332" s="1013" t="s">
        <v>6739</v>
      </c>
      <c r="P8332" s="965" t="s">
        <v>1812</v>
      </c>
      <c r="Q8332" s="1008">
        <v>7</v>
      </c>
      <c r="R8332" s="1008">
        <v>29</v>
      </c>
      <c r="S8332" s="1012">
        <v>36</v>
      </c>
      <c r="T8332" s="1010">
        <f t="shared" si="142"/>
        <v>0.19444444444444445</v>
      </c>
    </row>
    <row r="8333" spans="14:20" x14ac:dyDescent="0.35">
      <c r="N8333" s="1045"/>
      <c r="O8333" s="1013" t="s">
        <v>6740</v>
      </c>
      <c r="P8333" s="965" t="s">
        <v>1812</v>
      </c>
      <c r="Q8333" s="1008">
        <v>11</v>
      </c>
      <c r="R8333" s="1008">
        <v>50</v>
      </c>
      <c r="S8333" s="1012">
        <v>61</v>
      </c>
      <c r="T8333" s="1010">
        <f t="shared" si="142"/>
        <v>0.18032786885245902</v>
      </c>
    </row>
    <row r="8334" spans="14:20" x14ac:dyDescent="0.35">
      <c r="N8334" s="1045"/>
      <c r="O8334" s="1013" t="s">
        <v>6741</v>
      </c>
      <c r="P8334" s="965" t="s">
        <v>1812</v>
      </c>
      <c r="Q8334" s="1008">
        <v>13</v>
      </c>
      <c r="R8334" s="1008">
        <v>58</v>
      </c>
      <c r="S8334" s="1012">
        <v>71</v>
      </c>
      <c r="T8334" s="1010">
        <f t="shared" si="142"/>
        <v>0.18309859154929578</v>
      </c>
    </row>
    <row r="8335" spans="14:20" x14ac:dyDescent="0.35">
      <c r="N8335" s="1045"/>
      <c r="O8335" s="1013" t="s">
        <v>6742</v>
      </c>
      <c r="P8335" s="965" t="s">
        <v>1812</v>
      </c>
      <c r="Q8335" s="1008">
        <v>3</v>
      </c>
      <c r="R8335" s="1008">
        <v>28</v>
      </c>
      <c r="S8335" s="1012">
        <v>31</v>
      </c>
      <c r="T8335" s="1010">
        <f t="shared" si="142"/>
        <v>9.6774193548387094E-2</v>
      </c>
    </row>
    <row r="8336" spans="14:20" x14ac:dyDescent="0.35">
      <c r="N8336" s="1045"/>
      <c r="O8336" s="1013" t="s">
        <v>6678</v>
      </c>
      <c r="P8336" s="965" t="s">
        <v>1812</v>
      </c>
      <c r="Q8336" s="1008">
        <v>1</v>
      </c>
      <c r="R8336" s="1008">
        <v>1</v>
      </c>
      <c r="S8336" s="1012">
        <v>2</v>
      </c>
      <c r="T8336" s="1010">
        <f t="shared" si="142"/>
        <v>0.5</v>
      </c>
    </row>
    <row r="8337" spans="14:20" x14ac:dyDescent="0.35">
      <c r="N8337" s="1045"/>
      <c r="O8337" s="1013" t="s">
        <v>6679</v>
      </c>
      <c r="P8337" s="965" t="s">
        <v>1812</v>
      </c>
      <c r="Q8337" s="1008">
        <v>0</v>
      </c>
      <c r="R8337" s="1008">
        <v>1</v>
      </c>
      <c r="S8337" s="1012">
        <v>1</v>
      </c>
      <c r="T8337" s="1010">
        <f t="shared" si="142"/>
        <v>0</v>
      </c>
    </row>
    <row r="8338" spans="14:20" x14ac:dyDescent="0.35">
      <c r="N8338" s="1045"/>
      <c r="O8338" s="1013" t="s">
        <v>6765</v>
      </c>
      <c r="P8338" s="965" t="s">
        <v>1812</v>
      </c>
      <c r="Q8338" s="1008">
        <v>9</v>
      </c>
      <c r="R8338" s="1008">
        <v>32</v>
      </c>
      <c r="S8338" s="1012">
        <v>41</v>
      </c>
      <c r="T8338" s="1010">
        <f t="shared" si="142"/>
        <v>0.21951219512195122</v>
      </c>
    </row>
    <row r="8339" spans="14:20" x14ac:dyDescent="0.35">
      <c r="N8339" s="1045"/>
      <c r="O8339" s="1013" t="s">
        <v>6747</v>
      </c>
      <c r="P8339" s="965" t="s">
        <v>1814</v>
      </c>
      <c r="Q8339" s="1008">
        <v>0</v>
      </c>
      <c r="R8339" s="1008">
        <v>3</v>
      </c>
      <c r="S8339" s="1012">
        <v>3</v>
      </c>
      <c r="T8339" s="1010">
        <f t="shared" si="142"/>
        <v>0</v>
      </c>
    </row>
    <row r="8340" spans="14:20" x14ac:dyDescent="0.35">
      <c r="N8340" s="1045"/>
      <c r="O8340" s="1013" t="s">
        <v>6685</v>
      </c>
      <c r="P8340" s="965" t="s">
        <v>1814</v>
      </c>
      <c r="Q8340" s="1008">
        <v>15</v>
      </c>
      <c r="R8340" s="1008">
        <v>29</v>
      </c>
      <c r="S8340" s="1012">
        <v>44</v>
      </c>
      <c r="T8340" s="1010">
        <f t="shared" si="142"/>
        <v>0.34090909090909088</v>
      </c>
    </row>
    <row r="8341" spans="14:20" x14ac:dyDescent="0.35">
      <c r="N8341" s="1045"/>
      <c r="O8341" s="1013" t="s">
        <v>6686</v>
      </c>
      <c r="P8341" s="965" t="s">
        <v>1814</v>
      </c>
      <c r="Q8341" s="1008">
        <v>17</v>
      </c>
      <c r="R8341" s="1008">
        <v>18</v>
      </c>
      <c r="S8341" s="1012">
        <v>35</v>
      </c>
      <c r="T8341" s="1010">
        <f t="shared" si="142"/>
        <v>0.48571428571428571</v>
      </c>
    </row>
    <row r="8342" spans="14:20" x14ac:dyDescent="0.35">
      <c r="N8342" s="1045"/>
      <c r="O8342" s="1013" t="s">
        <v>6687</v>
      </c>
      <c r="P8342" s="965" t="s">
        <v>1814</v>
      </c>
      <c r="Q8342" s="1008">
        <v>2</v>
      </c>
      <c r="R8342" s="1008">
        <v>2</v>
      </c>
      <c r="S8342" s="1012">
        <v>4</v>
      </c>
      <c r="T8342" s="1010">
        <f t="shared" si="142"/>
        <v>0.5</v>
      </c>
    </row>
    <row r="8343" spans="14:20" x14ac:dyDescent="0.35">
      <c r="N8343" s="1045"/>
      <c r="O8343" s="1013" t="s">
        <v>6688</v>
      </c>
      <c r="P8343" s="965" t="s">
        <v>1814</v>
      </c>
      <c r="Q8343" s="1008">
        <v>1</v>
      </c>
      <c r="R8343" s="1008">
        <v>2</v>
      </c>
      <c r="S8343" s="1012">
        <v>3</v>
      </c>
      <c r="T8343" s="1010">
        <f t="shared" si="142"/>
        <v>0.33333333333333331</v>
      </c>
    </row>
    <row r="8344" spans="14:20" x14ac:dyDescent="0.35">
      <c r="N8344" s="1045"/>
      <c r="O8344" s="1013" t="s">
        <v>6690</v>
      </c>
      <c r="P8344" s="965" t="s">
        <v>1814</v>
      </c>
      <c r="Q8344" s="1008">
        <v>1</v>
      </c>
      <c r="R8344" s="1008">
        <v>1</v>
      </c>
      <c r="S8344" s="1012">
        <v>2</v>
      </c>
      <c r="T8344" s="1010">
        <f t="shared" si="142"/>
        <v>0.5</v>
      </c>
    </row>
    <row r="8345" spans="14:20" x14ac:dyDescent="0.35">
      <c r="N8345" s="1045"/>
      <c r="O8345" s="1013" t="s">
        <v>6748</v>
      </c>
      <c r="P8345" s="965" t="s">
        <v>1814</v>
      </c>
      <c r="Q8345" s="1008">
        <v>4</v>
      </c>
      <c r="R8345" s="1008">
        <v>13</v>
      </c>
      <c r="S8345" s="1012">
        <v>17</v>
      </c>
      <c r="T8345" s="1010">
        <f t="shared" si="142"/>
        <v>0.23529411764705882</v>
      </c>
    </row>
    <row r="8346" spans="14:20" x14ac:dyDescent="0.35">
      <c r="N8346" s="1045"/>
      <c r="O8346" s="1013" t="s">
        <v>6605</v>
      </c>
      <c r="P8346" s="965" t="s">
        <v>1814</v>
      </c>
      <c r="Q8346" s="1008">
        <v>44</v>
      </c>
      <c r="R8346" s="1008">
        <v>1</v>
      </c>
      <c r="S8346" s="1012">
        <v>45</v>
      </c>
      <c r="T8346" s="1010">
        <f t="shared" si="142"/>
        <v>0.97777777777777775</v>
      </c>
    </row>
    <row r="8347" spans="14:20" x14ac:dyDescent="0.35">
      <c r="N8347" s="1045"/>
      <c r="O8347" s="1013" t="s">
        <v>6606</v>
      </c>
      <c r="P8347" s="965" t="s">
        <v>1814</v>
      </c>
      <c r="Q8347" s="1008">
        <v>7</v>
      </c>
      <c r="R8347" s="1008">
        <v>6</v>
      </c>
      <c r="S8347" s="1012">
        <v>13</v>
      </c>
      <c r="T8347" s="1010">
        <f t="shared" si="142"/>
        <v>0.53846153846153844</v>
      </c>
    </row>
    <row r="8348" spans="14:20" x14ac:dyDescent="0.35">
      <c r="N8348" s="1045"/>
      <c r="O8348" s="1013" t="s">
        <v>6607</v>
      </c>
      <c r="P8348" s="965" t="s">
        <v>1814</v>
      </c>
      <c r="Q8348" s="1008">
        <v>3</v>
      </c>
      <c r="R8348" s="1008">
        <v>3</v>
      </c>
      <c r="S8348" s="1012">
        <v>6</v>
      </c>
      <c r="T8348" s="1010">
        <f t="shared" si="142"/>
        <v>0.5</v>
      </c>
    </row>
    <row r="8349" spans="14:20" x14ac:dyDescent="0.35">
      <c r="N8349" s="1045"/>
      <c r="O8349" s="1013" t="s">
        <v>6608</v>
      </c>
      <c r="P8349" s="965" t="s">
        <v>1814</v>
      </c>
      <c r="Q8349" s="1008">
        <v>7</v>
      </c>
      <c r="R8349" s="1008">
        <v>15</v>
      </c>
      <c r="S8349" s="1012">
        <v>22</v>
      </c>
      <c r="T8349" s="1010">
        <f t="shared" si="142"/>
        <v>0.31818181818181818</v>
      </c>
    </row>
    <row r="8350" spans="14:20" x14ac:dyDescent="0.35">
      <c r="N8350" s="1045"/>
      <c r="O8350" s="1013" t="s">
        <v>6695</v>
      </c>
      <c r="P8350" s="965" t="s">
        <v>1814</v>
      </c>
      <c r="Q8350" s="1008">
        <v>8</v>
      </c>
      <c r="R8350" s="1008">
        <v>22</v>
      </c>
      <c r="S8350" s="1012">
        <v>30</v>
      </c>
      <c r="T8350" s="1010">
        <f t="shared" si="142"/>
        <v>0.26666666666666666</v>
      </c>
    </row>
    <row r="8351" spans="14:20" x14ac:dyDescent="0.35">
      <c r="N8351" s="1045"/>
      <c r="O8351" s="1013" t="s">
        <v>6696</v>
      </c>
      <c r="P8351" s="965" t="s">
        <v>1814</v>
      </c>
      <c r="Q8351" s="1008">
        <v>2</v>
      </c>
      <c r="R8351" s="1008">
        <v>6</v>
      </c>
      <c r="S8351" s="1012">
        <v>8</v>
      </c>
      <c r="T8351" s="1010">
        <f t="shared" si="142"/>
        <v>0.25</v>
      </c>
    </row>
    <row r="8352" spans="14:20" x14ac:dyDescent="0.35">
      <c r="N8352" s="1045"/>
      <c r="O8352" s="1013" t="s">
        <v>6613</v>
      </c>
      <c r="P8352" s="965" t="s">
        <v>1814</v>
      </c>
      <c r="Q8352" s="1008">
        <v>23</v>
      </c>
      <c r="R8352" s="1008">
        <v>6</v>
      </c>
      <c r="S8352" s="1012">
        <v>29</v>
      </c>
      <c r="T8352" s="1010">
        <f t="shared" si="142"/>
        <v>0.7931034482758621</v>
      </c>
    </row>
    <row r="8353" spans="14:20" x14ac:dyDescent="0.35">
      <c r="N8353" s="1045"/>
      <c r="O8353" s="1013" t="s">
        <v>6698</v>
      </c>
      <c r="P8353" s="965" t="s">
        <v>1814</v>
      </c>
      <c r="Q8353" s="1008">
        <v>7</v>
      </c>
      <c r="R8353" s="1008">
        <v>9</v>
      </c>
      <c r="S8353" s="1012">
        <v>16</v>
      </c>
      <c r="T8353" s="1010">
        <f t="shared" si="142"/>
        <v>0.4375</v>
      </c>
    </row>
    <row r="8354" spans="14:20" x14ac:dyDescent="0.35">
      <c r="N8354" s="1045"/>
      <c r="O8354" s="1013" t="s">
        <v>6699</v>
      </c>
      <c r="P8354" s="965" t="s">
        <v>1814</v>
      </c>
      <c r="Q8354" s="1008">
        <v>2</v>
      </c>
      <c r="R8354" s="1008">
        <v>3</v>
      </c>
      <c r="S8354" s="1012">
        <v>5</v>
      </c>
      <c r="T8354" s="1010">
        <f t="shared" si="142"/>
        <v>0.4</v>
      </c>
    </row>
    <row r="8355" spans="14:20" x14ac:dyDescent="0.35">
      <c r="N8355" s="1045"/>
      <c r="O8355" s="1013" t="s">
        <v>6700</v>
      </c>
      <c r="P8355" s="965" t="s">
        <v>1814</v>
      </c>
      <c r="Q8355" s="1008">
        <v>4</v>
      </c>
      <c r="R8355" s="1008">
        <v>12</v>
      </c>
      <c r="S8355" s="1012">
        <v>16</v>
      </c>
      <c r="T8355" s="1010">
        <f t="shared" si="142"/>
        <v>0.25</v>
      </c>
    </row>
    <row r="8356" spans="14:20" x14ac:dyDescent="0.35">
      <c r="N8356" s="1045"/>
      <c r="O8356" s="1013" t="s">
        <v>6701</v>
      </c>
      <c r="P8356" s="965" t="s">
        <v>1814</v>
      </c>
      <c r="Q8356" s="1008">
        <v>7</v>
      </c>
      <c r="R8356" s="1008">
        <v>18</v>
      </c>
      <c r="S8356" s="1012">
        <v>25</v>
      </c>
      <c r="T8356" s="1010">
        <f t="shared" si="142"/>
        <v>0.28000000000000003</v>
      </c>
    </row>
    <row r="8357" spans="14:20" x14ac:dyDescent="0.35">
      <c r="N8357" s="1045"/>
      <c r="O8357" s="1013" t="s">
        <v>6617</v>
      </c>
      <c r="P8357" s="965" t="s">
        <v>1814</v>
      </c>
      <c r="Q8357" s="1008">
        <v>0</v>
      </c>
      <c r="R8357" s="1008">
        <v>4</v>
      </c>
      <c r="S8357" s="1012">
        <v>4</v>
      </c>
      <c r="T8357" s="1010">
        <f t="shared" si="142"/>
        <v>0</v>
      </c>
    </row>
    <row r="8358" spans="14:20" x14ac:dyDescent="0.35">
      <c r="N8358" s="1045"/>
      <c r="O8358" s="1013" t="s">
        <v>6703</v>
      </c>
      <c r="P8358" s="965" t="s">
        <v>1814</v>
      </c>
      <c r="Q8358" s="1008">
        <v>16</v>
      </c>
      <c r="R8358" s="1008">
        <v>17</v>
      </c>
      <c r="S8358" s="1012">
        <v>33</v>
      </c>
      <c r="T8358" s="1010">
        <f t="shared" si="142"/>
        <v>0.48484848484848486</v>
      </c>
    </row>
    <row r="8359" spans="14:20" x14ac:dyDescent="0.35">
      <c r="N8359" s="1045"/>
      <c r="O8359" s="1013" t="s">
        <v>6777</v>
      </c>
      <c r="P8359" s="965" t="s">
        <v>1814</v>
      </c>
      <c r="Q8359" s="1008">
        <v>0</v>
      </c>
      <c r="R8359" s="1008">
        <v>2</v>
      </c>
      <c r="S8359" s="1012">
        <v>2</v>
      </c>
      <c r="T8359" s="1010">
        <f t="shared" si="142"/>
        <v>0</v>
      </c>
    </row>
    <row r="8360" spans="14:20" x14ac:dyDescent="0.35">
      <c r="N8360" s="1045"/>
      <c r="O8360" s="1013" t="s">
        <v>6620</v>
      </c>
      <c r="P8360" s="965" t="s">
        <v>1814</v>
      </c>
      <c r="Q8360" s="1008">
        <v>9</v>
      </c>
      <c r="R8360" s="1008">
        <v>24</v>
      </c>
      <c r="S8360" s="1012">
        <v>33</v>
      </c>
      <c r="T8360" s="1010">
        <f t="shared" si="142"/>
        <v>0.27272727272727271</v>
      </c>
    </row>
    <row r="8361" spans="14:20" x14ac:dyDescent="0.35">
      <c r="N8361" s="1045"/>
      <c r="O8361" s="1013" t="s">
        <v>6621</v>
      </c>
      <c r="P8361" s="965" t="s">
        <v>1814</v>
      </c>
      <c r="Q8361" s="1008">
        <v>4</v>
      </c>
      <c r="R8361" s="1008">
        <v>6</v>
      </c>
      <c r="S8361" s="1012">
        <v>10</v>
      </c>
      <c r="T8361" s="1010">
        <f t="shared" si="142"/>
        <v>0.4</v>
      </c>
    </row>
    <row r="8362" spans="14:20" x14ac:dyDescent="0.35">
      <c r="N8362" s="1045"/>
      <c r="O8362" s="1013" t="s">
        <v>6622</v>
      </c>
      <c r="P8362" s="965" t="s">
        <v>1814</v>
      </c>
      <c r="Q8362" s="1008">
        <v>2</v>
      </c>
      <c r="R8362" s="1008">
        <v>6</v>
      </c>
      <c r="S8362" s="1012">
        <v>8</v>
      </c>
      <c r="T8362" s="1010">
        <f t="shared" si="142"/>
        <v>0.25</v>
      </c>
    </row>
    <row r="8363" spans="14:20" x14ac:dyDescent="0.35">
      <c r="N8363" s="1045"/>
      <c r="O8363" s="1013" t="s">
        <v>6623</v>
      </c>
      <c r="P8363" s="965" t="s">
        <v>1814</v>
      </c>
      <c r="Q8363" s="1008">
        <v>9</v>
      </c>
      <c r="R8363" s="1008">
        <v>35</v>
      </c>
      <c r="S8363" s="1012">
        <v>44</v>
      </c>
      <c r="T8363" s="1010">
        <f t="shared" si="142"/>
        <v>0.20454545454545456</v>
      </c>
    </row>
    <row r="8364" spans="14:20" x14ac:dyDescent="0.35">
      <c r="N8364" s="1045"/>
      <c r="O8364" s="1013" t="s">
        <v>6624</v>
      </c>
      <c r="P8364" s="965" t="s">
        <v>1814</v>
      </c>
      <c r="Q8364" s="1008">
        <v>7</v>
      </c>
      <c r="R8364" s="1008">
        <v>9</v>
      </c>
      <c r="S8364" s="1012">
        <v>16</v>
      </c>
      <c r="T8364" s="1010">
        <f t="shared" si="142"/>
        <v>0.4375</v>
      </c>
    </row>
    <row r="8365" spans="14:20" x14ac:dyDescent="0.35">
      <c r="N8365" s="1045"/>
      <c r="O8365" s="1013" t="s">
        <v>6625</v>
      </c>
      <c r="P8365" s="965" t="s">
        <v>1814</v>
      </c>
      <c r="Q8365" s="1008">
        <v>8</v>
      </c>
      <c r="R8365" s="1008">
        <v>12</v>
      </c>
      <c r="S8365" s="1012">
        <v>20</v>
      </c>
      <c r="T8365" s="1010">
        <f t="shared" si="142"/>
        <v>0.4</v>
      </c>
    </row>
    <row r="8366" spans="14:20" x14ac:dyDescent="0.35">
      <c r="N8366" s="1045"/>
      <c r="O8366" s="1013" t="s">
        <v>6626</v>
      </c>
      <c r="P8366" s="965" t="s">
        <v>1814</v>
      </c>
      <c r="Q8366" s="1008">
        <v>2</v>
      </c>
      <c r="R8366" s="1008">
        <v>6</v>
      </c>
      <c r="S8366" s="1012">
        <v>8</v>
      </c>
      <c r="T8366" s="1010">
        <f t="shared" si="142"/>
        <v>0.25</v>
      </c>
    </row>
    <row r="8367" spans="14:20" x14ac:dyDescent="0.35">
      <c r="N8367" s="1045"/>
      <c r="O8367" s="1013" t="s">
        <v>6706</v>
      </c>
      <c r="P8367" s="965" t="s">
        <v>1814</v>
      </c>
      <c r="Q8367" s="1008">
        <v>8</v>
      </c>
      <c r="R8367" s="1008">
        <v>26</v>
      </c>
      <c r="S8367" s="1012">
        <v>34</v>
      </c>
      <c r="T8367" s="1010">
        <f t="shared" si="142"/>
        <v>0.23529411764705882</v>
      </c>
    </row>
    <row r="8368" spans="14:20" x14ac:dyDescent="0.35">
      <c r="N8368" s="1045"/>
      <c r="O8368" s="1013" t="s">
        <v>6632</v>
      </c>
      <c r="P8368" s="965" t="s">
        <v>1814</v>
      </c>
      <c r="Q8368" s="1008">
        <v>6</v>
      </c>
      <c r="R8368" s="1008">
        <v>17</v>
      </c>
      <c r="S8368" s="1012">
        <v>23</v>
      </c>
      <c r="T8368" s="1010">
        <f t="shared" si="142"/>
        <v>0.2608695652173913</v>
      </c>
    </row>
    <row r="8369" spans="14:20" x14ac:dyDescent="0.35">
      <c r="N8369" s="1045"/>
      <c r="O8369" s="1013" t="s">
        <v>6633</v>
      </c>
      <c r="P8369" s="965" t="s">
        <v>1814</v>
      </c>
      <c r="Q8369" s="1008">
        <v>8</v>
      </c>
      <c r="R8369" s="1008">
        <v>41</v>
      </c>
      <c r="S8369" s="1012">
        <v>49</v>
      </c>
      <c r="T8369" s="1010">
        <f t="shared" si="142"/>
        <v>0.16326530612244897</v>
      </c>
    </row>
    <row r="8370" spans="14:20" x14ac:dyDescent="0.35">
      <c r="N8370" s="1045"/>
      <c r="O8370" s="1013" t="s">
        <v>6708</v>
      </c>
      <c r="P8370" s="965" t="s">
        <v>1814</v>
      </c>
      <c r="Q8370" s="1008">
        <v>4</v>
      </c>
      <c r="R8370" s="1008">
        <v>7</v>
      </c>
      <c r="S8370" s="1012">
        <v>11</v>
      </c>
      <c r="T8370" s="1010">
        <f t="shared" si="142"/>
        <v>0.36363636363636365</v>
      </c>
    </row>
    <row r="8371" spans="14:20" x14ac:dyDescent="0.35">
      <c r="N8371" s="1045"/>
      <c r="O8371" s="1013" t="s">
        <v>6634</v>
      </c>
      <c r="P8371" s="965" t="s">
        <v>1814</v>
      </c>
      <c r="Q8371" s="1008">
        <v>0</v>
      </c>
      <c r="R8371" s="1008">
        <v>4</v>
      </c>
      <c r="S8371" s="1012">
        <v>4</v>
      </c>
      <c r="T8371" s="1010">
        <f t="shared" si="142"/>
        <v>0</v>
      </c>
    </row>
    <row r="8372" spans="14:20" x14ac:dyDescent="0.35">
      <c r="N8372" s="1045"/>
      <c r="O8372" s="1013" t="s">
        <v>6635</v>
      </c>
      <c r="P8372" s="965" t="s">
        <v>1814</v>
      </c>
      <c r="Q8372" s="1008">
        <v>1</v>
      </c>
      <c r="R8372" s="1008">
        <v>0</v>
      </c>
      <c r="S8372" s="1012">
        <v>1</v>
      </c>
      <c r="T8372" s="1010">
        <f t="shared" si="142"/>
        <v>1</v>
      </c>
    </row>
    <row r="8373" spans="14:20" x14ac:dyDescent="0.35">
      <c r="N8373" s="1045"/>
      <c r="O8373" s="1013" t="s">
        <v>6710</v>
      </c>
      <c r="P8373" s="965" t="s">
        <v>1814</v>
      </c>
      <c r="Q8373" s="1008">
        <v>2</v>
      </c>
      <c r="R8373" s="1008">
        <v>2</v>
      </c>
      <c r="S8373" s="1012">
        <v>4</v>
      </c>
      <c r="T8373" s="1010">
        <f t="shared" si="142"/>
        <v>0.5</v>
      </c>
    </row>
    <row r="8374" spans="14:20" x14ac:dyDescent="0.35">
      <c r="N8374" s="1045"/>
      <c r="O8374" s="1013" t="s">
        <v>6755</v>
      </c>
      <c r="P8374" s="965" t="s">
        <v>1814</v>
      </c>
      <c r="Q8374" s="1008">
        <v>3</v>
      </c>
      <c r="R8374" s="1008">
        <v>9</v>
      </c>
      <c r="S8374" s="1012">
        <v>12</v>
      </c>
      <c r="T8374" s="1010">
        <f t="shared" si="142"/>
        <v>0.25</v>
      </c>
    </row>
    <row r="8375" spans="14:20" x14ac:dyDescent="0.35">
      <c r="N8375" s="1045"/>
      <c r="O8375" s="1013" t="s">
        <v>6713</v>
      </c>
      <c r="P8375" s="965" t="s">
        <v>1814</v>
      </c>
      <c r="Q8375" s="1008">
        <v>18</v>
      </c>
      <c r="R8375" s="1008">
        <v>8</v>
      </c>
      <c r="S8375" s="1012">
        <v>26</v>
      </c>
      <c r="T8375" s="1010">
        <f t="shared" si="142"/>
        <v>0.69230769230769229</v>
      </c>
    </row>
    <row r="8376" spans="14:20" x14ac:dyDescent="0.35">
      <c r="N8376" s="1045"/>
      <c r="O8376" s="1013" t="s">
        <v>6715</v>
      </c>
      <c r="P8376" s="965" t="s">
        <v>1814</v>
      </c>
      <c r="Q8376" s="1008">
        <v>4</v>
      </c>
      <c r="R8376" s="1008">
        <v>3</v>
      </c>
      <c r="S8376" s="1012">
        <v>7</v>
      </c>
      <c r="T8376" s="1010">
        <f t="shared" si="142"/>
        <v>0.5714285714285714</v>
      </c>
    </row>
    <row r="8377" spans="14:20" x14ac:dyDescent="0.35">
      <c r="N8377" s="1045"/>
      <c r="O8377" s="1013" t="s">
        <v>6717</v>
      </c>
      <c r="P8377" s="965" t="s">
        <v>1814</v>
      </c>
      <c r="Q8377" s="1008">
        <v>6</v>
      </c>
      <c r="R8377" s="1008">
        <v>9</v>
      </c>
      <c r="S8377" s="1012">
        <v>15</v>
      </c>
      <c r="T8377" s="1010">
        <f t="shared" si="142"/>
        <v>0.4</v>
      </c>
    </row>
    <row r="8378" spans="14:20" x14ac:dyDescent="0.35">
      <c r="N8378" s="1045"/>
      <c r="O8378" s="1013" t="s">
        <v>6718</v>
      </c>
      <c r="P8378" s="965" t="s">
        <v>1814</v>
      </c>
      <c r="Q8378" s="1008">
        <v>3</v>
      </c>
      <c r="R8378" s="1008">
        <v>5</v>
      </c>
      <c r="S8378" s="1012">
        <v>8</v>
      </c>
      <c r="T8378" s="1010">
        <f t="shared" si="142"/>
        <v>0.375</v>
      </c>
    </row>
    <row r="8379" spans="14:20" x14ac:dyDescent="0.35">
      <c r="N8379" s="1045"/>
      <c r="O8379" s="1013" t="s">
        <v>6719</v>
      </c>
      <c r="P8379" s="965" t="s">
        <v>1814</v>
      </c>
      <c r="Q8379" s="1008">
        <v>2</v>
      </c>
      <c r="R8379" s="1008">
        <v>7</v>
      </c>
      <c r="S8379" s="1012">
        <v>9</v>
      </c>
      <c r="T8379" s="1010">
        <f t="shared" si="142"/>
        <v>0.22222222222222221</v>
      </c>
    </row>
    <row r="8380" spans="14:20" x14ac:dyDescent="0.35">
      <c r="N8380" s="1045"/>
      <c r="O8380" s="1013" t="s">
        <v>6720</v>
      </c>
      <c r="P8380" s="965" t="s">
        <v>1814</v>
      </c>
      <c r="Q8380" s="1008">
        <v>0</v>
      </c>
      <c r="R8380" s="1008">
        <v>3</v>
      </c>
      <c r="S8380" s="1012">
        <v>3</v>
      </c>
      <c r="T8380" s="1010">
        <f t="shared" si="142"/>
        <v>0</v>
      </c>
    </row>
    <row r="8381" spans="14:20" x14ac:dyDescent="0.35">
      <c r="N8381" s="1045"/>
      <c r="O8381" s="1013" t="s">
        <v>6721</v>
      </c>
      <c r="P8381" s="965" t="s">
        <v>1814</v>
      </c>
      <c r="Q8381" s="1008">
        <v>8</v>
      </c>
      <c r="R8381" s="1008">
        <v>4</v>
      </c>
      <c r="S8381" s="1012">
        <v>12</v>
      </c>
      <c r="T8381" s="1010">
        <f t="shared" si="142"/>
        <v>0.66666666666666663</v>
      </c>
    </row>
    <row r="8382" spans="14:20" x14ac:dyDescent="0.35">
      <c r="N8382" s="1045"/>
      <c r="O8382" s="1013" t="s">
        <v>6758</v>
      </c>
      <c r="P8382" s="965" t="s">
        <v>1814</v>
      </c>
      <c r="Q8382" s="1008">
        <v>20</v>
      </c>
      <c r="R8382" s="1008">
        <v>17</v>
      </c>
      <c r="S8382" s="1012">
        <v>37</v>
      </c>
      <c r="T8382" s="1010">
        <f t="shared" si="142"/>
        <v>0.54054054054054057</v>
      </c>
    </row>
    <row r="8383" spans="14:20" x14ac:dyDescent="0.35">
      <c r="N8383" s="1045"/>
      <c r="O8383" s="1013" t="s">
        <v>6759</v>
      </c>
      <c r="P8383" s="965" t="s">
        <v>1814</v>
      </c>
      <c r="Q8383" s="1008">
        <v>20</v>
      </c>
      <c r="R8383" s="1008">
        <v>6</v>
      </c>
      <c r="S8383" s="1012">
        <v>26</v>
      </c>
      <c r="T8383" s="1010">
        <f t="shared" si="142"/>
        <v>0.76923076923076927</v>
      </c>
    </row>
    <row r="8384" spans="14:20" x14ac:dyDescent="0.35">
      <c r="N8384" s="1045"/>
      <c r="O8384" s="1013" t="s">
        <v>6648</v>
      </c>
      <c r="P8384" s="965" t="s">
        <v>1814</v>
      </c>
      <c r="Q8384" s="1008">
        <v>6</v>
      </c>
      <c r="R8384" s="1008">
        <v>0</v>
      </c>
      <c r="S8384" s="1012">
        <v>6</v>
      </c>
      <c r="T8384" s="1010">
        <f t="shared" si="142"/>
        <v>1</v>
      </c>
    </row>
    <row r="8385" spans="14:20" x14ac:dyDescent="0.35">
      <c r="N8385" s="1045"/>
      <c r="O8385" s="1013" t="s">
        <v>6649</v>
      </c>
      <c r="P8385" s="965" t="s">
        <v>1814</v>
      </c>
      <c r="Q8385" s="1008">
        <v>8</v>
      </c>
      <c r="R8385" s="1008">
        <v>0</v>
      </c>
      <c r="S8385" s="1012">
        <v>8</v>
      </c>
      <c r="T8385" s="1010">
        <f t="shared" si="142"/>
        <v>1</v>
      </c>
    </row>
    <row r="8386" spans="14:20" x14ac:dyDescent="0.35">
      <c r="N8386" s="1045"/>
      <c r="O8386" s="1013" t="s">
        <v>6722</v>
      </c>
      <c r="P8386" s="965" t="s">
        <v>1814</v>
      </c>
      <c r="Q8386" s="1008">
        <v>2</v>
      </c>
      <c r="R8386" s="1008">
        <v>12</v>
      </c>
      <c r="S8386" s="1012">
        <v>14</v>
      </c>
      <c r="T8386" s="1010">
        <f t="shared" si="142"/>
        <v>0.14285714285714285</v>
      </c>
    </row>
    <row r="8387" spans="14:20" x14ac:dyDescent="0.35">
      <c r="N8387" s="1045"/>
      <c r="O8387" s="1013" t="s">
        <v>6723</v>
      </c>
      <c r="P8387" s="965" t="s">
        <v>1814</v>
      </c>
      <c r="Q8387" s="1008">
        <v>3</v>
      </c>
      <c r="R8387" s="1008">
        <v>12</v>
      </c>
      <c r="S8387" s="1012">
        <v>15</v>
      </c>
      <c r="T8387" s="1010">
        <f t="shared" ref="T8387:T8450" si="143">Q8387/S8387</f>
        <v>0.2</v>
      </c>
    </row>
    <row r="8388" spans="14:20" x14ac:dyDescent="0.35">
      <c r="N8388" s="1045"/>
      <c r="O8388" s="1013" t="s">
        <v>6724</v>
      </c>
      <c r="P8388" s="965" t="s">
        <v>1814</v>
      </c>
      <c r="Q8388" s="1008">
        <v>6</v>
      </c>
      <c r="R8388" s="1008">
        <v>35</v>
      </c>
      <c r="S8388" s="1012">
        <v>41</v>
      </c>
      <c r="T8388" s="1010">
        <f t="shared" si="143"/>
        <v>0.14634146341463414</v>
      </c>
    </row>
    <row r="8389" spans="14:20" x14ac:dyDescent="0.35">
      <c r="N8389" s="1045"/>
      <c r="O8389" s="1013" t="s">
        <v>6762</v>
      </c>
      <c r="P8389" s="965" t="s">
        <v>1814</v>
      </c>
      <c r="Q8389" s="1008">
        <v>4</v>
      </c>
      <c r="R8389" s="1008">
        <v>5</v>
      </c>
      <c r="S8389" s="1012">
        <v>9</v>
      </c>
      <c r="T8389" s="1010">
        <f t="shared" si="143"/>
        <v>0.44444444444444442</v>
      </c>
    </row>
    <row r="8390" spans="14:20" x14ac:dyDescent="0.35">
      <c r="N8390" s="1045"/>
      <c r="O8390" s="1013" t="s">
        <v>6725</v>
      </c>
      <c r="P8390" s="965" t="s">
        <v>1814</v>
      </c>
      <c r="Q8390" s="1008">
        <v>3</v>
      </c>
      <c r="R8390" s="1008">
        <v>12</v>
      </c>
      <c r="S8390" s="1012">
        <v>15</v>
      </c>
      <c r="T8390" s="1010">
        <f t="shared" si="143"/>
        <v>0.2</v>
      </c>
    </row>
    <row r="8391" spans="14:20" x14ac:dyDescent="0.35">
      <c r="N8391" s="1045"/>
      <c r="O8391" s="1013" t="s">
        <v>6726</v>
      </c>
      <c r="P8391" s="965" t="s">
        <v>1814</v>
      </c>
      <c r="Q8391" s="1008">
        <v>1</v>
      </c>
      <c r="R8391" s="1008">
        <v>4</v>
      </c>
      <c r="S8391" s="1012">
        <v>5</v>
      </c>
      <c r="T8391" s="1010">
        <f t="shared" si="143"/>
        <v>0.2</v>
      </c>
    </row>
    <row r="8392" spans="14:20" x14ac:dyDescent="0.35">
      <c r="N8392" s="1045"/>
      <c r="O8392" s="1013" t="s">
        <v>6653</v>
      </c>
      <c r="P8392" s="965" t="s">
        <v>1814</v>
      </c>
      <c r="Q8392" s="1008">
        <v>9</v>
      </c>
      <c r="R8392" s="1008">
        <v>24</v>
      </c>
      <c r="S8392" s="1012">
        <v>33</v>
      </c>
      <c r="T8392" s="1010">
        <f t="shared" si="143"/>
        <v>0.27272727272727271</v>
      </c>
    </row>
    <row r="8393" spans="14:20" x14ac:dyDescent="0.35">
      <c r="N8393" s="1045"/>
      <c r="O8393" s="1013" t="s">
        <v>6728</v>
      </c>
      <c r="P8393" s="965" t="s">
        <v>1814</v>
      </c>
      <c r="Q8393" s="1008">
        <v>3</v>
      </c>
      <c r="R8393" s="1008">
        <v>5</v>
      </c>
      <c r="S8393" s="1012">
        <v>8</v>
      </c>
      <c r="T8393" s="1010">
        <f t="shared" si="143"/>
        <v>0.375</v>
      </c>
    </row>
    <row r="8394" spans="14:20" x14ac:dyDescent="0.35">
      <c r="N8394" s="1045"/>
      <c r="O8394" s="1013" t="s">
        <v>6654</v>
      </c>
      <c r="P8394" s="965" t="s">
        <v>1814</v>
      </c>
      <c r="Q8394" s="1008">
        <v>8</v>
      </c>
      <c r="R8394" s="1008">
        <v>16</v>
      </c>
      <c r="S8394" s="1012">
        <v>24</v>
      </c>
      <c r="T8394" s="1010">
        <f t="shared" si="143"/>
        <v>0.33333333333333331</v>
      </c>
    </row>
    <row r="8395" spans="14:20" x14ac:dyDescent="0.35">
      <c r="N8395" s="1045"/>
      <c r="O8395" s="1013" t="s">
        <v>6655</v>
      </c>
      <c r="P8395" s="965" t="s">
        <v>1814</v>
      </c>
      <c r="Q8395" s="1008">
        <v>9</v>
      </c>
      <c r="R8395" s="1008">
        <v>5</v>
      </c>
      <c r="S8395" s="1012">
        <v>14</v>
      </c>
      <c r="T8395" s="1010">
        <f t="shared" si="143"/>
        <v>0.6428571428571429</v>
      </c>
    </row>
    <row r="8396" spans="14:20" x14ac:dyDescent="0.35">
      <c r="N8396" s="1045"/>
      <c r="O8396" s="1013" t="s">
        <v>6656</v>
      </c>
      <c r="P8396" s="965" t="s">
        <v>1814</v>
      </c>
      <c r="Q8396" s="1008">
        <v>3</v>
      </c>
      <c r="R8396" s="1008">
        <v>3</v>
      </c>
      <c r="S8396" s="1012">
        <v>6</v>
      </c>
      <c r="T8396" s="1010">
        <f t="shared" si="143"/>
        <v>0.5</v>
      </c>
    </row>
    <row r="8397" spans="14:20" x14ac:dyDescent="0.35">
      <c r="N8397" s="1045"/>
      <c r="O8397" s="1013" t="s">
        <v>6732</v>
      </c>
      <c r="P8397" s="965" t="s">
        <v>1814</v>
      </c>
      <c r="Q8397" s="1008">
        <v>8</v>
      </c>
      <c r="R8397" s="1008">
        <v>16</v>
      </c>
      <c r="S8397" s="1012">
        <v>24</v>
      </c>
      <c r="T8397" s="1010">
        <f t="shared" si="143"/>
        <v>0.33333333333333331</v>
      </c>
    </row>
    <row r="8398" spans="14:20" x14ac:dyDescent="0.35">
      <c r="N8398" s="1045"/>
      <c r="O8398" s="1013" t="s">
        <v>6733</v>
      </c>
      <c r="P8398" s="965" t="s">
        <v>1814</v>
      </c>
      <c r="Q8398" s="1008">
        <v>16</v>
      </c>
      <c r="R8398" s="1008">
        <v>17</v>
      </c>
      <c r="S8398" s="1012">
        <v>33</v>
      </c>
      <c r="T8398" s="1010">
        <f t="shared" si="143"/>
        <v>0.48484848484848486</v>
      </c>
    </row>
    <row r="8399" spans="14:20" x14ac:dyDescent="0.35">
      <c r="N8399" s="1045"/>
      <c r="O8399" s="1013" t="s">
        <v>6735</v>
      </c>
      <c r="P8399" s="965" t="s">
        <v>1814</v>
      </c>
      <c r="Q8399" s="1008">
        <v>5</v>
      </c>
      <c r="R8399" s="1008">
        <v>4</v>
      </c>
      <c r="S8399" s="1012">
        <v>9</v>
      </c>
      <c r="T8399" s="1010">
        <f t="shared" si="143"/>
        <v>0.55555555555555558</v>
      </c>
    </row>
    <row r="8400" spans="14:20" x14ac:dyDescent="0.35">
      <c r="N8400" s="1045"/>
      <c r="O8400" s="1013" t="s">
        <v>6669</v>
      </c>
      <c r="P8400" s="965" t="s">
        <v>1814</v>
      </c>
      <c r="Q8400" s="1008">
        <v>15</v>
      </c>
      <c r="R8400" s="1008">
        <v>4</v>
      </c>
      <c r="S8400" s="1012">
        <v>19</v>
      </c>
      <c r="T8400" s="1010">
        <f t="shared" si="143"/>
        <v>0.78947368421052633</v>
      </c>
    </row>
    <row r="8401" spans="14:20" x14ac:dyDescent="0.35">
      <c r="N8401" s="1045"/>
      <c r="O8401" s="1013" t="s">
        <v>6671</v>
      </c>
      <c r="P8401" s="965" t="s">
        <v>1814</v>
      </c>
      <c r="Q8401" s="1008">
        <v>15</v>
      </c>
      <c r="R8401" s="1008">
        <v>8</v>
      </c>
      <c r="S8401" s="1012">
        <v>23</v>
      </c>
      <c r="T8401" s="1010">
        <f t="shared" si="143"/>
        <v>0.65217391304347827</v>
      </c>
    </row>
    <row r="8402" spans="14:20" x14ac:dyDescent="0.35">
      <c r="N8402" s="1045"/>
      <c r="O8402" s="1013" t="s">
        <v>6672</v>
      </c>
      <c r="P8402" s="965" t="s">
        <v>1814</v>
      </c>
      <c r="Q8402" s="1008">
        <v>0</v>
      </c>
      <c r="R8402" s="1008">
        <v>2</v>
      </c>
      <c r="S8402" s="1012">
        <v>2</v>
      </c>
      <c r="T8402" s="1010">
        <f t="shared" si="143"/>
        <v>0</v>
      </c>
    </row>
    <row r="8403" spans="14:20" x14ac:dyDescent="0.35">
      <c r="N8403" s="1045"/>
      <c r="O8403" s="1013" t="s">
        <v>6736</v>
      </c>
      <c r="P8403" s="965" t="s">
        <v>1814</v>
      </c>
      <c r="Q8403" s="1008">
        <v>6</v>
      </c>
      <c r="R8403" s="1008">
        <v>12</v>
      </c>
      <c r="S8403" s="1012">
        <v>18</v>
      </c>
      <c r="T8403" s="1010">
        <f t="shared" si="143"/>
        <v>0.33333333333333331</v>
      </c>
    </row>
    <row r="8404" spans="14:20" x14ac:dyDescent="0.35">
      <c r="N8404" s="1045"/>
      <c r="O8404" s="1013" t="s">
        <v>6737</v>
      </c>
      <c r="P8404" s="965" t="s">
        <v>1814</v>
      </c>
      <c r="Q8404" s="1008">
        <v>12</v>
      </c>
      <c r="R8404" s="1008">
        <v>21</v>
      </c>
      <c r="S8404" s="1012">
        <v>33</v>
      </c>
      <c r="T8404" s="1010">
        <f t="shared" si="143"/>
        <v>0.36363636363636365</v>
      </c>
    </row>
    <row r="8405" spans="14:20" x14ac:dyDescent="0.35">
      <c r="N8405" s="1045"/>
      <c r="O8405" s="1013" t="s">
        <v>6763</v>
      </c>
      <c r="P8405" s="965" t="s">
        <v>1814</v>
      </c>
      <c r="Q8405" s="1008">
        <v>20</v>
      </c>
      <c r="R8405" s="1008">
        <v>8</v>
      </c>
      <c r="S8405" s="1012">
        <v>28</v>
      </c>
      <c r="T8405" s="1010">
        <f t="shared" si="143"/>
        <v>0.7142857142857143</v>
      </c>
    </row>
    <row r="8406" spans="14:20" x14ac:dyDescent="0.35">
      <c r="N8406" s="1045"/>
      <c r="O8406" s="1013" t="s">
        <v>6738</v>
      </c>
      <c r="P8406" s="965" t="s">
        <v>1814</v>
      </c>
      <c r="Q8406" s="1008">
        <v>5</v>
      </c>
      <c r="R8406" s="1008">
        <v>3</v>
      </c>
      <c r="S8406" s="1012">
        <v>8</v>
      </c>
      <c r="T8406" s="1010">
        <f t="shared" si="143"/>
        <v>0.625</v>
      </c>
    </row>
    <row r="8407" spans="14:20" x14ac:dyDescent="0.35">
      <c r="N8407" s="1045"/>
      <c r="O8407" s="1013" t="s">
        <v>6739</v>
      </c>
      <c r="P8407" s="965" t="s">
        <v>1814</v>
      </c>
      <c r="Q8407" s="1008">
        <v>8</v>
      </c>
      <c r="R8407" s="1008">
        <v>18</v>
      </c>
      <c r="S8407" s="1012">
        <v>26</v>
      </c>
      <c r="T8407" s="1010">
        <f t="shared" si="143"/>
        <v>0.30769230769230771</v>
      </c>
    </row>
    <row r="8408" spans="14:20" x14ac:dyDescent="0.35">
      <c r="N8408" s="1045"/>
      <c r="O8408" s="1013" t="s">
        <v>6764</v>
      </c>
      <c r="P8408" s="965" t="s">
        <v>1814</v>
      </c>
      <c r="Q8408" s="1008">
        <v>1</v>
      </c>
      <c r="R8408" s="1008">
        <v>6</v>
      </c>
      <c r="S8408" s="1012">
        <v>7</v>
      </c>
      <c r="T8408" s="1010">
        <f t="shared" si="143"/>
        <v>0.14285714285714285</v>
      </c>
    </row>
    <row r="8409" spans="14:20" x14ac:dyDescent="0.35">
      <c r="N8409" s="1045"/>
      <c r="O8409" s="1013" t="s">
        <v>6741</v>
      </c>
      <c r="P8409" s="965" t="s">
        <v>1814</v>
      </c>
      <c r="Q8409" s="1008">
        <v>8</v>
      </c>
      <c r="R8409" s="1008">
        <v>23</v>
      </c>
      <c r="S8409" s="1012">
        <v>31</v>
      </c>
      <c r="T8409" s="1010">
        <f t="shared" si="143"/>
        <v>0.25806451612903225</v>
      </c>
    </row>
    <row r="8410" spans="14:20" x14ac:dyDescent="0.35">
      <c r="N8410" s="1045"/>
      <c r="O8410" s="1013" t="s">
        <v>6742</v>
      </c>
      <c r="P8410" s="965" t="s">
        <v>1814</v>
      </c>
      <c r="Q8410" s="1008">
        <v>0</v>
      </c>
      <c r="R8410" s="1008">
        <v>8</v>
      </c>
      <c r="S8410" s="1012">
        <v>8</v>
      </c>
      <c r="T8410" s="1010">
        <f t="shared" si="143"/>
        <v>0</v>
      </c>
    </row>
    <row r="8411" spans="14:20" x14ac:dyDescent="0.35">
      <c r="N8411" s="1045"/>
      <c r="O8411" s="1013" t="s">
        <v>6678</v>
      </c>
      <c r="P8411" s="965" t="s">
        <v>1814</v>
      </c>
      <c r="Q8411" s="1008">
        <v>8</v>
      </c>
      <c r="R8411" s="1008">
        <v>0</v>
      </c>
      <c r="S8411" s="1012">
        <v>8</v>
      </c>
      <c r="T8411" s="1010">
        <f t="shared" si="143"/>
        <v>1</v>
      </c>
    </row>
    <row r="8412" spans="14:20" x14ac:dyDescent="0.35">
      <c r="N8412" s="1045"/>
      <c r="O8412" s="1013" t="s">
        <v>6744</v>
      </c>
      <c r="P8412" s="965" t="s">
        <v>1814</v>
      </c>
      <c r="Q8412" s="1008">
        <v>14</v>
      </c>
      <c r="R8412" s="1008">
        <v>8</v>
      </c>
      <c r="S8412" s="1012">
        <v>22</v>
      </c>
      <c r="T8412" s="1010">
        <f t="shared" si="143"/>
        <v>0.63636363636363635</v>
      </c>
    </row>
    <row r="8413" spans="14:20" x14ac:dyDescent="0.35">
      <c r="N8413" s="1045"/>
      <c r="O8413" s="1013" t="s">
        <v>6600</v>
      </c>
      <c r="P8413" s="965" t="s">
        <v>1814</v>
      </c>
      <c r="Q8413" s="1008">
        <v>2</v>
      </c>
      <c r="R8413" s="1008">
        <v>5</v>
      </c>
      <c r="S8413" s="1012">
        <v>7</v>
      </c>
      <c r="T8413" s="1010">
        <f t="shared" si="143"/>
        <v>0.2857142857142857</v>
      </c>
    </row>
    <row r="8414" spans="14:20" x14ac:dyDescent="0.35">
      <c r="N8414" s="1045"/>
      <c r="O8414" s="1013" t="s">
        <v>6601</v>
      </c>
      <c r="P8414" s="965" t="s">
        <v>1814</v>
      </c>
      <c r="Q8414" s="1008">
        <v>1</v>
      </c>
      <c r="R8414" s="1008">
        <v>3</v>
      </c>
      <c r="S8414" s="1012">
        <v>4</v>
      </c>
      <c r="T8414" s="1010">
        <f t="shared" si="143"/>
        <v>0.25</v>
      </c>
    </row>
    <row r="8415" spans="14:20" x14ac:dyDescent="0.35">
      <c r="N8415" s="1045"/>
      <c r="O8415" s="1013" t="s">
        <v>6602</v>
      </c>
      <c r="P8415" s="965" t="s">
        <v>1814</v>
      </c>
      <c r="Q8415" s="1008">
        <v>2</v>
      </c>
      <c r="R8415" s="1008">
        <v>4</v>
      </c>
      <c r="S8415" s="1012">
        <v>6</v>
      </c>
      <c r="T8415" s="1010">
        <f t="shared" si="143"/>
        <v>0.33333333333333331</v>
      </c>
    </row>
    <row r="8416" spans="14:20" x14ac:dyDescent="0.35">
      <c r="N8416" s="1045"/>
      <c r="O8416" s="1013" t="s">
        <v>6689</v>
      </c>
      <c r="P8416" s="965" t="s">
        <v>1814</v>
      </c>
      <c r="Q8416" s="1008">
        <v>2</v>
      </c>
      <c r="R8416" s="1008">
        <v>8</v>
      </c>
      <c r="S8416" s="1012">
        <v>10</v>
      </c>
      <c r="T8416" s="1010">
        <f t="shared" si="143"/>
        <v>0.2</v>
      </c>
    </row>
    <row r="8417" spans="14:20" x14ac:dyDescent="0.35">
      <c r="N8417" s="1045"/>
      <c r="O8417" s="1013" t="s">
        <v>6603</v>
      </c>
      <c r="P8417" s="965" t="s">
        <v>1814</v>
      </c>
      <c r="Q8417" s="1008">
        <v>8</v>
      </c>
      <c r="R8417" s="1008">
        <v>7</v>
      </c>
      <c r="S8417" s="1012">
        <v>15</v>
      </c>
      <c r="T8417" s="1010">
        <f t="shared" si="143"/>
        <v>0.53333333333333333</v>
      </c>
    </row>
    <row r="8418" spans="14:20" x14ac:dyDescent="0.35">
      <c r="N8418" s="1045"/>
      <c r="O8418" s="1013" t="s">
        <v>6604</v>
      </c>
      <c r="P8418" s="965" t="s">
        <v>1814</v>
      </c>
      <c r="Q8418" s="1008">
        <v>11</v>
      </c>
      <c r="R8418" s="1008">
        <v>16</v>
      </c>
      <c r="S8418" s="1012">
        <v>27</v>
      </c>
      <c r="T8418" s="1010">
        <f t="shared" si="143"/>
        <v>0.40740740740740738</v>
      </c>
    </row>
    <row r="8419" spans="14:20" x14ac:dyDescent="0.35">
      <c r="N8419" s="1045"/>
      <c r="O8419" s="1013" t="s">
        <v>6691</v>
      </c>
      <c r="P8419" s="965" t="s">
        <v>1814</v>
      </c>
      <c r="Q8419" s="1008">
        <v>18</v>
      </c>
      <c r="R8419" s="1008">
        <v>17</v>
      </c>
      <c r="S8419" s="1012">
        <v>35</v>
      </c>
      <c r="T8419" s="1010">
        <f t="shared" si="143"/>
        <v>0.51428571428571423</v>
      </c>
    </row>
    <row r="8420" spans="14:20" x14ac:dyDescent="0.35">
      <c r="N8420" s="1045"/>
      <c r="O8420" s="1013" t="s">
        <v>6692</v>
      </c>
      <c r="P8420" s="965" t="s">
        <v>1814</v>
      </c>
      <c r="Q8420" s="1008">
        <v>9</v>
      </c>
      <c r="R8420" s="1008">
        <v>12</v>
      </c>
      <c r="S8420" s="1012">
        <v>21</v>
      </c>
      <c r="T8420" s="1010">
        <f t="shared" si="143"/>
        <v>0.42857142857142855</v>
      </c>
    </row>
    <row r="8421" spans="14:20" x14ac:dyDescent="0.35">
      <c r="N8421" s="1045"/>
      <c r="O8421" s="1013" t="s">
        <v>6609</v>
      </c>
      <c r="P8421" s="965" t="s">
        <v>1814</v>
      </c>
      <c r="Q8421" s="1008">
        <v>5</v>
      </c>
      <c r="R8421" s="1008">
        <v>10</v>
      </c>
      <c r="S8421" s="1012">
        <v>15</v>
      </c>
      <c r="T8421" s="1010">
        <f t="shared" si="143"/>
        <v>0.33333333333333331</v>
      </c>
    </row>
    <row r="8422" spans="14:20" x14ac:dyDescent="0.35">
      <c r="N8422" s="1045"/>
      <c r="O8422" s="1013" t="s">
        <v>6694</v>
      </c>
      <c r="P8422" s="965" t="s">
        <v>1814</v>
      </c>
      <c r="Q8422" s="1008">
        <v>0</v>
      </c>
      <c r="R8422" s="1008">
        <v>1</v>
      </c>
      <c r="S8422" s="1012">
        <v>1</v>
      </c>
      <c r="T8422" s="1010">
        <f t="shared" si="143"/>
        <v>0</v>
      </c>
    </row>
    <row r="8423" spans="14:20" x14ac:dyDescent="0.35">
      <c r="N8423" s="1045"/>
      <c r="O8423" s="1013" t="s">
        <v>6610</v>
      </c>
      <c r="P8423" s="965" t="s">
        <v>1814</v>
      </c>
      <c r="Q8423" s="1008">
        <v>1</v>
      </c>
      <c r="R8423" s="1008">
        <v>6</v>
      </c>
      <c r="S8423" s="1012">
        <v>7</v>
      </c>
      <c r="T8423" s="1010">
        <f t="shared" si="143"/>
        <v>0.14285714285714285</v>
      </c>
    </row>
    <row r="8424" spans="14:20" x14ac:dyDescent="0.35">
      <c r="N8424" s="1045"/>
      <c r="O8424" s="1013" t="s">
        <v>6611</v>
      </c>
      <c r="P8424" s="965" t="s">
        <v>1814</v>
      </c>
      <c r="Q8424" s="1008">
        <v>10</v>
      </c>
      <c r="R8424" s="1008">
        <v>6</v>
      </c>
      <c r="S8424" s="1012">
        <v>16</v>
      </c>
      <c r="T8424" s="1010">
        <f t="shared" si="143"/>
        <v>0.625</v>
      </c>
    </row>
    <row r="8425" spans="14:20" x14ac:dyDescent="0.35">
      <c r="N8425" s="1045"/>
      <c r="O8425" s="1013" t="s">
        <v>6612</v>
      </c>
      <c r="P8425" s="965" t="s">
        <v>1814</v>
      </c>
      <c r="Q8425" s="1008">
        <v>6</v>
      </c>
      <c r="R8425" s="1008">
        <v>1</v>
      </c>
      <c r="S8425" s="1012">
        <v>7</v>
      </c>
      <c r="T8425" s="1010">
        <f t="shared" si="143"/>
        <v>0.8571428571428571</v>
      </c>
    </row>
    <row r="8426" spans="14:20" x14ac:dyDescent="0.35">
      <c r="N8426" s="1045"/>
      <c r="O8426" s="1013" t="s">
        <v>6697</v>
      </c>
      <c r="P8426" s="965" t="s">
        <v>1814</v>
      </c>
      <c r="Q8426" s="1008">
        <v>16</v>
      </c>
      <c r="R8426" s="1008">
        <v>3</v>
      </c>
      <c r="S8426" s="1012">
        <v>19</v>
      </c>
      <c r="T8426" s="1010">
        <f t="shared" si="143"/>
        <v>0.84210526315789469</v>
      </c>
    </row>
    <row r="8427" spans="14:20" x14ac:dyDescent="0.35">
      <c r="N8427" s="1045"/>
      <c r="O8427" s="1013" t="s">
        <v>6614</v>
      </c>
      <c r="P8427" s="965" t="s">
        <v>1814</v>
      </c>
      <c r="Q8427" s="1008">
        <v>3</v>
      </c>
      <c r="R8427" s="1008">
        <v>6</v>
      </c>
      <c r="S8427" s="1012">
        <v>9</v>
      </c>
      <c r="T8427" s="1010">
        <f t="shared" si="143"/>
        <v>0.33333333333333331</v>
      </c>
    </row>
    <row r="8428" spans="14:20" x14ac:dyDescent="0.35">
      <c r="N8428" s="1045"/>
      <c r="O8428" s="1013" t="s">
        <v>6615</v>
      </c>
      <c r="P8428" s="965" t="s">
        <v>1814</v>
      </c>
      <c r="Q8428" s="1008">
        <v>2</v>
      </c>
      <c r="R8428" s="1008">
        <v>8</v>
      </c>
      <c r="S8428" s="1012">
        <v>10</v>
      </c>
      <c r="T8428" s="1010">
        <f t="shared" si="143"/>
        <v>0.2</v>
      </c>
    </row>
    <row r="8429" spans="14:20" x14ac:dyDescent="0.35">
      <c r="N8429" s="1045"/>
      <c r="O8429" s="1013" t="s">
        <v>6616</v>
      </c>
      <c r="P8429" s="965" t="s">
        <v>1814</v>
      </c>
      <c r="Q8429" s="1008">
        <v>3</v>
      </c>
      <c r="R8429" s="1008">
        <v>12</v>
      </c>
      <c r="S8429" s="1012">
        <v>15</v>
      </c>
      <c r="T8429" s="1010">
        <f t="shared" si="143"/>
        <v>0.2</v>
      </c>
    </row>
    <row r="8430" spans="14:20" x14ac:dyDescent="0.35">
      <c r="N8430" s="1045"/>
      <c r="O8430" s="1013" t="s">
        <v>6702</v>
      </c>
      <c r="P8430" s="965" t="s">
        <v>1814</v>
      </c>
      <c r="Q8430" s="1008">
        <v>5</v>
      </c>
      <c r="R8430" s="1008">
        <v>7</v>
      </c>
      <c r="S8430" s="1012">
        <v>12</v>
      </c>
      <c r="T8430" s="1010">
        <f t="shared" si="143"/>
        <v>0.41666666666666669</v>
      </c>
    </row>
    <row r="8431" spans="14:20" x14ac:dyDescent="0.35">
      <c r="N8431" s="1045"/>
      <c r="O8431" s="1013" t="s">
        <v>6704</v>
      </c>
      <c r="P8431" s="965" t="s">
        <v>1814</v>
      </c>
      <c r="Q8431" s="1008">
        <v>9</v>
      </c>
      <c r="R8431" s="1008">
        <v>9</v>
      </c>
      <c r="S8431" s="1012">
        <v>18</v>
      </c>
      <c r="T8431" s="1010">
        <f t="shared" si="143"/>
        <v>0.5</v>
      </c>
    </row>
    <row r="8432" spans="14:20" x14ac:dyDescent="0.35">
      <c r="N8432" s="1045"/>
      <c r="O8432" s="1013" t="s">
        <v>6705</v>
      </c>
      <c r="P8432" s="965" t="s">
        <v>1814</v>
      </c>
      <c r="Q8432" s="1008">
        <v>2</v>
      </c>
      <c r="R8432" s="1008">
        <v>8</v>
      </c>
      <c r="S8432" s="1012">
        <v>10</v>
      </c>
      <c r="T8432" s="1010">
        <f t="shared" si="143"/>
        <v>0.2</v>
      </c>
    </row>
    <row r="8433" spans="14:20" x14ac:dyDescent="0.35">
      <c r="N8433" s="1045"/>
      <c r="O8433" s="1013" t="s">
        <v>6751</v>
      </c>
      <c r="P8433" s="965" t="s">
        <v>1814</v>
      </c>
      <c r="Q8433" s="1008">
        <v>6</v>
      </c>
      <c r="R8433" s="1008">
        <v>4</v>
      </c>
      <c r="S8433" s="1012">
        <v>10</v>
      </c>
      <c r="T8433" s="1010">
        <f t="shared" si="143"/>
        <v>0.6</v>
      </c>
    </row>
    <row r="8434" spans="14:20" x14ac:dyDescent="0.35">
      <c r="N8434" s="1045"/>
      <c r="O8434" s="1013" t="s">
        <v>6628</v>
      </c>
      <c r="P8434" s="965" t="s">
        <v>1814</v>
      </c>
      <c r="Q8434" s="1008">
        <v>6</v>
      </c>
      <c r="R8434" s="1008">
        <v>6</v>
      </c>
      <c r="S8434" s="1012">
        <v>12</v>
      </c>
      <c r="T8434" s="1010">
        <f t="shared" si="143"/>
        <v>0.5</v>
      </c>
    </row>
    <row r="8435" spans="14:20" x14ac:dyDescent="0.35">
      <c r="N8435" s="1045"/>
      <c r="O8435" s="1013" t="s">
        <v>6629</v>
      </c>
      <c r="P8435" s="965" t="s">
        <v>1814</v>
      </c>
      <c r="Q8435" s="1008">
        <v>10</v>
      </c>
      <c r="R8435" s="1008">
        <v>4</v>
      </c>
      <c r="S8435" s="1012">
        <v>14</v>
      </c>
      <c r="T8435" s="1010">
        <f t="shared" si="143"/>
        <v>0.7142857142857143</v>
      </c>
    </row>
    <row r="8436" spans="14:20" x14ac:dyDescent="0.35">
      <c r="N8436" s="1045"/>
      <c r="O8436" s="1013" t="s">
        <v>6630</v>
      </c>
      <c r="P8436" s="965" t="s">
        <v>1814</v>
      </c>
      <c r="Q8436" s="1008">
        <v>1</v>
      </c>
      <c r="R8436" s="1008">
        <v>4</v>
      </c>
      <c r="S8436" s="1012">
        <v>5</v>
      </c>
      <c r="T8436" s="1010">
        <f t="shared" si="143"/>
        <v>0.2</v>
      </c>
    </row>
    <row r="8437" spans="14:20" x14ac:dyDescent="0.35">
      <c r="N8437" s="1045"/>
      <c r="O8437" s="1013" t="s">
        <v>6631</v>
      </c>
      <c r="P8437" s="965" t="s">
        <v>1814</v>
      </c>
      <c r="Q8437" s="1008">
        <v>9</v>
      </c>
      <c r="R8437" s="1008">
        <v>9</v>
      </c>
      <c r="S8437" s="1012">
        <v>18</v>
      </c>
      <c r="T8437" s="1010">
        <f t="shared" si="143"/>
        <v>0.5</v>
      </c>
    </row>
    <row r="8438" spans="14:20" x14ac:dyDescent="0.35">
      <c r="N8438" s="1045"/>
      <c r="O8438" s="1013" t="s">
        <v>6707</v>
      </c>
      <c r="P8438" s="965" t="s">
        <v>1814</v>
      </c>
      <c r="Q8438" s="1008">
        <v>18</v>
      </c>
      <c r="R8438" s="1008">
        <v>22</v>
      </c>
      <c r="S8438" s="1012">
        <v>40</v>
      </c>
      <c r="T8438" s="1010">
        <f t="shared" si="143"/>
        <v>0.45</v>
      </c>
    </row>
    <row r="8439" spans="14:20" x14ac:dyDescent="0.35">
      <c r="N8439" s="1045"/>
      <c r="O8439" s="1013" t="s">
        <v>6709</v>
      </c>
      <c r="P8439" s="965" t="s">
        <v>1814</v>
      </c>
      <c r="Q8439" s="1008">
        <v>11</v>
      </c>
      <c r="R8439" s="1008">
        <v>16</v>
      </c>
      <c r="S8439" s="1012">
        <v>27</v>
      </c>
      <c r="T8439" s="1010">
        <f t="shared" si="143"/>
        <v>0.40740740740740738</v>
      </c>
    </row>
    <row r="8440" spans="14:20" x14ac:dyDescent="0.35">
      <c r="N8440" s="1045"/>
      <c r="O8440" s="1013" t="s">
        <v>6752</v>
      </c>
      <c r="P8440" s="965" t="s">
        <v>1814</v>
      </c>
      <c r="Q8440" s="1008">
        <v>6</v>
      </c>
      <c r="R8440" s="1008">
        <v>5</v>
      </c>
      <c r="S8440" s="1012">
        <v>11</v>
      </c>
      <c r="T8440" s="1010">
        <f t="shared" si="143"/>
        <v>0.54545454545454541</v>
      </c>
    </row>
    <row r="8441" spans="14:20" x14ac:dyDescent="0.35">
      <c r="N8441" s="1045"/>
      <c r="O8441" s="1013" t="s">
        <v>6753</v>
      </c>
      <c r="P8441" s="965" t="s">
        <v>1814</v>
      </c>
      <c r="Q8441" s="1008">
        <v>2</v>
      </c>
      <c r="R8441" s="1008">
        <v>7</v>
      </c>
      <c r="S8441" s="1012">
        <v>9</v>
      </c>
      <c r="T8441" s="1010">
        <f t="shared" si="143"/>
        <v>0.22222222222222221</v>
      </c>
    </row>
    <row r="8442" spans="14:20" x14ac:dyDescent="0.35">
      <c r="N8442" s="1045"/>
      <c r="O8442" s="1013" t="s">
        <v>6711</v>
      </c>
      <c r="P8442" s="965" t="s">
        <v>1814</v>
      </c>
      <c r="Q8442" s="1008">
        <v>6</v>
      </c>
      <c r="R8442" s="1008">
        <v>6</v>
      </c>
      <c r="S8442" s="1012">
        <v>12</v>
      </c>
      <c r="T8442" s="1010">
        <f t="shared" si="143"/>
        <v>0.5</v>
      </c>
    </row>
    <row r="8443" spans="14:20" x14ac:dyDescent="0.35">
      <c r="N8443" s="1045"/>
      <c r="O8443" s="1013" t="s">
        <v>6754</v>
      </c>
      <c r="P8443" s="965" t="s">
        <v>1814</v>
      </c>
      <c r="Q8443" s="1008">
        <v>0</v>
      </c>
      <c r="R8443" s="1008">
        <v>2</v>
      </c>
      <c r="S8443" s="1012">
        <v>2</v>
      </c>
      <c r="T8443" s="1010">
        <f t="shared" si="143"/>
        <v>0</v>
      </c>
    </row>
    <row r="8444" spans="14:20" x14ac:dyDescent="0.35">
      <c r="N8444" s="1045"/>
      <c r="O8444" s="1013" t="s">
        <v>6636</v>
      </c>
      <c r="P8444" s="965" t="s">
        <v>1814</v>
      </c>
      <c r="Q8444" s="1008">
        <v>10</v>
      </c>
      <c r="R8444" s="1008">
        <v>7</v>
      </c>
      <c r="S8444" s="1012">
        <v>17</v>
      </c>
      <c r="T8444" s="1010">
        <f t="shared" si="143"/>
        <v>0.58823529411764708</v>
      </c>
    </row>
    <row r="8445" spans="14:20" x14ac:dyDescent="0.35">
      <c r="N8445" s="1045"/>
      <c r="O8445" s="1013" t="s">
        <v>6637</v>
      </c>
      <c r="P8445" s="965" t="s">
        <v>1814</v>
      </c>
      <c r="Q8445" s="1008">
        <v>8</v>
      </c>
      <c r="R8445" s="1008">
        <v>5</v>
      </c>
      <c r="S8445" s="1012">
        <v>13</v>
      </c>
      <c r="T8445" s="1010">
        <f t="shared" si="143"/>
        <v>0.61538461538461542</v>
      </c>
    </row>
    <row r="8446" spans="14:20" x14ac:dyDescent="0.35">
      <c r="N8446" s="1045"/>
      <c r="O8446" s="1013" t="s">
        <v>6638</v>
      </c>
      <c r="P8446" s="965" t="s">
        <v>1814</v>
      </c>
      <c r="Q8446" s="1008">
        <v>4</v>
      </c>
      <c r="R8446" s="1008">
        <v>8</v>
      </c>
      <c r="S8446" s="1012">
        <v>12</v>
      </c>
      <c r="T8446" s="1010">
        <f t="shared" si="143"/>
        <v>0.33333333333333331</v>
      </c>
    </row>
    <row r="8447" spans="14:20" x14ac:dyDescent="0.35">
      <c r="N8447" s="1045"/>
      <c r="O8447" s="1013" t="s">
        <v>6639</v>
      </c>
      <c r="P8447" s="965" t="s">
        <v>1814</v>
      </c>
      <c r="Q8447" s="1008">
        <v>1</v>
      </c>
      <c r="R8447" s="1008">
        <v>9</v>
      </c>
      <c r="S8447" s="1012">
        <v>10</v>
      </c>
      <c r="T8447" s="1010">
        <f t="shared" si="143"/>
        <v>0.1</v>
      </c>
    </row>
    <row r="8448" spans="14:20" x14ac:dyDescent="0.35">
      <c r="N8448" s="1045"/>
      <c r="O8448" s="1013" t="s">
        <v>6640</v>
      </c>
      <c r="P8448" s="965" t="s">
        <v>1814</v>
      </c>
      <c r="Q8448" s="1008">
        <v>1</v>
      </c>
      <c r="R8448" s="1008">
        <v>6</v>
      </c>
      <c r="S8448" s="1012">
        <v>7</v>
      </c>
      <c r="T8448" s="1010">
        <f t="shared" si="143"/>
        <v>0.14285714285714285</v>
      </c>
    </row>
    <row r="8449" spans="14:20" x14ac:dyDescent="0.35">
      <c r="N8449" s="1045"/>
      <c r="O8449" s="1013" t="s">
        <v>6641</v>
      </c>
      <c r="P8449" s="965" t="s">
        <v>1814</v>
      </c>
      <c r="Q8449" s="1008">
        <v>3</v>
      </c>
      <c r="R8449" s="1008">
        <v>3</v>
      </c>
      <c r="S8449" s="1012">
        <v>6</v>
      </c>
      <c r="T8449" s="1010">
        <f t="shared" si="143"/>
        <v>0.5</v>
      </c>
    </row>
    <row r="8450" spans="14:20" x14ac:dyDescent="0.35">
      <c r="N8450" s="1045"/>
      <c r="O8450" s="1013" t="s">
        <v>6756</v>
      </c>
      <c r="P8450" s="965" t="s">
        <v>1814</v>
      </c>
      <c r="Q8450" s="1008">
        <v>13</v>
      </c>
      <c r="R8450" s="1008">
        <v>11</v>
      </c>
      <c r="S8450" s="1012">
        <v>24</v>
      </c>
      <c r="T8450" s="1010">
        <f t="shared" si="143"/>
        <v>0.54166666666666663</v>
      </c>
    </row>
    <row r="8451" spans="14:20" x14ac:dyDescent="0.35">
      <c r="N8451" s="1045"/>
      <c r="O8451" s="1013" t="s">
        <v>6714</v>
      </c>
      <c r="P8451" s="965" t="s">
        <v>1814</v>
      </c>
      <c r="Q8451" s="1008">
        <v>21</v>
      </c>
      <c r="R8451" s="1008">
        <v>11</v>
      </c>
      <c r="S8451" s="1012">
        <v>32</v>
      </c>
      <c r="T8451" s="1010">
        <f t="shared" ref="T8451:T8514" si="144">Q8451/S8451</f>
        <v>0.65625</v>
      </c>
    </row>
    <row r="8452" spans="14:20" x14ac:dyDescent="0.35">
      <c r="N8452" s="1045"/>
      <c r="O8452" s="1013" t="s">
        <v>6757</v>
      </c>
      <c r="P8452" s="965" t="s">
        <v>1814</v>
      </c>
      <c r="Q8452" s="1008">
        <v>30</v>
      </c>
      <c r="R8452" s="1008">
        <v>7</v>
      </c>
      <c r="S8452" s="1012">
        <v>37</v>
      </c>
      <c r="T8452" s="1010">
        <f t="shared" si="144"/>
        <v>0.81081081081081086</v>
      </c>
    </row>
    <row r="8453" spans="14:20" x14ac:dyDescent="0.35">
      <c r="N8453" s="1045"/>
      <c r="O8453" s="1013" t="s">
        <v>6716</v>
      </c>
      <c r="P8453" s="965" t="s">
        <v>1814</v>
      </c>
      <c r="Q8453" s="1008">
        <v>5</v>
      </c>
      <c r="R8453" s="1008">
        <v>10</v>
      </c>
      <c r="S8453" s="1012">
        <v>15</v>
      </c>
      <c r="T8453" s="1010">
        <f t="shared" si="144"/>
        <v>0.33333333333333331</v>
      </c>
    </row>
    <row r="8454" spans="14:20" x14ac:dyDescent="0.35">
      <c r="N8454" s="1045"/>
      <c r="O8454" s="1013" t="s">
        <v>6642</v>
      </c>
      <c r="P8454" s="965" t="s">
        <v>1814</v>
      </c>
      <c r="Q8454" s="1008">
        <v>2</v>
      </c>
      <c r="R8454" s="1008">
        <v>9</v>
      </c>
      <c r="S8454" s="1012">
        <v>11</v>
      </c>
      <c r="T8454" s="1010">
        <f t="shared" si="144"/>
        <v>0.18181818181818182</v>
      </c>
    </row>
    <row r="8455" spans="14:20" x14ac:dyDescent="0.35">
      <c r="N8455" s="1045"/>
      <c r="O8455" s="1013" t="s">
        <v>6643</v>
      </c>
      <c r="P8455" s="965" t="s">
        <v>1814</v>
      </c>
      <c r="Q8455" s="1008">
        <v>6</v>
      </c>
      <c r="R8455" s="1008">
        <v>10</v>
      </c>
      <c r="S8455" s="1012">
        <v>16</v>
      </c>
      <c r="T8455" s="1010">
        <f t="shared" si="144"/>
        <v>0.375</v>
      </c>
    </row>
    <row r="8456" spans="14:20" x14ac:dyDescent="0.35">
      <c r="N8456" s="1045"/>
      <c r="O8456" s="1013" t="s">
        <v>6644</v>
      </c>
      <c r="P8456" s="965" t="s">
        <v>1814</v>
      </c>
      <c r="Q8456" s="1008">
        <v>9</v>
      </c>
      <c r="R8456" s="1008">
        <v>10</v>
      </c>
      <c r="S8456" s="1012">
        <v>19</v>
      </c>
      <c r="T8456" s="1010">
        <f t="shared" si="144"/>
        <v>0.47368421052631576</v>
      </c>
    </row>
    <row r="8457" spans="14:20" x14ac:dyDescent="0.35">
      <c r="N8457" s="1045"/>
      <c r="O8457" s="1013" t="s">
        <v>6645</v>
      </c>
      <c r="P8457" s="965" t="s">
        <v>1814</v>
      </c>
      <c r="Q8457" s="1008">
        <v>1</v>
      </c>
      <c r="R8457" s="1008">
        <v>2</v>
      </c>
      <c r="S8457" s="1012">
        <v>3</v>
      </c>
      <c r="T8457" s="1010">
        <f t="shared" si="144"/>
        <v>0.33333333333333331</v>
      </c>
    </row>
    <row r="8458" spans="14:20" x14ac:dyDescent="0.35">
      <c r="N8458" s="1045"/>
      <c r="O8458" s="1013" t="s">
        <v>6647</v>
      </c>
      <c r="P8458" s="965" t="s">
        <v>1814</v>
      </c>
      <c r="Q8458" s="1008">
        <v>2</v>
      </c>
      <c r="R8458" s="1008">
        <v>6</v>
      </c>
      <c r="S8458" s="1012">
        <v>8</v>
      </c>
      <c r="T8458" s="1010">
        <f t="shared" si="144"/>
        <v>0.25</v>
      </c>
    </row>
    <row r="8459" spans="14:20" x14ac:dyDescent="0.35">
      <c r="N8459" s="1045"/>
      <c r="O8459" s="1013" t="s">
        <v>6760</v>
      </c>
      <c r="P8459" s="965" t="s">
        <v>1814</v>
      </c>
      <c r="Q8459" s="1008">
        <v>9</v>
      </c>
      <c r="R8459" s="1008">
        <v>12</v>
      </c>
      <c r="S8459" s="1012">
        <v>21</v>
      </c>
      <c r="T8459" s="1010">
        <f t="shared" si="144"/>
        <v>0.42857142857142855</v>
      </c>
    </row>
    <row r="8460" spans="14:20" x14ac:dyDescent="0.35">
      <c r="N8460" s="1045"/>
      <c r="O8460" s="1013" t="s">
        <v>6761</v>
      </c>
      <c r="P8460" s="965" t="s">
        <v>1814</v>
      </c>
      <c r="Q8460" s="1008">
        <v>4</v>
      </c>
      <c r="R8460" s="1008">
        <v>8</v>
      </c>
      <c r="S8460" s="1012">
        <v>12</v>
      </c>
      <c r="T8460" s="1010">
        <f t="shared" si="144"/>
        <v>0.33333333333333331</v>
      </c>
    </row>
    <row r="8461" spans="14:20" x14ac:dyDescent="0.35">
      <c r="N8461" s="1045"/>
      <c r="O8461" s="1013" t="s">
        <v>6650</v>
      </c>
      <c r="P8461" s="965" t="s">
        <v>1814</v>
      </c>
      <c r="Q8461" s="1008">
        <v>49</v>
      </c>
      <c r="R8461" s="1008">
        <v>30</v>
      </c>
      <c r="S8461" s="1012">
        <v>79</v>
      </c>
      <c r="T8461" s="1010">
        <f t="shared" si="144"/>
        <v>0.620253164556962</v>
      </c>
    </row>
    <row r="8462" spans="14:20" x14ac:dyDescent="0.35">
      <c r="N8462" s="1045"/>
      <c r="O8462" s="1013" t="s">
        <v>6729</v>
      </c>
      <c r="P8462" s="965" t="s">
        <v>1814</v>
      </c>
      <c r="Q8462" s="1008">
        <v>15</v>
      </c>
      <c r="R8462" s="1008">
        <v>6</v>
      </c>
      <c r="S8462" s="1012">
        <v>21</v>
      </c>
      <c r="T8462" s="1010">
        <f t="shared" si="144"/>
        <v>0.7142857142857143</v>
      </c>
    </row>
    <row r="8463" spans="14:20" x14ac:dyDescent="0.35">
      <c r="N8463" s="1045"/>
      <c r="O8463" s="1013" t="s">
        <v>6730</v>
      </c>
      <c r="P8463" s="965" t="s">
        <v>1814</v>
      </c>
      <c r="Q8463" s="1008">
        <v>4</v>
      </c>
      <c r="R8463" s="1008">
        <v>4</v>
      </c>
      <c r="S8463" s="1012">
        <v>8</v>
      </c>
      <c r="T8463" s="1010">
        <f t="shared" si="144"/>
        <v>0.5</v>
      </c>
    </row>
    <row r="8464" spans="14:20" x14ac:dyDescent="0.35">
      <c r="N8464" s="1045"/>
      <c r="O8464" s="1013" t="s">
        <v>6731</v>
      </c>
      <c r="P8464" s="965" t="s">
        <v>1814</v>
      </c>
      <c r="Q8464" s="1008">
        <v>14</v>
      </c>
      <c r="R8464" s="1008">
        <v>8</v>
      </c>
      <c r="S8464" s="1012">
        <v>22</v>
      </c>
      <c r="T8464" s="1010">
        <f t="shared" si="144"/>
        <v>0.63636363636363635</v>
      </c>
    </row>
    <row r="8465" spans="14:20" x14ac:dyDescent="0.35">
      <c r="N8465" s="1045"/>
      <c r="O8465" s="1013" t="s">
        <v>6657</v>
      </c>
      <c r="P8465" s="965" t="s">
        <v>1814</v>
      </c>
      <c r="Q8465" s="1008">
        <v>13</v>
      </c>
      <c r="R8465" s="1008">
        <v>11</v>
      </c>
      <c r="S8465" s="1012">
        <v>24</v>
      </c>
      <c r="T8465" s="1010">
        <f t="shared" si="144"/>
        <v>0.54166666666666663</v>
      </c>
    </row>
    <row r="8466" spans="14:20" x14ac:dyDescent="0.35">
      <c r="N8466" s="1045"/>
      <c r="O8466" s="1013" t="s">
        <v>6659</v>
      </c>
      <c r="P8466" s="965" t="s">
        <v>1814</v>
      </c>
      <c r="Q8466" s="1008">
        <v>3</v>
      </c>
      <c r="R8466" s="1008">
        <v>12</v>
      </c>
      <c r="S8466" s="1012">
        <v>15</v>
      </c>
      <c r="T8466" s="1010">
        <f t="shared" si="144"/>
        <v>0.2</v>
      </c>
    </row>
    <row r="8467" spans="14:20" x14ac:dyDescent="0.35">
      <c r="N8467" s="1045"/>
      <c r="O8467" s="1013" t="s">
        <v>6660</v>
      </c>
      <c r="P8467" s="965" t="s">
        <v>1814</v>
      </c>
      <c r="Q8467" s="1008">
        <v>5</v>
      </c>
      <c r="R8467" s="1008">
        <v>10</v>
      </c>
      <c r="S8467" s="1012">
        <v>15</v>
      </c>
      <c r="T8467" s="1010">
        <f t="shared" si="144"/>
        <v>0.33333333333333331</v>
      </c>
    </row>
    <row r="8468" spans="14:20" x14ac:dyDescent="0.35">
      <c r="N8468" s="1045"/>
      <c r="O8468" s="1013" t="s">
        <v>6661</v>
      </c>
      <c r="P8468" s="965" t="s">
        <v>1814</v>
      </c>
      <c r="Q8468" s="1008">
        <v>7</v>
      </c>
      <c r="R8468" s="1008">
        <v>23</v>
      </c>
      <c r="S8468" s="1012">
        <v>30</v>
      </c>
      <c r="T8468" s="1010">
        <f t="shared" si="144"/>
        <v>0.23333333333333334</v>
      </c>
    </row>
    <row r="8469" spans="14:20" x14ac:dyDescent="0.35">
      <c r="N8469" s="1045"/>
      <c r="O8469" s="1013" t="s">
        <v>6662</v>
      </c>
      <c r="P8469" s="965" t="s">
        <v>1814</v>
      </c>
      <c r="Q8469" s="1008">
        <v>9</v>
      </c>
      <c r="R8469" s="1008">
        <v>5</v>
      </c>
      <c r="S8469" s="1012">
        <v>14</v>
      </c>
      <c r="T8469" s="1010">
        <f t="shared" si="144"/>
        <v>0.6428571428571429</v>
      </c>
    </row>
    <row r="8470" spans="14:20" x14ac:dyDescent="0.35">
      <c r="N8470" s="1045"/>
      <c r="O8470" s="1013" t="s">
        <v>6663</v>
      </c>
      <c r="P8470" s="965" t="s">
        <v>1814</v>
      </c>
      <c r="Q8470" s="1008">
        <v>0</v>
      </c>
      <c r="R8470" s="1008">
        <v>8</v>
      </c>
      <c r="S8470" s="1012">
        <v>8</v>
      </c>
      <c r="T8470" s="1010">
        <f t="shared" si="144"/>
        <v>0</v>
      </c>
    </row>
    <row r="8471" spans="14:20" x14ac:dyDescent="0.35">
      <c r="N8471" s="1045"/>
      <c r="O8471" s="1013" t="s">
        <v>6734</v>
      </c>
      <c r="P8471" s="965" t="s">
        <v>1814</v>
      </c>
      <c r="Q8471" s="1008">
        <v>54</v>
      </c>
      <c r="R8471" s="1008">
        <v>16</v>
      </c>
      <c r="S8471" s="1012">
        <v>70</v>
      </c>
      <c r="T8471" s="1010">
        <f t="shared" si="144"/>
        <v>0.77142857142857146</v>
      </c>
    </row>
    <row r="8472" spans="14:20" x14ac:dyDescent="0.35">
      <c r="N8472" s="1045"/>
      <c r="O8472" s="1013" t="s">
        <v>6666</v>
      </c>
      <c r="P8472" s="965" t="s">
        <v>1814</v>
      </c>
      <c r="Q8472" s="1008">
        <v>12</v>
      </c>
      <c r="R8472" s="1008">
        <v>10</v>
      </c>
      <c r="S8472" s="1012">
        <v>22</v>
      </c>
      <c r="T8472" s="1010">
        <f t="shared" si="144"/>
        <v>0.54545454545454541</v>
      </c>
    </row>
    <row r="8473" spans="14:20" x14ac:dyDescent="0.35">
      <c r="N8473" s="1045"/>
      <c r="O8473" s="1013" t="s">
        <v>6667</v>
      </c>
      <c r="P8473" s="965" t="s">
        <v>1814</v>
      </c>
      <c r="Q8473" s="1008">
        <v>11</v>
      </c>
      <c r="R8473" s="1008">
        <v>16</v>
      </c>
      <c r="S8473" s="1012">
        <v>27</v>
      </c>
      <c r="T8473" s="1010">
        <f t="shared" si="144"/>
        <v>0.40740740740740738</v>
      </c>
    </row>
    <row r="8474" spans="14:20" x14ac:dyDescent="0.35">
      <c r="N8474" s="1045"/>
      <c r="O8474" s="1013" t="s">
        <v>6668</v>
      </c>
      <c r="P8474" s="965" t="s">
        <v>1814</v>
      </c>
      <c r="Q8474" s="1008">
        <v>20</v>
      </c>
      <c r="R8474" s="1008">
        <v>31</v>
      </c>
      <c r="S8474" s="1012">
        <v>51</v>
      </c>
      <c r="T8474" s="1010">
        <f t="shared" si="144"/>
        <v>0.39215686274509803</v>
      </c>
    </row>
    <row r="8475" spans="14:20" x14ac:dyDescent="0.35">
      <c r="N8475" s="1045"/>
      <c r="O8475" s="1013" t="s">
        <v>6670</v>
      </c>
      <c r="P8475" s="965" t="s">
        <v>1814</v>
      </c>
      <c r="Q8475" s="1008">
        <v>4</v>
      </c>
      <c r="R8475" s="1008">
        <v>7</v>
      </c>
      <c r="S8475" s="1012">
        <v>11</v>
      </c>
      <c r="T8475" s="1010">
        <f t="shared" si="144"/>
        <v>0.36363636363636365</v>
      </c>
    </row>
    <row r="8476" spans="14:20" x14ac:dyDescent="0.35">
      <c r="N8476" s="1045"/>
      <c r="O8476" s="1013" t="s">
        <v>6673</v>
      </c>
      <c r="P8476" s="965" t="s">
        <v>1814</v>
      </c>
      <c r="Q8476" s="1008">
        <v>41</v>
      </c>
      <c r="R8476" s="1008">
        <v>7</v>
      </c>
      <c r="S8476" s="1012">
        <v>48</v>
      </c>
      <c r="T8476" s="1010">
        <f t="shared" si="144"/>
        <v>0.85416666666666663</v>
      </c>
    </row>
    <row r="8477" spans="14:20" x14ac:dyDescent="0.35">
      <c r="N8477" s="1045"/>
      <c r="O8477" s="1013" t="s">
        <v>6674</v>
      </c>
      <c r="P8477" s="965" t="s">
        <v>1814</v>
      </c>
      <c r="Q8477" s="1008">
        <v>18</v>
      </c>
      <c r="R8477" s="1008">
        <v>14</v>
      </c>
      <c r="S8477" s="1012">
        <v>32</v>
      </c>
      <c r="T8477" s="1010">
        <f t="shared" si="144"/>
        <v>0.5625</v>
      </c>
    </row>
    <row r="8478" spans="14:20" x14ac:dyDescent="0.35">
      <c r="N8478" s="1045"/>
      <c r="O8478" s="1013" t="s">
        <v>6740</v>
      </c>
      <c r="P8478" s="965" t="s">
        <v>1814</v>
      </c>
      <c r="Q8478" s="1008">
        <v>15</v>
      </c>
      <c r="R8478" s="1008">
        <v>10</v>
      </c>
      <c r="S8478" s="1012">
        <v>25</v>
      </c>
      <c r="T8478" s="1010">
        <f t="shared" si="144"/>
        <v>0.6</v>
      </c>
    </row>
    <row r="8479" spans="14:20" x14ac:dyDescent="0.35">
      <c r="N8479" s="1045"/>
      <c r="O8479" s="1013" t="s">
        <v>6676</v>
      </c>
      <c r="P8479" s="965" t="s">
        <v>1814</v>
      </c>
      <c r="Q8479" s="1008">
        <v>10</v>
      </c>
      <c r="R8479" s="1008">
        <v>14</v>
      </c>
      <c r="S8479" s="1012">
        <v>24</v>
      </c>
      <c r="T8479" s="1010">
        <f t="shared" si="144"/>
        <v>0.41666666666666669</v>
      </c>
    </row>
    <row r="8480" spans="14:20" x14ac:dyDescent="0.35">
      <c r="N8480" s="1045"/>
      <c r="O8480" s="1013" t="s">
        <v>6677</v>
      </c>
      <c r="P8480" s="965" t="s">
        <v>1814</v>
      </c>
      <c r="Q8480" s="1008">
        <v>4</v>
      </c>
      <c r="R8480" s="1008">
        <v>8</v>
      </c>
      <c r="S8480" s="1012">
        <v>12</v>
      </c>
      <c r="T8480" s="1010">
        <f t="shared" si="144"/>
        <v>0.33333333333333331</v>
      </c>
    </row>
    <row r="8481" spans="14:20" x14ac:dyDescent="0.35">
      <c r="N8481" s="1045"/>
      <c r="O8481" s="1013" t="s">
        <v>6765</v>
      </c>
      <c r="P8481" s="965" t="s">
        <v>1814</v>
      </c>
      <c r="Q8481" s="1008">
        <v>6</v>
      </c>
      <c r="R8481" s="1008">
        <v>8</v>
      </c>
      <c r="S8481" s="1012">
        <v>14</v>
      </c>
      <c r="T8481" s="1010">
        <f t="shared" si="144"/>
        <v>0.42857142857142855</v>
      </c>
    </row>
    <row r="8482" spans="14:20" x14ac:dyDescent="0.35">
      <c r="N8482" s="1045"/>
      <c r="O8482" s="1014">
        <v>8000</v>
      </c>
      <c r="P8482" s="965" t="s">
        <v>1832</v>
      </c>
      <c r="Q8482" s="1008">
        <v>0</v>
      </c>
      <c r="R8482" s="1008">
        <v>3</v>
      </c>
      <c r="S8482" s="1012">
        <v>3</v>
      </c>
      <c r="T8482" s="1010">
        <f t="shared" si="144"/>
        <v>0</v>
      </c>
    </row>
    <row r="8483" spans="14:20" x14ac:dyDescent="0.35">
      <c r="N8483" s="1045"/>
      <c r="O8483" s="1013" t="s">
        <v>6682</v>
      </c>
      <c r="P8483" s="965" t="s">
        <v>1832</v>
      </c>
      <c r="Q8483" s="1008">
        <v>0</v>
      </c>
      <c r="R8483" s="1008">
        <v>3</v>
      </c>
      <c r="S8483" s="1012">
        <v>3</v>
      </c>
      <c r="T8483" s="1010">
        <f t="shared" si="144"/>
        <v>0</v>
      </c>
    </row>
    <row r="8484" spans="14:20" x14ac:dyDescent="0.35">
      <c r="N8484" s="1045"/>
      <c r="O8484" s="1013" t="s">
        <v>6683</v>
      </c>
      <c r="P8484" s="965" t="s">
        <v>1832</v>
      </c>
      <c r="Q8484" s="1008">
        <v>0</v>
      </c>
      <c r="R8484" s="1008">
        <v>1</v>
      </c>
      <c r="S8484" s="1012">
        <v>1</v>
      </c>
      <c r="T8484" s="1010">
        <f t="shared" si="144"/>
        <v>0</v>
      </c>
    </row>
    <row r="8485" spans="14:20" x14ac:dyDescent="0.35">
      <c r="N8485" s="1045"/>
      <c r="O8485" s="1013" t="s">
        <v>6598</v>
      </c>
      <c r="P8485" s="965" t="s">
        <v>1832</v>
      </c>
      <c r="Q8485" s="1008">
        <v>0</v>
      </c>
      <c r="R8485" s="1008">
        <v>3</v>
      </c>
      <c r="S8485" s="1012">
        <v>3</v>
      </c>
      <c r="T8485" s="1010">
        <f t="shared" si="144"/>
        <v>0</v>
      </c>
    </row>
    <row r="8486" spans="14:20" x14ac:dyDescent="0.35">
      <c r="N8486" s="1045"/>
      <c r="O8486" s="1013" t="s">
        <v>6685</v>
      </c>
      <c r="P8486" s="965" t="s">
        <v>1832</v>
      </c>
      <c r="Q8486" s="1008">
        <v>33</v>
      </c>
      <c r="R8486" s="1008">
        <v>67</v>
      </c>
      <c r="S8486" s="1012">
        <v>100</v>
      </c>
      <c r="T8486" s="1010">
        <f t="shared" si="144"/>
        <v>0.33</v>
      </c>
    </row>
    <row r="8487" spans="14:20" x14ac:dyDescent="0.35">
      <c r="N8487" s="1045"/>
      <c r="O8487" s="1013" t="s">
        <v>6599</v>
      </c>
      <c r="P8487" s="965" t="s">
        <v>1832</v>
      </c>
      <c r="Q8487" s="1008">
        <v>0</v>
      </c>
      <c r="R8487" s="1008">
        <v>4</v>
      </c>
      <c r="S8487" s="1012">
        <v>4</v>
      </c>
      <c r="T8487" s="1010">
        <f t="shared" si="144"/>
        <v>0</v>
      </c>
    </row>
    <row r="8488" spans="14:20" x14ac:dyDescent="0.35">
      <c r="N8488" s="1045"/>
      <c r="O8488" s="1013" t="s">
        <v>6688</v>
      </c>
      <c r="P8488" s="965" t="s">
        <v>1832</v>
      </c>
      <c r="Q8488" s="1008">
        <v>4</v>
      </c>
      <c r="R8488" s="1008">
        <v>13</v>
      </c>
      <c r="S8488" s="1012">
        <v>17</v>
      </c>
      <c r="T8488" s="1010">
        <f t="shared" si="144"/>
        <v>0.23529411764705882</v>
      </c>
    </row>
    <row r="8489" spans="14:20" x14ac:dyDescent="0.35">
      <c r="N8489" s="1045"/>
      <c r="O8489" s="1013" t="s">
        <v>6601</v>
      </c>
      <c r="P8489" s="965" t="s">
        <v>1832</v>
      </c>
      <c r="Q8489" s="1008">
        <v>5</v>
      </c>
      <c r="R8489" s="1008">
        <v>9</v>
      </c>
      <c r="S8489" s="1012">
        <v>14</v>
      </c>
      <c r="T8489" s="1010">
        <f t="shared" si="144"/>
        <v>0.35714285714285715</v>
      </c>
    </row>
    <row r="8490" spans="14:20" x14ac:dyDescent="0.35">
      <c r="N8490" s="1045"/>
      <c r="O8490" s="1013" t="s">
        <v>6602</v>
      </c>
      <c r="P8490" s="965" t="s">
        <v>1832</v>
      </c>
      <c r="Q8490" s="1008">
        <v>4</v>
      </c>
      <c r="R8490" s="1008">
        <v>9</v>
      </c>
      <c r="S8490" s="1012">
        <v>13</v>
      </c>
      <c r="T8490" s="1010">
        <f t="shared" si="144"/>
        <v>0.30769230769230771</v>
      </c>
    </row>
    <row r="8491" spans="14:20" x14ac:dyDescent="0.35">
      <c r="N8491" s="1045"/>
      <c r="O8491" s="1013" t="s">
        <v>6689</v>
      </c>
      <c r="P8491" s="965" t="s">
        <v>1832</v>
      </c>
      <c r="Q8491" s="1008">
        <v>3</v>
      </c>
      <c r="R8491" s="1008">
        <v>18</v>
      </c>
      <c r="S8491" s="1012">
        <v>21</v>
      </c>
      <c r="T8491" s="1010">
        <f t="shared" si="144"/>
        <v>0.14285714285714285</v>
      </c>
    </row>
    <row r="8492" spans="14:20" x14ac:dyDescent="0.35">
      <c r="N8492" s="1045"/>
      <c r="O8492" s="1013" t="s">
        <v>6606</v>
      </c>
      <c r="P8492" s="965" t="s">
        <v>1832</v>
      </c>
      <c r="Q8492" s="1008">
        <v>6</v>
      </c>
      <c r="R8492" s="1008">
        <v>14</v>
      </c>
      <c r="S8492" s="1012">
        <v>20</v>
      </c>
      <c r="T8492" s="1010">
        <f t="shared" si="144"/>
        <v>0.3</v>
      </c>
    </row>
    <row r="8493" spans="14:20" x14ac:dyDescent="0.35">
      <c r="N8493" s="1045"/>
      <c r="O8493" s="1013" t="s">
        <v>6607</v>
      </c>
      <c r="P8493" s="965" t="s">
        <v>1832</v>
      </c>
      <c r="Q8493" s="1008">
        <v>12</v>
      </c>
      <c r="R8493" s="1008">
        <v>13</v>
      </c>
      <c r="S8493" s="1012">
        <v>25</v>
      </c>
      <c r="T8493" s="1010">
        <f t="shared" si="144"/>
        <v>0.48</v>
      </c>
    </row>
    <row r="8494" spans="14:20" x14ac:dyDescent="0.35">
      <c r="N8494" s="1045"/>
      <c r="O8494" s="1013" t="s">
        <v>6608</v>
      </c>
      <c r="P8494" s="965" t="s">
        <v>1832</v>
      </c>
      <c r="Q8494" s="1008">
        <v>8</v>
      </c>
      <c r="R8494" s="1008">
        <v>41</v>
      </c>
      <c r="S8494" s="1012">
        <v>49</v>
      </c>
      <c r="T8494" s="1010">
        <f t="shared" si="144"/>
        <v>0.16326530612244897</v>
      </c>
    </row>
    <row r="8495" spans="14:20" x14ac:dyDescent="0.35">
      <c r="N8495" s="1045"/>
      <c r="O8495" s="1013" t="s">
        <v>6693</v>
      </c>
      <c r="P8495" s="965" t="s">
        <v>1832</v>
      </c>
      <c r="Q8495" s="1008">
        <v>1</v>
      </c>
      <c r="R8495" s="1008">
        <v>10</v>
      </c>
      <c r="S8495" s="1012">
        <v>11</v>
      </c>
      <c r="T8495" s="1010">
        <f t="shared" si="144"/>
        <v>9.0909090909090912E-2</v>
      </c>
    </row>
    <row r="8496" spans="14:20" x14ac:dyDescent="0.35">
      <c r="N8496" s="1045"/>
      <c r="O8496" s="1013" t="s">
        <v>6610</v>
      </c>
      <c r="P8496" s="965" t="s">
        <v>1832</v>
      </c>
      <c r="Q8496" s="1008">
        <v>4</v>
      </c>
      <c r="R8496" s="1008">
        <v>17</v>
      </c>
      <c r="S8496" s="1012">
        <v>21</v>
      </c>
      <c r="T8496" s="1010">
        <f t="shared" si="144"/>
        <v>0.19047619047619047</v>
      </c>
    </row>
    <row r="8497" spans="14:20" x14ac:dyDescent="0.35">
      <c r="N8497" s="1045"/>
      <c r="O8497" s="1013" t="s">
        <v>6611</v>
      </c>
      <c r="P8497" s="965" t="s">
        <v>1832</v>
      </c>
      <c r="Q8497" s="1008">
        <v>9</v>
      </c>
      <c r="R8497" s="1008">
        <v>20</v>
      </c>
      <c r="S8497" s="1012">
        <v>29</v>
      </c>
      <c r="T8497" s="1010">
        <f t="shared" si="144"/>
        <v>0.31034482758620691</v>
      </c>
    </row>
    <row r="8498" spans="14:20" x14ac:dyDescent="0.35">
      <c r="N8498" s="1045"/>
      <c r="O8498" s="1013" t="s">
        <v>6695</v>
      </c>
      <c r="P8498" s="965" t="s">
        <v>1832</v>
      </c>
      <c r="Q8498" s="1008">
        <v>3</v>
      </c>
      <c r="R8498" s="1008">
        <v>61</v>
      </c>
      <c r="S8498" s="1012">
        <v>64</v>
      </c>
      <c r="T8498" s="1010">
        <f t="shared" si="144"/>
        <v>4.6875E-2</v>
      </c>
    </row>
    <row r="8499" spans="14:20" x14ac:dyDescent="0.35">
      <c r="N8499" s="1045"/>
      <c r="O8499" s="1013" t="s">
        <v>6612</v>
      </c>
      <c r="P8499" s="965" t="s">
        <v>1832</v>
      </c>
      <c r="Q8499" s="1008">
        <v>13</v>
      </c>
      <c r="R8499" s="1008">
        <v>10</v>
      </c>
      <c r="S8499" s="1012">
        <v>23</v>
      </c>
      <c r="T8499" s="1010">
        <f t="shared" si="144"/>
        <v>0.56521739130434778</v>
      </c>
    </row>
    <row r="8500" spans="14:20" x14ac:dyDescent="0.35">
      <c r="N8500" s="1045"/>
      <c r="O8500" s="1013" t="s">
        <v>6697</v>
      </c>
      <c r="P8500" s="965" t="s">
        <v>1832</v>
      </c>
      <c r="Q8500" s="1008">
        <v>3</v>
      </c>
      <c r="R8500" s="1008">
        <v>14</v>
      </c>
      <c r="S8500" s="1012">
        <v>17</v>
      </c>
      <c r="T8500" s="1010">
        <f t="shared" si="144"/>
        <v>0.17647058823529413</v>
      </c>
    </row>
    <row r="8501" spans="14:20" x14ac:dyDescent="0.35">
      <c r="N8501" s="1045"/>
      <c r="O8501" s="1013" t="s">
        <v>6615</v>
      </c>
      <c r="P8501" s="965" t="s">
        <v>1832</v>
      </c>
      <c r="Q8501" s="1008">
        <v>1</v>
      </c>
      <c r="R8501" s="1008">
        <v>13</v>
      </c>
      <c r="S8501" s="1012">
        <v>14</v>
      </c>
      <c r="T8501" s="1010">
        <f t="shared" si="144"/>
        <v>7.1428571428571425E-2</v>
      </c>
    </row>
    <row r="8502" spans="14:20" x14ac:dyDescent="0.35">
      <c r="N8502" s="1045"/>
      <c r="O8502" s="1013" t="s">
        <v>6616</v>
      </c>
      <c r="P8502" s="965" t="s">
        <v>1832</v>
      </c>
      <c r="Q8502" s="1008">
        <v>3</v>
      </c>
      <c r="R8502" s="1008">
        <v>22</v>
      </c>
      <c r="S8502" s="1012">
        <v>25</v>
      </c>
      <c r="T8502" s="1010">
        <f t="shared" si="144"/>
        <v>0.12</v>
      </c>
    </row>
    <row r="8503" spans="14:20" x14ac:dyDescent="0.35">
      <c r="N8503" s="1045"/>
      <c r="O8503" s="1013" t="s">
        <v>6617</v>
      </c>
      <c r="P8503" s="965" t="s">
        <v>1832</v>
      </c>
      <c r="Q8503" s="1008">
        <v>0</v>
      </c>
      <c r="R8503" s="1008">
        <v>11</v>
      </c>
      <c r="S8503" s="1012">
        <v>11</v>
      </c>
      <c r="T8503" s="1010">
        <f t="shared" si="144"/>
        <v>0</v>
      </c>
    </row>
    <row r="8504" spans="14:20" x14ac:dyDescent="0.35">
      <c r="N8504" s="1045"/>
      <c r="O8504" s="1013" t="s">
        <v>6703</v>
      </c>
      <c r="P8504" s="965" t="s">
        <v>1832</v>
      </c>
      <c r="Q8504" s="1008">
        <v>12</v>
      </c>
      <c r="R8504" s="1008">
        <v>27</v>
      </c>
      <c r="S8504" s="1012">
        <v>39</v>
      </c>
      <c r="T8504" s="1010">
        <f t="shared" si="144"/>
        <v>0.30769230769230771</v>
      </c>
    </row>
    <row r="8505" spans="14:20" x14ac:dyDescent="0.35">
      <c r="N8505" s="1045"/>
      <c r="O8505" s="1013" t="s">
        <v>6618</v>
      </c>
      <c r="P8505" s="965" t="s">
        <v>1832</v>
      </c>
      <c r="Q8505" s="1008">
        <v>0</v>
      </c>
      <c r="R8505" s="1008">
        <v>3</v>
      </c>
      <c r="S8505" s="1012">
        <v>3</v>
      </c>
      <c r="T8505" s="1010">
        <f t="shared" si="144"/>
        <v>0</v>
      </c>
    </row>
    <row r="8506" spans="14:20" x14ac:dyDescent="0.35">
      <c r="N8506" s="1045"/>
      <c r="O8506" s="1013" t="s">
        <v>6620</v>
      </c>
      <c r="P8506" s="965" t="s">
        <v>1832</v>
      </c>
      <c r="Q8506" s="1008">
        <v>5</v>
      </c>
      <c r="R8506" s="1008">
        <v>54</v>
      </c>
      <c r="S8506" s="1012">
        <v>59</v>
      </c>
      <c r="T8506" s="1010">
        <f t="shared" si="144"/>
        <v>8.4745762711864403E-2</v>
      </c>
    </row>
    <row r="8507" spans="14:20" x14ac:dyDescent="0.35">
      <c r="N8507" s="1045"/>
      <c r="O8507" s="1013" t="s">
        <v>6621</v>
      </c>
      <c r="P8507" s="965" t="s">
        <v>1832</v>
      </c>
      <c r="Q8507" s="1008">
        <v>7</v>
      </c>
      <c r="R8507" s="1008">
        <v>25</v>
      </c>
      <c r="S8507" s="1012">
        <v>32</v>
      </c>
      <c r="T8507" s="1010">
        <f t="shared" si="144"/>
        <v>0.21875</v>
      </c>
    </row>
    <row r="8508" spans="14:20" x14ac:dyDescent="0.35">
      <c r="N8508" s="1045"/>
      <c r="O8508" s="1013" t="s">
        <v>6622</v>
      </c>
      <c r="P8508" s="965" t="s">
        <v>1832</v>
      </c>
      <c r="Q8508" s="1008">
        <v>5</v>
      </c>
      <c r="R8508" s="1008">
        <v>26</v>
      </c>
      <c r="S8508" s="1012">
        <v>31</v>
      </c>
      <c r="T8508" s="1010">
        <f t="shared" si="144"/>
        <v>0.16129032258064516</v>
      </c>
    </row>
    <row r="8509" spans="14:20" x14ac:dyDescent="0.35">
      <c r="N8509" s="1045"/>
      <c r="O8509" s="1013" t="s">
        <v>6704</v>
      </c>
      <c r="P8509" s="965" t="s">
        <v>1832</v>
      </c>
      <c r="Q8509" s="1008">
        <v>8</v>
      </c>
      <c r="R8509" s="1008">
        <v>26</v>
      </c>
      <c r="S8509" s="1012">
        <v>34</v>
      </c>
      <c r="T8509" s="1010">
        <f t="shared" si="144"/>
        <v>0.23529411764705882</v>
      </c>
    </row>
    <row r="8510" spans="14:20" x14ac:dyDescent="0.35">
      <c r="N8510" s="1045"/>
      <c r="O8510" s="1013" t="s">
        <v>6623</v>
      </c>
      <c r="P8510" s="965" t="s">
        <v>1832</v>
      </c>
      <c r="Q8510" s="1008">
        <v>10</v>
      </c>
      <c r="R8510" s="1008">
        <v>15</v>
      </c>
      <c r="S8510" s="1012">
        <v>25</v>
      </c>
      <c r="T8510" s="1010">
        <f t="shared" si="144"/>
        <v>0.4</v>
      </c>
    </row>
    <row r="8511" spans="14:20" x14ac:dyDescent="0.35">
      <c r="N8511" s="1045"/>
      <c r="O8511" s="1013" t="s">
        <v>6624</v>
      </c>
      <c r="P8511" s="965" t="s">
        <v>1832</v>
      </c>
      <c r="Q8511" s="1008">
        <v>6</v>
      </c>
      <c r="R8511" s="1008">
        <v>11</v>
      </c>
      <c r="S8511" s="1012">
        <v>17</v>
      </c>
      <c r="T8511" s="1010">
        <f t="shared" si="144"/>
        <v>0.35294117647058826</v>
      </c>
    </row>
    <row r="8512" spans="14:20" x14ac:dyDescent="0.35">
      <c r="N8512" s="1045"/>
      <c r="O8512" s="1013" t="s">
        <v>6625</v>
      </c>
      <c r="P8512" s="965" t="s">
        <v>1832</v>
      </c>
      <c r="Q8512" s="1008">
        <v>23</v>
      </c>
      <c r="R8512" s="1008">
        <v>26</v>
      </c>
      <c r="S8512" s="1012">
        <v>49</v>
      </c>
      <c r="T8512" s="1010">
        <f t="shared" si="144"/>
        <v>0.46938775510204084</v>
      </c>
    </row>
    <row r="8513" spans="14:20" x14ac:dyDescent="0.35">
      <c r="N8513" s="1045"/>
      <c r="O8513" s="1013" t="s">
        <v>6626</v>
      </c>
      <c r="P8513" s="965" t="s">
        <v>1832</v>
      </c>
      <c r="Q8513" s="1008">
        <v>1</v>
      </c>
      <c r="R8513" s="1008">
        <v>31</v>
      </c>
      <c r="S8513" s="1012">
        <v>32</v>
      </c>
      <c r="T8513" s="1010">
        <f t="shared" si="144"/>
        <v>3.125E-2</v>
      </c>
    </row>
    <row r="8514" spans="14:20" x14ac:dyDescent="0.35">
      <c r="N8514" s="1045"/>
      <c r="O8514" s="1013" t="s">
        <v>6628</v>
      </c>
      <c r="P8514" s="965" t="s">
        <v>1832</v>
      </c>
      <c r="Q8514" s="1008">
        <v>14</v>
      </c>
      <c r="R8514" s="1008">
        <v>21</v>
      </c>
      <c r="S8514" s="1012">
        <v>35</v>
      </c>
      <c r="T8514" s="1010">
        <f t="shared" si="144"/>
        <v>0.4</v>
      </c>
    </row>
    <row r="8515" spans="14:20" x14ac:dyDescent="0.35">
      <c r="N8515" s="1045"/>
      <c r="O8515" s="1013" t="s">
        <v>6629</v>
      </c>
      <c r="P8515" s="965" t="s">
        <v>1832</v>
      </c>
      <c r="Q8515" s="1008">
        <v>12</v>
      </c>
      <c r="R8515" s="1008">
        <v>30</v>
      </c>
      <c r="S8515" s="1012">
        <v>42</v>
      </c>
      <c r="T8515" s="1010">
        <f t="shared" ref="T8515:T8578" si="145">Q8515/S8515</f>
        <v>0.2857142857142857</v>
      </c>
    </row>
    <row r="8516" spans="14:20" x14ac:dyDescent="0.35">
      <c r="N8516" s="1045"/>
      <c r="O8516" s="1013" t="s">
        <v>6630</v>
      </c>
      <c r="P8516" s="965" t="s">
        <v>1832</v>
      </c>
      <c r="Q8516" s="1008">
        <v>3</v>
      </c>
      <c r="R8516" s="1008">
        <v>27</v>
      </c>
      <c r="S8516" s="1012">
        <v>30</v>
      </c>
      <c r="T8516" s="1010">
        <f t="shared" si="145"/>
        <v>0.1</v>
      </c>
    </row>
    <row r="8517" spans="14:20" x14ac:dyDescent="0.35">
      <c r="N8517" s="1045"/>
      <c r="O8517" s="1013" t="s">
        <v>6631</v>
      </c>
      <c r="P8517" s="965" t="s">
        <v>1832</v>
      </c>
      <c r="Q8517" s="1008">
        <v>5</v>
      </c>
      <c r="R8517" s="1008">
        <v>29</v>
      </c>
      <c r="S8517" s="1012">
        <v>34</v>
      </c>
      <c r="T8517" s="1010">
        <f t="shared" si="145"/>
        <v>0.14705882352941177</v>
      </c>
    </row>
    <row r="8518" spans="14:20" x14ac:dyDescent="0.35">
      <c r="N8518" s="1045"/>
      <c r="O8518" s="1013" t="s">
        <v>6632</v>
      </c>
      <c r="P8518" s="965" t="s">
        <v>1832</v>
      </c>
      <c r="Q8518" s="1008">
        <v>8</v>
      </c>
      <c r="R8518" s="1008">
        <v>13</v>
      </c>
      <c r="S8518" s="1012">
        <v>21</v>
      </c>
      <c r="T8518" s="1010">
        <f t="shared" si="145"/>
        <v>0.38095238095238093</v>
      </c>
    </row>
    <row r="8519" spans="14:20" x14ac:dyDescent="0.35">
      <c r="N8519" s="1045"/>
      <c r="O8519" s="1013" t="s">
        <v>6633</v>
      </c>
      <c r="P8519" s="965" t="s">
        <v>1832</v>
      </c>
      <c r="Q8519" s="1008">
        <v>9</v>
      </c>
      <c r="R8519" s="1008">
        <v>35</v>
      </c>
      <c r="S8519" s="1012">
        <v>44</v>
      </c>
      <c r="T8519" s="1010">
        <f t="shared" si="145"/>
        <v>0.20454545454545456</v>
      </c>
    </row>
    <row r="8520" spans="14:20" x14ac:dyDescent="0.35">
      <c r="N8520" s="1045"/>
      <c r="O8520" s="1013" t="s">
        <v>6708</v>
      </c>
      <c r="P8520" s="965" t="s">
        <v>1832</v>
      </c>
      <c r="Q8520" s="1008">
        <v>2</v>
      </c>
      <c r="R8520" s="1008">
        <v>16</v>
      </c>
      <c r="S8520" s="1012">
        <v>18</v>
      </c>
      <c r="T8520" s="1010">
        <f t="shared" si="145"/>
        <v>0.1111111111111111</v>
      </c>
    </row>
    <row r="8521" spans="14:20" x14ac:dyDescent="0.35">
      <c r="N8521" s="1045"/>
      <c r="O8521" s="1013" t="s">
        <v>6634</v>
      </c>
      <c r="P8521" s="965" t="s">
        <v>1832</v>
      </c>
      <c r="Q8521" s="1008">
        <v>1</v>
      </c>
      <c r="R8521" s="1008">
        <v>16</v>
      </c>
      <c r="S8521" s="1012">
        <v>17</v>
      </c>
      <c r="T8521" s="1010">
        <f t="shared" si="145"/>
        <v>5.8823529411764705E-2</v>
      </c>
    </row>
    <row r="8522" spans="14:20" x14ac:dyDescent="0.35">
      <c r="N8522" s="1045"/>
      <c r="O8522" s="1013" t="s">
        <v>6635</v>
      </c>
      <c r="P8522" s="965" t="s">
        <v>1832</v>
      </c>
      <c r="Q8522" s="1008">
        <v>3</v>
      </c>
      <c r="R8522" s="1008">
        <v>20</v>
      </c>
      <c r="S8522" s="1012">
        <v>23</v>
      </c>
      <c r="T8522" s="1010">
        <f t="shared" si="145"/>
        <v>0.13043478260869565</v>
      </c>
    </row>
    <row r="8523" spans="14:20" x14ac:dyDescent="0.35">
      <c r="N8523" s="1045"/>
      <c r="O8523" s="1013" t="s">
        <v>6709</v>
      </c>
      <c r="P8523" s="965" t="s">
        <v>1832</v>
      </c>
      <c r="Q8523" s="1008">
        <v>10</v>
      </c>
      <c r="R8523" s="1008">
        <v>67</v>
      </c>
      <c r="S8523" s="1012">
        <v>77</v>
      </c>
      <c r="T8523" s="1010">
        <f t="shared" si="145"/>
        <v>0.12987012987012986</v>
      </c>
    </row>
    <row r="8524" spans="14:20" x14ac:dyDescent="0.35">
      <c r="N8524" s="1045"/>
      <c r="O8524" s="1013" t="s">
        <v>6710</v>
      </c>
      <c r="P8524" s="965" t="s">
        <v>1832</v>
      </c>
      <c r="Q8524" s="1008">
        <v>3</v>
      </c>
      <c r="R8524" s="1008">
        <v>24</v>
      </c>
      <c r="S8524" s="1012">
        <v>27</v>
      </c>
      <c r="T8524" s="1010">
        <f t="shared" si="145"/>
        <v>0.1111111111111111</v>
      </c>
    </row>
    <row r="8525" spans="14:20" x14ac:dyDescent="0.35">
      <c r="N8525" s="1045"/>
      <c r="O8525" s="1013" t="s">
        <v>6636</v>
      </c>
      <c r="P8525" s="965" t="s">
        <v>1832</v>
      </c>
      <c r="Q8525" s="1008">
        <v>8</v>
      </c>
      <c r="R8525" s="1008">
        <v>19</v>
      </c>
      <c r="S8525" s="1012">
        <v>27</v>
      </c>
      <c r="T8525" s="1010">
        <f t="shared" si="145"/>
        <v>0.29629629629629628</v>
      </c>
    </row>
    <row r="8526" spans="14:20" x14ac:dyDescent="0.35">
      <c r="N8526" s="1045"/>
      <c r="O8526" s="1013" t="s">
        <v>6638</v>
      </c>
      <c r="P8526" s="965" t="s">
        <v>1832</v>
      </c>
      <c r="Q8526" s="1008">
        <v>8</v>
      </c>
      <c r="R8526" s="1008">
        <v>47</v>
      </c>
      <c r="S8526" s="1012">
        <v>55</v>
      </c>
      <c r="T8526" s="1010">
        <f t="shared" si="145"/>
        <v>0.14545454545454545</v>
      </c>
    </row>
    <row r="8527" spans="14:20" x14ac:dyDescent="0.35">
      <c r="N8527" s="1045"/>
      <c r="O8527" s="1013" t="s">
        <v>6639</v>
      </c>
      <c r="P8527" s="965" t="s">
        <v>1832</v>
      </c>
      <c r="Q8527" s="1008">
        <v>2</v>
      </c>
      <c r="R8527" s="1008">
        <v>11</v>
      </c>
      <c r="S8527" s="1012">
        <v>13</v>
      </c>
      <c r="T8527" s="1010">
        <f t="shared" si="145"/>
        <v>0.15384615384615385</v>
      </c>
    </row>
    <row r="8528" spans="14:20" x14ac:dyDescent="0.35">
      <c r="N8528" s="1045"/>
      <c r="O8528" s="1013" t="s">
        <v>6640</v>
      </c>
      <c r="P8528" s="965" t="s">
        <v>1832</v>
      </c>
      <c r="Q8528" s="1008">
        <v>5</v>
      </c>
      <c r="R8528" s="1008">
        <v>5</v>
      </c>
      <c r="S8528" s="1012">
        <v>10</v>
      </c>
      <c r="T8528" s="1010">
        <f t="shared" si="145"/>
        <v>0.5</v>
      </c>
    </row>
    <row r="8529" spans="14:20" x14ac:dyDescent="0.35">
      <c r="N8529" s="1045"/>
      <c r="O8529" s="1013" t="s">
        <v>6641</v>
      </c>
      <c r="P8529" s="965" t="s">
        <v>1832</v>
      </c>
      <c r="Q8529" s="1008">
        <v>1</v>
      </c>
      <c r="R8529" s="1008">
        <v>14</v>
      </c>
      <c r="S8529" s="1012">
        <v>15</v>
      </c>
      <c r="T8529" s="1010">
        <f t="shared" si="145"/>
        <v>6.6666666666666666E-2</v>
      </c>
    </row>
    <row r="8530" spans="14:20" x14ac:dyDescent="0.35">
      <c r="N8530" s="1045"/>
      <c r="O8530" s="1013" t="s">
        <v>6715</v>
      </c>
      <c r="P8530" s="965" t="s">
        <v>1832</v>
      </c>
      <c r="Q8530" s="1008">
        <v>3</v>
      </c>
      <c r="R8530" s="1008">
        <v>9</v>
      </c>
      <c r="S8530" s="1012">
        <v>12</v>
      </c>
      <c r="T8530" s="1010">
        <f t="shared" si="145"/>
        <v>0.25</v>
      </c>
    </row>
    <row r="8531" spans="14:20" x14ac:dyDescent="0.35">
      <c r="N8531" s="1045"/>
      <c r="O8531" s="1013" t="s">
        <v>6642</v>
      </c>
      <c r="P8531" s="965" t="s">
        <v>1832</v>
      </c>
      <c r="Q8531" s="1008">
        <v>7</v>
      </c>
      <c r="R8531" s="1008">
        <v>39</v>
      </c>
      <c r="S8531" s="1012">
        <v>46</v>
      </c>
      <c r="T8531" s="1010">
        <f t="shared" si="145"/>
        <v>0.15217391304347827</v>
      </c>
    </row>
    <row r="8532" spans="14:20" x14ac:dyDescent="0.35">
      <c r="N8532" s="1045"/>
      <c r="O8532" s="1013" t="s">
        <v>6643</v>
      </c>
      <c r="P8532" s="965" t="s">
        <v>1832</v>
      </c>
      <c r="Q8532" s="1008">
        <v>6</v>
      </c>
      <c r="R8532" s="1008">
        <v>38</v>
      </c>
      <c r="S8532" s="1012">
        <v>44</v>
      </c>
      <c r="T8532" s="1010">
        <f t="shared" si="145"/>
        <v>0.13636363636363635</v>
      </c>
    </row>
    <row r="8533" spans="14:20" x14ac:dyDescent="0.35">
      <c r="N8533" s="1045"/>
      <c r="O8533" s="1013" t="s">
        <v>6644</v>
      </c>
      <c r="P8533" s="965" t="s">
        <v>1832</v>
      </c>
      <c r="Q8533" s="1008">
        <v>6</v>
      </c>
      <c r="R8533" s="1008">
        <v>25</v>
      </c>
      <c r="S8533" s="1012">
        <v>31</v>
      </c>
      <c r="T8533" s="1010">
        <f t="shared" si="145"/>
        <v>0.19354838709677419</v>
      </c>
    </row>
    <row r="8534" spans="14:20" x14ac:dyDescent="0.35">
      <c r="N8534" s="1045"/>
      <c r="O8534" s="1013" t="s">
        <v>6645</v>
      </c>
      <c r="P8534" s="965" t="s">
        <v>1832</v>
      </c>
      <c r="Q8534" s="1008">
        <v>1</v>
      </c>
      <c r="R8534" s="1008">
        <v>7</v>
      </c>
      <c r="S8534" s="1012">
        <v>8</v>
      </c>
      <c r="T8534" s="1010">
        <f t="shared" si="145"/>
        <v>0.125</v>
      </c>
    </row>
    <row r="8535" spans="14:20" x14ac:dyDescent="0.35">
      <c r="N8535" s="1045"/>
      <c r="O8535" s="1013" t="s">
        <v>6646</v>
      </c>
      <c r="P8535" s="965" t="s">
        <v>1832</v>
      </c>
      <c r="Q8535" s="1008">
        <v>4</v>
      </c>
      <c r="R8535" s="1008">
        <v>10</v>
      </c>
      <c r="S8535" s="1012">
        <v>14</v>
      </c>
      <c r="T8535" s="1010">
        <f t="shared" si="145"/>
        <v>0.2857142857142857</v>
      </c>
    </row>
    <row r="8536" spans="14:20" x14ac:dyDescent="0.35">
      <c r="N8536" s="1045"/>
      <c r="O8536" s="1013" t="s">
        <v>6648</v>
      </c>
      <c r="P8536" s="965" t="s">
        <v>1832</v>
      </c>
      <c r="Q8536" s="1008">
        <v>5</v>
      </c>
      <c r="R8536" s="1008">
        <v>10</v>
      </c>
      <c r="S8536" s="1012">
        <v>15</v>
      </c>
      <c r="T8536" s="1010">
        <f t="shared" si="145"/>
        <v>0.33333333333333331</v>
      </c>
    </row>
    <row r="8537" spans="14:20" x14ac:dyDescent="0.35">
      <c r="N8537" s="1045"/>
      <c r="O8537" s="1013" t="s">
        <v>6649</v>
      </c>
      <c r="P8537" s="965" t="s">
        <v>1832</v>
      </c>
      <c r="Q8537" s="1008">
        <v>18</v>
      </c>
      <c r="R8537" s="1008">
        <v>12</v>
      </c>
      <c r="S8537" s="1012">
        <v>30</v>
      </c>
      <c r="T8537" s="1010">
        <f t="shared" si="145"/>
        <v>0.6</v>
      </c>
    </row>
    <row r="8538" spans="14:20" x14ac:dyDescent="0.35">
      <c r="N8538" s="1045"/>
      <c r="O8538" s="1013" t="s">
        <v>6722</v>
      </c>
      <c r="P8538" s="965" t="s">
        <v>1832</v>
      </c>
      <c r="Q8538" s="1008">
        <v>1</v>
      </c>
      <c r="R8538" s="1008">
        <v>8</v>
      </c>
      <c r="S8538" s="1012">
        <v>9</v>
      </c>
      <c r="T8538" s="1010">
        <f t="shared" si="145"/>
        <v>0.1111111111111111</v>
      </c>
    </row>
    <row r="8539" spans="14:20" x14ac:dyDescent="0.35">
      <c r="N8539" s="1045"/>
      <c r="O8539" s="1013" t="s">
        <v>6650</v>
      </c>
      <c r="P8539" s="965" t="s">
        <v>1832</v>
      </c>
      <c r="Q8539" s="1008">
        <v>18</v>
      </c>
      <c r="R8539" s="1008">
        <v>46</v>
      </c>
      <c r="S8539" s="1012">
        <v>64</v>
      </c>
      <c r="T8539" s="1010">
        <f t="shared" si="145"/>
        <v>0.28125</v>
      </c>
    </row>
    <row r="8540" spans="14:20" x14ac:dyDescent="0.35">
      <c r="N8540" s="1045"/>
      <c r="O8540" s="1013" t="s">
        <v>6723</v>
      </c>
      <c r="P8540" s="965" t="s">
        <v>1832</v>
      </c>
      <c r="Q8540" s="1008">
        <v>4</v>
      </c>
      <c r="R8540" s="1008">
        <v>13</v>
      </c>
      <c r="S8540" s="1012">
        <v>17</v>
      </c>
      <c r="T8540" s="1010">
        <f t="shared" si="145"/>
        <v>0.23529411764705882</v>
      </c>
    </row>
    <row r="8541" spans="14:20" x14ac:dyDescent="0.35">
      <c r="N8541" s="1045"/>
      <c r="O8541" s="1013" t="s">
        <v>6724</v>
      </c>
      <c r="P8541" s="965" t="s">
        <v>1832</v>
      </c>
      <c r="Q8541" s="1008">
        <v>6</v>
      </c>
      <c r="R8541" s="1008">
        <v>66</v>
      </c>
      <c r="S8541" s="1012">
        <v>72</v>
      </c>
      <c r="T8541" s="1010">
        <f t="shared" si="145"/>
        <v>8.3333333333333329E-2</v>
      </c>
    </row>
    <row r="8542" spans="14:20" x14ac:dyDescent="0.35">
      <c r="N8542" s="1045"/>
      <c r="O8542" s="1013" t="s">
        <v>6652</v>
      </c>
      <c r="P8542" s="965" t="s">
        <v>1832</v>
      </c>
      <c r="Q8542" s="1008">
        <v>0</v>
      </c>
      <c r="R8542" s="1008">
        <v>1</v>
      </c>
      <c r="S8542" s="1012">
        <v>1</v>
      </c>
      <c r="T8542" s="1010">
        <f t="shared" si="145"/>
        <v>0</v>
      </c>
    </row>
    <row r="8543" spans="14:20" x14ac:dyDescent="0.35">
      <c r="N8543" s="1045"/>
      <c r="O8543" s="1013" t="s">
        <v>6653</v>
      </c>
      <c r="P8543" s="965" t="s">
        <v>1832</v>
      </c>
      <c r="Q8543" s="1008">
        <v>3</v>
      </c>
      <c r="R8543" s="1008">
        <v>36</v>
      </c>
      <c r="S8543" s="1012">
        <v>39</v>
      </c>
      <c r="T8543" s="1010">
        <f t="shared" si="145"/>
        <v>7.6923076923076927E-2</v>
      </c>
    </row>
    <row r="8544" spans="14:20" x14ac:dyDescent="0.35">
      <c r="N8544" s="1045"/>
      <c r="O8544" s="1013" t="s">
        <v>6728</v>
      </c>
      <c r="P8544" s="965" t="s">
        <v>1832</v>
      </c>
      <c r="Q8544" s="1008">
        <v>10</v>
      </c>
      <c r="R8544" s="1008">
        <v>41</v>
      </c>
      <c r="S8544" s="1012">
        <v>51</v>
      </c>
      <c r="T8544" s="1010">
        <f t="shared" si="145"/>
        <v>0.19607843137254902</v>
      </c>
    </row>
    <row r="8545" spans="14:20" x14ac:dyDescent="0.35">
      <c r="N8545" s="1045"/>
      <c r="O8545" s="1013" t="s">
        <v>6655</v>
      </c>
      <c r="P8545" s="965" t="s">
        <v>1832</v>
      </c>
      <c r="Q8545" s="1008">
        <v>10</v>
      </c>
      <c r="R8545" s="1008">
        <v>49</v>
      </c>
      <c r="S8545" s="1012">
        <v>59</v>
      </c>
      <c r="T8545" s="1010">
        <f t="shared" si="145"/>
        <v>0.16949152542372881</v>
      </c>
    </row>
    <row r="8546" spans="14:20" x14ac:dyDescent="0.35">
      <c r="N8546" s="1045"/>
      <c r="O8546" s="1013" t="s">
        <v>6659</v>
      </c>
      <c r="P8546" s="965" t="s">
        <v>1832</v>
      </c>
      <c r="Q8546" s="1008">
        <v>5</v>
      </c>
      <c r="R8546" s="1008">
        <v>32</v>
      </c>
      <c r="S8546" s="1012">
        <v>37</v>
      </c>
      <c r="T8546" s="1010">
        <f t="shared" si="145"/>
        <v>0.13513513513513514</v>
      </c>
    </row>
    <row r="8547" spans="14:20" x14ac:dyDescent="0.35">
      <c r="N8547" s="1045"/>
      <c r="O8547" s="1013" t="s">
        <v>6660</v>
      </c>
      <c r="P8547" s="965" t="s">
        <v>1832</v>
      </c>
      <c r="Q8547" s="1008">
        <v>6</v>
      </c>
      <c r="R8547" s="1008">
        <v>23</v>
      </c>
      <c r="S8547" s="1012">
        <v>29</v>
      </c>
      <c r="T8547" s="1010">
        <f t="shared" si="145"/>
        <v>0.20689655172413793</v>
      </c>
    </row>
    <row r="8548" spans="14:20" x14ac:dyDescent="0.35">
      <c r="N8548" s="1045"/>
      <c r="O8548" s="1013" t="s">
        <v>6662</v>
      </c>
      <c r="P8548" s="965" t="s">
        <v>1832</v>
      </c>
      <c r="Q8548" s="1008">
        <v>4</v>
      </c>
      <c r="R8548" s="1008">
        <v>37</v>
      </c>
      <c r="S8548" s="1012">
        <v>41</v>
      </c>
      <c r="T8548" s="1010">
        <f t="shared" si="145"/>
        <v>9.7560975609756101E-2</v>
      </c>
    </row>
    <row r="8549" spans="14:20" x14ac:dyDescent="0.35">
      <c r="N8549" s="1045"/>
      <c r="O8549" s="1013" t="s">
        <v>6663</v>
      </c>
      <c r="P8549" s="965" t="s">
        <v>1832</v>
      </c>
      <c r="Q8549" s="1008">
        <v>3</v>
      </c>
      <c r="R8549" s="1008">
        <v>29</v>
      </c>
      <c r="S8549" s="1012">
        <v>32</v>
      </c>
      <c r="T8549" s="1010">
        <f t="shared" si="145"/>
        <v>9.375E-2</v>
      </c>
    </row>
    <row r="8550" spans="14:20" x14ac:dyDescent="0.35">
      <c r="N8550" s="1045"/>
      <c r="O8550" s="1013" t="s">
        <v>6664</v>
      </c>
      <c r="P8550" s="965" t="s">
        <v>1832</v>
      </c>
      <c r="Q8550" s="1008">
        <v>0</v>
      </c>
      <c r="R8550" s="1008">
        <v>1</v>
      </c>
      <c r="S8550" s="1012">
        <v>1</v>
      </c>
      <c r="T8550" s="1010">
        <f t="shared" si="145"/>
        <v>0</v>
      </c>
    </row>
    <row r="8551" spans="14:20" x14ac:dyDescent="0.35">
      <c r="N8551" s="1045"/>
      <c r="O8551" s="1013" t="s">
        <v>6665</v>
      </c>
      <c r="P8551" s="965" t="s">
        <v>1832</v>
      </c>
      <c r="Q8551" s="1008">
        <v>0</v>
      </c>
      <c r="R8551" s="1008">
        <v>1</v>
      </c>
      <c r="S8551" s="1012">
        <v>1</v>
      </c>
      <c r="T8551" s="1010">
        <f t="shared" si="145"/>
        <v>0</v>
      </c>
    </row>
    <row r="8552" spans="14:20" x14ac:dyDescent="0.35">
      <c r="N8552" s="1045"/>
      <c r="O8552" s="1013" t="s">
        <v>6734</v>
      </c>
      <c r="P8552" s="965" t="s">
        <v>1832</v>
      </c>
      <c r="Q8552" s="1008">
        <v>59</v>
      </c>
      <c r="R8552" s="1008">
        <v>66</v>
      </c>
      <c r="S8552" s="1012">
        <v>125</v>
      </c>
      <c r="T8552" s="1010">
        <f t="shared" si="145"/>
        <v>0.47199999999999998</v>
      </c>
    </row>
    <row r="8553" spans="14:20" x14ac:dyDescent="0.35">
      <c r="N8553" s="1045"/>
      <c r="O8553" s="1013" t="s">
        <v>6666</v>
      </c>
      <c r="P8553" s="965" t="s">
        <v>1832</v>
      </c>
      <c r="Q8553" s="1008">
        <v>6</v>
      </c>
      <c r="R8553" s="1008">
        <v>29</v>
      </c>
      <c r="S8553" s="1012">
        <v>35</v>
      </c>
      <c r="T8553" s="1010">
        <f t="shared" si="145"/>
        <v>0.17142857142857143</v>
      </c>
    </row>
    <row r="8554" spans="14:20" x14ac:dyDescent="0.35">
      <c r="N8554" s="1045"/>
      <c r="O8554" s="1013" t="s">
        <v>6668</v>
      </c>
      <c r="P8554" s="965" t="s">
        <v>1832</v>
      </c>
      <c r="Q8554" s="1008">
        <v>13</v>
      </c>
      <c r="R8554" s="1008">
        <v>69</v>
      </c>
      <c r="S8554" s="1012">
        <v>82</v>
      </c>
      <c r="T8554" s="1010">
        <f t="shared" si="145"/>
        <v>0.15853658536585366</v>
      </c>
    </row>
    <row r="8555" spans="14:20" x14ac:dyDescent="0.35">
      <c r="N8555" s="1045"/>
      <c r="O8555" s="1013" t="s">
        <v>6670</v>
      </c>
      <c r="P8555" s="965" t="s">
        <v>1832</v>
      </c>
      <c r="Q8555" s="1008">
        <v>6</v>
      </c>
      <c r="R8555" s="1008">
        <v>27</v>
      </c>
      <c r="S8555" s="1012">
        <v>33</v>
      </c>
      <c r="T8555" s="1010">
        <f t="shared" si="145"/>
        <v>0.18181818181818182</v>
      </c>
    </row>
    <row r="8556" spans="14:20" x14ac:dyDescent="0.35">
      <c r="N8556" s="1045"/>
      <c r="O8556" s="1013" t="s">
        <v>6737</v>
      </c>
      <c r="P8556" s="965" t="s">
        <v>1832</v>
      </c>
      <c r="Q8556" s="1008">
        <v>4</v>
      </c>
      <c r="R8556" s="1008">
        <v>40</v>
      </c>
      <c r="S8556" s="1012">
        <v>44</v>
      </c>
      <c r="T8556" s="1010">
        <f t="shared" si="145"/>
        <v>9.0909090909090912E-2</v>
      </c>
    </row>
    <row r="8557" spans="14:20" x14ac:dyDescent="0.35">
      <c r="N8557" s="1045"/>
      <c r="O8557" s="1013" t="s">
        <v>6673</v>
      </c>
      <c r="P8557" s="965" t="s">
        <v>1832</v>
      </c>
      <c r="Q8557" s="1008">
        <v>20</v>
      </c>
      <c r="R8557" s="1008">
        <v>41</v>
      </c>
      <c r="S8557" s="1012">
        <v>61</v>
      </c>
      <c r="T8557" s="1010">
        <f t="shared" si="145"/>
        <v>0.32786885245901637</v>
      </c>
    </row>
    <row r="8558" spans="14:20" x14ac:dyDescent="0.35">
      <c r="N8558" s="1045"/>
      <c r="O8558" s="1013" t="s">
        <v>6674</v>
      </c>
      <c r="P8558" s="965" t="s">
        <v>1832</v>
      </c>
      <c r="Q8558" s="1008">
        <v>14</v>
      </c>
      <c r="R8558" s="1008">
        <v>39</v>
      </c>
      <c r="S8558" s="1012">
        <v>53</v>
      </c>
      <c r="T8558" s="1010">
        <f t="shared" si="145"/>
        <v>0.26415094339622641</v>
      </c>
    </row>
    <row r="8559" spans="14:20" x14ac:dyDescent="0.35">
      <c r="N8559" s="1045"/>
      <c r="O8559" s="1013" t="s">
        <v>6738</v>
      </c>
      <c r="P8559" s="965" t="s">
        <v>1832</v>
      </c>
      <c r="Q8559" s="1008">
        <v>13</v>
      </c>
      <c r="R8559" s="1008">
        <v>29</v>
      </c>
      <c r="S8559" s="1012">
        <v>42</v>
      </c>
      <c r="T8559" s="1010">
        <f t="shared" si="145"/>
        <v>0.30952380952380953</v>
      </c>
    </row>
    <row r="8560" spans="14:20" x14ac:dyDescent="0.35">
      <c r="N8560" s="1045"/>
      <c r="O8560" s="1013" t="s">
        <v>6740</v>
      </c>
      <c r="P8560" s="965" t="s">
        <v>1832</v>
      </c>
      <c r="Q8560" s="1008">
        <v>31</v>
      </c>
      <c r="R8560" s="1008">
        <v>57</v>
      </c>
      <c r="S8560" s="1012">
        <v>88</v>
      </c>
      <c r="T8560" s="1010">
        <f t="shared" si="145"/>
        <v>0.35227272727272729</v>
      </c>
    </row>
    <row r="8561" spans="14:20" x14ac:dyDescent="0.35">
      <c r="N8561" s="1045"/>
      <c r="O8561" s="1013" t="s">
        <v>6676</v>
      </c>
      <c r="P8561" s="965" t="s">
        <v>1832</v>
      </c>
      <c r="Q8561" s="1008">
        <v>11</v>
      </c>
      <c r="R8561" s="1008">
        <v>16</v>
      </c>
      <c r="S8561" s="1012">
        <v>27</v>
      </c>
      <c r="T8561" s="1010">
        <f t="shared" si="145"/>
        <v>0.40740740740740738</v>
      </c>
    </row>
    <row r="8562" spans="14:20" x14ac:dyDescent="0.35">
      <c r="N8562" s="1045"/>
      <c r="O8562" s="1013" t="s">
        <v>6678</v>
      </c>
      <c r="P8562" s="965" t="s">
        <v>1832</v>
      </c>
      <c r="Q8562" s="1008">
        <v>0</v>
      </c>
      <c r="R8562" s="1008">
        <v>4</v>
      </c>
      <c r="S8562" s="1012">
        <v>4</v>
      </c>
      <c r="T8562" s="1010">
        <f t="shared" si="145"/>
        <v>0</v>
      </c>
    </row>
    <row r="8563" spans="14:20" x14ac:dyDescent="0.35">
      <c r="N8563" s="1045"/>
      <c r="O8563" s="1013" t="s">
        <v>6744</v>
      </c>
      <c r="P8563" s="965" t="s">
        <v>1832</v>
      </c>
      <c r="Q8563" s="1008">
        <v>22</v>
      </c>
      <c r="R8563" s="1008">
        <v>25</v>
      </c>
      <c r="S8563" s="1012">
        <v>47</v>
      </c>
      <c r="T8563" s="1010">
        <f t="shared" si="145"/>
        <v>0.46808510638297873</v>
      </c>
    </row>
    <row r="8564" spans="14:20" x14ac:dyDescent="0.35">
      <c r="N8564" s="1045"/>
      <c r="O8564" s="1013" t="s">
        <v>6680</v>
      </c>
      <c r="P8564" s="965" t="s">
        <v>1832</v>
      </c>
      <c r="Q8564" s="1008">
        <v>0</v>
      </c>
      <c r="R8564" s="1008">
        <v>2</v>
      </c>
      <c r="S8564" s="1012">
        <v>2</v>
      </c>
      <c r="T8564" s="1010">
        <f t="shared" si="145"/>
        <v>0</v>
      </c>
    </row>
    <row r="8565" spans="14:20" x14ac:dyDescent="0.35">
      <c r="N8565" s="1045"/>
      <c r="O8565" s="1013" t="s">
        <v>6747</v>
      </c>
      <c r="P8565" s="965" t="s">
        <v>1832</v>
      </c>
      <c r="Q8565" s="1008">
        <v>0</v>
      </c>
      <c r="R8565" s="1008">
        <v>8</v>
      </c>
      <c r="S8565" s="1012">
        <v>8</v>
      </c>
      <c r="T8565" s="1010">
        <f t="shared" si="145"/>
        <v>0</v>
      </c>
    </row>
    <row r="8566" spans="14:20" x14ac:dyDescent="0.35">
      <c r="N8566" s="1045"/>
      <c r="O8566" s="1013" t="s">
        <v>6686</v>
      </c>
      <c r="P8566" s="965" t="s">
        <v>1832</v>
      </c>
      <c r="Q8566" s="1008">
        <v>29</v>
      </c>
      <c r="R8566" s="1008">
        <v>43</v>
      </c>
      <c r="S8566" s="1012">
        <v>72</v>
      </c>
      <c r="T8566" s="1010">
        <f t="shared" si="145"/>
        <v>0.40277777777777779</v>
      </c>
    </row>
    <row r="8567" spans="14:20" x14ac:dyDescent="0.35">
      <c r="N8567" s="1045"/>
      <c r="O8567" s="1013" t="s">
        <v>6600</v>
      </c>
      <c r="P8567" s="965" t="s">
        <v>1832</v>
      </c>
      <c r="Q8567" s="1008">
        <v>6</v>
      </c>
      <c r="R8567" s="1008">
        <v>22</v>
      </c>
      <c r="S8567" s="1012">
        <v>28</v>
      </c>
      <c r="T8567" s="1010">
        <f t="shared" si="145"/>
        <v>0.21428571428571427</v>
      </c>
    </row>
    <row r="8568" spans="14:20" x14ac:dyDescent="0.35">
      <c r="N8568" s="1045"/>
      <c r="O8568" s="1013" t="s">
        <v>6687</v>
      </c>
      <c r="P8568" s="965" t="s">
        <v>1832</v>
      </c>
      <c r="Q8568" s="1008">
        <v>3</v>
      </c>
      <c r="R8568" s="1008">
        <v>11</v>
      </c>
      <c r="S8568" s="1012">
        <v>14</v>
      </c>
      <c r="T8568" s="1010">
        <f t="shared" si="145"/>
        <v>0.21428571428571427</v>
      </c>
    </row>
    <row r="8569" spans="14:20" x14ac:dyDescent="0.35">
      <c r="N8569" s="1045"/>
      <c r="O8569" s="1013" t="s">
        <v>6603</v>
      </c>
      <c r="P8569" s="965" t="s">
        <v>1832</v>
      </c>
      <c r="Q8569" s="1008">
        <v>8</v>
      </c>
      <c r="R8569" s="1008">
        <v>44</v>
      </c>
      <c r="S8569" s="1012">
        <v>52</v>
      </c>
      <c r="T8569" s="1010">
        <f t="shared" si="145"/>
        <v>0.15384615384615385</v>
      </c>
    </row>
    <row r="8570" spans="14:20" x14ac:dyDescent="0.35">
      <c r="N8570" s="1045"/>
      <c r="O8570" s="1013" t="s">
        <v>6690</v>
      </c>
      <c r="P8570" s="965" t="s">
        <v>1832</v>
      </c>
      <c r="Q8570" s="1008">
        <v>1</v>
      </c>
      <c r="R8570" s="1008">
        <v>8</v>
      </c>
      <c r="S8570" s="1012">
        <v>9</v>
      </c>
      <c r="T8570" s="1010">
        <f t="shared" si="145"/>
        <v>0.1111111111111111</v>
      </c>
    </row>
    <row r="8571" spans="14:20" x14ac:dyDescent="0.35">
      <c r="N8571" s="1045"/>
      <c r="O8571" s="1013" t="s">
        <v>6604</v>
      </c>
      <c r="P8571" s="965" t="s">
        <v>1832</v>
      </c>
      <c r="Q8571" s="1008">
        <v>7</v>
      </c>
      <c r="R8571" s="1008">
        <v>12</v>
      </c>
      <c r="S8571" s="1012">
        <v>19</v>
      </c>
      <c r="T8571" s="1010">
        <f t="shared" si="145"/>
        <v>0.36842105263157893</v>
      </c>
    </row>
    <row r="8572" spans="14:20" x14ac:dyDescent="0.35">
      <c r="N8572" s="1045"/>
      <c r="O8572" s="1013" t="s">
        <v>6748</v>
      </c>
      <c r="P8572" s="965" t="s">
        <v>1832</v>
      </c>
      <c r="Q8572" s="1008">
        <v>4</v>
      </c>
      <c r="R8572" s="1008">
        <v>22</v>
      </c>
      <c r="S8572" s="1012">
        <v>26</v>
      </c>
      <c r="T8572" s="1010">
        <f t="shared" si="145"/>
        <v>0.15384615384615385</v>
      </c>
    </row>
    <row r="8573" spans="14:20" x14ac:dyDescent="0.35">
      <c r="N8573" s="1045"/>
      <c r="O8573" s="1013" t="s">
        <v>6605</v>
      </c>
      <c r="P8573" s="965" t="s">
        <v>1832</v>
      </c>
      <c r="Q8573" s="1008">
        <v>14</v>
      </c>
      <c r="R8573" s="1008">
        <v>6</v>
      </c>
      <c r="S8573" s="1012">
        <v>20</v>
      </c>
      <c r="T8573" s="1010">
        <f t="shared" si="145"/>
        <v>0.7</v>
      </c>
    </row>
    <row r="8574" spans="14:20" x14ac:dyDescent="0.35">
      <c r="N8574" s="1045"/>
      <c r="O8574" s="1013" t="s">
        <v>6691</v>
      </c>
      <c r="P8574" s="965" t="s">
        <v>1832</v>
      </c>
      <c r="Q8574" s="1008">
        <v>11</v>
      </c>
      <c r="R8574" s="1008">
        <v>22</v>
      </c>
      <c r="S8574" s="1012">
        <v>33</v>
      </c>
      <c r="T8574" s="1010">
        <f t="shared" si="145"/>
        <v>0.33333333333333331</v>
      </c>
    </row>
    <row r="8575" spans="14:20" x14ac:dyDescent="0.35">
      <c r="N8575" s="1045"/>
      <c r="O8575" s="1013" t="s">
        <v>6692</v>
      </c>
      <c r="P8575" s="965" t="s">
        <v>1832</v>
      </c>
      <c r="Q8575" s="1008">
        <v>5</v>
      </c>
      <c r="R8575" s="1008">
        <v>34</v>
      </c>
      <c r="S8575" s="1012">
        <v>39</v>
      </c>
      <c r="T8575" s="1010">
        <f t="shared" si="145"/>
        <v>0.12820512820512819</v>
      </c>
    </row>
    <row r="8576" spans="14:20" x14ac:dyDescent="0.35">
      <c r="N8576" s="1045"/>
      <c r="O8576" s="1013" t="s">
        <v>6609</v>
      </c>
      <c r="P8576" s="965" t="s">
        <v>1832</v>
      </c>
      <c r="Q8576" s="1008">
        <v>14</v>
      </c>
      <c r="R8576" s="1008">
        <v>20</v>
      </c>
      <c r="S8576" s="1012">
        <v>34</v>
      </c>
      <c r="T8576" s="1010">
        <f t="shared" si="145"/>
        <v>0.41176470588235292</v>
      </c>
    </row>
    <row r="8577" spans="14:20" x14ac:dyDescent="0.35">
      <c r="N8577" s="1045"/>
      <c r="O8577" s="1013" t="s">
        <v>6694</v>
      </c>
      <c r="P8577" s="965" t="s">
        <v>1832</v>
      </c>
      <c r="Q8577" s="1008">
        <v>8</v>
      </c>
      <c r="R8577" s="1008">
        <v>16</v>
      </c>
      <c r="S8577" s="1012">
        <v>24</v>
      </c>
      <c r="T8577" s="1010">
        <f t="shared" si="145"/>
        <v>0.33333333333333331</v>
      </c>
    </row>
    <row r="8578" spans="14:20" x14ac:dyDescent="0.35">
      <c r="N8578" s="1045"/>
      <c r="O8578" s="1013" t="s">
        <v>6696</v>
      </c>
      <c r="P8578" s="965" t="s">
        <v>1832</v>
      </c>
      <c r="Q8578" s="1008">
        <v>1</v>
      </c>
      <c r="R8578" s="1008">
        <v>11</v>
      </c>
      <c r="S8578" s="1012">
        <v>12</v>
      </c>
      <c r="T8578" s="1010">
        <f t="shared" si="145"/>
        <v>8.3333333333333329E-2</v>
      </c>
    </row>
    <row r="8579" spans="14:20" x14ac:dyDescent="0.35">
      <c r="N8579" s="1045"/>
      <c r="O8579" s="1013" t="s">
        <v>6613</v>
      </c>
      <c r="P8579" s="965" t="s">
        <v>1832</v>
      </c>
      <c r="Q8579" s="1008">
        <v>6</v>
      </c>
      <c r="R8579" s="1008">
        <v>11</v>
      </c>
      <c r="S8579" s="1012">
        <v>17</v>
      </c>
      <c r="T8579" s="1010">
        <f t="shared" ref="T8579:T8642" si="146">Q8579/S8579</f>
        <v>0.35294117647058826</v>
      </c>
    </row>
    <row r="8580" spans="14:20" x14ac:dyDescent="0.35">
      <c r="N8580" s="1045"/>
      <c r="O8580" s="1013" t="s">
        <v>6614</v>
      </c>
      <c r="P8580" s="965" t="s">
        <v>1832</v>
      </c>
      <c r="Q8580" s="1008">
        <v>3</v>
      </c>
      <c r="R8580" s="1008">
        <v>27</v>
      </c>
      <c r="S8580" s="1012">
        <v>30</v>
      </c>
      <c r="T8580" s="1010">
        <f t="shared" si="146"/>
        <v>0.1</v>
      </c>
    </row>
    <row r="8581" spans="14:20" x14ac:dyDescent="0.35">
      <c r="N8581" s="1045"/>
      <c r="O8581" s="1013" t="s">
        <v>6698</v>
      </c>
      <c r="P8581" s="965" t="s">
        <v>1832</v>
      </c>
      <c r="Q8581" s="1008">
        <v>3</v>
      </c>
      <c r="R8581" s="1008">
        <v>27</v>
      </c>
      <c r="S8581" s="1012">
        <v>30</v>
      </c>
      <c r="T8581" s="1010">
        <f t="shared" si="146"/>
        <v>0.1</v>
      </c>
    </row>
    <row r="8582" spans="14:20" x14ac:dyDescent="0.35">
      <c r="N8582" s="1045"/>
      <c r="O8582" s="1013" t="s">
        <v>6699</v>
      </c>
      <c r="P8582" s="965" t="s">
        <v>1832</v>
      </c>
      <c r="Q8582" s="1008">
        <v>4</v>
      </c>
      <c r="R8582" s="1008">
        <v>12</v>
      </c>
      <c r="S8582" s="1012">
        <v>16</v>
      </c>
      <c r="T8582" s="1010">
        <f t="shared" si="146"/>
        <v>0.25</v>
      </c>
    </row>
    <row r="8583" spans="14:20" x14ac:dyDescent="0.35">
      <c r="N8583" s="1045"/>
      <c r="O8583" s="1013" t="s">
        <v>6700</v>
      </c>
      <c r="P8583" s="965" t="s">
        <v>1832</v>
      </c>
      <c r="Q8583" s="1008">
        <v>7</v>
      </c>
      <c r="R8583" s="1008">
        <v>23</v>
      </c>
      <c r="S8583" s="1012">
        <v>30</v>
      </c>
      <c r="T8583" s="1010">
        <f t="shared" si="146"/>
        <v>0.23333333333333334</v>
      </c>
    </row>
    <row r="8584" spans="14:20" x14ac:dyDescent="0.35">
      <c r="N8584" s="1045"/>
      <c r="O8584" s="1013" t="s">
        <v>6701</v>
      </c>
      <c r="P8584" s="965" t="s">
        <v>1832</v>
      </c>
      <c r="Q8584" s="1008">
        <v>5</v>
      </c>
      <c r="R8584" s="1008">
        <v>53</v>
      </c>
      <c r="S8584" s="1012">
        <v>58</v>
      </c>
      <c r="T8584" s="1010">
        <f t="shared" si="146"/>
        <v>8.6206896551724144E-2</v>
      </c>
    </row>
    <row r="8585" spans="14:20" x14ac:dyDescent="0.35">
      <c r="N8585" s="1045"/>
      <c r="O8585" s="1013" t="s">
        <v>6749</v>
      </c>
      <c r="P8585" s="965" t="s">
        <v>1832</v>
      </c>
      <c r="Q8585" s="1008">
        <v>0</v>
      </c>
      <c r="R8585" s="1008">
        <v>1</v>
      </c>
      <c r="S8585" s="1012">
        <v>1</v>
      </c>
      <c r="T8585" s="1010">
        <f t="shared" si="146"/>
        <v>0</v>
      </c>
    </row>
    <row r="8586" spans="14:20" x14ac:dyDescent="0.35">
      <c r="N8586" s="1045"/>
      <c r="O8586" s="1013" t="s">
        <v>6702</v>
      </c>
      <c r="P8586" s="965" t="s">
        <v>1832</v>
      </c>
      <c r="Q8586" s="1008">
        <v>6</v>
      </c>
      <c r="R8586" s="1008">
        <v>12</v>
      </c>
      <c r="S8586" s="1012">
        <v>18</v>
      </c>
      <c r="T8586" s="1010">
        <f t="shared" si="146"/>
        <v>0.33333333333333331</v>
      </c>
    </row>
    <row r="8587" spans="14:20" x14ac:dyDescent="0.35">
      <c r="N8587" s="1045"/>
      <c r="O8587" s="1013" t="s">
        <v>6705</v>
      </c>
      <c r="P8587" s="965" t="s">
        <v>1832</v>
      </c>
      <c r="Q8587" s="1008">
        <v>1</v>
      </c>
      <c r="R8587" s="1008">
        <v>15</v>
      </c>
      <c r="S8587" s="1012">
        <v>16</v>
      </c>
      <c r="T8587" s="1010">
        <f t="shared" si="146"/>
        <v>6.25E-2</v>
      </c>
    </row>
    <row r="8588" spans="14:20" x14ac:dyDescent="0.35">
      <c r="N8588" s="1045"/>
      <c r="O8588" s="1013" t="s">
        <v>6751</v>
      </c>
      <c r="P8588" s="965" t="s">
        <v>1832</v>
      </c>
      <c r="Q8588" s="1008">
        <v>3</v>
      </c>
      <c r="R8588" s="1008">
        <v>10</v>
      </c>
      <c r="S8588" s="1012">
        <v>13</v>
      </c>
      <c r="T8588" s="1010">
        <f t="shared" si="146"/>
        <v>0.23076923076923078</v>
      </c>
    </row>
    <row r="8589" spans="14:20" x14ac:dyDescent="0.35">
      <c r="N8589" s="1045"/>
      <c r="O8589" s="1013" t="s">
        <v>6627</v>
      </c>
      <c r="P8589" s="965" t="s">
        <v>1832</v>
      </c>
      <c r="Q8589" s="1008">
        <v>0</v>
      </c>
      <c r="R8589" s="1008">
        <v>3</v>
      </c>
      <c r="S8589" s="1012">
        <v>3</v>
      </c>
      <c r="T8589" s="1010">
        <f t="shared" si="146"/>
        <v>0</v>
      </c>
    </row>
    <row r="8590" spans="14:20" x14ac:dyDescent="0.35">
      <c r="N8590" s="1045"/>
      <c r="O8590" s="1013" t="s">
        <v>6706</v>
      </c>
      <c r="P8590" s="965" t="s">
        <v>1832</v>
      </c>
      <c r="Q8590" s="1008">
        <v>9</v>
      </c>
      <c r="R8590" s="1008">
        <v>60</v>
      </c>
      <c r="S8590" s="1012">
        <v>69</v>
      </c>
      <c r="T8590" s="1010">
        <f t="shared" si="146"/>
        <v>0.13043478260869565</v>
      </c>
    </row>
    <row r="8591" spans="14:20" x14ac:dyDescent="0.35">
      <c r="N8591" s="1045"/>
      <c r="O8591" s="1013" t="s">
        <v>6707</v>
      </c>
      <c r="P8591" s="965" t="s">
        <v>1832</v>
      </c>
      <c r="Q8591" s="1008">
        <v>8</v>
      </c>
      <c r="R8591" s="1008">
        <v>54</v>
      </c>
      <c r="S8591" s="1012">
        <v>62</v>
      </c>
      <c r="T8591" s="1010">
        <f t="shared" si="146"/>
        <v>0.12903225806451613</v>
      </c>
    </row>
    <row r="8592" spans="14:20" x14ac:dyDescent="0.35">
      <c r="N8592" s="1045"/>
      <c r="O8592" s="1013" t="s">
        <v>6752</v>
      </c>
      <c r="P8592" s="965" t="s">
        <v>1832</v>
      </c>
      <c r="Q8592" s="1008">
        <v>6</v>
      </c>
      <c r="R8592" s="1008">
        <v>14</v>
      </c>
      <c r="S8592" s="1012">
        <v>20</v>
      </c>
      <c r="T8592" s="1010">
        <f t="shared" si="146"/>
        <v>0.3</v>
      </c>
    </row>
    <row r="8593" spans="14:20" x14ac:dyDescent="0.35">
      <c r="N8593" s="1045"/>
      <c r="O8593" s="1013" t="s">
        <v>6753</v>
      </c>
      <c r="P8593" s="965" t="s">
        <v>1832</v>
      </c>
      <c r="Q8593" s="1008">
        <v>4</v>
      </c>
      <c r="R8593" s="1008">
        <v>37</v>
      </c>
      <c r="S8593" s="1012">
        <v>41</v>
      </c>
      <c r="T8593" s="1010">
        <f t="shared" si="146"/>
        <v>9.7560975609756101E-2</v>
      </c>
    </row>
    <row r="8594" spans="14:20" x14ac:dyDescent="0.35">
      <c r="N8594" s="1045"/>
      <c r="O8594" s="1013" t="s">
        <v>6711</v>
      </c>
      <c r="P8594" s="965" t="s">
        <v>1832</v>
      </c>
      <c r="Q8594" s="1008">
        <v>9</v>
      </c>
      <c r="R8594" s="1008">
        <v>18</v>
      </c>
      <c r="S8594" s="1012">
        <v>27</v>
      </c>
      <c r="T8594" s="1010">
        <f t="shared" si="146"/>
        <v>0.33333333333333331</v>
      </c>
    </row>
    <row r="8595" spans="14:20" x14ac:dyDescent="0.35">
      <c r="N8595" s="1045"/>
      <c r="O8595" s="1013" t="s">
        <v>6754</v>
      </c>
      <c r="P8595" s="965" t="s">
        <v>1832</v>
      </c>
      <c r="Q8595" s="1008">
        <v>8</v>
      </c>
      <c r="R8595" s="1008">
        <v>35</v>
      </c>
      <c r="S8595" s="1012">
        <v>43</v>
      </c>
      <c r="T8595" s="1010">
        <f t="shared" si="146"/>
        <v>0.18604651162790697</v>
      </c>
    </row>
    <row r="8596" spans="14:20" x14ac:dyDescent="0.35">
      <c r="N8596" s="1045"/>
      <c r="O8596" s="1013" t="s">
        <v>6637</v>
      </c>
      <c r="P8596" s="965" t="s">
        <v>1832</v>
      </c>
      <c r="Q8596" s="1008">
        <v>8</v>
      </c>
      <c r="R8596" s="1008">
        <v>27</v>
      </c>
      <c r="S8596" s="1012">
        <v>35</v>
      </c>
      <c r="T8596" s="1010">
        <f t="shared" si="146"/>
        <v>0.22857142857142856</v>
      </c>
    </row>
    <row r="8597" spans="14:20" x14ac:dyDescent="0.35">
      <c r="N8597" s="1045"/>
      <c r="O8597" s="1013" t="s">
        <v>6755</v>
      </c>
      <c r="P8597" s="965" t="s">
        <v>1832</v>
      </c>
      <c r="Q8597" s="1008">
        <v>11</v>
      </c>
      <c r="R8597" s="1008">
        <v>30</v>
      </c>
      <c r="S8597" s="1012">
        <v>41</v>
      </c>
      <c r="T8597" s="1010">
        <f t="shared" si="146"/>
        <v>0.26829268292682928</v>
      </c>
    </row>
    <row r="8598" spans="14:20" x14ac:dyDescent="0.35">
      <c r="N8598" s="1045"/>
      <c r="O8598" s="1013" t="s">
        <v>6713</v>
      </c>
      <c r="P8598" s="965" t="s">
        <v>1832</v>
      </c>
      <c r="Q8598" s="1008">
        <v>18</v>
      </c>
      <c r="R8598" s="1008">
        <v>23</v>
      </c>
      <c r="S8598" s="1012">
        <v>41</v>
      </c>
      <c r="T8598" s="1010">
        <f t="shared" si="146"/>
        <v>0.43902439024390244</v>
      </c>
    </row>
    <row r="8599" spans="14:20" x14ac:dyDescent="0.35">
      <c r="N8599" s="1045"/>
      <c r="O8599" s="1013" t="s">
        <v>6756</v>
      </c>
      <c r="P8599" s="965" t="s">
        <v>1832</v>
      </c>
      <c r="Q8599" s="1008">
        <v>12</v>
      </c>
      <c r="R8599" s="1008">
        <v>42</v>
      </c>
      <c r="S8599" s="1012">
        <v>54</v>
      </c>
      <c r="T8599" s="1010">
        <f t="shared" si="146"/>
        <v>0.22222222222222221</v>
      </c>
    </row>
    <row r="8600" spans="14:20" x14ac:dyDescent="0.35">
      <c r="N8600" s="1045"/>
      <c r="O8600" s="1013" t="s">
        <v>6714</v>
      </c>
      <c r="P8600" s="965" t="s">
        <v>1832</v>
      </c>
      <c r="Q8600" s="1008">
        <v>13</v>
      </c>
      <c r="R8600" s="1008">
        <v>20</v>
      </c>
      <c r="S8600" s="1012">
        <v>33</v>
      </c>
      <c r="T8600" s="1010">
        <f t="shared" si="146"/>
        <v>0.39393939393939392</v>
      </c>
    </row>
    <row r="8601" spans="14:20" x14ac:dyDescent="0.35">
      <c r="N8601" s="1045"/>
      <c r="O8601" s="1013" t="s">
        <v>6757</v>
      </c>
      <c r="P8601" s="965" t="s">
        <v>1832</v>
      </c>
      <c r="Q8601" s="1008">
        <v>13</v>
      </c>
      <c r="R8601" s="1008">
        <v>12</v>
      </c>
      <c r="S8601" s="1012">
        <v>25</v>
      </c>
      <c r="T8601" s="1010">
        <f t="shared" si="146"/>
        <v>0.52</v>
      </c>
    </row>
    <row r="8602" spans="14:20" x14ac:dyDescent="0.35">
      <c r="N8602" s="1045"/>
      <c r="O8602" s="1013" t="s">
        <v>6716</v>
      </c>
      <c r="P8602" s="965" t="s">
        <v>1832</v>
      </c>
      <c r="Q8602" s="1008">
        <v>5</v>
      </c>
      <c r="R8602" s="1008">
        <v>27</v>
      </c>
      <c r="S8602" s="1012">
        <v>32</v>
      </c>
      <c r="T8602" s="1010">
        <f t="shared" si="146"/>
        <v>0.15625</v>
      </c>
    </row>
    <row r="8603" spans="14:20" x14ac:dyDescent="0.35">
      <c r="N8603" s="1045"/>
      <c r="O8603" s="1013" t="s">
        <v>6717</v>
      </c>
      <c r="P8603" s="965" t="s">
        <v>1832</v>
      </c>
      <c r="Q8603" s="1008">
        <v>6</v>
      </c>
      <c r="R8603" s="1008">
        <v>26</v>
      </c>
      <c r="S8603" s="1012">
        <v>32</v>
      </c>
      <c r="T8603" s="1010">
        <f t="shared" si="146"/>
        <v>0.1875</v>
      </c>
    </row>
    <row r="8604" spans="14:20" x14ac:dyDescent="0.35">
      <c r="N8604" s="1045"/>
      <c r="O8604" s="1013" t="s">
        <v>6718</v>
      </c>
      <c r="P8604" s="965" t="s">
        <v>1832</v>
      </c>
      <c r="Q8604" s="1008">
        <v>5</v>
      </c>
      <c r="R8604" s="1008">
        <v>26</v>
      </c>
      <c r="S8604" s="1012">
        <v>31</v>
      </c>
      <c r="T8604" s="1010">
        <f t="shared" si="146"/>
        <v>0.16129032258064516</v>
      </c>
    </row>
    <row r="8605" spans="14:20" x14ac:dyDescent="0.35">
      <c r="N8605" s="1045"/>
      <c r="O8605" s="1013" t="s">
        <v>6719</v>
      </c>
      <c r="P8605" s="965" t="s">
        <v>1832</v>
      </c>
      <c r="Q8605" s="1008">
        <v>8</v>
      </c>
      <c r="R8605" s="1008">
        <v>19</v>
      </c>
      <c r="S8605" s="1012">
        <v>27</v>
      </c>
      <c r="T8605" s="1010">
        <f t="shared" si="146"/>
        <v>0.29629629629629628</v>
      </c>
    </row>
    <row r="8606" spans="14:20" x14ac:dyDescent="0.35">
      <c r="N8606" s="1045"/>
      <c r="O8606" s="1013" t="s">
        <v>6720</v>
      </c>
      <c r="P8606" s="965" t="s">
        <v>1832</v>
      </c>
      <c r="Q8606" s="1008">
        <v>12</v>
      </c>
      <c r="R8606" s="1008">
        <v>37</v>
      </c>
      <c r="S8606" s="1012">
        <v>49</v>
      </c>
      <c r="T8606" s="1010">
        <f t="shared" si="146"/>
        <v>0.24489795918367346</v>
      </c>
    </row>
    <row r="8607" spans="14:20" x14ac:dyDescent="0.35">
      <c r="N8607" s="1045"/>
      <c r="O8607" s="1013" t="s">
        <v>6721</v>
      </c>
      <c r="P8607" s="965" t="s">
        <v>1832</v>
      </c>
      <c r="Q8607" s="1008">
        <v>2</v>
      </c>
      <c r="R8607" s="1008">
        <v>8</v>
      </c>
      <c r="S8607" s="1012">
        <v>10</v>
      </c>
      <c r="T8607" s="1010">
        <f t="shared" si="146"/>
        <v>0.2</v>
      </c>
    </row>
    <row r="8608" spans="14:20" x14ac:dyDescent="0.35">
      <c r="N8608" s="1045"/>
      <c r="O8608" s="1013" t="s">
        <v>6758</v>
      </c>
      <c r="P8608" s="965" t="s">
        <v>1832</v>
      </c>
      <c r="Q8608" s="1008">
        <v>15</v>
      </c>
      <c r="R8608" s="1008">
        <v>45</v>
      </c>
      <c r="S8608" s="1012">
        <v>60</v>
      </c>
      <c r="T8608" s="1010">
        <f t="shared" si="146"/>
        <v>0.25</v>
      </c>
    </row>
    <row r="8609" spans="14:20" x14ac:dyDescent="0.35">
      <c r="N8609" s="1045"/>
      <c r="O8609" s="1013" t="s">
        <v>6759</v>
      </c>
      <c r="P8609" s="965" t="s">
        <v>1832</v>
      </c>
      <c r="Q8609" s="1008">
        <v>32</v>
      </c>
      <c r="R8609" s="1008">
        <v>17</v>
      </c>
      <c r="S8609" s="1012">
        <v>49</v>
      </c>
      <c r="T8609" s="1010">
        <f t="shared" si="146"/>
        <v>0.65306122448979587</v>
      </c>
    </row>
    <row r="8610" spans="14:20" x14ac:dyDescent="0.35">
      <c r="N8610" s="1045"/>
      <c r="O8610" s="1013" t="s">
        <v>6772</v>
      </c>
      <c r="P8610" s="965" t="s">
        <v>1832</v>
      </c>
      <c r="Q8610" s="1008">
        <v>0</v>
      </c>
      <c r="R8610" s="1008">
        <v>2</v>
      </c>
      <c r="S8610" s="1012">
        <v>2</v>
      </c>
      <c r="T8610" s="1010">
        <f t="shared" si="146"/>
        <v>0</v>
      </c>
    </row>
    <row r="8611" spans="14:20" x14ac:dyDescent="0.35">
      <c r="N8611" s="1045"/>
      <c r="O8611" s="1013" t="s">
        <v>6647</v>
      </c>
      <c r="P8611" s="965" t="s">
        <v>1832</v>
      </c>
      <c r="Q8611" s="1008">
        <v>6</v>
      </c>
      <c r="R8611" s="1008">
        <v>39</v>
      </c>
      <c r="S8611" s="1012">
        <v>45</v>
      </c>
      <c r="T8611" s="1010">
        <f t="shared" si="146"/>
        <v>0.13333333333333333</v>
      </c>
    </row>
    <row r="8612" spans="14:20" x14ac:dyDescent="0.35">
      <c r="N8612" s="1045"/>
      <c r="O8612" s="1013" t="s">
        <v>6760</v>
      </c>
      <c r="P8612" s="965" t="s">
        <v>1832</v>
      </c>
      <c r="Q8612" s="1008">
        <v>13</v>
      </c>
      <c r="R8612" s="1008">
        <v>37</v>
      </c>
      <c r="S8612" s="1012">
        <v>50</v>
      </c>
      <c r="T8612" s="1010">
        <f t="shared" si="146"/>
        <v>0.26</v>
      </c>
    </row>
    <row r="8613" spans="14:20" x14ac:dyDescent="0.35">
      <c r="N8613" s="1045"/>
      <c r="O8613" s="1013" t="s">
        <v>6761</v>
      </c>
      <c r="P8613" s="965" t="s">
        <v>1832</v>
      </c>
      <c r="Q8613" s="1008">
        <v>1</v>
      </c>
      <c r="R8613" s="1008">
        <v>16</v>
      </c>
      <c r="S8613" s="1012">
        <v>17</v>
      </c>
      <c r="T8613" s="1010">
        <f t="shared" si="146"/>
        <v>5.8823529411764705E-2</v>
      </c>
    </row>
    <row r="8614" spans="14:20" x14ac:dyDescent="0.35">
      <c r="N8614" s="1045"/>
      <c r="O8614" s="1013" t="s">
        <v>6762</v>
      </c>
      <c r="P8614" s="965" t="s">
        <v>1832</v>
      </c>
      <c r="Q8614" s="1008">
        <v>4</v>
      </c>
      <c r="R8614" s="1008">
        <v>24</v>
      </c>
      <c r="S8614" s="1012">
        <v>28</v>
      </c>
      <c r="T8614" s="1010">
        <f t="shared" si="146"/>
        <v>0.14285714285714285</v>
      </c>
    </row>
    <row r="8615" spans="14:20" x14ac:dyDescent="0.35">
      <c r="N8615" s="1045"/>
      <c r="O8615" s="1013" t="s">
        <v>6725</v>
      </c>
      <c r="P8615" s="965" t="s">
        <v>1832</v>
      </c>
      <c r="Q8615" s="1008">
        <v>2</v>
      </c>
      <c r="R8615" s="1008">
        <v>31</v>
      </c>
      <c r="S8615" s="1012">
        <v>33</v>
      </c>
      <c r="T8615" s="1010">
        <f t="shared" si="146"/>
        <v>6.0606060606060608E-2</v>
      </c>
    </row>
    <row r="8616" spans="14:20" x14ac:dyDescent="0.35">
      <c r="N8616" s="1045"/>
      <c r="O8616" s="1013" t="s">
        <v>6726</v>
      </c>
      <c r="P8616" s="965" t="s">
        <v>1832</v>
      </c>
      <c r="Q8616" s="1008">
        <v>2</v>
      </c>
      <c r="R8616" s="1008">
        <v>15</v>
      </c>
      <c r="S8616" s="1012">
        <v>17</v>
      </c>
      <c r="T8616" s="1010">
        <f t="shared" si="146"/>
        <v>0.11764705882352941</v>
      </c>
    </row>
    <row r="8617" spans="14:20" x14ac:dyDescent="0.35">
      <c r="N8617" s="1045"/>
      <c r="O8617" s="1013" t="s">
        <v>6729</v>
      </c>
      <c r="P8617" s="965" t="s">
        <v>1832</v>
      </c>
      <c r="Q8617" s="1008">
        <v>7</v>
      </c>
      <c r="R8617" s="1008">
        <v>21</v>
      </c>
      <c r="S8617" s="1012">
        <v>28</v>
      </c>
      <c r="T8617" s="1010">
        <f t="shared" si="146"/>
        <v>0.25</v>
      </c>
    </row>
    <row r="8618" spans="14:20" x14ac:dyDescent="0.35">
      <c r="N8618" s="1045"/>
      <c r="O8618" s="1013" t="s">
        <v>6654</v>
      </c>
      <c r="P8618" s="965" t="s">
        <v>1832</v>
      </c>
      <c r="Q8618" s="1008">
        <v>9</v>
      </c>
      <c r="R8618" s="1008">
        <v>42</v>
      </c>
      <c r="S8618" s="1012">
        <v>51</v>
      </c>
      <c r="T8618" s="1010">
        <f t="shared" si="146"/>
        <v>0.17647058823529413</v>
      </c>
    </row>
    <row r="8619" spans="14:20" x14ac:dyDescent="0.35">
      <c r="N8619" s="1045"/>
      <c r="O8619" s="1013" t="s">
        <v>6730</v>
      </c>
      <c r="P8619" s="965" t="s">
        <v>1832</v>
      </c>
      <c r="Q8619" s="1008">
        <v>9</v>
      </c>
      <c r="R8619" s="1008">
        <v>21</v>
      </c>
      <c r="S8619" s="1012">
        <v>30</v>
      </c>
      <c r="T8619" s="1010">
        <f t="shared" si="146"/>
        <v>0.3</v>
      </c>
    </row>
    <row r="8620" spans="14:20" x14ac:dyDescent="0.35">
      <c r="N8620" s="1045"/>
      <c r="O8620" s="1013" t="s">
        <v>6656</v>
      </c>
      <c r="P8620" s="965" t="s">
        <v>1832</v>
      </c>
      <c r="Q8620" s="1008">
        <v>5</v>
      </c>
      <c r="R8620" s="1008">
        <v>22</v>
      </c>
      <c r="S8620" s="1012">
        <v>27</v>
      </c>
      <c r="T8620" s="1010">
        <f t="shared" si="146"/>
        <v>0.18518518518518517</v>
      </c>
    </row>
    <row r="8621" spans="14:20" x14ac:dyDescent="0.35">
      <c r="N8621" s="1045"/>
      <c r="O8621" s="1013" t="s">
        <v>6731</v>
      </c>
      <c r="P8621" s="965" t="s">
        <v>1832</v>
      </c>
      <c r="Q8621" s="1008">
        <v>13</v>
      </c>
      <c r="R8621" s="1008">
        <v>33</v>
      </c>
      <c r="S8621" s="1012">
        <v>46</v>
      </c>
      <c r="T8621" s="1010">
        <f t="shared" si="146"/>
        <v>0.28260869565217389</v>
      </c>
    </row>
    <row r="8622" spans="14:20" x14ac:dyDescent="0.35">
      <c r="N8622" s="1045"/>
      <c r="O8622" s="1013" t="s">
        <v>6657</v>
      </c>
      <c r="P8622" s="965" t="s">
        <v>1832</v>
      </c>
      <c r="Q8622" s="1008">
        <v>17</v>
      </c>
      <c r="R8622" s="1008">
        <v>26</v>
      </c>
      <c r="S8622" s="1012">
        <v>43</v>
      </c>
      <c r="T8622" s="1010">
        <f t="shared" si="146"/>
        <v>0.39534883720930231</v>
      </c>
    </row>
    <row r="8623" spans="14:20" x14ac:dyDescent="0.35">
      <c r="N8623" s="1045"/>
      <c r="O8623" s="1013" t="s">
        <v>6732</v>
      </c>
      <c r="P8623" s="965" t="s">
        <v>1832</v>
      </c>
      <c r="Q8623" s="1008">
        <v>8</v>
      </c>
      <c r="R8623" s="1008">
        <v>21</v>
      </c>
      <c r="S8623" s="1012">
        <v>29</v>
      </c>
      <c r="T8623" s="1010">
        <f t="shared" si="146"/>
        <v>0.27586206896551724</v>
      </c>
    </row>
    <row r="8624" spans="14:20" x14ac:dyDescent="0.35">
      <c r="N8624" s="1045"/>
      <c r="O8624" s="1013" t="s">
        <v>6661</v>
      </c>
      <c r="P8624" s="965" t="s">
        <v>1832</v>
      </c>
      <c r="Q8624" s="1008">
        <v>14</v>
      </c>
      <c r="R8624" s="1008">
        <v>59</v>
      </c>
      <c r="S8624" s="1012">
        <v>73</v>
      </c>
      <c r="T8624" s="1010">
        <f t="shared" si="146"/>
        <v>0.19178082191780821</v>
      </c>
    </row>
    <row r="8625" spans="14:20" x14ac:dyDescent="0.35">
      <c r="N8625" s="1045"/>
      <c r="O8625" s="1013" t="s">
        <v>6733</v>
      </c>
      <c r="P8625" s="965" t="s">
        <v>1832</v>
      </c>
      <c r="Q8625" s="1008">
        <v>5</v>
      </c>
      <c r="R8625" s="1008">
        <v>26</v>
      </c>
      <c r="S8625" s="1012">
        <v>31</v>
      </c>
      <c r="T8625" s="1010">
        <f t="shared" si="146"/>
        <v>0.16129032258064516</v>
      </c>
    </row>
    <row r="8626" spans="14:20" x14ac:dyDescent="0.35">
      <c r="N8626" s="1045"/>
      <c r="O8626" s="1013" t="s">
        <v>6667</v>
      </c>
      <c r="P8626" s="965" t="s">
        <v>1832</v>
      </c>
      <c r="Q8626" s="1008">
        <v>25</v>
      </c>
      <c r="R8626" s="1008">
        <v>57</v>
      </c>
      <c r="S8626" s="1012">
        <v>82</v>
      </c>
      <c r="T8626" s="1010">
        <f t="shared" si="146"/>
        <v>0.3048780487804878</v>
      </c>
    </row>
    <row r="8627" spans="14:20" x14ac:dyDescent="0.35">
      <c r="N8627" s="1045"/>
      <c r="O8627" s="1013" t="s">
        <v>6735</v>
      </c>
      <c r="P8627" s="965" t="s">
        <v>1832</v>
      </c>
      <c r="Q8627" s="1008">
        <v>12</v>
      </c>
      <c r="R8627" s="1008">
        <v>43</v>
      </c>
      <c r="S8627" s="1012">
        <v>55</v>
      </c>
      <c r="T8627" s="1010">
        <f t="shared" si="146"/>
        <v>0.21818181818181817</v>
      </c>
    </row>
    <row r="8628" spans="14:20" x14ac:dyDescent="0.35">
      <c r="N8628" s="1045"/>
      <c r="O8628" s="1013" t="s">
        <v>6669</v>
      </c>
      <c r="P8628" s="965" t="s">
        <v>1832</v>
      </c>
      <c r="Q8628" s="1008">
        <v>25</v>
      </c>
      <c r="R8628" s="1008">
        <v>22</v>
      </c>
      <c r="S8628" s="1012">
        <v>47</v>
      </c>
      <c r="T8628" s="1010">
        <f t="shared" si="146"/>
        <v>0.53191489361702127</v>
      </c>
    </row>
    <row r="8629" spans="14:20" x14ac:dyDescent="0.35">
      <c r="N8629" s="1045"/>
      <c r="O8629" s="1013" t="s">
        <v>6671</v>
      </c>
      <c r="P8629" s="965" t="s">
        <v>1832</v>
      </c>
      <c r="Q8629" s="1008">
        <v>17</v>
      </c>
      <c r="R8629" s="1008">
        <v>28</v>
      </c>
      <c r="S8629" s="1012">
        <v>45</v>
      </c>
      <c r="T8629" s="1010">
        <f t="shared" si="146"/>
        <v>0.37777777777777777</v>
      </c>
    </row>
    <row r="8630" spans="14:20" x14ac:dyDescent="0.35">
      <c r="N8630" s="1045"/>
      <c r="O8630" s="1013" t="s">
        <v>6672</v>
      </c>
      <c r="P8630" s="965" t="s">
        <v>1832</v>
      </c>
      <c r="Q8630" s="1008">
        <v>1</v>
      </c>
      <c r="R8630" s="1008">
        <v>44</v>
      </c>
      <c r="S8630" s="1012">
        <v>45</v>
      </c>
      <c r="T8630" s="1010">
        <f t="shared" si="146"/>
        <v>2.2222222222222223E-2</v>
      </c>
    </row>
    <row r="8631" spans="14:20" x14ac:dyDescent="0.35">
      <c r="N8631" s="1045"/>
      <c r="O8631" s="1013" t="s">
        <v>6736</v>
      </c>
      <c r="P8631" s="965" t="s">
        <v>1832</v>
      </c>
      <c r="Q8631" s="1008">
        <v>12</v>
      </c>
      <c r="R8631" s="1008">
        <v>19</v>
      </c>
      <c r="S8631" s="1012">
        <v>31</v>
      </c>
      <c r="T8631" s="1010">
        <f t="shared" si="146"/>
        <v>0.38709677419354838</v>
      </c>
    </row>
    <row r="8632" spans="14:20" x14ac:dyDescent="0.35">
      <c r="N8632" s="1045"/>
      <c r="O8632" s="1013" t="s">
        <v>6763</v>
      </c>
      <c r="P8632" s="965" t="s">
        <v>1832</v>
      </c>
      <c r="Q8632" s="1008">
        <v>14</v>
      </c>
      <c r="R8632" s="1008">
        <v>31</v>
      </c>
      <c r="S8632" s="1012">
        <v>45</v>
      </c>
      <c r="T8632" s="1010">
        <f t="shared" si="146"/>
        <v>0.31111111111111112</v>
      </c>
    </row>
    <row r="8633" spans="14:20" x14ac:dyDescent="0.35">
      <c r="N8633" s="1045"/>
      <c r="O8633" s="1013" t="s">
        <v>6739</v>
      </c>
      <c r="P8633" s="965" t="s">
        <v>1832</v>
      </c>
      <c r="Q8633" s="1008">
        <v>9</v>
      </c>
      <c r="R8633" s="1008">
        <v>46</v>
      </c>
      <c r="S8633" s="1012">
        <v>55</v>
      </c>
      <c r="T8633" s="1010">
        <f t="shared" si="146"/>
        <v>0.16363636363636364</v>
      </c>
    </row>
    <row r="8634" spans="14:20" x14ac:dyDescent="0.35">
      <c r="N8634" s="1045"/>
      <c r="O8634" s="1013" t="s">
        <v>6764</v>
      </c>
      <c r="P8634" s="965" t="s">
        <v>1832</v>
      </c>
      <c r="Q8634" s="1008">
        <v>1</v>
      </c>
      <c r="R8634" s="1008">
        <v>20</v>
      </c>
      <c r="S8634" s="1012">
        <v>21</v>
      </c>
      <c r="T8634" s="1010">
        <f t="shared" si="146"/>
        <v>4.7619047619047616E-2</v>
      </c>
    </row>
    <row r="8635" spans="14:20" x14ac:dyDescent="0.35">
      <c r="N8635" s="1045"/>
      <c r="O8635" s="1013" t="s">
        <v>6677</v>
      </c>
      <c r="P8635" s="965" t="s">
        <v>1832</v>
      </c>
      <c r="Q8635" s="1008">
        <v>10</v>
      </c>
      <c r="R8635" s="1008">
        <v>23</v>
      </c>
      <c r="S8635" s="1012">
        <v>33</v>
      </c>
      <c r="T8635" s="1010">
        <f t="shared" si="146"/>
        <v>0.30303030303030304</v>
      </c>
    </row>
    <row r="8636" spans="14:20" x14ac:dyDescent="0.35">
      <c r="N8636" s="1045"/>
      <c r="O8636" s="1013" t="s">
        <v>6741</v>
      </c>
      <c r="P8636" s="965" t="s">
        <v>1832</v>
      </c>
      <c r="Q8636" s="1008">
        <v>13</v>
      </c>
      <c r="R8636" s="1008">
        <v>31</v>
      </c>
      <c r="S8636" s="1012">
        <v>44</v>
      </c>
      <c r="T8636" s="1010">
        <f t="shared" si="146"/>
        <v>0.29545454545454547</v>
      </c>
    </row>
    <row r="8637" spans="14:20" x14ac:dyDescent="0.35">
      <c r="N8637" s="1045"/>
      <c r="O8637" s="1013" t="s">
        <v>6742</v>
      </c>
      <c r="P8637" s="965" t="s">
        <v>1832</v>
      </c>
      <c r="Q8637" s="1008">
        <v>5</v>
      </c>
      <c r="R8637" s="1008">
        <v>32</v>
      </c>
      <c r="S8637" s="1012">
        <v>37</v>
      </c>
      <c r="T8637" s="1010">
        <f t="shared" si="146"/>
        <v>0.13513513513513514</v>
      </c>
    </row>
    <row r="8638" spans="14:20" x14ac:dyDescent="0.35">
      <c r="N8638" s="1045"/>
      <c r="O8638" s="1013" t="s">
        <v>6765</v>
      </c>
      <c r="P8638" s="965" t="s">
        <v>1832</v>
      </c>
      <c r="Q8638" s="1008">
        <v>12</v>
      </c>
      <c r="R8638" s="1008">
        <v>40</v>
      </c>
      <c r="S8638" s="1012">
        <v>52</v>
      </c>
      <c r="T8638" s="1010">
        <f t="shared" si="146"/>
        <v>0.23076923076923078</v>
      </c>
    </row>
    <row r="8639" spans="14:20" x14ac:dyDescent="0.35">
      <c r="N8639" s="1045"/>
      <c r="O8639" s="1013" t="s">
        <v>6745</v>
      </c>
      <c r="P8639" s="965" t="s">
        <v>1832</v>
      </c>
      <c r="Q8639" s="1008">
        <v>0</v>
      </c>
      <c r="R8639" s="1008">
        <v>2</v>
      </c>
      <c r="S8639" s="1012">
        <v>2</v>
      </c>
      <c r="T8639" s="1010">
        <f t="shared" si="146"/>
        <v>0</v>
      </c>
    </row>
    <row r="8640" spans="14:20" x14ac:dyDescent="0.35">
      <c r="N8640" s="1045"/>
      <c r="O8640" s="1013" t="s">
        <v>6680</v>
      </c>
      <c r="P8640" s="965" t="s">
        <v>1834</v>
      </c>
      <c r="Q8640" s="1008">
        <v>0</v>
      </c>
      <c r="R8640" s="1008">
        <v>2</v>
      </c>
      <c r="S8640" s="1012">
        <v>2</v>
      </c>
      <c r="T8640" s="1010">
        <f t="shared" si="146"/>
        <v>0</v>
      </c>
    </row>
    <row r="8641" spans="14:20" x14ac:dyDescent="0.35">
      <c r="N8641" s="1045"/>
      <c r="O8641" s="1013" t="s">
        <v>6747</v>
      </c>
      <c r="P8641" s="965" t="s">
        <v>1834</v>
      </c>
      <c r="Q8641" s="1008">
        <v>1</v>
      </c>
      <c r="R8641" s="1008">
        <v>1</v>
      </c>
      <c r="S8641" s="1012">
        <v>2</v>
      </c>
      <c r="T8641" s="1010">
        <f t="shared" si="146"/>
        <v>0.5</v>
      </c>
    </row>
    <row r="8642" spans="14:20" x14ac:dyDescent="0.35">
      <c r="N8642" s="1045"/>
      <c r="O8642" s="1013" t="s">
        <v>6686</v>
      </c>
      <c r="P8642" s="965" t="s">
        <v>1834</v>
      </c>
      <c r="Q8642" s="1008">
        <v>11</v>
      </c>
      <c r="R8642" s="1008">
        <v>14</v>
      </c>
      <c r="S8642" s="1012">
        <v>25</v>
      </c>
      <c r="T8642" s="1010">
        <f t="shared" si="146"/>
        <v>0.44</v>
      </c>
    </row>
    <row r="8643" spans="14:20" x14ac:dyDescent="0.35">
      <c r="N8643" s="1045"/>
      <c r="O8643" s="1013" t="s">
        <v>6600</v>
      </c>
      <c r="P8643" s="965" t="s">
        <v>1834</v>
      </c>
      <c r="Q8643" s="1008">
        <v>3</v>
      </c>
      <c r="R8643" s="1008">
        <v>10</v>
      </c>
      <c r="S8643" s="1012">
        <v>13</v>
      </c>
      <c r="T8643" s="1010">
        <f t="shared" ref="T8643:T8706" si="147">Q8643/S8643</f>
        <v>0.23076923076923078</v>
      </c>
    </row>
    <row r="8644" spans="14:20" x14ac:dyDescent="0.35">
      <c r="N8644" s="1045"/>
      <c r="O8644" s="1013" t="s">
        <v>6687</v>
      </c>
      <c r="P8644" s="965" t="s">
        <v>1834</v>
      </c>
      <c r="Q8644" s="1008">
        <v>2</v>
      </c>
      <c r="R8644" s="1008">
        <v>1</v>
      </c>
      <c r="S8644" s="1012">
        <v>3</v>
      </c>
      <c r="T8644" s="1010">
        <f t="shared" si="147"/>
        <v>0.66666666666666663</v>
      </c>
    </row>
    <row r="8645" spans="14:20" x14ac:dyDescent="0.35">
      <c r="N8645" s="1045"/>
      <c r="O8645" s="1013" t="s">
        <v>6602</v>
      </c>
      <c r="P8645" s="965" t="s">
        <v>1834</v>
      </c>
      <c r="Q8645" s="1008">
        <v>0</v>
      </c>
      <c r="R8645" s="1008">
        <v>2</v>
      </c>
      <c r="S8645" s="1012">
        <v>2</v>
      </c>
      <c r="T8645" s="1010">
        <f t="shared" si="147"/>
        <v>0</v>
      </c>
    </row>
    <row r="8646" spans="14:20" x14ac:dyDescent="0.35">
      <c r="N8646" s="1045"/>
      <c r="O8646" s="1013" t="s">
        <v>6603</v>
      </c>
      <c r="P8646" s="965" t="s">
        <v>1834</v>
      </c>
      <c r="Q8646" s="1008">
        <v>7</v>
      </c>
      <c r="R8646" s="1008">
        <v>7</v>
      </c>
      <c r="S8646" s="1012">
        <v>14</v>
      </c>
      <c r="T8646" s="1010">
        <f t="shared" si="147"/>
        <v>0.5</v>
      </c>
    </row>
    <row r="8647" spans="14:20" x14ac:dyDescent="0.35">
      <c r="N8647" s="1045"/>
      <c r="O8647" s="1013" t="s">
        <v>6690</v>
      </c>
      <c r="P8647" s="965" t="s">
        <v>1834</v>
      </c>
      <c r="Q8647" s="1008">
        <v>3</v>
      </c>
      <c r="R8647" s="1008">
        <v>4</v>
      </c>
      <c r="S8647" s="1012">
        <v>7</v>
      </c>
      <c r="T8647" s="1010">
        <f t="shared" si="147"/>
        <v>0.42857142857142855</v>
      </c>
    </row>
    <row r="8648" spans="14:20" x14ac:dyDescent="0.35">
      <c r="N8648" s="1045"/>
      <c r="O8648" s="1013" t="s">
        <v>6604</v>
      </c>
      <c r="P8648" s="965" t="s">
        <v>1834</v>
      </c>
      <c r="Q8648" s="1008">
        <v>5</v>
      </c>
      <c r="R8648" s="1008">
        <v>6</v>
      </c>
      <c r="S8648" s="1012">
        <v>11</v>
      </c>
      <c r="T8648" s="1010">
        <f t="shared" si="147"/>
        <v>0.45454545454545453</v>
      </c>
    </row>
    <row r="8649" spans="14:20" x14ac:dyDescent="0.35">
      <c r="N8649" s="1045"/>
      <c r="O8649" s="1013" t="s">
        <v>6748</v>
      </c>
      <c r="P8649" s="965" t="s">
        <v>1834</v>
      </c>
      <c r="Q8649" s="1008">
        <v>2</v>
      </c>
      <c r="R8649" s="1008">
        <v>5</v>
      </c>
      <c r="S8649" s="1012">
        <v>7</v>
      </c>
      <c r="T8649" s="1010">
        <f t="shared" si="147"/>
        <v>0.2857142857142857</v>
      </c>
    </row>
    <row r="8650" spans="14:20" x14ac:dyDescent="0.35">
      <c r="N8650" s="1045"/>
      <c r="O8650" s="1013" t="s">
        <v>6781</v>
      </c>
      <c r="P8650" s="965" t="s">
        <v>1834</v>
      </c>
      <c r="Q8650" s="1008">
        <v>0</v>
      </c>
      <c r="R8650" s="1008">
        <v>1</v>
      </c>
      <c r="S8650" s="1012">
        <v>1</v>
      </c>
      <c r="T8650" s="1010">
        <f t="shared" si="147"/>
        <v>0</v>
      </c>
    </row>
    <row r="8651" spans="14:20" x14ac:dyDescent="0.35">
      <c r="N8651" s="1045"/>
      <c r="O8651" s="1013" t="s">
        <v>6605</v>
      </c>
      <c r="P8651" s="965" t="s">
        <v>1834</v>
      </c>
      <c r="Q8651" s="1008">
        <v>17</v>
      </c>
      <c r="R8651" s="1008">
        <v>3</v>
      </c>
      <c r="S8651" s="1012">
        <v>20</v>
      </c>
      <c r="T8651" s="1010">
        <f t="shared" si="147"/>
        <v>0.85</v>
      </c>
    </row>
    <row r="8652" spans="14:20" x14ac:dyDescent="0.35">
      <c r="N8652" s="1045"/>
      <c r="O8652" s="1013" t="s">
        <v>6606</v>
      </c>
      <c r="P8652" s="965" t="s">
        <v>1834</v>
      </c>
      <c r="Q8652" s="1008">
        <v>1</v>
      </c>
      <c r="R8652" s="1008">
        <v>2</v>
      </c>
      <c r="S8652" s="1012">
        <v>3</v>
      </c>
      <c r="T8652" s="1010">
        <f t="shared" si="147"/>
        <v>0.33333333333333331</v>
      </c>
    </row>
    <row r="8653" spans="14:20" x14ac:dyDescent="0.35">
      <c r="N8653" s="1045"/>
      <c r="O8653" s="1013" t="s">
        <v>6607</v>
      </c>
      <c r="P8653" s="965" t="s">
        <v>1834</v>
      </c>
      <c r="Q8653" s="1008">
        <v>5</v>
      </c>
      <c r="R8653" s="1008">
        <v>9</v>
      </c>
      <c r="S8653" s="1012">
        <v>14</v>
      </c>
      <c r="T8653" s="1010">
        <f t="shared" si="147"/>
        <v>0.35714285714285715</v>
      </c>
    </row>
    <row r="8654" spans="14:20" x14ac:dyDescent="0.35">
      <c r="N8654" s="1045"/>
      <c r="O8654" s="1013" t="s">
        <v>6692</v>
      </c>
      <c r="P8654" s="965" t="s">
        <v>1834</v>
      </c>
      <c r="Q8654" s="1008">
        <v>10</v>
      </c>
      <c r="R8654" s="1008">
        <v>15</v>
      </c>
      <c r="S8654" s="1012">
        <v>25</v>
      </c>
      <c r="T8654" s="1010">
        <f t="shared" si="147"/>
        <v>0.4</v>
      </c>
    </row>
    <row r="8655" spans="14:20" x14ac:dyDescent="0.35">
      <c r="N8655" s="1045"/>
      <c r="O8655" s="1013" t="s">
        <v>6609</v>
      </c>
      <c r="P8655" s="965" t="s">
        <v>1834</v>
      </c>
      <c r="Q8655" s="1008">
        <v>3</v>
      </c>
      <c r="R8655" s="1008">
        <v>3</v>
      </c>
      <c r="S8655" s="1012">
        <v>6</v>
      </c>
      <c r="T8655" s="1010">
        <f t="shared" si="147"/>
        <v>0.5</v>
      </c>
    </row>
    <row r="8656" spans="14:20" x14ac:dyDescent="0.35">
      <c r="N8656" s="1045"/>
      <c r="O8656" s="1013" t="s">
        <v>6694</v>
      </c>
      <c r="P8656" s="965" t="s">
        <v>1834</v>
      </c>
      <c r="Q8656" s="1008">
        <v>8</v>
      </c>
      <c r="R8656" s="1008">
        <v>4</v>
      </c>
      <c r="S8656" s="1012">
        <v>12</v>
      </c>
      <c r="T8656" s="1010">
        <f t="shared" si="147"/>
        <v>0.66666666666666663</v>
      </c>
    </row>
    <row r="8657" spans="14:20" x14ac:dyDescent="0.35">
      <c r="N8657" s="1045"/>
      <c r="O8657" s="1013" t="s">
        <v>6610</v>
      </c>
      <c r="P8657" s="965" t="s">
        <v>1834</v>
      </c>
      <c r="Q8657" s="1008">
        <v>3</v>
      </c>
      <c r="R8657" s="1008">
        <v>5</v>
      </c>
      <c r="S8657" s="1012">
        <v>8</v>
      </c>
      <c r="T8657" s="1010">
        <f t="shared" si="147"/>
        <v>0.375</v>
      </c>
    </row>
    <row r="8658" spans="14:20" x14ac:dyDescent="0.35">
      <c r="N8658" s="1045"/>
      <c r="O8658" s="1013" t="s">
        <v>6611</v>
      </c>
      <c r="P8658" s="965" t="s">
        <v>1834</v>
      </c>
      <c r="Q8658" s="1008">
        <v>2</v>
      </c>
      <c r="R8658" s="1008">
        <v>1</v>
      </c>
      <c r="S8658" s="1012">
        <v>3</v>
      </c>
      <c r="T8658" s="1010">
        <f t="shared" si="147"/>
        <v>0.66666666666666663</v>
      </c>
    </row>
    <row r="8659" spans="14:20" x14ac:dyDescent="0.35">
      <c r="N8659" s="1045"/>
      <c r="O8659" s="1013" t="s">
        <v>6612</v>
      </c>
      <c r="P8659" s="965" t="s">
        <v>1834</v>
      </c>
      <c r="Q8659" s="1008">
        <v>4</v>
      </c>
      <c r="R8659" s="1008">
        <v>0</v>
      </c>
      <c r="S8659" s="1012">
        <v>4</v>
      </c>
      <c r="T8659" s="1010">
        <f t="shared" si="147"/>
        <v>1</v>
      </c>
    </row>
    <row r="8660" spans="14:20" x14ac:dyDescent="0.35">
      <c r="N8660" s="1045"/>
      <c r="O8660" s="1013" t="s">
        <v>6696</v>
      </c>
      <c r="P8660" s="965" t="s">
        <v>1834</v>
      </c>
      <c r="Q8660" s="1008">
        <v>0</v>
      </c>
      <c r="R8660" s="1008">
        <v>1</v>
      </c>
      <c r="S8660" s="1012">
        <v>1</v>
      </c>
      <c r="T8660" s="1010">
        <f t="shared" si="147"/>
        <v>0</v>
      </c>
    </row>
    <row r="8661" spans="14:20" x14ac:dyDescent="0.35">
      <c r="N8661" s="1045"/>
      <c r="O8661" s="1013" t="s">
        <v>6613</v>
      </c>
      <c r="P8661" s="965" t="s">
        <v>1834</v>
      </c>
      <c r="Q8661" s="1008">
        <v>3</v>
      </c>
      <c r="R8661" s="1008">
        <v>2</v>
      </c>
      <c r="S8661" s="1012">
        <v>5</v>
      </c>
      <c r="T8661" s="1010">
        <f t="shared" si="147"/>
        <v>0.6</v>
      </c>
    </row>
    <row r="8662" spans="14:20" x14ac:dyDescent="0.35">
      <c r="N8662" s="1045"/>
      <c r="O8662" s="1013" t="s">
        <v>6614</v>
      </c>
      <c r="P8662" s="965" t="s">
        <v>1834</v>
      </c>
      <c r="Q8662" s="1008">
        <v>1</v>
      </c>
      <c r="R8662" s="1008">
        <v>7</v>
      </c>
      <c r="S8662" s="1012">
        <v>8</v>
      </c>
      <c r="T8662" s="1010">
        <f t="shared" si="147"/>
        <v>0.125</v>
      </c>
    </row>
    <row r="8663" spans="14:20" x14ac:dyDescent="0.35">
      <c r="N8663" s="1045"/>
      <c r="O8663" s="1013" t="s">
        <v>6700</v>
      </c>
      <c r="P8663" s="965" t="s">
        <v>1834</v>
      </c>
      <c r="Q8663" s="1008">
        <v>2</v>
      </c>
      <c r="R8663" s="1008">
        <v>7</v>
      </c>
      <c r="S8663" s="1012">
        <v>9</v>
      </c>
      <c r="T8663" s="1010">
        <f t="shared" si="147"/>
        <v>0.22222222222222221</v>
      </c>
    </row>
    <row r="8664" spans="14:20" x14ac:dyDescent="0.35">
      <c r="N8664" s="1045"/>
      <c r="O8664" s="1013" t="s">
        <v>6701</v>
      </c>
      <c r="P8664" s="965" t="s">
        <v>1834</v>
      </c>
      <c r="Q8664" s="1008">
        <v>5</v>
      </c>
      <c r="R8664" s="1008">
        <v>14</v>
      </c>
      <c r="S8664" s="1012">
        <v>19</v>
      </c>
      <c r="T8664" s="1010">
        <f t="shared" si="147"/>
        <v>0.26315789473684209</v>
      </c>
    </row>
    <row r="8665" spans="14:20" x14ac:dyDescent="0.35">
      <c r="N8665" s="1045"/>
      <c r="O8665" s="1013" t="s">
        <v>6616</v>
      </c>
      <c r="P8665" s="965" t="s">
        <v>1834</v>
      </c>
      <c r="Q8665" s="1008">
        <v>7</v>
      </c>
      <c r="R8665" s="1008">
        <v>7</v>
      </c>
      <c r="S8665" s="1012">
        <v>14</v>
      </c>
      <c r="T8665" s="1010">
        <f t="shared" si="147"/>
        <v>0.5</v>
      </c>
    </row>
    <row r="8666" spans="14:20" x14ac:dyDescent="0.35">
      <c r="N8666" s="1045"/>
      <c r="O8666" s="1013" t="s">
        <v>6617</v>
      </c>
      <c r="P8666" s="965" t="s">
        <v>1834</v>
      </c>
      <c r="Q8666" s="1008">
        <v>1</v>
      </c>
      <c r="R8666" s="1008">
        <v>1</v>
      </c>
      <c r="S8666" s="1012">
        <v>2</v>
      </c>
      <c r="T8666" s="1010">
        <f t="shared" si="147"/>
        <v>0.5</v>
      </c>
    </row>
    <row r="8667" spans="14:20" x14ac:dyDescent="0.35">
      <c r="N8667" s="1045"/>
      <c r="O8667" s="1013" t="s">
        <v>6702</v>
      </c>
      <c r="P8667" s="965" t="s">
        <v>1834</v>
      </c>
      <c r="Q8667" s="1008">
        <v>1</v>
      </c>
      <c r="R8667" s="1008">
        <v>2</v>
      </c>
      <c r="S8667" s="1012">
        <v>3</v>
      </c>
      <c r="T8667" s="1010">
        <f t="shared" si="147"/>
        <v>0.33333333333333331</v>
      </c>
    </row>
    <row r="8668" spans="14:20" x14ac:dyDescent="0.35">
      <c r="N8668" s="1045"/>
      <c r="O8668" s="1013" t="s">
        <v>6620</v>
      </c>
      <c r="P8668" s="965" t="s">
        <v>1834</v>
      </c>
      <c r="Q8668" s="1008">
        <v>10</v>
      </c>
      <c r="R8668" s="1008">
        <v>15</v>
      </c>
      <c r="S8668" s="1012">
        <v>25</v>
      </c>
      <c r="T8668" s="1010">
        <f t="shared" si="147"/>
        <v>0.4</v>
      </c>
    </row>
    <row r="8669" spans="14:20" x14ac:dyDescent="0.35">
      <c r="N8669" s="1045"/>
      <c r="O8669" s="1013" t="s">
        <v>6622</v>
      </c>
      <c r="P8669" s="965" t="s">
        <v>1834</v>
      </c>
      <c r="Q8669" s="1008">
        <v>1</v>
      </c>
      <c r="R8669" s="1008">
        <v>7</v>
      </c>
      <c r="S8669" s="1012">
        <v>8</v>
      </c>
      <c r="T8669" s="1010">
        <f t="shared" si="147"/>
        <v>0.125</v>
      </c>
    </row>
    <row r="8670" spans="14:20" x14ac:dyDescent="0.35">
      <c r="N8670" s="1045"/>
      <c r="O8670" s="1013" t="s">
        <v>6751</v>
      </c>
      <c r="P8670" s="965" t="s">
        <v>1834</v>
      </c>
      <c r="Q8670" s="1008">
        <v>1</v>
      </c>
      <c r="R8670" s="1008">
        <v>0</v>
      </c>
      <c r="S8670" s="1012">
        <v>1</v>
      </c>
      <c r="T8670" s="1010">
        <f t="shared" si="147"/>
        <v>1</v>
      </c>
    </row>
    <row r="8671" spans="14:20" x14ac:dyDescent="0.35">
      <c r="N8671" s="1045"/>
      <c r="O8671" s="1013" t="s">
        <v>6628</v>
      </c>
      <c r="P8671" s="965" t="s">
        <v>1834</v>
      </c>
      <c r="Q8671" s="1008">
        <v>11</v>
      </c>
      <c r="R8671" s="1008">
        <v>6</v>
      </c>
      <c r="S8671" s="1012">
        <v>17</v>
      </c>
      <c r="T8671" s="1010">
        <f t="shared" si="147"/>
        <v>0.6470588235294118</v>
      </c>
    </row>
    <row r="8672" spans="14:20" x14ac:dyDescent="0.35">
      <c r="N8672" s="1045"/>
      <c r="O8672" s="1013" t="s">
        <v>6629</v>
      </c>
      <c r="P8672" s="965" t="s">
        <v>1834</v>
      </c>
      <c r="Q8672" s="1008">
        <v>3</v>
      </c>
      <c r="R8672" s="1008">
        <v>7</v>
      </c>
      <c r="S8672" s="1012">
        <v>10</v>
      </c>
      <c r="T8672" s="1010">
        <f t="shared" si="147"/>
        <v>0.3</v>
      </c>
    </row>
    <row r="8673" spans="14:20" x14ac:dyDescent="0.35">
      <c r="N8673" s="1045"/>
      <c r="O8673" s="1013" t="s">
        <v>6633</v>
      </c>
      <c r="P8673" s="965" t="s">
        <v>1834</v>
      </c>
      <c r="Q8673" s="1008">
        <v>6</v>
      </c>
      <c r="R8673" s="1008">
        <v>13</v>
      </c>
      <c r="S8673" s="1012">
        <v>19</v>
      </c>
      <c r="T8673" s="1010">
        <f t="shared" si="147"/>
        <v>0.31578947368421051</v>
      </c>
    </row>
    <row r="8674" spans="14:20" x14ac:dyDescent="0.35">
      <c r="N8674" s="1045"/>
      <c r="O8674" s="1013" t="s">
        <v>6635</v>
      </c>
      <c r="P8674" s="965" t="s">
        <v>1834</v>
      </c>
      <c r="Q8674" s="1008">
        <v>1</v>
      </c>
      <c r="R8674" s="1008">
        <v>2</v>
      </c>
      <c r="S8674" s="1012">
        <v>3</v>
      </c>
      <c r="T8674" s="1010">
        <f t="shared" si="147"/>
        <v>0.33333333333333331</v>
      </c>
    </row>
    <row r="8675" spans="14:20" x14ac:dyDescent="0.35">
      <c r="N8675" s="1045"/>
      <c r="O8675" s="1013" t="s">
        <v>6752</v>
      </c>
      <c r="P8675" s="965" t="s">
        <v>1834</v>
      </c>
      <c r="Q8675" s="1008">
        <v>5</v>
      </c>
      <c r="R8675" s="1008">
        <v>5</v>
      </c>
      <c r="S8675" s="1012">
        <v>10</v>
      </c>
      <c r="T8675" s="1010">
        <f t="shared" si="147"/>
        <v>0.5</v>
      </c>
    </row>
    <row r="8676" spans="14:20" x14ac:dyDescent="0.35">
      <c r="N8676" s="1045"/>
      <c r="O8676" s="1013" t="s">
        <v>6753</v>
      </c>
      <c r="P8676" s="965" t="s">
        <v>1834</v>
      </c>
      <c r="Q8676" s="1008">
        <v>1</v>
      </c>
      <c r="R8676" s="1008">
        <v>6</v>
      </c>
      <c r="S8676" s="1012">
        <v>7</v>
      </c>
      <c r="T8676" s="1010">
        <f t="shared" si="147"/>
        <v>0.14285714285714285</v>
      </c>
    </row>
    <row r="8677" spans="14:20" x14ac:dyDescent="0.35">
      <c r="N8677" s="1045"/>
      <c r="O8677" s="1013" t="s">
        <v>6754</v>
      </c>
      <c r="P8677" s="965" t="s">
        <v>1834</v>
      </c>
      <c r="Q8677" s="1008">
        <v>5</v>
      </c>
      <c r="R8677" s="1008">
        <v>11</v>
      </c>
      <c r="S8677" s="1012">
        <v>16</v>
      </c>
      <c r="T8677" s="1010">
        <f t="shared" si="147"/>
        <v>0.3125</v>
      </c>
    </row>
    <row r="8678" spans="14:20" x14ac:dyDescent="0.35">
      <c r="N8678" s="1045"/>
      <c r="O8678" s="1013" t="s">
        <v>6636</v>
      </c>
      <c r="P8678" s="965" t="s">
        <v>1834</v>
      </c>
      <c r="Q8678" s="1008">
        <v>1</v>
      </c>
      <c r="R8678" s="1008">
        <v>6</v>
      </c>
      <c r="S8678" s="1012">
        <v>7</v>
      </c>
      <c r="T8678" s="1010">
        <f t="shared" si="147"/>
        <v>0.14285714285714285</v>
      </c>
    </row>
    <row r="8679" spans="14:20" x14ac:dyDescent="0.35">
      <c r="N8679" s="1045"/>
      <c r="O8679" s="1013" t="s">
        <v>6637</v>
      </c>
      <c r="P8679" s="965" t="s">
        <v>1834</v>
      </c>
      <c r="Q8679" s="1008">
        <v>6</v>
      </c>
      <c r="R8679" s="1008">
        <v>3</v>
      </c>
      <c r="S8679" s="1012">
        <v>9</v>
      </c>
      <c r="T8679" s="1010">
        <f t="shared" si="147"/>
        <v>0.66666666666666663</v>
      </c>
    </row>
    <row r="8680" spans="14:20" x14ac:dyDescent="0.35">
      <c r="N8680" s="1045"/>
      <c r="O8680" s="1013" t="s">
        <v>6755</v>
      </c>
      <c r="P8680" s="965" t="s">
        <v>1834</v>
      </c>
      <c r="Q8680" s="1008">
        <v>5</v>
      </c>
      <c r="R8680" s="1008">
        <v>9</v>
      </c>
      <c r="S8680" s="1012">
        <v>14</v>
      </c>
      <c r="T8680" s="1010">
        <f t="shared" si="147"/>
        <v>0.35714285714285715</v>
      </c>
    </row>
    <row r="8681" spans="14:20" x14ac:dyDescent="0.35">
      <c r="N8681" s="1045"/>
      <c r="O8681" s="1013" t="s">
        <v>6640</v>
      </c>
      <c r="P8681" s="965" t="s">
        <v>1834</v>
      </c>
      <c r="Q8681" s="1008">
        <v>3</v>
      </c>
      <c r="R8681" s="1008">
        <v>1</v>
      </c>
      <c r="S8681" s="1012">
        <v>4</v>
      </c>
      <c r="T8681" s="1010">
        <f t="shared" si="147"/>
        <v>0.75</v>
      </c>
    </row>
    <row r="8682" spans="14:20" x14ac:dyDescent="0.35">
      <c r="N8682" s="1045"/>
      <c r="O8682" s="1013" t="s">
        <v>6641</v>
      </c>
      <c r="P8682" s="965" t="s">
        <v>1834</v>
      </c>
      <c r="Q8682" s="1008">
        <v>1</v>
      </c>
      <c r="R8682" s="1008">
        <v>1</v>
      </c>
      <c r="S8682" s="1012">
        <v>2</v>
      </c>
      <c r="T8682" s="1010">
        <f t="shared" si="147"/>
        <v>0.5</v>
      </c>
    </row>
    <row r="8683" spans="14:20" x14ac:dyDescent="0.35">
      <c r="N8683" s="1045"/>
      <c r="O8683" s="1013" t="s">
        <v>6756</v>
      </c>
      <c r="P8683" s="965" t="s">
        <v>1834</v>
      </c>
      <c r="Q8683" s="1008">
        <v>3</v>
      </c>
      <c r="R8683" s="1008">
        <v>12</v>
      </c>
      <c r="S8683" s="1012">
        <v>15</v>
      </c>
      <c r="T8683" s="1010">
        <f t="shared" si="147"/>
        <v>0.2</v>
      </c>
    </row>
    <row r="8684" spans="14:20" x14ac:dyDescent="0.35">
      <c r="N8684" s="1045"/>
      <c r="O8684" s="1013" t="s">
        <v>6757</v>
      </c>
      <c r="P8684" s="965" t="s">
        <v>1834</v>
      </c>
      <c r="Q8684" s="1008">
        <v>13</v>
      </c>
      <c r="R8684" s="1008">
        <v>1</v>
      </c>
      <c r="S8684" s="1012">
        <v>14</v>
      </c>
      <c r="T8684" s="1010">
        <f t="shared" si="147"/>
        <v>0.9285714285714286</v>
      </c>
    </row>
    <row r="8685" spans="14:20" x14ac:dyDescent="0.35">
      <c r="N8685" s="1045"/>
      <c r="O8685" s="1013" t="s">
        <v>6642</v>
      </c>
      <c r="P8685" s="965" t="s">
        <v>1834</v>
      </c>
      <c r="Q8685" s="1008">
        <v>7</v>
      </c>
      <c r="R8685" s="1008">
        <v>7</v>
      </c>
      <c r="S8685" s="1012">
        <v>14</v>
      </c>
      <c r="T8685" s="1010">
        <f t="shared" si="147"/>
        <v>0.5</v>
      </c>
    </row>
    <row r="8686" spans="14:20" x14ac:dyDescent="0.35">
      <c r="N8686" s="1045"/>
      <c r="O8686" s="1013" t="s">
        <v>6644</v>
      </c>
      <c r="P8686" s="965" t="s">
        <v>1834</v>
      </c>
      <c r="Q8686" s="1008">
        <v>1</v>
      </c>
      <c r="R8686" s="1008">
        <v>5</v>
      </c>
      <c r="S8686" s="1012">
        <v>6</v>
      </c>
      <c r="T8686" s="1010">
        <f t="shared" si="147"/>
        <v>0.16666666666666666</v>
      </c>
    </row>
    <row r="8687" spans="14:20" x14ac:dyDescent="0.35">
      <c r="N8687" s="1045"/>
      <c r="O8687" s="1013" t="s">
        <v>6719</v>
      </c>
      <c r="P8687" s="965" t="s">
        <v>1834</v>
      </c>
      <c r="Q8687" s="1008">
        <v>9</v>
      </c>
      <c r="R8687" s="1008">
        <v>9</v>
      </c>
      <c r="S8687" s="1012">
        <v>18</v>
      </c>
      <c r="T8687" s="1010">
        <f t="shared" si="147"/>
        <v>0.5</v>
      </c>
    </row>
    <row r="8688" spans="14:20" x14ac:dyDescent="0.35">
      <c r="N8688" s="1045"/>
      <c r="O8688" s="1013" t="s">
        <v>6720</v>
      </c>
      <c r="P8688" s="965" t="s">
        <v>1834</v>
      </c>
      <c r="Q8688" s="1008">
        <v>9</v>
      </c>
      <c r="R8688" s="1008">
        <v>8</v>
      </c>
      <c r="S8688" s="1012">
        <v>17</v>
      </c>
      <c r="T8688" s="1010">
        <f t="shared" si="147"/>
        <v>0.52941176470588236</v>
      </c>
    </row>
    <row r="8689" spans="14:20" x14ac:dyDescent="0.35">
      <c r="N8689" s="1045"/>
      <c r="O8689" s="1013" t="s">
        <v>6758</v>
      </c>
      <c r="P8689" s="965" t="s">
        <v>1834</v>
      </c>
      <c r="Q8689" s="1008">
        <v>8</v>
      </c>
      <c r="R8689" s="1008">
        <v>12</v>
      </c>
      <c r="S8689" s="1012">
        <v>20</v>
      </c>
      <c r="T8689" s="1010">
        <f t="shared" si="147"/>
        <v>0.4</v>
      </c>
    </row>
    <row r="8690" spans="14:20" x14ac:dyDescent="0.35">
      <c r="N8690" s="1045"/>
      <c r="O8690" s="1013" t="s">
        <v>6759</v>
      </c>
      <c r="P8690" s="965" t="s">
        <v>1834</v>
      </c>
      <c r="Q8690" s="1008">
        <v>17</v>
      </c>
      <c r="R8690" s="1008">
        <v>7</v>
      </c>
      <c r="S8690" s="1012">
        <v>24</v>
      </c>
      <c r="T8690" s="1010">
        <f t="shared" si="147"/>
        <v>0.70833333333333337</v>
      </c>
    </row>
    <row r="8691" spans="14:20" x14ac:dyDescent="0.35">
      <c r="N8691" s="1045"/>
      <c r="O8691" s="1013" t="s">
        <v>6646</v>
      </c>
      <c r="P8691" s="965" t="s">
        <v>1834</v>
      </c>
      <c r="Q8691" s="1008">
        <v>0</v>
      </c>
      <c r="R8691" s="1008">
        <v>2</v>
      </c>
      <c r="S8691" s="1012">
        <v>2</v>
      </c>
      <c r="T8691" s="1010">
        <f t="shared" si="147"/>
        <v>0</v>
      </c>
    </row>
    <row r="8692" spans="14:20" x14ac:dyDescent="0.35">
      <c r="N8692" s="1045"/>
      <c r="O8692" s="1013" t="s">
        <v>6647</v>
      </c>
      <c r="P8692" s="965" t="s">
        <v>1834</v>
      </c>
      <c r="Q8692" s="1008">
        <v>5</v>
      </c>
      <c r="R8692" s="1008">
        <v>16</v>
      </c>
      <c r="S8692" s="1012">
        <v>21</v>
      </c>
      <c r="T8692" s="1010">
        <f t="shared" si="147"/>
        <v>0.23809523809523808</v>
      </c>
    </row>
    <row r="8693" spans="14:20" x14ac:dyDescent="0.35">
      <c r="N8693" s="1045"/>
      <c r="O8693" s="1013" t="s">
        <v>6760</v>
      </c>
      <c r="P8693" s="965" t="s">
        <v>1834</v>
      </c>
      <c r="Q8693" s="1008">
        <v>5</v>
      </c>
      <c r="R8693" s="1008">
        <v>11</v>
      </c>
      <c r="S8693" s="1012">
        <v>16</v>
      </c>
      <c r="T8693" s="1010">
        <f t="shared" si="147"/>
        <v>0.3125</v>
      </c>
    </row>
    <row r="8694" spans="14:20" x14ac:dyDescent="0.35">
      <c r="N8694" s="1045"/>
      <c r="O8694" s="1013" t="s">
        <v>6761</v>
      </c>
      <c r="P8694" s="965" t="s">
        <v>1834</v>
      </c>
      <c r="Q8694" s="1008">
        <v>5</v>
      </c>
      <c r="R8694" s="1008">
        <v>7</v>
      </c>
      <c r="S8694" s="1012">
        <v>12</v>
      </c>
      <c r="T8694" s="1010">
        <f t="shared" si="147"/>
        <v>0.41666666666666669</v>
      </c>
    </row>
    <row r="8695" spans="14:20" x14ac:dyDescent="0.35">
      <c r="N8695" s="1045"/>
      <c r="O8695" s="1013" t="s">
        <v>6649</v>
      </c>
      <c r="P8695" s="965" t="s">
        <v>1834</v>
      </c>
      <c r="Q8695" s="1008">
        <v>9</v>
      </c>
      <c r="R8695" s="1008">
        <v>6</v>
      </c>
      <c r="S8695" s="1012">
        <v>15</v>
      </c>
      <c r="T8695" s="1010">
        <f t="shared" si="147"/>
        <v>0.6</v>
      </c>
    </row>
    <row r="8696" spans="14:20" x14ac:dyDescent="0.35">
      <c r="N8696" s="1045"/>
      <c r="O8696" s="1013" t="s">
        <v>6762</v>
      </c>
      <c r="P8696" s="965" t="s">
        <v>1834</v>
      </c>
      <c r="Q8696" s="1008">
        <v>3</v>
      </c>
      <c r="R8696" s="1008">
        <v>3</v>
      </c>
      <c r="S8696" s="1012">
        <v>6</v>
      </c>
      <c r="T8696" s="1010">
        <f t="shared" si="147"/>
        <v>0.5</v>
      </c>
    </row>
    <row r="8697" spans="14:20" x14ac:dyDescent="0.35">
      <c r="N8697" s="1045"/>
      <c r="O8697" s="1013" t="s">
        <v>6725</v>
      </c>
      <c r="P8697" s="965" t="s">
        <v>1834</v>
      </c>
      <c r="Q8697" s="1008">
        <v>2</v>
      </c>
      <c r="R8697" s="1008">
        <v>18</v>
      </c>
      <c r="S8697" s="1012">
        <v>20</v>
      </c>
      <c r="T8697" s="1010">
        <f t="shared" si="147"/>
        <v>0.1</v>
      </c>
    </row>
    <row r="8698" spans="14:20" x14ac:dyDescent="0.35">
      <c r="N8698" s="1045"/>
      <c r="O8698" s="1013" t="s">
        <v>6653</v>
      </c>
      <c r="P8698" s="965" t="s">
        <v>1834</v>
      </c>
      <c r="Q8698" s="1008">
        <v>3</v>
      </c>
      <c r="R8698" s="1008">
        <v>7</v>
      </c>
      <c r="S8698" s="1012">
        <v>10</v>
      </c>
      <c r="T8698" s="1010">
        <f t="shared" si="147"/>
        <v>0.3</v>
      </c>
    </row>
    <row r="8699" spans="14:20" x14ac:dyDescent="0.35">
      <c r="N8699" s="1045"/>
      <c r="O8699" s="1013" t="s">
        <v>6729</v>
      </c>
      <c r="P8699" s="965" t="s">
        <v>1834</v>
      </c>
      <c r="Q8699" s="1008">
        <v>5</v>
      </c>
      <c r="R8699" s="1008">
        <v>4</v>
      </c>
      <c r="S8699" s="1012">
        <v>9</v>
      </c>
      <c r="T8699" s="1010">
        <f t="shared" si="147"/>
        <v>0.55555555555555558</v>
      </c>
    </row>
    <row r="8700" spans="14:20" x14ac:dyDescent="0.35">
      <c r="N8700" s="1045"/>
      <c r="O8700" s="1013" t="s">
        <v>6654</v>
      </c>
      <c r="P8700" s="965" t="s">
        <v>1834</v>
      </c>
      <c r="Q8700" s="1008">
        <v>9</v>
      </c>
      <c r="R8700" s="1008">
        <v>15</v>
      </c>
      <c r="S8700" s="1012">
        <v>24</v>
      </c>
      <c r="T8700" s="1010">
        <f t="shared" si="147"/>
        <v>0.375</v>
      </c>
    </row>
    <row r="8701" spans="14:20" x14ac:dyDescent="0.35">
      <c r="N8701" s="1045"/>
      <c r="O8701" s="1013" t="s">
        <v>6656</v>
      </c>
      <c r="P8701" s="965" t="s">
        <v>1834</v>
      </c>
      <c r="Q8701" s="1008">
        <v>2</v>
      </c>
      <c r="R8701" s="1008">
        <v>3</v>
      </c>
      <c r="S8701" s="1012">
        <v>5</v>
      </c>
      <c r="T8701" s="1010">
        <f t="shared" si="147"/>
        <v>0.4</v>
      </c>
    </row>
    <row r="8702" spans="14:20" x14ac:dyDescent="0.35">
      <c r="N8702" s="1045"/>
      <c r="O8702" s="1013" t="s">
        <v>6657</v>
      </c>
      <c r="P8702" s="965" t="s">
        <v>1834</v>
      </c>
      <c r="Q8702" s="1008">
        <v>8</v>
      </c>
      <c r="R8702" s="1008">
        <v>5</v>
      </c>
      <c r="S8702" s="1012">
        <v>13</v>
      </c>
      <c r="T8702" s="1010">
        <f t="shared" si="147"/>
        <v>0.61538461538461542</v>
      </c>
    </row>
    <row r="8703" spans="14:20" x14ac:dyDescent="0.35">
      <c r="N8703" s="1045"/>
      <c r="O8703" s="1013" t="s">
        <v>6660</v>
      </c>
      <c r="P8703" s="965" t="s">
        <v>1834</v>
      </c>
      <c r="Q8703" s="1008">
        <v>4</v>
      </c>
      <c r="R8703" s="1008">
        <v>10</v>
      </c>
      <c r="S8703" s="1012">
        <v>14</v>
      </c>
      <c r="T8703" s="1010">
        <f t="shared" si="147"/>
        <v>0.2857142857142857</v>
      </c>
    </row>
    <row r="8704" spans="14:20" x14ac:dyDescent="0.35">
      <c r="N8704" s="1045"/>
      <c r="O8704" s="1013" t="s">
        <v>6661</v>
      </c>
      <c r="P8704" s="965" t="s">
        <v>1834</v>
      </c>
      <c r="Q8704" s="1008">
        <v>26</v>
      </c>
      <c r="R8704" s="1008">
        <v>27</v>
      </c>
      <c r="S8704" s="1012">
        <v>53</v>
      </c>
      <c r="T8704" s="1010">
        <f t="shared" si="147"/>
        <v>0.49056603773584906</v>
      </c>
    </row>
    <row r="8705" spans="14:20" x14ac:dyDescent="0.35">
      <c r="N8705" s="1045"/>
      <c r="O8705" s="1013" t="s">
        <v>6663</v>
      </c>
      <c r="P8705" s="965" t="s">
        <v>1834</v>
      </c>
      <c r="Q8705" s="1008">
        <v>0</v>
      </c>
      <c r="R8705" s="1008">
        <v>4</v>
      </c>
      <c r="S8705" s="1012">
        <v>4</v>
      </c>
      <c r="T8705" s="1010">
        <f t="shared" si="147"/>
        <v>0</v>
      </c>
    </row>
    <row r="8706" spans="14:20" x14ac:dyDescent="0.35">
      <c r="N8706" s="1045"/>
      <c r="O8706" s="1013" t="s">
        <v>6664</v>
      </c>
      <c r="P8706" s="965" t="s">
        <v>1834</v>
      </c>
      <c r="Q8706" s="1008">
        <v>1</v>
      </c>
      <c r="R8706" s="1008">
        <v>2</v>
      </c>
      <c r="S8706" s="1012">
        <v>3</v>
      </c>
      <c r="T8706" s="1010">
        <f t="shared" si="147"/>
        <v>0.33333333333333331</v>
      </c>
    </row>
    <row r="8707" spans="14:20" x14ac:dyDescent="0.35">
      <c r="N8707" s="1045"/>
      <c r="O8707" s="1013" t="s">
        <v>6733</v>
      </c>
      <c r="P8707" s="965" t="s">
        <v>1834</v>
      </c>
      <c r="Q8707" s="1008">
        <v>7</v>
      </c>
      <c r="R8707" s="1008">
        <v>7</v>
      </c>
      <c r="S8707" s="1012">
        <v>14</v>
      </c>
      <c r="T8707" s="1010">
        <f t="shared" ref="T8707:T8770" si="148">Q8707/S8707</f>
        <v>0.5</v>
      </c>
    </row>
    <row r="8708" spans="14:20" x14ac:dyDescent="0.35">
      <c r="N8708" s="1045"/>
      <c r="O8708" s="1013" t="s">
        <v>6666</v>
      </c>
      <c r="P8708" s="965" t="s">
        <v>1834</v>
      </c>
      <c r="Q8708" s="1008">
        <v>6</v>
      </c>
      <c r="R8708" s="1008">
        <v>9</v>
      </c>
      <c r="S8708" s="1012">
        <v>15</v>
      </c>
      <c r="T8708" s="1010">
        <f t="shared" si="148"/>
        <v>0.4</v>
      </c>
    </row>
    <row r="8709" spans="14:20" x14ac:dyDescent="0.35">
      <c r="N8709" s="1045"/>
      <c r="O8709" s="1013" t="s">
        <v>6667</v>
      </c>
      <c r="P8709" s="965" t="s">
        <v>1834</v>
      </c>
      <c r="Q8709" s="1008">
        <v>13</v>
      </c>
      <c r="R8709" s="1008">
        <v>14</v>
      </c>
      <c r="S8709" s="1012">
        <v>27</v>
      </c>
      <c r="T8709" s="1010">
        <f t="shared" si="148"/>
        <v>0.48148148148148145</v>
      </c>
    </row>
    <row r="8710" spans="14:20" x14ac:dyDescent="0.35">
      <c r="N8710" s="1045"/>
      <c r="O8710" s="1013" t="s">
        <v>6669</v>
      </c>
      <c r="P8710" s="965" t="s">
        <v>1834</v>
      </c>
      <c r="Q8710" s="1008">
        <v>10</v>
      </c>
      <c r="R8710" s="1008">
        <v>1</v>
      </c>
      <c r="S8710" s="1012">
        <v>11</v>
      </c>
      <c r="T8710" s="1010">
        <f t="shared" si="148"/>
        <v>0.90909090909090906</v>
      </c>
    </row>
    <row r="8711" spans="14:20" x14ac:dyDescent="0.35">
      <c r="N8711" s="1045"/>
      <c r="O8711" s="1013" t="s">
        <v>6671</v>
      </c>
      <c r="P8711" s="965" t="s">
        <v>1834</v>
      </c>
      <c r="Q8711" s="1008">
        <v>7</v>
      </c>
      <c r="R8711" s="1008">
        <v>5</v>
      </c>
      <c r="S8711" s="1012">
        <v>12</v>
      </c>
      <c r="T8711" s="1010">
        <f t="shared" si="148"/>
        <v>0.58333333333333337</v>
      </c>
    </row>
    <row r="8712" spans="14:20" x14ac:dyDescent="0.35">
      <c r="N8712" s="1045"/>
      <c r="O8712" s="1013" t="s">
        <v>6672</v>
      </c>
      <c r="P8712" s="965" t="s">
        <v>1834</v>
      </c>
      <c r="Q8712" s="1008">
        <v>6</v>
      </c>
      <c r="R8712" s="1008">
        <v>7</v>
      </c>
      <c r="S8712" s="1012">
        <v>13</v>
      </c>
      <c r="T8712" s="1010">
        <f t="shared" si="148"/>
        <v>0.46153846153846156</v>
      </c>
    </row>
    <row r="8713" spans="14:20" x14ac:dyDescent="0.35">
      <c r="N8713" s="1045"/>
      <c r="O8713" s="1013" t="s">
        <v>6763</v>
      </c>
      <c r="P8713" s="965" t="s">
        <v>1834</v>
      </c>
      <c r="Q8713" s="1008">
        <v>14</v>
      </c>
      <c r="R8713" s="1008">
        <v>6</v>
      </c>
      <c r="S8713" s="1012">
        <v>20</v>
      </c>
      <c r="T8713" s="1010">
        <f t="shared" si="148"/>
        <v>0.7</v>
      </c>
    </row>
    <row r="8714" spans="14:20" x14ac:dyDescent="0.35">
      <c r="N8714" s="1045"/>
      <c r="O8714" s="1013" t="s">
        <v>6739</v>
      </c>
      <c r="P8714" s="965" t="s">
        <v>1834</v>
      </c>
      <c r="Q8714" s="1008">
        <v>4</v>
      </c>
      <c r="R8714" s="1008">
        <v>10</v>
      </c>
      <c r="S8714" s="1012">
        <v>14</v>
      </c>
      <c r="T8714" s="1010">
        <f t="shared" si="148"/>
        <v>0.2857142857142857</v>
      </c>
    </row>
    <row r="8715" spans="14:20" x14ac:dyDescent="0.35">
      <c r="N8715" s="1045"/>
      <c r="O8715" s="1013" t="s">
        <v>6764</v>
      </c>
      <c r="P8715" s="965" t="s">
        <v>1834</v>
      </c>
      <c r="Q8715" s="1008">
        <v>2</v>
      </c>
      <c r="R8715" s="1008">
        <v>8</v>
      </c>
      <c r="S8715" s="1012">
        <v>10</v>
      </c>
      <c r="T8715" s="1010">
        <f t="shared" si="148"/>
        <v>0.2</v>
      </c>
    </row>
    <row r="8716" spans="14:20" x14ac:dyDescent="0.35">
      <c r="N8716" s="1045"/>
      <c r="O8716" s="1013" t="s">
        <v>6676</v>
      </c>
      <c r="P8716" s="965" t="s">
        <v>1834</v>
      </c>
      <c r="Q8716" s="1008">
        <v>6</v>
      </c>
      <c r="R8716" s="1008">
        <v>4</v>
      </c>
      <c r="S8716" s="1012">
        <v>10</v>
      </c>
      <c r="T8716" s="1010">
        <f t="shared" si="148"/>
        <v>0.6</v>
      </c>
    </row>
    <row r="8717" spans="14:20" x14ac:dyDescent="0.35">
      <c r="N8717" s="1045"/>
      <c r="O8717" s="1013" t="s">
        <v>6677</v>
      </c>
      <c r="P8717" s="965" t="s">
        <v>1834</v>
      </c>
      <c r="Q8717" s="1008">
        <v>1</v>
      </c>
      <c r="R8717" s="1008">
        <v>2</v>
      </c>
      <c r="S8717" s="1012">
        <v>3</v>
      </c>
      <c r="T8717" s="1010">
        <f t="shared" si="148"/>
        <v>0.33333333333333331</v>
      </c>
    </row>
    <row r="8718" spans="14:20" x14ac:dyDescent="0.35">
      <c r="N8718" s="1045"/>
      <c r="O8718" s="1013" t="s">
        <v>6742</v>
      </c>
      <c r="P8718" s="965" t="s">
        <v>1834</v>
      </c>
      <c r="Q8718" s="1008">
        <v>1</v>
      </c>
      <c r="R8718" s="1008">
        <v>5</v>
      </c>
      <c r="S8718" s="1012">
        <v>6</v>
      </c>
      <c r="T8718" s="1010">
        <f t="shared" si="148"/>
        <v>0.16666666666666666</v>
      </c>
    </row>
    <row r="8719" spans="14:20" x14ac:dyDescent="0.35">
      <c r="N8719" s="1045"/>
      <c r="O8719" s="1013" t="s">
        <v>6765</v>
      </c>
      <c r="P8719" s="965" t="s">
        <v>1834</v>
      </c>
      <c r="Q8719" s="1008">
        <v>8</v>
      </c>
      <c r="R8719" s="1008">
        <v>12</v>
      </c>
      <c r="S8719" s="1012">
        <v>20</v>
      </c>
      <c r="T8719" s="1010">
        <f t="shared" si="148"/>
        <v>0.4</v>
      </c>
    </row>
    <row r="8720" spans="14:20" x14ac:dyDescent="0.35">
      <c r="N8720" s="1045"/>
      <c r="O8720" s="1013" t="s">
        <v>6685</v>
      </c>
      <c r="P8720" s="965" t="s">
        <v>1834</v>
      </c>
      <c r="Q8720" s="1008">
        <v>21</v>
      </c>
      <c r="R8720" s="1008">
        <v>24</v>
      </c>
      <c r="S8720" s="1012">
        <v>45</v>
      </c>
      <c r="T8720" s="1010">
        <f t="shared" si="148"/>
        <v>0.46666666666666667</v>
      </c>
    </row>
    <row r="8721" spans="14:20" x14ac:dyDescent="0.35">
      <c r="N8721" s="1045"/>
      <c r="O8721" s="1013" t="s">
        <v>6688</v>
      </c>
      <c r="P8721" s="965" t="s">
        <v>1834</v>
      </c>
      <c r="Q8721" s="1008">
        <v>0</v>
      </c>
      <c r="R8721" s="1008">
        <v>2</v>
      </c>
      <c r="S8721" s="1012">
        <v>2</v>
      </c>
      <c r="T8721" s="1010">
        <f t="shared" si="148"/>
        <v>0</v>
      </c>
    </row>
    <row r="8722" spans="14:20" x14ac:dyDescent="0.35">
      <c r="N8722" s="1045"/>
      <c r="O8722" s="1013" t="s">
        <v>6601</v>
      </c>
      <c r="P8722" s="965" t="s">
        <v>1834</v>
      </c>
      <c r="Q8722" s="1008">
        <v>2</v>
      </c>
      <c r="R8722" s="1008">
        <v>2</v>
      </c>
      <c r="S8722" s="1012">
        <v>4</v>
      </c>
      <c r="T8722" s="1010">
        <f t="shared" si="148"/>
        <v>0.5</v>
      </c>
    </row>
    <row r="8723" spans="14:20" x14ac:dyDescent="0.35">
      <c r="N8723" s="1045"/>
      <c r="O8723" s="1013" t="s">
        <v>6689</v>
      </c>
      <c r="P8723" s="965" t="s">
        <v>1834</v>
      </c>
      <c r="Q8723" s="1008">
        <v>2</v>
      </c>
      <c r="R8723" s="1008">
        <v>7</v>
      </c>
      <c r="S8723" s="1012">
        <v>9</v>
      </c>
      <c r="T8723" s="1010">
        <f t="shared" si="148"/>
        <v>0.22222222222222221</v>
      </c>
    </row>
    <row r="8724" spans="14:20" x14ac:dyDescent="0.35">
      <c r="N8724" s="1045"/>
      <c r="O8724" s="1013" t="s">
        <v>6691</v>
      </c>
      <c r="P8724" s="965" t="s">
        <v>1834</v>
      </c>
      <c r="Q8724" s="1008">
        <v>8</v>
      </c>
      <c r="R8724" s="1008">
        <v>12</v>
      </c>
      <c r="S8724" s="1012">
        <v>20</v>
      </c>
      <c r="T8724" s="1010">
        <f t="shared" si="148"/>
        <v>0.4</v>
      </c>
    </row>
    <row r="8725" spans="14:20" x14ac:dyDescent="0.35">
      <c r="N8725" s="1045"/>
      <c r="O8725" s="1013" t="s">
        <v>6608</v>
      </c>
      <c r="P8725" s="965" t="s">
        <v>1834</v>
      </c>
      <c r="Q8725" s="1008">
        <v>3</v>
      </c>
      <c r="R8725" s="1008">
        <v>7</v>
      </c>
      <c r="S8725" s="1012">
        <v>10</v>
      </c>
      <c r="T8725" s="1010">
        <f t="shared" si="148"/>
        <v>0.3</v>
      </c>
    </row>
    <row r="8726" spans="14:20" x14ac:dyDescent="0.35">
      <c r="N8726" s="1045"/>
      <c r="O8726" s="1013" t="s">
        <v>6693</v>
      </c>
      <c r="P8726" s="965" t="s">
        <v>1834</v>
      </c>
      <c r="Q8726" s="1008">
        <v>0</v>
      </c>
      <c r="R8726" s="1008">
        <v>2</v>
      </c>
      <c r="S8726" s="1012">
        <v>2</v>
      </c>
      <c r="T8726" s="1010">
        <f t="shared" si="148"/>
        <v>0</v>
      </c>
    </row>
    <row r="8727" spans="14:20" x14ac:dyDescent="0.35">
      <c r="N8727" s="1045"/>
      <c r="O8727" s="1013" t="s">
        <v>6695</v>
      </c>
      <c r="P8727" s="965" t="s">
        <v>1834</v>
      </c>
      <c r="Q8727" s="1008">
        <v>3</v>
      </c>
      <c r="R8727" s="1008">
        <v>12</v>
      </c>
      <c r="S8727" s="1012">
        <v>15</v>
      </c>
      <c r="T8727" s="1010">
        <f t="shared" si="148"/>
        <v>0.2</v>
      </c>
    </row>
    <row r="8728" spans="14:20" x14ac:dyDescent="0.35">
      <c r="N8728" s="1045"/>
      <c r="O8728" s="1013" t="s">
        <v>6697</v>
      </c>
      <c r="P8728" s="965" t="s">
        <v>1834</v>
      </c>
      <c r="Q8728" s="1008">
        <v>3</v>
      </c>
      <c r="R8728" s="1008">
        <v>3</v>
      </c>
      <c r="S8728" s="1012">
        <v>6</v>
      </c>
      <c r="T8728" s="1010">
        <f t="shared" si="148"/>
        <v>0.5</v>
      </c>
    </row>
    <row r="8729" spans="14:20" x14ac:dyDescent="0.35">
      <c r="N8729" s="1045"/>
      <c r="O8729" s="1013" t="s">
        <v>6698</v>
      </c>
      <c r="P8729" s="965" t="s">
        <v>1834</v>
      </c>
      <c r="Q8729" s="1008">
        <v>5</v>
      </c>
      <c r="R8729" s="1008">
        <v>9</v>
      </c>
      <c r="S8729" s="1012">
        <v>14</v>
      </c>
      <c r="T8729" s="1010">
        <f t="shared" si="148"/>
        <v>0.35714285714285715</v>
      </c>
    </row>
    <row r="8730" spans="14:20" x14ac:dyDescent="0.35">
      <c r="N8730" s="1045"/>
      <c r="O8730" s="1013" t="s">
        <v>6699</v>
      </c>
      <c r="P8730" s="965" t="s">
        <v>1834</v>
      </c>
      <c r="Q8730" s="1008">
        <v>2</v>
      </c>
      <c r="R8730" s="1008">
        <v>4</v>
      </c>
      <c r="S8730" s="1012">
        <v>6</v>
      </c>
      <c r="T8730" s="1010">
        <f t="shared" si="148"/>
        <v>0.33333333333333331</v>
      </c>
    </row>
    <row r="8731" spans="14:20" x14ac:dyDescent="0.35">
      <c r="N8731" s="1045"/>
      <c r="O8731" s="1013" t="s">
        <v>6615</v>
      </c>
      <c r="P8731" s="965" t="s">
        <v>1834</v>
      </c>
      <c r="Q8731" s="1008">
        <v>2</v>
      </c>
      <c r="R8731" s="1008">
        <v>3</v>
      </c>
      <c r="S8731" s="1012">
        <v>5</v>
      </c>
      <c r="T8731" s="1010">
        <f t="shared" si="148"/>
        <v>0.4</v>
      </c>
    </row>
    <row r="8732" spans="14:20" x14ac:dyDescent="0.35">
      <c r="N8732" s="1045"/>
      <c r="O8732" s="1013" t="s">
        <v>6703</v>
      </c>
      <c r="P8732" s="965" t="s">
        <v>1834</v>
      </c>
      <c r="Q8732" s="1008">
        <v>5</v>
      </c>
      <c r="R8732" s="1008">
        <v>6</v>
      </c>
      <c r="S8732" s="1012">
        <v>11</v>
      </c>
      <c r="T8732" s="1010">
        <f t="shared" si="148"/>
        <v>0.45454545454545453</v>
      </c>
    </row>
    <row r="8733" spans="14:20" x14ac:dyDescent="0.35">
      <c r="N8733" s="1045"/>
      <c r="O8733" s="1013" t="s">
        <v>6621</v>
      </c>
      <c r="P8733" s="965" t="s">
        <v>1834</v>
      </c>
      <c r="Q8733" s="1008">
        <v>4</v>
      </c>
      <c r="R8733" s="1008">
        <v>6</v>
      </c>
      <c r="S8733" s="1012">
        <v>10</v>
      </c>
      <c r="T8733" s="1010">
        <f t="shared" si="148"/>
        <v>0.4</v>
      </c>
    </row>
    <row r="8734" spans="14:20" x14ac:dyDescent="0.35">
      <c r="N8734" s="1045"/>
      <c r="O8734" s="1013" t="s">
        <v>6704</v>
      </c>
      <c r="P8734" s="965" t="s">
        <v>1834</v>
      </c>
      <c r="Q8734" s="1008">
        <v>6</v>
      </c>
      <c r="R8734" s="1008">
        <v>3</v>
      </c>
      <c r="S8734" s="1012">
        <v>9</v>
      </c>
      <c r="T8734" s="1010">
        <f t="shared" si="148"/>
        <v>0.66666666666666663</v>
      </c>
    </row>
    <row r="8735" spans="14:20" x14ac:dyDescent="0.35">
      <c r="N8735" s="1045"/>
      <c r="O8735" s="1013" t="s">
        <v>6623</v>
      </c>
      <c r="P8735" s="965" t="s">
        <v>1834</v>
      </c>
      <c r="Q8735" s="1008">
        <v>2</v>
      </c>
      <c r="R8735" s="1008">
        <v>12</v>
      </c>
      <c r="S8735" s="1012">
        <v>14</v>
      </c>
      <c r="T8735" s="1010">
        <f t="shared" si="148"/>
        <v>0.14285714285714285</v>
      </c>
    </row>
    <row r="8736" spans="14:20" x14ac:dyDescent="0.35">
      <c r="N8736" s="1045"/>
      <c r="O8736" s="1013" t="s">
        <v>6705</v>
      </c>
      <c r="P8736" s="965" t="s">
        <v>1834</v>
      </c>
      <c r="Q8736" s="1008">
        <v>0</v>
      </c>
      <c r="R8736" s="1008">
        <v>8</v>
      </c>
      <c r="S8736" s="1012">
        <v>8</v>
      </c>
      <c r="T8736" s="1010">
        <f t="shared" si="148"/>
        <v>0</v>
      </c>
    </row>
    <row r="8737" spans="14:20" x14ac:dyDescent="0.35">
      <c r="N8737" s="1045"/>
      <c r="O8737" s="1013" t="s">
        <v>6624</v>
      </c>
      <c r="P8737" s="965" t="s">
        <v>1834</v>
      </c>
      <c r="Q8737" s="1008">
        <v>1</v>
      </c>
      <c r="R8737" s="1008">
        <v>0</v>
      </c>
      <c r="S8737" s="1012">
        <v>1</v>
      </c>
      <c r="T8737" s="1010">
        <f t="shared" si="148"/>
        <v>1</v>
      </c>
    </row>
    <row r="8738" spans="14:20" x14ac:dyDescent="0.35">
      <c r="N8738" s="1045"/>
      <c r="O8738" s="1013" t="s">
        <v>6625</v>
      </c>
      <c r="P8738" s="965" t="s">
        <v>1834</v>
      </c>
      <c r="Q8738" s="1008">
        <v>5</v>
      </c>
      <c r="R8738" s="1008">
        <v>7</v>
      </c>
      <c r="S8738" s="1012">
        <v>12</v>
      </c>
      <c r="T8738" s="1010">
        <f t="shared" si="148"/>
        <v>0.41666666666666669</v>
      </c>
    </row>
    <row r="8739" spans="14:20" x14ac:dyDescent="0.35">
      <c r="N8739" s="1045"/>
      <c r="O8739" s="1013" t="s">
        <v>6626</v>
      </c>
      <c r="P8739" s="965" t="s">
        <v>1834</v>
      </c>
      <c r="Q8739" s="1008">
        <v>5</v>
      </c>
      <c r="R8739" s="1008">
        <v>21</v>
      </c>
      <c r="S8739" s="1012">
        <v>26</v>
      </c>
      <c r="T8739" s="1010">
        <f t="shared" si="148"/>
        <v>0.19230769230769232</v>
      </c>
    </row>
    <row r="8740" spans="14:20" x14ac:dyDescent="0.35">
      <c r="N8740" s="1045"/>
      <c r="O8740" s="1013" t="s">
        <v>6706</v>
      </c>
      <c r="P8740" s="965" t="s">
        <v>1834</v>
      </c>
      <c r="Q8740" s="1008">
        <v>11</v>
      </c>
      <c r="R8740" s="1008">
        <v>24</v>
      </c>
      <c r="S8740" s="1012">
        <v>35</v>
      </c>
      <c r="T8740" s="1010">
        <f t="shared" si="148"/>
        <v>0.31428571428571428</v>
      </c>
    </row>
    <row r="8741" spans="14:20" x14ac:dyDescent="0.35">
      <c r="N8741" s="1045"/>
      <c r="O8741" s="1013" t="s">
        <v>6630</v>
      </c>
      <c r="P8741" s="965" t="s">
        <v>1834</v>
      </c>
      <c r="Q8741" s="1008">
        <v>5</v>
      </c>
      <c r="R8741" s="1008">
        <v>0</v>
      </c>
      <c r="S8741" s="1012">
        <v>5</v>
      </c>
      <c r="T8741" s="1010">
        <f t="shared" si="148"/>
        <v>1</v>
      </c>
    </row>
    <row r="8742" spans="14:20" x14ac:dyDescent="0.35">
      <c r="N8742" s="1045"/>
      <c r="O8742" s="1013" t="s">
        <v>6631</v>
      </c>
      <c r="P8742" s="965" t="s">
        <v>1834</v>
      </c>
      <c r="Q8742" s="1008">
        <v>5</v>
      </c>
      <c r="R8742" s="1008">
        <v>10</v>
      </c>
      <c r="S8742" s="1012">
        <v>15</v>
      </c>
      <c r="T8742" s="1010">
        <f t="shared" si="148"/>
        <v>0.33333333333333331</v>
      </c>
    </row>
    <row r="8743" spans="14:20" x14ac:dyDescent="0.35">
      <c r="N8743" s="1045"/>
      <c r="O8743" s="1013" t="s">
        <v>6632</v>
      </c>
      <c r="P8743" s="965" t="s">
        <v>1834</v>
      </c>
      <c r="Q8743" s="1008">
        <v>1</v>
      </c>
      <c r="R8743" s="1008">
        <v>19</v>
      </c>
      <c r="S8743" s="1012">
        <v>20</v>
      </c>
      <c r="T8743" s="1010">
        <f t="shared" si="148"/>
        <v>0.05</v>
      </c>
    </row>
    <row r="8744" spans="14:20" x14ac:dyDescent="0.35">
      <c r="N8744" s="1045"/>
      <c r="O8744" s="1013" t="s">
        <v>6707</v>
      </c>
      <c r="P8744" s="965" t="s">
        <v>1834</v>
      </c>
      <c r="Q8744" s="1008">
        <v>2</v>
      </c>
      <c r="R8744" s="1008">
        <v>21</v>
      </c>
      <c r="S8744" s="1012">
        <v>23</v>
      </c>
      <c r="T8744" s="1010">
        <f t="shared" si="148"/>
        <v>8.6956521739130432E-2</v>
      </c>
    </row>
    <row r="8745" spans="14:20" x14ac:dyDescent="0.35">
      <c r="N8745" s="1045"/>
      <c r="O8745" s="1013" t="s">
        <v>6708</v>
      </c>
      <c r="P8745" s="965" t="s">
        <v>1834</v>
      </c>
      <c r="Q8745" s="1008">
        <v>1</v>
      </c>
      <c r="R8745" s="1008">
        <v>6</v>
      </c>
      <c r="S8745" s="1012">
        <v>7</v>
      </c>
      <c r="T8745" s="1010">
        <f t="shared" si="148"/>
        <v>0.14285714285714285</v>
      </c>
    </row>
    <row r="8746" spans="14:20" x14ac:dyDescent="0.35">
      <c r="N8746" s="1045"/>
      <c r="O8746" s="1013" t="s">
        <v>6634</v>
      </c>
      <c r="P8746" s="965" t="s">
        <v>1834</v>
      </c>
      <c r="Q8746" s="1008">
        <v>3</v>
      </c>
      <c r="R8746" s="1008">
        <v>4</v>
      </c>
      <c r="S8746" s="1012">
        <v>7</v>
      </c>
      <c r="T8746" s="1010">
        <f t="shared" si="148"/>
        <v>0.42857142857142855</v>
      </c>
    </row>
    <row r="8747" spans="14:20" x14ac:dyDescent="0.35">
      <c r="N8747" s="1045"/>
      <c r="O8747" s="1013" t="s">
        <v>6709</v>
      </c>
      <c r="P8747" s="965" t="s">
        <v>1834</v>
      </c>
      <c r="Q8747" s="1008">
        <v>5</v>
      </c>
      <c r="R8747" s="1008">
        <v>18</v>
      </c>
      <c r="S8747" s="1012">
        <v>23</v>
      </c>
      <c r="T8747" s="1010">
        <f t="shared" si="148"/>
        <v>0.21739130434782608</v>
      </c>
    </row>
    <row r="8748" spans="14:20" x14ac:dyDescent="0.35">
      <c r="N8748" s="1045"/>
      <c r="O8748" s="1013" t="s">
        <v>6710</v>
      </c>
      <c r="P8748" s="965" t="s">
        <v>1834</v>
      </c>
      <c r="Q8748" s="1008">
        <v>5</v>
      </c>
      <c r="R8748" s="1008">
        <v>5</v>
      </c>
      <c r="S8748" s="1012">
        <v>10</v>
      </c>
      <c r="T8748" s="1010">
        <f t="shared" si="148"/>
        <v>0.5</v>
      </c>
    </row>
    <row r="8749" spans="14:20" x14ac:dyDescent="0.35">
      <c r="N8749" s="1045"/>
      <c r="O8749" s="1013" t="s">
        <v>6711</v>
      </c>
      <c r="P8749" s="965" t="s">
        <v>1834</v>
      </c>
      <c r="Q8749" s="1008">
        <v>5</v>
      </c>
      <c r="R8749" s="1008">
        <v>6</v>
      </c>
      <c r="S8749" s="1012">
        <v>11</v>
      </c>
      <c r="T8749" s="1010">
        <f t="shared" si="148"/>
        <v>0.45454545454545453</v>
      </c>
    </row>
    <row r="8750" spans="14:20" x14ac:dyDescent="0.35">
      <c r="N8750" s="1045"/>
      <c r="O8750" s="1013" t="s">
        <v>6638</v>
      </c>
      <c r="P8750" s="965" t="s">
        <v>1834</v>
      </c>
      <c r="Q8750" s="1008">
        <v>2</v>
      </c>
      <c r="R8750" s="1008">
        <v>9</v>
      </c>
      <c r="S8750" s="1012">
        <v>11</v>
      </c>
      <c r="T8750" s="1010">
        <f t="shared" si="148"/>
        <v>0.18181818181818182</v>
      </c>
    </row>
    <row r="8751" spans="14:20" x14ac:dyDescent="0.35">
      <c r="N8751" s="1045"/>
      <c r="O8751" s="1013" t="s">
        <v>6639</v>
      </c>
      <c r="P8751" s="965" t="s">
        <v>1834</v>
      </c>
      <c r="Q8751" s="1008">
        <v>1</v>
      </c>
      <c r="R8751" s="1008">
        <v>1</v>
      </c>
      <c r="S8751" s="1012">
        <v>2</v>
      </c>
      <c r="T8751" s="1010">
        <f t="shared" si="148"/>
        <v>0.5</v>
      </c>
    </row>
    <row r="8752" spans="14:20" x14ac:dyDescent="0.35">
      <c r="N8752" s="1045"/>
      <c r="O8752" s="1013" t="s">
        <v>6713</v>
      </c>
      <c r="P8752" s="965" t="s">
        <v>1834</v>
      </c>
      <c r="Q8752" s="1008">
        <v>19</v>
      </c>
      <c r="R8752" s="1008">
        <v>7</v>
      </c>
      <c r="S8752" s="1012">
        <v>26</v>
      </c>
      <c r="T8752" s="1010">
        <f t="shared" si="148"/>
        <v>0.73076923076923073</v>
      </c>
    </row>
    <row r="8753" spans="14:20" x14ac:dyDescent="0.35">
      <c r="N8753" s="1045"/>
      <c r="O8753" s="1013" t="s">
        <v>6714</v>
      </c>
      <c r="P8753" s="965" t="s">
        <v>1834</v>
      </c>
      <c r="Q8753" s="1008">
        <v>14</v>
      </c>
      <c r="R8753" s="1008">
        <v>12</v>
      </c>
      <c r="S8753" s="1012">
        <v>26</v>
      </c>
      <c r="T8753" s="1010">
        <f t="shared" si="148"/>
        <v>0.53846153846153844</v>
      </c>
    </row>
    <row r="8754" spans="14:20" x14ac:dyDescent="0.35">
      <c r="N8754" s="1045"/>
      <c r="O8754" s="1013" t="s">
        <v>6715</v>
      </c>
      <c r="P8754" s="965" t="s">
        <v>1834</v>
      </c>
      <c r="Q8754" s="1008">
        <v>2</v>
      </c>
      <c r="R8754" s="1008">
        <v>7</v>
      </c>
      <c r="S8754" s="1012">
        <v>9</v>
      </c>
      <c r="T8754" s="1010">
        <f t="shared" si="148"/>
        <v>0.22222222222222221</v>
      </c>
    </row>
    <row r="8755" spans="14:20" x14ac:dyDescent="0.35">
      <c r="N8755" s="1045"/>
      <c r="O8755" s="1013" t="s">
        <v>6716</v>
      </c>
      <c r="P8755" s="965" t="s">
        <v>1834</v>
      </c>
      <c r="Q8755" s="1008">
        <v>5</v>
      </c>
      <c r="R8755" s="1008">
        <v>9</v>
      </c>
      <c r="S8755" s="1012">
        <v>14</v>
      </c>
      <c r="T8755" s="1010">
        <f t="shared" si="148"/>
        <v>0.35714285714285715</v>
      </c>
    </row>
    <row r="8756" spans="14:20" x14ac:dyDescent="0.35">
      <c r="N8756" s="1045"/>
      <c r="O8756" s="1013" t="s">
        <v>6717</v>
      </c>
      <c r="P8756" s="965" t="s">
        <v>1834</v>
      </c>
      <c r="Q8756" s="1008">
        <v>7</v>
      </c>
      <c r="R8756" s="1008">
        <v>7</v>
      </c>
      <c r="S8756" s="1012">
        <v>14</v>
      </c>
      <c r="T8756" s="1010">
        <f t="shared" si="148"/>
        <v>0.5</v>
      </c>
    </row>
    <row r="8757" spans="14:20" x14ac:dyDescent="0.35">
      <c r="N8757" s="1045"/>
      <c r="O8757" s="1013" t="s">
        <v>6643</v>
      </c>
      <c r="P8757" s="965" t="s">
        <v>1834</v>
      </c>
      <c r="Q8757" s="1008">
        <v>6</v>
      </c>
      <c r="R8757" s="1008">
        <v>12</v>
      </c>
      <c r="S8757" s="1012">
        <v>18</v>
      </c>
      <c r="T8757" s="1010">
        <f t="shared" si="148"/>
        <v>0.33333333333333331</v>
      </c>
    </row>
    <row r="8758" spans="14:20" x14ac:dyDescent="0.35">
      <c r="N8758" s="1045"/>
      <c r="O8758" s="1013" t="s">
        <v>6718</v>
      </c>
      <c r="P8758" s="965" t="s">
        <v>1834</v>
      </c>
      <c r="Q8758" s="1008">
        <v>3</v>
      </c>
      <c r="R8758" s="1008">
        <v>4</v>
      </c>
      <c r="S8758" s="1012">
        <v>7</v>
      </c>
      <c r="T8758" s="1010">
        <f t="shared" si="148"/>
        <v>0.42857142857142855</v>
      </c>
    </row>
    <row r="8759" spans="14:20" x14ac:dyDescent="0.35">
      <c r="N8759" s="1045"/>
      <c r="O8759" s="1013" t="s">
        <v>6645</v>
      </c>
      <c r="P8759" s="965" t="s">
        <v>1834</v>
      </c>
      <c r="Q8759" s="1008">
        <v>2</v>
      </c>
      <c r="R8759" s="1008">
        <v>6</v>
      </c>
      <c r="S8759" s="1012">
        <v>8</v>
      </c>
      <c r="T8759" s="1010">
        <f t="shared" si="148"/>
        <v>0.25</v>
      </c>
    </row>
    <row r="8760" spans="14:20" x14ac:dyDescent="0.35">
      <c r="N8760" s="1045"/>
      <c r="O8760" s="1013" t="s">
        <v>6721</v>
      </c>
      <c r="P8760" s="965" t="s">
        <v>1834</v>
      </c>
      <c r="Q8760" s="1008">
        <v>1</v>
      </c>
      <c r="R8760" s="1008">
        <v>0</v>
      </c>
      <c r="S8760" s="1012">
        <v>1</v>
      </c>
      <c r="T8760" s="1010">
        <f t="shared" si="148"/>
        <v>1</v>
      </c>
    </row>
    <row r="8761" spans="14:20" x14ac:dyDescent="0.35">
      <c r="N8761" s="1045"/>
      <c r="O8761" s="1013" t="s">
        <v>6648</v>
      </c>
      <c r="P8761" s="965" t="s">
        <v>1834</v>
      </c>
      <c r="Q8761" s="1008">
        <v>4</v>
      </c>
      <c r="R8761" s="1008">
        <v>0</v>
      </c>
      <c r="S8761" s="1012">
        <v>4</v>
      </c>
      <c r="T8761" s="1010">
        <f t="shared" si="148"/>
        <v>1</v>
      </c>
    </row>
    <row r="8762" spans="14:20" x14ac:dyDescent="0.35">
      <c r="N8762" s="1045"/>
      <c r="O8762" s="1013" t="s">
        <v>6722</v>
      </c>
      <c r="P8762" s="965" t="s">
        <v>1834</v>
      </c>
      <c r="Q8762" s="1008">
        <v>4</v>
      </c>
      <c r="R8762" s="1008">
        <v>2</v>
      </c>
      <c r="S8762" s="1012">
        <v>6</v>
      </c>
      <c r="T8762" s="1010">
        <f t="shared" si="148"/>
        <v>0.66666666666666663</v>
      </c>
    </row>
    <row r="8763" spans="14:20" x14ac:dyDescent="0.35">
      <c r="N8763" s="1045"/>
      <c r="O8763" s="1013" t="s">
        <v>6650</v>
      </c>
      <c r="P8763" s="965" t="s">
        <v>1834</v>
      </c>
      <c r="Q8763" s="1008">
        <v>24</v>
      </c>
      <c r="R8763" s="1008">
        <v>10</v>
      </c>
      <c r="S8763" s="1012">
        <v>34</v>
      </c>
      <c r="T8763" s="1010">
        <f t="shared" si="148"/>
        <v>0.70588235294117652</v>
      </c>
    </row>
    <row r="8764" spans="14:20" x14ac:dyDescent="0.35">
      <c r="N8764" s="1045"/>
      <c r="O8764" s="1013" t="s">
        <v>6723</v>
      </c>
      <c r="P8764" s="965" t="s">
        <v>1834</v>
      </c>
      <c r="Q8764" s="1008">
        <v>1</v>
      </c>
      <c r="R8764" s="1008">
        <v>3</v>
      </c>
      <c r="S8764" s="1012">
        <v>4</v>
      </c>
      <c r="T8764" s="1010">
        <f t="shared" si="148"/>
        <v>0.25</v>
      </c>
    </row>
    <row r="8765" spans="14:20" x14ac:dyDescent="0.35">
      <c r="N8765" s="1045"/>
      <c r="O8765" s="1013" t="s">
        <v>6724</v>
      </c>
      <c r="P8765" s="965" t="s">
        <v>1834</v>
      </c>
      <c r="Q8765" s="1008">
        <v>2</v>
      </c>
      <c r="R8765" s="1008">
        <v>21</v>
      </c>
      <c r="S8765" s="1012">
        <v>23</v>
      </c>
      <c r="T8765" s="1010">
        <f t="shared" si="148"/>
        <v>8.6956521739130432E-2</v>
      </c>
    </row>
    <row r="8766" spans="14:20" x14ac:dyDescent="0.35">
      <c r="N8766" s="1045"/>
      <c r="O8766" s="1013" t="s">
        <v>6726</v>
      </c>
      <c r="P8766" s="965" t="s">
        <v>1834</v>
      </c>
      <c r="Q8766" s="1008">
        <v>1</v>
      </c>
      <c r="R8766" s="1008">
        <v>5</v>
      </c>
      <c r="S8766" s="1012">
        <v>6</v>
      </c>
      <c r="T8766" s="1010">
        <f t="shared" si="148"/>
        <v>0.16666666666666666</v>
      </c>
    </row>
    <row r="8767" spans="14:20" x14ac:dyDescent="0.35">
      <c r="N8767" s="1045"/>
      <c r="O8767" s="1013" t="s">
        <v>6728</v>
      </c>
      <c r="P8767" s="965" t="s">
        <v>1834</v>
      </c>
      <c r="Q8767" s="1008">
        <v>4</v>
      </c>
      <c r="R8767" s="1008">
        <v>10</v>
      </c>
      <c r="S8767" s="1012">
        <v>14</v>
      </c>
      <c r="T8767" s="1010">
        <f t="shared" si="148"/>
        <v>0.2857142857142857</v>
      </c>
    </row>
    <row r="8768" spans="14:20" x14ac:dyDescent="0.35">
      <c r="N8768" s="1045"/>
      <c r="O8768" s="1013" t="s">
        <v>6655</v>
      </c>
      <c r="P8768" s="965" t="s">
        <v>1834</v>
      </c>
      <c r="Q8768" s="1008">
        <v>22</v>
      </c>
      <c r="R8768" s="1008">
        <v>13</v>
      </c>
      <c r="S8768" s="1012">
        <v>35</v>
      </c>
      <c r="T8768" s="1010">
        <f t="shared" si="148"/>
        <v>0.62857142857142856</v>
      </c>
    </row>
    <row r="8769" spans="14:20" x14ac:dyDescent="0.35">
      <c r="N8769" s="1045"/>
      <c r="O8769" s="1013" t="s">
        <v>6730</v>
      </c>
      <c r="P8769" s="965" t="s">
        <v>1834</v>
      </c>
      <c r="Q8769" s="1008">
        <v>3</v>
      </c>
      <c r="R8769" s="1008">
        <v>5</v>
      </c>
      <c r="S8769" s="1012">
        <v>8</v>
      </c>
      <c r="T8769" s="1010">
        <f t="shared" si="148"/>
        <v>0.375</v>
      </c>
    </row>
    <row r="8770" spans="14:20" x14ac:dyDescent="0.35">
      <c r="N8770" s="1045"/>
      <c r="O8770" s="1013" t="s">
        <v>6731</v>
      </c>
      <c r="P8770" s="965" t="s">
        <v>1834</v>
      </c>
      <c r="Q8770" s="1008">
        <v>9</v>
      </c>
      <c r="R8770" s="1008">
        <v>4</v>
      </c>
      <c r="S8770" s="1012">
        <v>13</v>
      </c>
      <c r="T8770" s="1010">
        <f t="shared" si="148"/>
        <v>0.69230769230769229</v>
      </c>
    </row>
    <row r="8771" spans="14:20" x14ac:dyDescent="0.35">
      <c r="N8771" s="1045"/>
      <c r="O8771" s="1013" t="s">
        <v>6732</v>
      </c>
      <c r="P8771" s="965" t="s">
        <v>1834</v>
      </c>
      <c r="Q8771" s="1008">
        <v>8</v>
      </c>
      <c r="R8771" s="1008">
        <v>4</v>
      </c>
      <c r="S8771" s="1012">
        <v>12</v>
      </c>
      <c r="T8771" s="1010">
        <f t="shared" ref="T8771:T8834" si="149">Q8771/S8771</f>
        <v>0.66666666666666663</v>
      </c>
    </row>
    <row r="8772" spans="14:20" x14ac:dyDescent="0.35">
      <c r="N8772" s="1045"/>
      <c r="O8772" s="1013" t="s">
        <v>6659</v>
      </c>
      <c r="P8772" s="965" t="s">
        <v>1834</v>
      </c>
      <c r="Q8772" s="1008">
        <v>0</v>
      </c>
      <c r="R8772" s="1008">
        <v>7</v>
      </c>
      <c r="S8772" s="1012">
        <v>7</v>
      </c>
      <c r="T8772" s="1010">
        <f t="shared" si="149"/>
        <v>0</v>
      </c>
    </row>
    <row r="8773" spans="14:20" x14ac:dyDescent="0.35">
      <c r="N8773" s="1045"/>
      <c r="O8773" s="1013" t="s">
        <v>6662</v>
      </c>
      <c r="P8773" s="965" t="s">
        <v>1834</v>
      </c>
      <c r="Q8773" s="1008">
        <v>2</v>
      </c>
      <c r="R8773" s="1008">
        <v>9</v>
      </c>
      <c r="S8773" s="1012">
        <v>11</v>
      </c>
      <c r="T8773" s="1010">
        <f t="shared" si="149"/>
        <v>0.18181818181818182</v>
      </c>
    </row>
    <row r="8774" spans="14:20" x14ac:dyDescent="0.35">
      <c r="N8774" s="1045"/>
      <c r="O8774" s="1013" t="s">
        <v>6734</v>
      </c>
      <c r="P8774" s="965" t="s">
        <v>1834</v>
      </c>
      <c r="Q8774" s="1008">
        <v>36</v>
      </c>
      <c r="R8774" s="1008">
        <v>18</v>
      </c>
      <c r="S8774" s="1012">
        <v>54</v>
      </c>
      <c r="T8774" s="1010">
        <f t="shared" si="149"/>
        <v>0.66666666666666663</v>
      </c>
    </row>
    <row r="8775" spans="14:20" x14ac:dyDescent="0.35">
      <c r="N8775" s="1045"/>
      <c r="O8775" s="1013" t="s">
        <v>6668</v>
      </c>
      <c r="P8775" s="965" t="s">
        <v>1834</v>
      </c>
      <c r="Q8775" s="1008">
        <v>12</v>
      </c>
      <c r="R8775" s="1008">
        <v>35</v>
      </c>
      <c r="S8775" s="1012">
        <v>47</v>
      </c>
      <c r="T8775" s="1010">
        <f t="shared" si="149"/>
        <v>0.25531914893617019</v>
      </c>
    </row>
    <row r="8776" spans="14:20" x14ac:dyDescent="0.35">
      <c r="N8776" s="1045"/>
      <c r="O8776" s="1013" t="s">
        <v>6735</v>
      </c>
      <c r="P8776" s="965" t="s">
        <v>1834</v>
      </c>
      <c r="Q8776" s="1008">
        <v>2</v>
      </c>
      <c r="R8776" s="1008">
        <v>7</v>
      </c>
      <c r="S8776" s="1012">
        <v>9</v>
      </c>
      <c r="T8776" s="1010">
        <f t="shared" si="149"/>
        <v>0.22222222222222221</v>
      </c>
    </row>
    <row r="8777" spans="14:20" x14ac:dyDescent="0.35">
      <c r="N8777" s="1045"/>
      <c r="O8777" s="1013" t="s">
        <v>6670</v>
      </c>
      <c r="P8777" s="965" t="s">
        <v>1834</v>
      </c>
      <c r="Q8777" s="1008">
        <v>8</v>
      </c>
      <c r="R8777" s="1008">
        <v>9</v>
      </c>
      <c r="S8777" s="1012">
        <v>17</v>
      </c>
      <c r="T8777" s="1010">
        <f t="shared" si="149"/>
        <v>0.47058823529411764</v>
      </c>
    </row>
    <row r="8778" spans="14:20" x14ac:dyDescent="0.35">
      <c r="N8778" s="1045"/>
      <c r="O8778" s="1013" t="s">
        <v>6736</v>
      </c>
      <c r="P8778" s="965" t="s">
        <v>1834</v>
      </c>
      <c r="Q8778" s="1008">
        <v>8</v>
      </c>
      <c r="R8778" s="1008">
        <v>12</v>
      </c>
      <c r="S8778" s="1012">
        <v>20</v>
      </c>
      <c r="T8778" s="1010">
        <f t="shared" si="149"/>
        <v>0.4</v>
      </c>
    </row>
    <row r="8779" spans="14:20" x14ac:dyDescent="0.35">
      <c r="N8779" s="1045"/>
      <c r="O8779" s="1013" t="s">
        <v>6737</v>
      </c>
      <c r="P8779" s="965" t="s">
        <v>1834</v>
      </c>
      <c r="Q8779" s="1008">
        <v>4</v>
      </c>
      <c r="R8779" s="1008">
        <v>8</v>
      </c>
      <c r="S8779" s="1012">
        <v>12</v>
      </c>
      <c r="T8779" s="1010">
        <f t="shared" si="149"/>
        <v>0.33333333333333331</v>
      </c>
    </row>
    <row r="8780" spans="14:20" x14ac:dyDescent="0.35">
      <c r="N8780" s="1045"/>
      <c r="O8780" s="1013" t="s">
        <v>6673</v>
      </c>
      <c r="P8780" s="965" t="s">
        <v>1834</v>
      </c>
      <c r="Q8780" s="1008">
        <v>14</v>
      </c>
      <c r="R8780" s="1008">
        <v>9</v>
      </c>
      <c r="S8780" s="1012">
        <v>23</v>
      </c>
      <c r="T8780" s="1010">
        <f t="shared" si="149"/>
        <v>0.60869565217391308</v>
      </c>
    </row>
    <row r="8781" spans="14:20" x14ac:dyDescent="0.35">
      <c r="N8781" s="1045"/>
      <c r="O8781" s="1013" t="s">
        <v>6674</v>
      </c>
      <c r="P8781" s="965" t="s">
        <v>1834</v>
      </c>
      <c r="Q8781" s="1008">
        <v>12</v>
      </c>
      <c r="R8781" s="1008">
        <v>10</v>
      </c>
      <c r="S8781" s="1012">
        <v>22</v>
      </c>
      <c r="T8781" s="1010">
        <f t="shared" si="149"/>
        <v>0.54545454545454541</v>
      </c>
    </row>
    <row r="8782" spans="14:20" x14ac:dyDescent="0.35">
      <c r="N8782" s="1045"/>
      <c r="O8782" s="1013" t="s">
        <v>6738</v>
      </c>
      <c r="P8782" s="965" t="s">
        <v>1834</v>
      </c>
      <c r="Q8782" s="1008">
        <v>7</v>
      </c>
      <c r="R8782" s="1008">
        <v>7</v>
      </c>
      <c r="S8782" s="1012">
        <v>14</v>
      </c>
      <c r="T8782" s="1010">
        <f t="shared" si="149"/>
        <v>0.5</v>
      </c>
    </row>
    <row r="8783" spans="14:20" x14ac:dyDescent="0.35">
      <c r="N8783" s="1045"/>
      <c r="O8783" s="1013" t="s">
        <v>6740</v>
      </c>
      <c r="P8783" s="965" t="s">
        <v>1834</v>
      </c>
      <c r="Q8783" s="1008">
        <v>14</v>
      </c>
      <c r="R8783" s="1008">
        <v>20</v>
      </c>
      <c r="S8783" s="1012">
        <v>34</v>
      </c>
      <c r="T8783" s="1010">
        <f t="shared" si="149"/>
        <v>0.41176470588235292</v>
      </c>
    </row>
    <row r="8784" spans="14:20" x14ac:dyDescent="0.35">
      <c r="N8784" s="1045"/>
      <c r="O8784" s="1013" t="s">
        <v>6741</v>
      </c>
      <c r="P8784" s="965" t="s">
        <v>1834</v>
      </c>
      <c r="Q8784" s="1008">
        <v>2</v>
      </c>
      <c r="R8784" s="1008">
        <v>12</v>
      </c>
      <c r="S8784" s="1012">
        <v>14</v>
      </c>
      <c r="T8784" s="1010">
        <f t="shared" si="149"/>
        <v>0.14285714285714285</v>
      </c>
    </row>
    <row r="8785" spans="14:20" x14ac:dyDescent="0.35">
      <c r="N8785" s="1045"/>
      <c r="O8785" s="1013" t="s">
        <v>6744</v>
      </c>
      <c r="P8785" s="965" t="s">
        <v>1834</v>
      </c>
      <c r="Q8785" s="1008">
        <v>11</v>
      </c>
      <c r="R8785" s="1008">
        <v>12</v>
      </c>
      <c r="S8785" s="1012">
        <v>23</v>
      </c>
      <c r="T8785" s="1010">
        <f t="shared" si="149"/>
        <v>0.47826086956521741</v>
      </c>
    </row>
    <row r="8786" spans="14:20" x14ac:dyDescent="0.35">
      <c r="N8786" s="1045"/>
      <c r="O8786" s="1013" t="s">
        <v>6747</v>
      </c>
      <c r="P8786" s="965" t="s">
        <v>5107</v>
      </c>
      <c r="Q8786" s="1008">
        <v>49</v>
      </c>
      <c r="R8786" s="1008">
        <v>61</v>
      </c>
      <c r="S8786" s="1012">
        <v>110</v>
      </c>
      <c r="T8786" s="1010">
        <f t="shared" si="149"/>
        <v>0.44545454545454544</v>
      </c>
    </row>
    <row r="8787" spans="14:20" x14ac:dyDescent="0.35">
      <c r="N8787" s="1045"/>
      <c r="O8787" s="1013" t="s">
        <v>6598</v>
      </c>
      <c r="P8787" s="965" t="s">
        <v>5107</v>
      </c>
      <c r="Q8787" s="1008">
        <v>0</v>
      </c>
      <c r="R8787" s="1008">
        <v>3</v>
      </c>
      <c r="S8787" s="1012">
        <v>3</v>
      </c>
      <c r="T8787" s="1010">
        <f t="shared" si="149"/>
        <v>0</v>
      </c>
    </row>
    <row r="8788" spans="14:20" x14ac:dyDescent="0.35">
      <c r="N8788" s="1045"/>
      <c r="O8788" s="1013" t="s">
        <v>6599</v>
      </c>
      <c r="P8788" s="965" t="s">
        <v>5107</v>
      </c>
      <c r="Q8788" s="1008">
        <v>0</v>
      </c>
      <c r="R8788" s="1008">
        <v>1</v>
      </c>
      <c r="S8788" s="1012">
        <v>1</v>
      </c>
      <c r="T8788" s="1010">
        <f t="shared" si="149"/>
        <v>0</v>
      </c>
    </row>
    <row r="8789" spans="14:20" x14ac:dyDescent="0.35">
      <c r="N8789" s="1045"/>
      <c r="O8789" s="1013" t="s">
        <v>6600</v>
      </c>
      <c r="P8789" s="965" t="s">
        <v>5107</v>
      </c>
      <c r="Q8789" s="1008">
        <v>196</v>
      </c>
      <c r="R8789" s="1008">
        <v>190</v>
      </c>
      <c r="S8789" s="1012">
        <v>386</v>
      </c>
      <c r="T8789" s="1010">
        <f t="shared" si="149"/>
        <v>0.50777202072538863</v>
      </c>
    </row>
    <row r="8790" spans="14:20" x14ac:dyDescent="0.35">
      <c r="N8790" s="1045"/>
      <c r="O8790" s="1013" t="s">
        <v>6602</v>
      </c>
      <c r="P8790" s="965" t="s">
        <v>5107</v>
      </c>
      <c r="Q8790" s="1008">
        <v>117</v>
      </c>
      <c r="R8790" s="1008">
        <v>234</v>
      </c>
      <c r="S8790" s="1012">
        <v>351</v>
      </c>
      <c r="T8790" s="1010">
        <f t="shared" si="149"/>
        <v>0.33333333333333331</v>
      </c>
    </row>
    <row r="8791" spans="14:20" x14ac:dyDescent="0.35">
      <c r="N8791" s="1045"/>
      <c r="O8791" s="1013" t="s">
        <v>6603</v>
      </c>
      <c r="P8791" s="965" t="s">
        <v>5107</v>
      </c>
      <c r="Q8791" s="1008">
        <v>251</v>
      </c>
      <c r="R8791" s="1008">
        <v>205</v>
      </c>
      <c r="S8791" s="1012">
        <v>456</v>
      </c>
      <c r="T8791" s="1010">
        <f t="shared" si="149"/>
        <v>0.55043859649122806</v>
      </c>
    </row>
    <row r="8792" spans="14:20" x14ac:dyDescent="0.35">
      <c r="N8792" s="1045"/>
      <c r="O8792" s="1013" t="s">
        <v>6604</v>
      </c>
      <c r="P8792" s="965" t="s">
        <v>5107</v>
      </c>
      <c r="Q8792" s="1008">
        <v>108</v>
      </c>
      <c r="R8792" s="1008">
        <v>142</v>
      </c>
      <c r="S8792" s="1012">
        <v>250</v>
      </c>
      <c r="T8792" s="1010">
        <f t="shared" si="149"/>
        <v>0.432</v>
      </c>
    </row>
    <row r="8793" spans="14:20" x14ac:dyDescent="0.35">
      <c r="N8793" s="1045"/>
      <c r="O8793" s="1013" t="s">
        <v>6748</v>
      </c>
      <c r="P8793" s="965" t="s">
        <v>5107</v>
      </c>
      <c r="Q8793" s="1008">
        <v>139</v>
      </c>
      <c r="R8793" s="1008">
        <v>155</v>
      </c>
      <c r="S8793" s="1012">
        <v>294</v>
      </c>
      <c r="T8793" s="1010">
        <f t="shared" si="149"/>
        <v>0.47278911564625853</v>
      </c>
    </row>
    <row r="8794" spans="14:20" x14ac:dyDescent="0.35">
      <c r="N8794" s="1045"/>
      <c r="O8794" s="1013" t="s">
        <v>6605</v>
      </c>
      <c r="P8794" s="965" t="s">
        <v>5107</v>
      </c>
      <c r="Q8794" s="1008">
        <v>46</v>
      </c>
      <c r="R8794" s="1008">
        <v>127</v>
      </c>
      <c r="S8794" s="1012">
        <v>173</v>
      </c>
      <c r="T8794" s="1010">
        <f t="shared" si="149"/>
        <v>0.26589595375722541</v>
      </c>
    </row>
    <row r="8795" spans="14:20" x14ac:dyDescent="0.35">
      <c r="N8795" s="1045"/>
      <c r="O8795" s="1013" t="s">
        <v>6606</v>
      </c>
      <c r="P8795" s="965" t="s">
        <v>5107</v>
      </c>
      <c r="Q8795" s="1008">
        <v>222</v>
      </c>
      <c r="R8795" s="1008">
        <v>188</v>
      </c>
      <c r="S8795" s="1012">
        <v>410</v>
      </c>
      <c r="T8795" s="1010">
        <f t="shared" si="149"/>
        <v>0.54146341463414638</v>
      </c>
    </row>
    <row r="8796" spans="14:20" x14ac:dyDescent="0.35">
      <c r="N8796" s="1045"/>
      <c r="O8796" s="1013" t="s">
        <v>6607</v>
      </c>
      <c r="P8796" s="965" t="s">
        <v>5107</v>
      </c>
      <c r="Q8796" s="1008">
        <v>164</v>
      </c>
      <c r="R8796" s="1008">
        <v>130</v>
      </c>
      <c r="S8796" s="1012">
        <v>294</v>
      </c>
      <c r="T8796" s="1010">
        <f t="shared" si="149"/>
        <v>0.55782312925170063</v>
      </c>
    </row>
    <row r="8797" spans="14:20" x14ac:dyDescent="0.35">
      <c r="N8797" s="1045"/>
      <c r="O8797" s="1013" t="s">
        <v>6609</v>
      </c>
      <c r="P8797" s="965" t="s">
        <v>5107</v>
      </c>
      <c r="Q8797" s="1008">
        <v>342</v>
      </c>
      <c r="R8797" s="1008">
        <v>220</v>
      </c>
      <c r="S8797" s="1012">
        <v>562</v>
      </c>
      <c r="T8797" s="1010">
        <f t="shared" si="149"/>
        <v>0.60854092526690395</v>
      </c>
    </row>
    <row r="8798" spans="14:20" x14ac:dyDescent="0.35">
      <c r="N8798" s="1045"/>
      <c r="O8798" s="1013" t="s">
        <v>6610</v>
      </c>
      <c r="P8798" s="965" t="s">
        <v>5107</v>
      </c>
      <c r="Q8798" s="1008">
        <v>131</v>
      </c>
      <c r="R8798" s="1008">
        <v>174</v>
      </c>
      <c r="S8798" s="1012">
        <v>305</v>
      </c>
      <c r="T8798" s="1010">
        <f t="shared" si="149"/>
        <v>0.42950819672131146</v>
      </c>
    </row>
    <row r="8799" spans="14:20" x14ac:dyDescent="0.35">
      <c r="N8799" s="1045"/>
      <c r="O8799" s="1013" t="s">
        <v>6611</v>
      </c>
      <c r="P8799" s="965" t="s">
        <v>5107</v>
      </c>
      <c r="Q8799" s="1008">
        <v>204</v>
      </c>
      <c r="R8799" s="1008">
        <v>287</v>
      </c>
      <c r="S8799" s="1012">
        <v>491</v>
      </c>
      <c r="T8799" s="1010">
        <f t="shared" si="149"/>
        <v>0.41547861507128309</v>
      </c>
    </row>
    <row r="8800" spans="14:20" x14ac:dyDescent="0.35">
      <c r="N8800" s="1045"/>
      <c r="O8800" s="1013" t="s">
        <v>6612</v>
      </c>
      <c r="P8800" s="965" t="s">
        <v>5107</v>
      </c>
      <c r="Q8800" s="1008">
        <v>101</v>
      </c>
      <c r="R8800" s="1008">
        <v>141</v>
      </c>
      <c r="S8800" s="1012">
        <v>242</v>
      </c>
      <c r="T8800" s="1010">
        <f t="shared" si="149"/>
        <v>0.41735537190082644</v>
      </c>
    </row>
    <row r="8801" spans="14:20" x14ac:dyDescent="0.35">
      <c r="N8801" s="1045"/>
      <c r="O8801" s="1013" t="s">
        <v>6613</v>
      </c>
      <c r="P8801" s="965" t="s">
        <v>5107</v>
      </c>
      <c r="Q8801" s="1008">
        <v>148</v>
      </c>
      <c r="R8801" s="1008">
        <v>213</v>
      </c>
      <c r="S8801" s="1012">
        <v>361</v>
      </c>
      <c r="T8801" s="1010">
        <f t="shared" si="149"/>
        <v>0.4099722991689751</v>
      </c>
    </row>
    <row r="8802" spans="14:20" x14ac:dyDescent="0.35">
      <c r="N8802" s="1045"/>
      <c r="O8802" s="1013" t="s">
        <v>6614</v>
      </c>
      <c r="P8802" s="965" t="s">
        <v>5107</v>
      </c>
      <c r="Q8802" s="1008">
        <v>164</v>
      </c>
      <c r="R8802" s="1008">
        <v>275</v>
      </c>
      <c r="S8802" s="1012">
        <v>439</v>
      </c>
      <c r="T8802" s="1010">
        <f t="shared" si="149"/>
        <v>0.37357630979498863</v>
      </c>
    </row>
    <row r="8803" spans="14:20" x14ac:dyDescent="0.35">
      <c r="N8803" s="1045"/>
      <c r="O8803" s="1013" t="s">
        <v>6749</v>
      </c>
      <c r="P8803" s="965" t="s">
        <v>5107</v>
      </c>
      <c r="Q8803" s="1008">
        <v>0</v>
      </c>
      <c r="R8803" s="1008">
        <v>1</v>
      </c>
      <c r="S8803" s="1012">
        <v>1</v>
      </c>
      <c r="T8803" s="1010">
        <f t="shared" si="149"/>
        <v>0</v>
      </c>
    </row>
    <row r="8804" spans="14:20" x14ac:dyDescent="0.35">
      <c r="N8804" s="1045"/>
      <c r="O8804" s="1013" t="s">
        <v>6616</v>
      </c>
      <c r="P8804" s="965" t="s">
        <v>5107</v>
      </c>
      <c r="Q8804" s="1008">
        <v>452</v>
      </c>
      <c r="R8804" s="1008">
        <v>417</v>
      </c>
      <c r="S8804" s="1012">
        <v>869</v>
      </c>
      <c r="T8804" s="1010">
        <f t="shared" si="149"/>
        <v>0.52013808975834297</v>
      </c>
    </row>
    <row r="8805" spans="14:20" x14ac:dyDescent="0.35">
      <c r="N8805" s="1045"/>
      <c r="O8805" s="1013" t="s">
        <v>6617</v>
      </c>
      <c r="P8805" s="965" t="s">
        <v>5107</v>
      </c>
      <c r="Q8805" s="1008">
        <v>63</v>
      </c>
      <c r="R8805" s="1008">
        <v>132</v>
      </c>
      <c r="S8805" s="1012">
        <v>195</v>
      </c>
      <c r="T8805" s="1010">
        <f t="shared" si="149"/>
        <v>0.32307692307692309</v>
      </c>
    </row>
    <row r="8806" spans="14:20" x14ac:dyDescent="0.35">
      <c r="N8806" s="1045"/>
      <c r="O8806" s="1013" t="s">
        <v>6777</v>
      </c>
      <c r="P8806" s="965" t="s">
        <v>5107</v>
      </c>
      <c r="Q8806" s="1008">
        <v>0</v>
      </c>
      <c r="R8806" s="1008">
        <v>1</v>
      </c>
      <c r="S8806" s="1012">
        <v>1</v>
      </c>
      <c r="T8806" s="1010">
        <f t="shared" si="149"/>
        <v>0</v>
      </c>
    </row>
    <row r="8807" spans="14:20" x14ac:dyDescent="0.35">
      <c r="N8807" s="1045"/>
      <c r="O8807" s="1013" t="s">
        <v>6620</v>
      </c>
      <c r="P8807" s="965" t="s">
        <v>5107</v>
      </c>
      <c r="Q8807" s="1008">
        <v>122</v>
      </c>
      <c r="R8807" s="1008">
        <v>349</v>
      </c>
      <c r="S8807" s="1012">
        <v>471</v>
      </c>
      <c r="T8807" s="1010">
        <f t="shared" si="149"/>
        <v>0.25902335456475584</v>
      </c>
    </row>
    <row r="8808" spans="14:20" x14ac:dyDescent="0.35">
      <c r="N8808" s="1045"/>
      <c r="O8808" s="1013" t="s">
        <v>6622</v>
      </c>
      <c r="P8808" s="965" t="s">
        <v>5107</v>
      </c>
      <c r="Q8808" s="1008">
        <v>107</v>
      </c>
      <c r="R8808" s="1008">
        <v>209</v>
      </c>
      <c r="S8808" s="1012">
        <v>316</v>
      </c>
      <c r="T8808" s="1010">
        <f t="shared" si="149"/>
        <v>0.33860759493670883</v>
      </c>
    </row>
    <row r="8809" spans="14:20" x14ac:dyDescent="0.35">
      <c r="N8809" s="1045"/>
      <c r="O8809" s="1013" t="s">
        <v>6625</v>
      </c>
      <c r="P8809" s="965" t="s">
        <v>5107</v>
      </c>
      <c r="Q8809" s="1008">
        <v>204</v>
      </c>
      <c r="R8809" s="1008">
        <v>287</v>
      </c>
      <c r="S8809" s="1012">
        <v>491</v>
      </c>
      <c r="T8809" s="1010">
        <f t="shared" si="149"/>
        <v>0.41547861507128309</v>
      </c>
    </row>
    <row r="8810" spans="14:20" x14ac:dyDescent="0.35">
      <c r="N8810" s="1045"/>
      <c r="O8810" s="1013" t="s">
        <v>6751</v>
      </c>
      <c r="P8810" s="965" t="s">
        <v>5107</v>
      </c>
      <c r="Q8810" s="1008">
        <v>161</v>
      </c>
      <c r="R8810" s="1008">
        <v>199</v>
      </c>
      <c r="S8810" s="1012">
        <v>360</v>
      </c>
      <c r="T8810" s="1010">
        <f t="shared" si="149"/>
        <v>0.44722222222222224</v>
      </c>
    </row>
    <row r="8811" spans="14:20" x14ac:dyDescent="0.35">
      <c r="N8811" s="1045"/>
      <c r="O8811" s="1013" t="s">
        <v>6626</v>
      </c>
      <c r="P8811" s="965" t="s">
        <v>5107</v>
      </c>
      <c r="Q8811" s="1008">
        <v>436</v>
      </c>
      <c r="R8811" s="1008">
        <v>353</v>
      </c>
      <c r="S8811" s="1012">
        <v>789</v>
      </c>
      <c r="T8811" s="1010">
        <f t="shared" si="149"/>
        <v>0.55259822560202787</v>
      </c>
    </row>
    <row r="8812" spans="14:20" x14ac:dyDescent="0.35">
      <c r="N8812" s="1045"/>
      <c r="O8812" s="1013" t="s">
        <v>6628</v>
      </c>
      <c r="P8812" s="965" t="s">
        <v>5107</v>
      </c>
      <c r="Q8812" s="1008">
        <v>354</v>
      </c>
      <c r="R8812" s="1008">
        <v>376</v>
      </c>
      <c r="S8812" s="1012">
        <v>730</v>
      </c>
      <c r="T8812" s="1010">
        <f t="shared" si="149"/>
        <v>0.48493150684931507</v>
      </c>
    </row>
    <row r="8813" spans="14:20" x14ac:dyDescent="0.35">
      <c r="N8813" s="1045"/>
      <c r="O8813" s="1013" t="s">
        <v>6629</v>
      </c>
      <c r="P8813" s="965" t="s">
        <v>5107</v>
      </c>
      <c r="Q8813" s="1008">
        <v>583</v>
      </c>
      <c r="R8813" s="1008">
        <v>426</v>
      </c>
      <c r="S8813" s="1012">
        <v>1009</v>
      </c>
      <c r="T8813" s="1010">
        <f t="shared" si="149"/>
        <v>0.57779980178394452</v>
      </c>
    </row>
    <row r="8814" spans="14:20" x14ac:dyDescent="0.35">
      <c r="N8814" s="1045"/>
      <c r="O8814" s="1013" t="s">
        <v>6630</v>
      </c>
      <c r="P8814" s="965" t="s">
        <v>5107</v>
      </c>
      <c r="Q8814" s="1008">
        <v>587</v>
      </c>
      <c r="R8814" s="1008">
        <v>641</v>
      </c>
      <c r="S8814" s="1012">
        <v>1228</v>
      </c>
      <c r="T8814" s="1010">
        <f t="shared" si="149"/>
        <v>0.4780130293159609</v>
      </c>
    </row>
    <row r="8815" spans="14:20" x14ac:dyDescent="0.35">
      <c r="N8815" s="1045"/>
      <c r="O8815" s="1013" t="s">
        <v>6632</v>
      </c>
      <c r="P8815" s="965" t="s">
        <v>5107</v>
      </c>
      <c r="Q8815" s="1008">
        <v>288</v>
      </c>
      <c r="R8815" s="1008">
        <v>346</v>
      </c>
      <c r="S8815" s="1012">
        <v>634</v>
      </c>
      <c r="T8815" s="1010">
        <f t="shared" si="149"/>
        <v>0.45425867507886436</v>
      </c>
    </row>
    <row r="8816" spans="14:20" x14ac:dyDescent="0.35">
      <c r="N8816" s="1045"/>
      <c r="O8816" s="1013" t="s">
        <v>6633</v>
      </c>
      <c r="P8816" s="965" t="s">
        <v>5107</v>
      </c>
      <c r="Q8816" s="1008">
        <v>232</v>
      </c>
      <c r="R8816" s="1008">
        <v>342</v>
      </c>
      <c r="S8816" s="1012">
        <v>574</v>
      </c>
      <c r="T8816" s="1010">
        <f t="shared" si="149"/>
        <v>0.40418118466898956</v>
      </c>
    </row>
    <row r="8817" spans="14:20" x14ac:dyDescent="0.35">
      <c r="N8817" s="1045"/>
      <c r="O8817" s="1013" t="s">
        <v>6634</v>
      </c>
      <c r="P8817" s="965" t="s">
        <v>5107</v>
      </c>
      <c r="Q8817" s="1008">
        <v>85</v>
      </c>
      <c r="R8817" s="1008">
        <v>155</v>
      </c>
      <c r="S8817" s="1012">
        <v>240</v>
      </c>
      <c r="T8817" s="1010">
        <f t="shared" si="149"/>
        <v>0.35416666666666669</v>
      </c>
    </row>
    <row r="8818" spans="14:20" x14ac:dyDescent="0.35">
      <c r="N8818" s="1045"/>
      <c r="O8818" s="1013" t="s">
        <v>6635</v>
      </c>
      <c r="P8818" s="965" t="s">
        <v>5107</v>
      </c>
      <c r="Q8818" s="1008">
        <v>30</v>
      </c>
      <c r="R8818" s="1008">
        <v>90</v>
      </c>
      <c r="S8818" s="1012">
        <v>120</v>
      </c>
      <c r="T8818" s="1010">
        <f t="shared" si="149"/>
        <v>0.25</v>
      </c>
    </row>
    <row r="8819" spans="14:20" x14ac:dyDescent="0.35">
      <c r="N8819" s="1045"/>
      <c r="O8819" s="1013" t="s">
        <v>6752</v>
      </c>
      <c r="P8819" s="965" t="s">
        <v>5107</v>
      </c>
      <c r="Q8819" s="1008">
        <v>181</v>
      </c>
      <c r="R8819" s="1008">
        <v>220</v>
      </c>
      <c r="S8819" s="1012">
        <v>401</v>
      </c>
      <c r="T8819" s="1010">
        <f t="shared" si="149"/>
        <v>0.45137157107231918</v>
      </c>
    </row>
    <row r="8820" spans="14:20" x14ac:dyDescent="0.35">
      <c r="N8820" s="1045"/>
      <c r="O8820" s="1013" t="s">
        <v>6753</v>
      </c>
      <c r="P8820" s="965" t="s">
        <v>5107</v>
      </c>
      <c r="Q8820" s="1008">
        <v>235</v>
      </c>
      <c r="R8820" s="1008">
        <v>394</v>
      </c>
      <c r="S8820" s="1012">
        <v>629</v>
      </c>
      <c r="T8820" s="1010">
        <f t="shared" si="149"/>
        <v>0.37360890302066774</v>
      </c>
    </row>
    <row r="8821" spans="14:20" x14ac:dyDescent="0.35">
      <c r="N8821" s="1045"/>
      <c r="O8821" s="1013" t="s">
        <v>6754</v>
      </c>
      <c r="P8821" s="965" t="s">
        <v>5107</v>
      </c>
      <c r="Q8821" s="1008">
        <v>47</v>
      </c>
      <c r="R8821" s="1008">
        <v>60</v>
      </c>
      <c r="S8821" s="1012">
        <v>107</v>
      </c>
      <c r="T8821" s="1010">
        <f t="shared" si="149"/>
        <v>0.43925233644859812</v>
      </c>
    </row>
    <row r="8822" spans="14:20" x14ac:dyDescent="0.35">
      <c r="N8822" s="1045"/>
      <c r="O8822" s="1013" t="s">
        <v>6636</v>
      </c>
      <c r="P8822" s="965" t="s">
        <v>5107</v>
      </c>
      <c r="Q8822" s="1008">
        <v>203</v>
      </c>
      <c r="R8822" s="1008">
        <v>277</v>
      </c>
      <c r="S8822" s="1012">
        <v>480</v>
      </c>
      <c r="T8822" s="1010">
        <f t="shared" si="149"/>
        <v>0.42291666666666666</v>
      </c>
    </row>
    <row r="8823" spans="14:20" x14ac:dyDescent="0.35">
      <c r="N8823" s="1045"/>
      <c r="O8823" s="1013" t="s">
        <v>6637</v>
      </c>
      <c r="P8823" s="965" t="s">
        <v>5107</v>
      </c>
      <c r="Q8823" s="1008">
        <v>284</v>
      </c>
      <c r="R8823" s="1008">
        <v>426</v>
      </c>
      <c r="S8823" s="1012">
        <v>710</v>
      </c>
      <c r="T8823" s="1010">
        <f t="shared" si="149"/>
        <v>0.4</v>
      </c>
    </row>
    <row r="8824" spans="14:20" x14ac:dyDescent="0.35">
      <c r="N8824" s="1045"/>
      <c r="O8824" s="1013" t="s">
        <v>6639</v>
      </c>
      <c r="P8824" s="965" t="s">
        <v>5107</v>
      </c>
      <c r="Q8824" s="1008">
        <v>164</v>
      </c>
      <c r="R8824" s="1008">
        <v>171</v>
      </c>
      <c r="S8824" s="1012">
        <v>335</v>
      </c>
      <c r="T8824" s="1010">
        <f t="shared" si="149"/>
        <v>0.48955223880597015</v>
      </c>
    </row>
    <row r="8825" spans="14:20" x14ac:dyDescent="0.35">
      <c r="N8825" s="1045"/>
      <c r="O8825" s="1013" t="s">
        <v>6755</v>
      </c>
      <c r="P8825" s="965" t="s">
        <v>5107</v>
      </c>
      <c r="Q8825" s="1008">
        <v>141</v>
      </c>
      <c r="R8825" s="1008">
        <v>302</v>
      </c>
      <c r="S8825" s="1012">
        <v>443</v>
      </c>
      <c r="T8825" s="1010">
        <f t="shared" si="149"/>
        <v>0.31828442437923249</v>
      </c>
    </row>
    <row r="8826" spans="14:20" x14ac:dyDescent="0.35">
      <c r="N8826" s="1045"/>
      <c r="O8826" s="1013" t="s">
        <v>6640</v>
      </c>
      <c r="P8826" s="965" t="s">
        <v>5107</v>
      </c>
      <c r="Q8826" s="1008">
        <v>83</v>
      </c>
      <c r="R8826" s="1008">
        <v>127</v>
      </c>
      <c r="S8826" s="1012">
        <v>210</v>
      </c>
      <c r="T8826" s="1010">
        <f t="shared" si="149"/>
        <v>0.39523809523809522</v>
      </c>
    </row>
    <row r="8827" spans="14:20" x14ac:dyDescent="0.35">
      <c r="N8827" s="1045"/>
      <c r="O8827" s="1013" t="s">
        <v>6641</v>
      </c>
      <c r="P8827" s="965" t="s">
        <v>5107</v>
      </c>
      <c r="Q8827" s="1008">
        <v>157</v>
      </c>
      <c r="R8827" s="1008">
        <v>246</v>
      </c>
      <c r="S8827" s="1012">
        <v>403</v>
      </c>
      <c r="T8827" s="1010">
        <f t="shared" si="149"/>
        <v>0.38957816377171217</v>
      </c>
    </row>
    <row r="8828" spans="14:20" x14ac:dyDescent="0.35">
      <c r="N8828" s="1045"/>
      <c r="O8828" s="1013" t="s">
        <v>6756</v>
      </c>
      <c r="P8828" s="965" t="s">
        <v>5107</v>
      </c>
      <c r="Q8828" s="1008">
        <v>346</v>
      </c>
      <c r="R8828" s="1008">
        <v>585</v>
      </c>
      <c r="S8828" s="1012">
        <v>931</v>
      </c>
      <c r="T8828" s="1010">
        <f t="shared" si="149"/>
        <v>0.3716433941997852</v>
      </c>
    </row>
    <row r="8829" spans="14:20" x14ac:dyDescent="0.35">
      <c r="N8829" s="1045"/>
      <c r="O8829" s="1013" t="s">
        <v>6757</v>
      </c>
      <c r="P8829" s="965" t="s">
        <v>5107</v>
      </c>
      <c r="Q8829" s="1008">
        <v>308</v>
      </c>
      <c r="R8829" s="1008">
        <v>452</v>
      </c>
      <c r="S8829" s="1012">
        <v>760</v>
      </c>
      <c r="T8829" s="1010">
        <f t="shared" si="149"/>
        <v>0.40526315789473683</v>
      </c>
    </row>
    <row r="8830" spans="14:20" x14ac:dyDescent="0.35">
      <c r="N8830" s="1045"/>
      <c r="O8830" s="1013" t="s">
        <v>6642</v>
      </c>
      <c r="P8830" s="965" t="s">
        <v>5107</v>
      </c>
      <c r="Q8830" s="1008">
        <v>287</v>
      </c>
      <c r="R8830" s="1008">
        <v>280</v>
      </c>
      <c r="S8830" s="1012">
        <v>567</v>
      </c>
      <c r="T8830" s="1010">
        <f t="shared" si="149"/>
        <v>0.50617283950617287</v>
      </c>
    </row>
    <row r="8831" spans="14:20" x14ac:dyDescent="0.35">
      <c r="N8831" s="1045"/>
      <c r="O8831" s="1013" t="s">
        <v>6643</v>
      </c>
      <c r="P8831" s="965" t="s">
        <v>5107</v>
      </c>
      <c r="Q8831" s="1008">
        <v>228</v>
      </c>
      <c r="R8831" s="1008">
        <v>210</v>
      </c>
      <c r="S8831" s="1012">
        <v>438</v>
      </c>
      <c r="T8831" s="1010">
        <f t="shared" si="149"/>
        <v>0.52054794520547942</v>
      </c>
    </row>
    <row r="8832" spans="14:20" x14ac:dyDescent="0.35">
      <c r="N8832" s="1045"/>
      <c r="O8832" s="1013" t="s">
        <v>6644</v>
      </c>
      <c r="P8832" s="965" t="s">
        <v>5107</v>
      </c>
      <c r="Q8832" s="1008">
        <v>338</v>
      </c>
      <c r="R8832" s="1008">
        <v>295</v>
      </c>
      <c r="S8832" s="1012">
        <v>633</v>
      </c>
      <c r="T8832" s="1010">
        <f t="shared" si="149"/>
        <v>0.53396524486571884</v>
      </c>
    </row>
    <row r="8833" spans="14:20" x14ac:dyDescent="0.35">
      <c r="N8833" s="1045"/>
      <c r="O8833" s="1013" t="s">
        <v>6645</v>
      </c>
      <c r="P8833" s="965" t="s">
        <v>5107</v>
      </c>
      <c r="Q8833" s="1008">
        <v>0</v>
      </c>
      <c r="R8833" s="1008">
        <v>1</v>
      </c>
      <c r="S8833" s="1012">
        <v>1</v>
      </c>
      <c r="T8833" s="1010">
        <f t="shared" si="149"/>
        <v>0</v>
      </c>
    </row>
    <row r="8834" spans="14:20" x14ac:dyDescent="0.35">
      <c r="N8834" s="1045"/>
      <c r="O8834" s="1013" t="s">
        <v>6758</v>
      </c>
      <c r="P8834" s="965" t="s">
        <v>5107</v>
      </c>
      <c r="Q8834" s="1008">
        <v>134</v>
      </c>
      <c r="R8834" s="1008">
        <v>262</v>
      </c>
      <c r="S8834" s="1012">
        <v>396</v>
      </c>
      <c r="T8834" s="1010">
        <f t="shared" si="149"/>
        <v>0.3383838383838384</v>
      </c>
    </row>
    <row r="8835" spans="14:20" x14ac:dyDescent="0.35">
      <c r="N8835" s="1045"/>
      <c r="O8835" s="1013" t="s">
        <v>6759</v>
      </c>
      <c r="P8835" s="965" t="s">
        <v>5107</v>
      </c>
      <c r="Q8835" s="1008">
        <v>86</v>
      </c>
      <c r="R8835" s="1008">
        <v>180</v>
      </c>
      <c r="S8835" s="1012">
        <v>266</v>
      </c>
      <c r="T8835" s="1010">
        <f t="shared" ref="T8835:T8898" si="150">Q8835/S8835</f>
        <v>0.32330827067669171</v>
      </c>
    </row>
    <row r="8836" spans="14:20" x14ac:dyDescent="0.35">
      <c r="N8836" s="1045"/>
      <c r="O8836" s="1013" t="s">
        <v>6647</v>
      </c>
      <c r="P8836" s="965" t="s">
        <v>5107</v>
      </c>
      <c r="Q8836" s="1008">
        <v>492</v>
      </c>
      <c r="R8836" s="1008">
        <v>414</v>
      </c>
      <c r="S8836" s="1012">
        <v>906</v>
      </c>
      <c r="T8836" s="1010">
        <f t="shared" si="150"/>
        <v>0.54304635761589404</v>
      </c>
    </row>
    <row r="8837" spans="14:20" x14ac:dyDescent="0.35">
      <c r="N8837" s="1045"/>
      <c r="O8837" s="1013" t="s">
        <v>6760</v>
      </c>
      <c r="P8837" s="965" t="s">
        <v>5107</v>
      </c>
      <c r="Q8837" s="1008">
        <v>142</v>
      </c>
      <c r="R8837" s="1008">
        <v>191</v>
      </c>
      <c r="S8837" s="1012">
        <v>333</v>
      </c>
      <c r="T8837" s="1010">
        <f t="shared" si="150"/>
        <v>0.42642642642642642</v>
      </c>
    </row>
    <row r="8838" spans="14:20" x14ac:dyDescent="0.35">
      <c r="N8838" s="1045"/>
      <c r="O8838" s="1013" t="s">
        <v>6761</v>
      </c>
      <c r="P8838" s="965" t="s">
        <v>5107</v>
      </c>
      <c r="Q8838" s="1008">
        <v>43</v>
      </c>
      <c r="R8838" s="1008">
        <v>77</v>
      </c>
      <c r="S8838" s="1012">
        <v>120</v>
      </c>
      <c r="T8838" s="1010">
        <f t="shared" si="150"/>
        <v>0.35833333333333334</v>
      </c>
    </row>
    <row r="8839" spans="14:20" x14ac:dyDescent="0.35">
      <c r="N8839" s="1045"/>
      <c r="O8839" s="1013" t="s">
        <v>6649</v>
      </c>
      <c r="P8839" s="965" t="s">
        <v>5107</v>
      </c>
      <c r="Q8839" s="1008">
        <v>160</v>
      </c>
      <c r="R8839" s="1008">
        <v>176</v>
      </c>
      <c r="S8839" s="1012">
        <v>336</v>
      </c>
      <c r="T8839" s="1010">
        <f t="shared" si="150"/>
        <v>0.47619047619047616</v>
      </c>
    </row>
    <row r="8840" spans="14:20" x14ac:dyDescent="0.35">
      <c r="N8840" s="1045"/>
      <c r="O8840" s="1013" t="s">
        <v>6762</v>
      </c>
      <c r="P8840" s="965" t="s">
        <v>5107</v>
      </c>
      <c r="Q8840" s="1008">
        <v>319</v>
      </c>
      <c r="R8840" s="1008">
        <v>372</v>
      </c>
      <c r="S8840" s="1012">
        <v>691</v>
      </c>
      <c r="T8840" s="1010">
        <f t="shared" si="150"/>
        <v>0.46164978292329956</v>
      </c>
    </row>
    <row r="8841" spans="14:20" x14ac:dyDescent="0.35">
      <c r="N8841" s="1045"/>
      <c r="O8841" s="1013" t="s">
        <v>6653</v>
      </c>
      <c r="P8841" s="965" t="s">
        <v>5107</v>
      </c>
      <c r="Q8841" s="1008">
        <v>328</v>
      </c>
      <c r="R8841" s="1008">
        <v>421</v>
      </c>
      <c r="S8841" s="1012">
        <v>749</v>
      </c>
      <c r="T8841" s="1010">
        <f t="shared" si="150"/>
        <v>0.43791722296395191</v>
      </c>
    </row>
    <row r="8842" spans="14:20" x14ac:dyDescent="0.35">
      <c r="N8842" s="1045"/>
      <c r="O8842" s="1013" t="s">
        <v>6654</v>
      </c>
      <c r="P8842" s="965" t="s">
        <v>5107</v>
      </c>
      <c r="Q8842" s="1008">
        <v>342</v>
      </c>
      <c r="R8842" s="1008">
        <v>510</v>
      </c>
      <c r="S8842" s="1012">
        <v>852</v>
      </c>
      <c r="T8842" s="1010">
        <f t="shared" si="150"/>
        <v>0.40140845070422537</v>
      </c>
    </row>
    <row r="8843" spans="14:20" x14ac:dyDescent="0.35">
      <c r="N8843" s="1045"/>
      <c r="O8843" s="1013" t="s">
        <v>6656</v>
      </c>
      <c r="P8843" s="965" t="s">
        <v>5107</v>
      </c>
      <c r="Q8843" s="1008">
        <v>245</v>
      </c>
      <c r="R8843" s="1008">
        <v>331</v>
      </c>
      <c r="S8843" s="1012">
        <v>576</v>
      </c>
      <c r="T8843" s="1010">
        <f t="shared" si="150"/>
        <v>0.42534722222222221</v>
      </c>
    </row>
    <row r="8844" spans="14:20" x14ac:dyDescent="0.35">
      <c r="N8844" s="1045"/>
      <c r="O8844" s="1013" t="s">
        <v>6657</v>
      </c>
      <c r="P8844" s="965" t="s">
        <v>5107</v>
      </c>
      <c r="Q8844" s="1008">
        <v>319</v>
      </c>
      <c r="R8844" s="1008">
        <v>298</v>
      </c>
      <c r="S8844" s="1012">
        <v>617</v>
      </c>
      <c r="T8844" s="1010">
        <f t="shared" si="150"/>
        <v>0.51701782820097242</v>
      </c>
    </row>
    <row r="8845" spans="14:20" x14ac:dyDescent="0.35">
      <c r="N8845" s="1045"/>
      <c r="O8845" s="1013" t="s">
        <v>6660</v>
      </c>
      <c r="P8845" s="965" t="s">
        <v>5107</v>
      </c>
      <c r="Q8845" s="1008">
        <v>222</v>
      </c>
      <c r="R8845" s="1008">
        <v>237</v>
      </c>
      <c r="S8845" s="1012">
        <v>459</v>
      </c>
      <c r="T8845" s="1010">
        <f t="shared" si="150"/>
        <v>0.48366013071895425</v>
      </c>
    </row>
    <row r="8846" spans="14:20" x14ac:dyDescent="0.35">
      <c r="N8846" s="1045"/>
      <c r="O8846" s="1013" t="s">
        <v>6661</v>
      </c>
      <c r="P8846" s="965" t="s">
        <v>5107</v>
      </c>
      <c r="Q8846" s="1008">
        <v>658</v>
      </c>
      <c r="R8846" s="1008">
        <v>681</v>
      </c>
      <c r="S8846" s="1012">
        <v>1339</v>
      </c>
      <c r="T8846" s="1010">
        <f t="shared" si="150"/>
        <v>0.49141150112023896</v>
      </c>
    </row>
    <row r="8847" spans="14:20" x14ac:dyDescent="0.35">
      <c r="N8847" s="1045"/>
      <c r="O8847" s="1013" t="s">
        <v>6662</v>
      </c>
      <c r="P8847" s="965" t="s">
        <v>5107</v>
      </c>
      <c r="Q8847" s="1008">
        <v>218</v>
      </c>
      <c r="R8847" s="1008">
        <v>352</v>
      </c>
      <c r="S8847" s="1012">
        <v>570</v>
      </c>
      <c r="T8847" s="1010">
        <f t="shared" si="150"/>
        <v>0.38245614035087722</v>
      </c>
    </row>
    <row r="8848" spans="14:20" x14ac:dyDescent="0.35">
      <c r="N8848" s="1045"/>
      <c r="O8848" s="1013" t="s">
        <v>6663</v>
      </c>
      <c r="P8848" s="965" t="s">
        <v>5107</v>
      </c>
      <c r="Q8848" s="1008">
        <v>194</v>
      </c>
      <c r="R8848" s="1008">
        <v>171</v>
      </c>
      <c r="S8848" s="1012">
        <v>365</v>
      </c>
      <c r="T8848" s="1010">
        <f t="shared" si="150"/>
        <v>0.53150684931506853</v>
      </c>
    </row>
    <row r="8849" spans="14:20" x14ac:dyDescent="0.35">
      <c r="N8849" s="1045"/>
      <c r="O8849" s="1013" t="s">
        <v>6664</v>
      </c>
      <c r="P8849" s="965" t="s">
        <v>5107</v>
      </c>
      <c r="Q8849" s="1008">
        <v>0</v>
      </c>
      <c r="R8849" s="1008">
        <v>4</v>
      </c>
      <c r="S8849" s="1012">
        <v>4</v>
      </c>
      <c r="T8849" s="1010">
        <f t="shared" si="150"/>
        <v>0</v>
      </c>
    </row>
    <row r="8850" spans="14:20" x14ac:dyDescent="0.35">
      <c r="N8850" s="1045"/>
      <c r="O8850" s="1013" t="s">
        <v>6666</v>
      </c>
      <c r="P8850" s="965" t="s">
        <v>5107</v>
      </c>
      <c r="Q8850" s="1008">
        <v>346</v>
      </c>
      <c r="R8850" s="1008">
        <v>387</v>
      </c>
      <c r="S8850" s="1012">
        <v>733</v>
      </c>
      <c r="T8850" s="1010">
        <f t="shared" si="150"/>
        <v>0.47203274215552526</v>
      </c>
    </row>
    <row r="8851" spans="14:20" x14ac:dyDescent="0.35">
      <c r="N8851" s="1045"/>
      <c r="O8851" s="1013" t="s">
        <v>6667</v>
      </c>
      <c r="P8851" s="965" t="s">
        <v>5107</v>
      </c>
      <c r="Q8851" s="1008">
        <v>309</v>
      </c>
      <c r="R8851" s="1008">
        <v>490</v>
      </c>
      <c r="S8851" s="1012">
        <v>799</v>
      </c>
      <c r="T8851" s="1010">
        <f t="shared" si="150"/>
        <v>0.38673341677096368</v>
      </c>
    </row>
    <row r="8852" spans="14:20" x14ac:dyDescent="0.35">
      <c r="N8852" s="1045"/>
      <c r="O8852" s="1013" t="s">
        <v>6669</v>
      </c>
      <c r="P8852" s="965" t="s">
        <v>5107</v>
      </c>
      <c r="Q8852" s="1008">
        <v>216</v>
      </c>
      <c r="R8852" s="1008">
        <v>221</v>
      </c>
      <c r="S8852" s="1012">
        <v>437</v>
      </c>
      <c r="T8852" s="1010">
        <f t="shared" si="150"/>
        <v>0.49427917620137302</v>
      </c>
    </row>
    <row r="8853" spans="14:20" x14ac:dyDescent="0.35">
      <c r="N8853" s="1045"/>
      <c r="O8853" s="1013" t="s">
        <v>6670</v>
      </c>
      <c r="P8853" s="965" t="s">
        <v>5107</v>
      </c>
      <c r="Q8853" s="1008">
        <v>314</v>
      </c>
      <c r="R8853" s="1008">
        <v>220</v>
      </c>
      <c r="S8853" s="1012">
        <v>534</v>
      </c>
      <c r="T8853" s="1010">
        <f t="shared" si="150"/>
        <v>0.58801498127340823</v>
      </c>
    </row>
    <row r="8854" spans="14:20" x14ac:dyDescent="0.35">
      <c r="N8854" s="1045"/>
      <c r="O8854" s="1013" t="s">
        <v>6671</v>
      </c>
      <c r="P8854" s="965" t="s">
        <v>5107</v>
      </c>
      <c r="Q8854" s="1008">
        <v>162</v>
      </c>
      <c r="R8854" s="1008">
        <v>363</v>
      </c>
      <c r="S8854" s="1012">
        <v>525</v>
      </c>
      <c r="T8854" s="1010">
        <f t="shared" si="150"/>
        <v>0.30857142857142855</v>
      </c>
    </row>
    <row r="8855" spans="14:20" x14ac:dyDescent="0.35">
      <c r="N8855" s="1045"/>
      <c r="O8855" s="1013" t="s">
        <v>6672</v>
      </c>
      <c r="P8855" s="965" t="s">
        <v>5107</v>
      </c>
      <c r="Q8855" s="1008">
        <v>324</v>
      </c>
      <c r="R8855" s="1008">
        <v>497</v>
      </c>
      <c r="S8855" s="1012">
        <v>821</v>
      </c>
      <c r="T8855" s="1010">
        <f t="shared" si="150"/>
        <v>0.39464068209500608</v>
      </c>
    </row>
    <row r="8856" spans="14:20" x14ac:dyDescent="0.35">
      <c r="N8856" s="1045"/>
      <c r="O8856" s="1013" t="s">
        <v>6763</v>
      </c>
      <c r="P8856" s="965" t="s">
        <v>5107</v>
      </c>
      <c r="Q8856" s="1008">
        <v>446</v>
      </c>
      <c r="R8856" s="1008">
        <v>585</v>
      </c>
      <c r="S8856" s="1012">
        <v>1031</v>
      </c>
      <c r="T8856" s="1010">
        <f t="shared" si="150"/>
        <v>0.4325897187196896</v>
      </c>
    </row>
    <row r="8857" spans="14:20" x14ac:dyDescent="0.35">
      <c r="N8857" s="1045"/>
      <c r="O8857" s="1013" t="s">
        <v>6764</v>
      </c>
      <c r="P8857" s="965" t="s">
        <v>5107</v>
      </c>
      <c r="Q8857" s="1008">
        <v>379</v>
      </c>
      <c r="R8857" s="1008">
        <v>472</v>
      </c>
      <c r="S8857" s="1012">
        <v>851</v>
      </c>
      <c r="T8857" s="1010">
        <f t="shared" si="150"/>
        <v>0.44535840188014103</v>
      </c>
    </row>
    <row r="8858" spans="14:20" x14ac:dyDescent="0.35">
      <c r="N8858" s="1045"/>
      <c r="O8858" s="1013" t="s">
        <v>6676</v>
      </c>
      <c r="P8858" s="965" t="s">
        <v>5107</v>
      </c>
      <c r="Q8858" s="1008">
        <v>491</v>
      </c>
      <c r="R8858" s="1008">
        <v>545</v>
      </c>
      <c r="S8858" s="1012">
        <v>1036</v>
      </c>
      <c r="T8858" s="1010">
        <f t="shared" si="150"/>
        <v>0.47393822393822393</v>
      </c>
    </row>
    <row r="8859" spans="14:20" x14ac:dyDescent="0.35">
      <c r="N8859" s="1045"/>
      <c r="O8859" s="1013" t="s">
        <v>6677</v>
      </c>
      <c r="P8859" s="965" t="s">
        <v>5107</v>
      </c>
      <c r="Q8859" s="1008">
        <v>172</v>
      </c>
      <c r="R8859" s="1008">
        <v>196</v>
      </c>
      <c r="S8859" s="1012">
        <v>368</v>
      </c>
      <c r="T8859" s="1010">
        <f t="shared" si="150"/>
        <v>0.46739130434782611</v>
      </c>
    </row>
    <row r="8860" spans="14:20" x14ac:dyDescent="0.35">
      <c r="N8860" s="1045"/>
      <c r="O8860" s="1013" t="s">
        <v>6678</v>
      </c>
      <c r="P8860" s="965" t="s">
        <v>5107</v>
      </c>
      <c r="Q8860" s="1008">
        <v>4</v>
      </c>
      <c r="R8860" s="1008">
        <v>15</v>
      </c>
      <c r="S8860" s="1012">
        <v>19</v>
      </c>
      <c r="T8860" s="1010">
        <f t="shared" si="150"/>
        <v>0.21052631578947367</v>
      </c>
    </row>
    <row r="8861" spans="14:20" x14ac:dyDescent="0.35">
      <c r="N8861" s="1045"/>
      <c r="O8861" s="1013" t="s">
        <v>6679</v>
      </c>
      <c r="P8861" s="965" t="s">
        <v>5107</v>
      </c>
      <c r="Q8861" s="1008">
        <v>1</v>
      </c>
      <c r="R8861" s="1008">
        <v>0</v>
      </c>
      <c r="S8861" s="1012">
        <v>1</v>
      </c>
      <c r="T8861" s="1010">
        <f t="shared" si="150"/>
        <v>1</v>
      </c>
    </row>
    <row r="8862" spans="14:20" x14ac:dyDescent="0.35">
      <c r="N8862" s="1045"/>
      <c r="O8862" s="1013" t="s">
        <v>6765</v>
      </c>
      <c r="P8862" s="965" t="s">
        <v>5107</v>
      </c>
      <c r="Q8862" s="1008">
        <v>146</v>
      </c>
      <c r="R8862" s="1008">
        <v>251</v>
      </c>
      <c r="S8862" s="1012">
        <v>397</v>
      </c>
      <c r="T8862" s="1010">
        <f t="shared" si="150"/>
        <v>0.36775818639798491</v>
      </c>
    </row>
    <row r="8863" spans="14:20" x14ac:dyDescent="0.35">
      <c r="N8863" s="1045"/>
      <c r="O8863" s="1013" t="s">
        <v>6680</v>
      </c>
      <c r="P8863" s="965" t="s">
        <v>5107</v>
      </c>
      <c r="Q8863" s="1008">
        <v>0</v>
      </c>
      <c r="R8863" s="1008">
        <v>1</v>
      </c>
      <c r="S8863" s="1012">
        <v>1</v>
      </c>
      <c r="T8863" s="1010">
        <f t="shared" si="150"/>
        <v>0</v>
      </c>
    </row>
    <row r="8864" spans="14:20" x14ac:dyDescent="0.35">
      <c r="N8864" s="1045"/>
      <c r="O8864" s="1013" t="s">
        <v>6682</v>
      </c>
      <c r="P8864" s="965" t="s">
        <v>5107</v>
      </c>
      <c r="Q8864" s="1008">
        <v>0</v>
      </c>
      <c r="R8864" s="1008">
        <v>4</v>
      </c>
      <c r="S8864" s="1012">
        <v>4</v>
      </c>
      <c r="T8864" s="1010">
        <f t="shared" si="150"/>
        <v>0</v>
      </c>
    </row>
    <row r="8865" spans="14:20" x14ac:dyDescent="0.35">
      <c r="N8865" s="1045"/>
      <c r="O8865" s="1013" t="s">
        <v>6683</v>
      </c>
      <c r="P8865" s="965" t="s">
        <v>5107</v>
      </c>
      <c r="Q8865" s="1008">
        <v>0</v>
      </c>
      <c r="R8865" s="1008">
        <v>1</v>
      </c>
      <c r="S8865" s="1012">
        <v>1</v>
      </c>
      <c r="T8865" s="1010">
        <f t="shared" si="150"/>
        <v>0</v>
      </c>
    </row>
    <row r="8866" spans="14:20" x14ac:dyDescent="0.35">
      <c r="N8866" s="1045"/>
      <c r="O8866" s="1013" t="s">
        <v>6685</v>
      </c>
      <c r="P8866" s="965" t="s">
        <v>5107</v>
      </c>
      <c r="Q8866" s="1008">
        <v>515</v>
      </c>
      <c r="R8866" s="1008">
        <v>461</v>
      </c>
      <c r="S8866" s="1012">
        <v>976</v>
      </c>
      <c r="T8866" s="1010">
        <f t="shared" si="150"/>
        <v>0.5276639344262295</v>
      </c>
    </row>
    <row r="8867" spans="14:20" x14ac:dyDescent="0.35">
      <c r="N8867" s="1045"/>
      <c r="O8867" s="1013" t="s">
        <v>6686</v>
      </c>
      <c r="P8867" s="965" t="s">
        <v>5107</v>
      </c>
      <c r="Q8867" s="1008">
        <v>154</v>
      </c>
      <c r="R8867" s="1008">
        <v>252</v>
      </c>
      <c r="S8867" s="1012">
        <v>406</v>
      </c>
      <c r="T8867" s="1010">
        <f t="shared" si="150"/>
        <v>0.37931034482758619</v>
      </c>
    </row>
    <row r="8868" spans="14:20" x14ac:dyDescent="0.35">
      <c r="N8868" s="1045"/>
      <c r="O8868" s="1013" t="s">
        <v>6687</v>
      </c>
      <c r="P8868" s="965" t="s">
        <v>5107</v>
      </c>
      <c r="Q8868" s="1008">
        <v>141</v>
      </c>
      <c r="R8868" s="1008">
        <v>176</v>
      </c>
      <c r="S8868" s="1012">
        <v>317</v>
      </c>
      <c r="T8868" s="1010">
        <f t="shared" si="150"/>
        <v>0.44479495268138802</v>
      </c>
    </row>
    <row r="8869" spans="14:20" x14ac:dyDescent="0.35">
      <c r="N8869" s="1045"/>
      <c r="O8869" s="1013" t="s">
        <v>6688</v>
      </c>
      <c r="P8869" s="965" t="s">
        <v>5107</v>
      </c>
      <c r="Q8869" s="1008">
        <v>185</v>
      </c>
      <c r="R8869" s="1008">
        <v>153</v>
      </c>
      <c r="S8869" s="1012">
        <v>338</v>
      </c>
      <c r="T8869" s="1010">
        <f t="shared" si="150"/>
        <v>0.5473372781065089</v>
      </c>
    </row>
    <row r="8870" spans="14:20" x14ac:dyDescent="0.35">
      <c r="N8870" s="1045"/>
      <c r="O8870" s="1013" t="s">
        <v>6601</v>
      </c>
      <c r="P8870" s="965" t="s">
        <v>5107</v>
      </c>
      <c r="Q8870" s="1008">
        <v>509</v>
      </c>
      <c r="R8870" s="1008">
        <v>420</v>
      </c>
      <c r="S8870" s="1012">
        <v>929</v>
      </c>
      <c r="T8870" s="1010">
        <f t="shared" si="150"/>
        <v>0.54790096878363836</v>
      </c>
    </row>
    <row r="8871" spans="14:20" x14ac:dyDescent="0.35">
      <c r="N8871" s="1045"/>
      <c r="O8871" s="1013" t="s">
        <v>6689</v>
      </c>
      <c r="P8871" s="965" t="s">
        <v>5107</v>
      </c>
      <c r="Q8871" s="1008">
        <v>39</v>
      </c>
      <c r="R8871" s="1008">
        <v>536</v>
      </c>
      <c r="S8871" s="1012">
        <v>575</v>
      </c>
      <c r="T8871" s="1010">
        <f t="shared" si="150"/>
        <v>6.7826086956521744E-2</v>
      </c>
    </row>
    <row r="8872" spans="14:20" x14ac:dyDescent="0.35">
      <c r="N8872" s="1045"/>
      <c r="O8872" s="1013" t="s">
        <v>6690</v>
      </c>
      <c r="P8872" s="965" t="s">
        <v>5107</v>
      </c>
      <c r="Q8872" s="1008">
        <v>31</v>
      </c>
      <c r="R8872" s="1008">
        <v>79</v>
      </c>
      <c r="S8872" s="1012">
        <v>110</v>
      </c>
      <c r="T8872" s="1010">
        <f t="shared" si="150"/>
        <v>0.2818181818181818</v>
      </c>
    </row>
    <row r="8873" spans="14:20" x14ac:dyDescent="0.35">
      <c r="N8873" s="1045"/>
      <c r="O8873" s="1013" t="s">
        <v>6691</v>
      </c>
      <c r="P8873" s="965" t="s">
        <v>5107</v>
      </c>
      <c r="Q8873" s="1008">
        <v>124</v>
      </c>
      <c r="R8873" s="1008">
        <v>244</v>
      </c>
      <c r="S8873" s="1012">
        <v>368</v>
      </c>
      <c r="T8873" s="1010">
        <f t="shared" si="150"/>
        <v>0.33695652173913043</v>
      </c>
    </row>
    <row r="8874" spans="14:20" x14ac:dyDescent="0.35">
      <c r="N8874" s="1045"/>
      <c r="O8874" s="1013" t="s">
        <v>6692</v>
      </c>
      <c r="P8874" s="965" t="s">
        <v>5107</v>
      </c>
      <c r="Q8874" s="1008">
        <v>276</v>
      </c>
      <c r="R8874" s="1008">
        <v>371</v>
      </c>
      <c r="S8874" s="1012">
        <v>647</v>
      </c>
      <c r="T8874" s="1010">
        <f t="shared" si="150"/>
        <v>0.42658423493044823</v>
      </c>
    </row>
    <row r="8875" spans="14:20" x14ac:dyDescent="0.35">
      <c r="N8875" s="1045"/>
      <c r="O8875" s="1013" t="s">
        <v>6608</v>
      </c>
      <c r="P8875" s="965" t="s">
        <v>5107</v>
      </c>
      <c r="Q8875" s="1008">
        <v>529</v>
      </c>
      <c r="R8875" s="1008">
        <v>306</v>
      </c>
      <c r="S8875" s="1012">
        <v>835</v>
      </c>
      <c r="T8875" s="1010">
        <f t="shared" si="150"/>
        <v>0.6335329341317365</v>
      </c>
    </row>
    <row r="8876" spans="14:20" x14ac:dyDescent="0.35">
      <c r="N8876" s="1045"/>
      <c r="O8876" s="1013" t="s">
        <v>6694</v>
      </c>
      <c r="P8876" s="965" t="s">
        <v>5107</v>
      </c>
      <c r="Q8876" s="1008">
        <v>153</v>
      </c>
      <c r="R8876" s="1008">
        <v>169</v>
      </c>
      <c r="S8876" s="1012">
        <v>322</v>
      </c>
      <c r="T8876" s="1010">
        <f t="shared" si="150"/>
        <v>0.4751552795031056</v>
      </c>
    </row>
    <row r="8877" spans="14:20" x14ac:dyDescent="0.35">
      <c r="N8877" s="1045"/>
      <c r="O8877" s="1013" t="s">
        <v>6695</v>
      </c>
      <c r="P8877" s="965" t="s">
        <v>5107</v>
      </c>
      <c r="Q8877" s="1008">
        <v>377</v>
      </c>
      <c r="R8877" s="1008">
        <v>480</v>
      </c>
      <c r="S8877" s="1012">
        <v>857</v>
      </c>
      <c r="T8877" s="1010">
        <f t="shared" si="150"/>
        <v>0.43990665110851807</v>
      </c>
    </row>
    <row r="8878" spans="14:20" x14ac:dyDescent="0.35">
      <c r="N8878" s="1045"/>
      <c r="O8878" s="1013" t="s">
        <v>6696</v>
      </c>
      <c r="P8878" s="965" t="s">
        <v>5107</v>
      </c>
      <c r="Q8878" s="1008">
        <v>41</v>
      </c>
      <c r="R8878" s="1008">
        <v>168</v>
      </c>
      <c r="S8878" s="1012">
        <v>209</v>
      </c>
      <c r="T8878" s="1010">
        <f t="shared" si="150"/>
        <v>0.19617224880382775</v>
      </c>
    </row>
    <row r="8879" spans="14:20" x14ac:dyDescent="0.35">
      <c r="N8879" s="1045"/>
      <c r="O8879" s="1013" t="s">
        <v>6697</v>
      </c>
      <c r="P8879" s="965" t="s">
        <v>5107</v>
      </c>
      <c r="Q8879" s="1008">
        <v>364</v>
      </c>
      <c r="R8879" s="1008">
        <v>386</v>
      </c>
      <c r="S8879" s="1012">
        <v>750</v>
      </c>
      <c r="T8879" s="1010">
        <f t="shared" si="150"/>
        <v>0.48533333333333334</v>
      </c>
    </row>
    <row r="8880" spans="14:20" x14ac:dyDescent="0.35">
      <c r="N8880" s="1045"/>
      <c r="O8880" s="1013" t="s">
        <v>6698</v>
      </c>
      <c r="P8880" s="965" t="s">
        <v>5107</v>
      </c>
      <c r="Q8880" s="1008">
        <v>206</v>
      </c>
      <c r="R8880" s="1008">
        <v>261</v>
      </c>
      <c r="S8880" s="1012">
        <v>467</v>
      </c>
      <c r="T8880" s="1010">
        <f t="shared" si="150"/>
        <v>0.4411134903640257</v>
      </c>
    </row>
    <row r="8881" spans="14:20" x14ac:dyDescent="0.35">
      <c r="N8881" s="1045"/>
      <c r="O8881" s="1013" t="s">
        <v>6699</v>
      </c>
      <c r="P8881" s="965" t="s">
        <v>5107</v>
      </c>
      <c r="Q8881" s="1008">
        <v>103</v>
      </c>
      <c r="R8881" s="1008">
        <v>195</v>
      </c>
      <c r="S8881" s="1012">
        <v>298</v>
      </c>
      <c r="T8881" s="1010">
        <f t="shared" si="150"/>
        <v>0.34563758389261745</v>
      </c>
    </row>
    <row r="8882" spans="14:20" x14ac:dyDescent="0.35">
      <c r="N8882" s="1045"/>
      <c r="O8882" s="1013" t="s">
        <v>6615</v>
      </c>
      <c r="P8882" s="965" t="s">
        <v>5107</v>
      </c>
      <c r="Q8882" s="1008">
        <v>69</v>
      </c>
      <c r="R8882" s="1008">
        <v>192</v>
      </c>
      <c r="S8882" s="1012">
        <v>261</v>
      </c>
      <c r="T8882" s="1010">
        <f t="shared" si="150"/>
        <v>0.26436781609195403</v>
      </c>
    </row>
    <row r="8883" spans="14:20" x14ac:dyDescent="0.35">
      <c r="N8883" s="1045"/>
      <c r="O8883" s="1013" t="s">
        <v>6700</v>
      </c>
      <c r="P8883" s="965" t="s">
        <v>5107</v>
      </c>
      <c r="Q8883" s="1008">
        <v>267</v>
      </c>
      <c r="R8883" s="1008">
        <v>372</v>
      </c>
      <c r="S8883" s="1012">
        <v>639</v>
      </c>
      <c r="T8883" s="1010">
        <f t="shared" si="150"/>
        <v>0.41784037558685444</v>
      </c>
    </row>
    <row r="8884" spans="14:20" x14ac:dyDescent="0.35">
      <c r="N8884" s="1045"/>
      <c r="O8884" s="1013" t="s">
        <v>6701</v>
      </c>
      <c r="P8884" s="965" t="s">
        <v>5107</v>
      </c>
      <c r="Q8884" s="1008">
        <v>310</v>
      </c>
      <c r="R8884" s="1008">
        <v>299</v>
      </c>
      <c r="S8884" s="1012">
        <v>609</v>
      </c>
      <c r="T8884" s="1010">
        <f t="shared" si="150"/>
        <v>0.50903119868637114</v>
      </c>
    </row>
    <row r="8885" spans="14:20" x14ac:dyDescent="0.35">
      <c r="N8885" s="1045"/>
      <c r="O8885" s="1013" t="s">
        <v>6702</v>
      </c>
      <c r="P8885" s="965" t="s">
        <v>5107</v>
      </c>
      <c r="Q8885" s="1008">
        <v>348</v>
      </c>
      <c r="R8885" s="1008">
        <v>368</v>
      </c>
      <c r="S8885" s="1012">
        <v>716</v>
      </c>
      <c r="T8885" s="1010">
        <f t="shared" si="150"/>
        <v>0.48603351955307261</v>
      </c>
    </row>
    <row r="8886" spans="14:20" x14ac:dyDescent="0.35">
      <c r="N8886" s="1045"/>
      <c r="O8886" s="1013" t="s">
        <v>6703</v>
      </c>
      <c r="P8886" s="965" t="s">
        <v>5107</v>
      </c>
      <c r="Q8886" s="1008">
        <v>167</v>
      </c>
      <c r="R8886" s="1008">
        <v>226</v>
      </c>
      <c r="S8886" s="1012">
        <v>393</v>
      </c>
      <c r="T8886" s="1010">
        <f t="shared" si="150"/>
        <v>0.42493638676844786</v>
      </c>
    </row>
    <row r="8887" spans="14:20" x14ac:dyDescent="0.35">
      <c r="N8887" s="1045"/>
      <c r="O8887" s="1013" t="s">
        <v>6621</v>
      </c>
      <c r="P8887" s="965" t="s">
        <v>5107</v>
      </c>
      <c r="Q8887" s="1008">
        <v>237</v>
      </c>
      <c r="R8887" s="1008">
        <v>294</v>
      </c>
      <c r="S8887" s="1012">
        <v>531</v>
      </c>
      <c r="T8887" s="1010">
        <f t="shared" si="150"/>
        <v>0.4463276836158192</v>
      </c>
    </row>
    <row r="8888" spans="14:20" x14ac:dyDescent="0.35">
      <c r="N8888" s="1045"/>
      <c r="O8888" s="1013" t="s">
        <v>6704</v>
      </c>
      <c r="P8888" s="965" t="s">
        <v>5107</v>
      </c>
      <c r="Q8888" s="1008">
        <v>347</v>
      </c>
      <c r="R8888" s="1008">
        <v>346</v>
      </c>
      <c r="S8888" s="1012">
        <v>693</v>
      </c>
      <c r="T8888" s="1010">
        <f t="shared" si="150"/>
        <v>0.50072150072150068</v>
      </c>
    </row>
    <row r="8889" spans="14:20" x14ac:dyDescent="0.35">
      <c r="N8889" s="1045"/>
      <c r="O8889" s="1013" t="s">
        <v>6623</v>
      </c>
      <c r="P8889" s="965" t="s">
        <v>5107</v>
      </c>
      <c r="Q8889" s="1008">
        <v>216</v>
      </c>
      <c r="R8889" s="1008">
        <v>140</v>
      </c>
      <c r="S8889" s="1012">
        <v>356</v>
      </c>
      <c r="T8889" s="1010">
        <f t="shared" si="150"/>
        <v>0.6067415730337079</v>
      </c>
    </row>
    <row r="8890" spans="14:20" x14ac:dyDescent="0.35">
      <c r="N8890" s="1045"/>
      <c r="O8890" s="1013" t="s">
        <v>6750</v>
      </c>
      <c r="P8890" s="965" t="s">
        <v>5107</v>
      </c>
      <c r="Q8890" s="1008">
        <v>0</v>
      </c>
      <c r="R8890" s="1008">
        <v>1</v>
      </c>
      <c r="S8890" s="1012">
        <v>1</v>
      </c>
      <c r="T8890" s="1010">
        <f t="shared" si="150"/>
        <v>0</v>
      </c>
    </row>
    <row r="8891" spans="14:20" x14ac:dyDescent="0.35">
      <c r="N8891" s="1045"/>
      <c r="O8891" s="1013" t="s">
        <v>6705</v>
      </c>
      <c r="P8891" s="965" t="s">
        <v>5107</v>
      </c>
      <c r="Q8891" s="1008">
        <v>351</v>
      </c>
      <c r="R8891" s="1008">
        <v>373</v>
      </c>
      <c r="S8891" s="1012">
        <v>724</v>
      </c>
      <c r="T8891" s="1010">
        <f t="shared" si="150"/>
        <v>0.48480662983425415</v>
      </c>
    </row>
    <row r="8892" spans="14:20" x14ac:dyDescent="0.35">
      <c r="N8892" s="1045"/>
      <c r="O8892" s="1013" t="s">
        <v>6624</v>
      </c>
      <c r="P8892" s="965" t="s">
        <v>5107</v>
      </c>
      <c r="Q8892" s="1008">
        <v>37</v>
      </c>
      <c r="R8892" s="1008">
        <v>126</v>
      </c>
      <c r="S8892" s="1012">
        <v>163</v>
      </c>
      <c r="T8892" s="1010">
        <f t="shared" si="150"/>
        <v>0.22699386503067484</v>
      </c>
    </row>
    <row r="8893" spans="14:20" x14ac:dyDescent="0.35">
      <c r="N8893" s="1045"/>
      <c r="O8893" s="1013" t="s">
        <v>6706</v>
      </c>
      <c r="P8893" s="965" t="s">
        <v>5107</v>
      </c>
      <c r="Q8893" s="1008">
        <v>213</v>
      </c>
      <c r="R8893" s="1008">
        <v>615</v>
      </c>
      <c r="S8893" s="1012">
        <v>828</v>
      </c>
      <c r="T8893" s="1010">
        <f t="shared" si="150"/>
        <v>0.25724637681159418</v>
      </c>
    </row>
    <row r="8894" spans="14:20" x14ac:dyDescent="0.35">
      <c r="N8894" s="1045"/>
      <c r="O8894" s="1013" t="s">
        <v>6631</v>
      </c>
      <c r="P8894" s="965" t="s">
        <v>5107</v>
      </c>
      <c r="Q8894" s="1008">
        <v>165</v>
      </c>
      <c r="R8894" s="1008">
        <v>214</v>
      </c>
      <c r="S8894" s="1012">
        <v>379</v>
      </c>
      <c r="T8894" s="1010">
        <f t="shared" si="150"/>
        <v>0.43535620052770446</v>
      </c>
    </row>
    <row r="8895" spans="14:20" x14ac:dyDescent="0.35">
      <c r="N8895" s="1045"/>
      <c r="O8895" s="1013" t="s">
        <v>6707</v>
      </c>
      <c r="P8895" s="965" t="s">
        <v>5107</v>
      </c>
      <c r="Q8895" s="1008">
        <v>306</v>
      </c>
      <c r="R8895" s="1008">
        <v>318</v>
      </c>
      <c r="S8895" s="1012">
        <v>624</v>
      </c>
      <c r="T8895" s="1010">
        <f t="shared" si="150"/>
        <v>0.49038461538461536</v>
      </c>
    </row>
    <row r="8896" spans="14:20" x14ac:dyDescent="0.35">
      <c r="N8896" s="1045"/>
      <c r="O8896" s="1013" t="s">
        <v>6708</v>
      </c>
      <c r="P8896" s="965" t="s">
        <v>5107</v>
      </c>
      <c r="Q8896" s="1008">
        <v>60</v>
      </c>
      <c r="R8896" s="1008">
        <v>95</v>
      </c>
      <c r="S8896" s="1012">
        <v>155</v>
      </c>
      <c r="T8896" s="1010">
        <f t="shared" si="150"/>
        <v>0.38709677419354838</v>
      </c>
    </row>
    <row r="8897" spans="14:20" x14ac:dyDescent="0.35">
      <c r="N8897" s="1045"/>
      <c r="O8897" s="1013" t="s">
        <v>6709</v>
      </c>
      <c r="P8897" s="965" t="s">
        <v>5107</v>
      </c>
      <c r="Q8897" s="1008">
        <v>747</v>
      </c>
      <c r="R8897" s="1008">
        <v>624</v>
      </c>
      <c r="S8897" s="1012">
        <v>1371</v>
      </c>
      <c r="T8897" s="1010">
        <f t="shared" si="150"/>
        <v>0.5448577680525164</v>
      </c>
    </row>
    <row r="8898" spans="14:20" x14ac:dyDescent="0.35">
      <c r="N8898" s="1045"/>
      <c r="O8898" s="1013" t="s">
        <v>6710</v>
      </c>
      <c r="P8898" s="965" t="s">
        <v>5107</v>
      </c>
      <c r="Q8898" s="1008">
        <v>84</v>
      </c>
      <c r="R8898" s="1008">
        <v>149</v>
      </c>
      <c r="S8898" s="1012">
        <v>233</v>
      </c>
      <c r="T8898" s="1010">
        <f t="shared" si="150"/>
        <v>0.36051502145922748</v>
      </c>
    </row>
    <row r="8899" spans="14:20" x14ac:dyDescent="0.35">
      <c r="N8899" s="1045"/>
      <c r="O8899" s="1013" t="s">
        <v>6711</v>
      </c>
      <c r="P8899" s="965" t="s">
        <v>5107</v>
      </c>
      <c r="Q8899" s="1008">
        <v>146</v>
      </c>
      <c r="R8899" s="1008">
        <v>242</v>
      </c>
      <c r="S8899" s="1012">
        <v>388</v>
      </c>
      <c r="T8899" s="1010">
        <f t="shared" ref="T8899:T8962" si="151">Q8899/S8899</f>
        <v>0.37628865979381443</v>
      </c>
    </row>
    <row r="8900" spans="14:20" x14ac:dyDescent="0.35">
      <c r="N8900" s="1045"/>
      <c r="O8900" s="1013" t="s">
        <v>6638</v>
      </c>
      <c r="P8900" s="965" t="s">
        <v>5107</v>
      </c>
      <c r="Q8900" s="1008">
        <v>306</v>
      </c>
      <c r="R8900" s="1008">
        <v>518</v>
      </c>
      <c r="S8900" s="1012">
        <v>824</v>
      </c>
      <c r="T8900" s="1010">
        <f t="shared" si="151"/>
        <v>0.37135922330097088</v>
      </c>
    </row>
    <row r="8901" spans="14:20" x14ac:dyDescent="0.35">
      <c r="N8901" s="1045"/>
      <c r="O8901" s="1013" t="s">
        <v>6713</v>
      </c>
      <c r="P8901" s="965" t="s">
        <v>5107</v>
      </c>
      <c r="Q8901" s="1008">
        <v>81</v>
      </c>
      <c r="R8901" s="1008">
        <v>241</v>
      </c>
      <c r="S8901" s="1012">
        <v>322</v>
      </c>
      <c r="T8901" s="1010">
        <f t="shared" si="151"/>
        <v>0.25155279503105588</v>
      </c>
    </row>
    <row r="8902" spans="14:20" x14ac:dyDescent="0.35">
      <c r="N8902" s="1045"/>
      <c r="O8902" s="1013" t="s">
        <v>6714</v>
      </c>
      <c r="P8902" s="965" t="s">
        <v>5107</v>
      </c>
      <c r="Q8902" s="1008">
        <v>264</v>
      </c>
      <c r="R8902" s="1008">
        <v>285</v>
      </c>
      <c r="S8902" s="1012">
        <v>549</v>
      </c>
      <c r="T8902" s="1010">
        <f t="shared" si="151"/>
        <v>0.48087431693989069</v>
      </c>
    </row>
    <row r="8903" spans="14:20" x14ac:dyDescent="0.35">
      <c r="N8903" s="1045"/>
      <c r="O8903" s="1013" t="s">
        <v>6715</v>
      </c>
      <c r="P8903" s="965" t="s">
        <v>5107</v>
      </c>
      <c r="Q8903" s="1008">
        <v>384</v>
      </c>
      <c r="R8903" s="1008">
        <v>343</v>
      </c>
      <c r="S8903" s="1012">
        <v>727</v>
      </c>
      <c r="T8903" s="1010">
        <f t="shared" si="151"/>
        <v>0.52819807427785415</v>
      </c>
    </row>
    <row r="8904" spans="14:20" x14ac:dyDescent="0.35">
      <c r="N8904" s="1045"/>
      <c r="O8904" s="1013" t="s">
        <v>6716</v>
      </c>
      <c r="P8904" s="965" t="s">
        <v>5107</v>
      </c>
      <c r="Q8904" s="1008">
        <v>282</v>
      </c>
      <c r="R8904" s="1008">
        <v>341</v>
      </c>
      <c r="S8904" s="1012">
        <v>623</v>
      </c>
      <c r="T8904" s="1010">
        <f t="shared" si="151"/>
        <v>0.45264847512038525</v>
      </c>
    </row>
    <row r="8905" spans="14:20" x14ac:dyDescent="0.35">
      <c r="N8905" s="1045"/>
      <c r="O8905" s="1013" t="s">
        <v>6717</v>
      </c>
      <c r="P8905" s="965" t="s">
        <v>5107</v>
      </c>
      <c r="Q8905" s="1008">
        <v>306</v>
      </c>
      <c r="R8905" s="1008">
        <v>465</v>
      </c>
      <c r="S8905" s="1012">
        <v>771</v>
      </c>
      <c r="T8905" s="1010">
        <f t="shared" si="151"/>
        <v>0.39688715953307391</v>
      </c>
    </row>
    <row r="8906" spans="14:20" x14ac:dyDescent="0.35">
      <c r="N8906" s="1045"/>
      <c r="O8906" s="1013" t="s">
        <v>6718</v>
      </c>
      <c r="P8906" s="965" t="s">
        <v>5107</v>
      </c>
      <c r="Q8906" s="1008">
        <v>217</v>
      </c>
      <c r="R8906" s="1008">
        <v>393</v>
      </c>
      <c r="S8906" s="1012">
        <v>610</v>
      </c>
      <c r="T8906" s="1010">
        <f t="shared" si="151"/>
        <v>0.3557377049180328</v>
      </c>
    </row>
    <row r="8907" spans="14:20" x14ac:dyDescent="0.35">
      <c r="N8907" s="1045"/>
      <c r="O8907" s="1013" t="s">
        <v>6719</v>
      </c>
      <c r="P8907" s="965" t="s">
        <v>5107</v>
      </c>
      <c r="Q8907" s="1008">
        <v>274</v>
      </c>
      <c r="R8907" s="1008">
        <v>267</v>
      </c>
      <c r="S8907" s="1012">
        <v>541</v>
      </c>
      <c r="T8907" s="1010">
        <f t="shared" si="151"/>
        <v>0.50646950092421439</v>
      </c>
    </row>
    <row r="8908" spans="14:20" x14ac:dyDescent="0.35">
      <c r="N8908" s="1045"/>
      <c r="O8908" s="1013" t="s">
        <v>6720</v>
      </c>
      <c r="P8908" s="965" t="s">
        <v>5107</v>
      </c>
      <c r="Q8908" s="1008">
        <v>360</v>
      </c>
      <c r="R8908" s="1008">
        <v>313</v>
      </c>
      <c r="S8908" s="1012">
        <v>673</v>
      </c>
      <c r="T8908" s="1010">
        <f t="shared" si="151"/>
        <v>0.53491827637444278</v>
      </c>
    </row>
    <row r="8909" spans="14:20" x14ac:dyDescent="0.35">
      <c r="N8909" s="1045"/>
      <c r="O8909" s="1013" t="s">
        <v>6721</v>
      </c>
      <c r="P8909" s="965" t="s">
        <v>5107</v>
      </c>
      <c r="Q8909" s="1008">
        <v>116</v>
      </c>
      <c r="R8909" s="1008">
        <v>114</v>
      </c>
      <c r="S8909" s="1012">
        <v>230</v>
      </c>
      <c r="T8909" s="1010">
        <f t="shared" si="151"/>
        <v>0.5043478260869565</v>
      </c>
    </row>
    <row r="8910" spans="14:20" x14ac:dyDescent="0.35">
      <c r="N8910" s="1045"/>
      <c r="O8910" s="1013" t="s">
        <v>6648</v>
      </c>
      <c r="P8910" s="965" t="s">
        <v>5107</v>
      </c>
      <c r="Q8910" s="1008">
        <v>97</v>
      </c>
      <c r="R8910" s="1008">
        <v>129</v>
      </c>
      <c r="S8910" s="1012">
        <v>226</v>
      </c>
      <c r="T8910" s="1010">
        <f t="shared" si="151"/>
        <v>0.42920353982300885</v>
      </c>
    </row>
    <row r="8911" spans="14:20" x14ac:dyDescent="0.35">
      <c r="N8911" s="1045"/>
      <c r="O8911" s="1013" t="s">
        <v>6722</v>
      </c>
      <c r="P8911" s="965" t="s">
        <v>5107</v>
      </c>
      <c r="Q8911" s="1008">
        <v>88</v>
      </c>
      <c r="R8911" s="1008">
        <v>155</v>
      </c>
      <c r="S8911" s="1012">
        <v>243</v>
      </c>
      <c r="T8911" s="1010">
        <f t="shared" si="151"/>
        <v>0.36213991769547327</v>
      </c>
    </row>
    <row r="8912" spans="14:20" x14ac:dyDescent="0.35">
      <c r="N8912" s="1045"/>
      <c r="O8912" s="1013" t="s">
        <v>6650</v>
      </c>
      <c r="P8912" s="965" t="s">
        <v>5107</v>
      </c>
      <c r="Q8912" s="1008">
        <v>567</v>
      </c>
      <c r="R8912" s="1008">
        <v>698</v>
      </c>
      <c r="S8912" s="1012">
        <v>1265</v>
      </c>
      <c r="T8912" s="1010">
        <f t="shared" si="151"/>
        <v>0.44822134387351781</v>
      </c>
    </row>
    <row r="8913" spans="14:20" x14ac:dyDescent="0.35">
      <c r="N8913" s="1045"/>
      <c r="O8913" s="1013" t="s">
        <v>6723</v>
      </c>
      <c r="P8913" s="965" t="s">
        <v>5107</v>
      </c>
      <c r="Q8913" s="1008">
        <v>244</v>
      </c>
      <c r="R8913" s="1008">
        <v>271</v>
      </c>
      <c r="S8913" s="1012">
        <v>515</v>
      </c>
      <c r="T8913" s="1010">
        <f t="shared" si="151"/>
        <v>0.47378640776699027</v>
      </c>
    </row>
    <row r="8914" spans="14:20" x14ac:dyDescent="0.35">
      <c r="N8914" s="1045"/>
      <c r="O8914" s="1013" t="s">
        <v>6724</v>
      </c>
      <c r="P8914" s="965" t="s">
        <v>5107</v>
      </c>
      <c r="Q8914" s="1008">
        <v>445</v>
      </c>
      <c r="R8914" s="1008">
        <v>752</v>
      </c>
      <c r="S8914" s="1012">
        <v>1197</v>
      </c>
      <c r="T8914" s="1010">
        <f t="shared" si="151"/>
        <v>0.37176274018379279</v>
      </c>
    </row>
    <row r="8915" spans="14:20" x14ac:dyDescent="0.35">
      <c r="N8915" s="1045"/>
      <c r="O8915" s="1013" t="s">
        <v>6725</v>
      </c>
      <c r="P8915" s="965" t="s">
        <v>5107</v>
      </c>
      <c r="Q8915" s="1008">
        <v>182</v>
      </c>
      <c r="R8915" s="1008">
        <v>389</v>
      </c>
      <c r="S8915" s="1012">
        <v>571</v>
      </c>
      <c r="T8915" s="1010">
        <f t="shared" si="151"/>
        <v>0.31873905429071803</v>
      </c>
    </row>
    <row r="8916" spans="14:20" x14ac:dyDescent="0.35">
      <c r="N8916" s="1045"/>
      <c r="O8916" s="1013" t="s">
        <v>6726</v>
      </c>
      <c r="P8916" s="965" t="s">
        <v>5107</v>
      </c>
      <c r="Q8916" s="1008">
        <v>56</v>
      </c>
      <c r="R8916" s="1008">
        <v>141</v>
      </c>
      <c r="S8916" s="1012">
        <v>197</v>
      </c>
      <c r="T8916" s="1010">
        <f t="shared" si="151"/>
        <v>0.28426395939086296</v>
      </c>
    </row>
    <row r="8917" spans="14:20" x14ac:dyDescent="0.35">
      <c r="N8917" s="1045"/>
      <c r="O8917" s="1013" t="s">
        <v>6728</v>
      </c>
      <c r="P8917" s="965" t="s">
        <v>5107</v>
      </c>
      <c r="Q8917" s="1008">
        <v>508</v>
      </c>
      <c r="R8917" s="1008">
        <v>568</v>
      </c>
      <c r="S8917" s="1012">
        <v>1076</v>
      </c>
      <c r="T8917" s="1010">
        <f t="shared" si="151"/>
        <v>0.47211895910780671</v>
      </c>
    </row>
    <row r="8918" spans="14:20" x14ac:dyDescent="0.35">
      <c r="N8918" s="1045"/>
      <c r="O8918" s="1013" t="s">
        <v>6729</v>
      </c>
      <c r="P8918" s="965" t="s">
        <v>5107</v>
      </c>
      <c r="Q8918" s="1008">
        <v>242</v>
      </c>
      <c r="R8918" s="1008">
        <v>510</v>
      </c>
      <c r="S8918" s="1012">
        <v>752</v>
      </c>
      <c r="T8918" s="1010">
        <f t="shared" si="151"/>
        <v>0.32180851063829785</v>
      </c>
    </row>
    <row r="8919" spans="14:20" x14ac:dyDescent="0.35">
      <c r="N8919" s="1045"/>
      <c r="O8919" s="1013" t="s">
        <v>6655</v>
      </c>
      <c r="P8919" s="965" t="s">
        <v>5107</v>
      </c>
      <c r="Q8919" s="1008">
        <v>619</v>
      </c>
      <c r="R8919" s="1008">
        <v>385</v>
      </c>
      <c r="S8919" s="1012">
        <v>1004</v>
      </c>
      <c r="T8919" s="1010">
        <f t="shared" si="151"/>
        <v>0.61653386454183268</v>
      </c>
    </row>
    <row r="8920" spans="14:20" x14ac:dyDescent="0.35">
      <c r="N8920" s="1045"/>
      <c r="O8920" s="1013" t="s">
        <v>6730</v>
      </c>
      <c r="P8920" s="965" t="s">
        <v>5107</v>
      </c>
      <c r="Q8920" s="1008">
        <v>45</v>
      </c>
      <c r="R8920" s="1008">
        <v>159</v>
      </c>
      <c r="S8920" s="1012">
        <v>204</v>
      </c>
      <c r="T8920" s="1010">
        <f t="shared" si="151"/>
        <v>0.22058823529411764</v>
      </c>
    </row>
    <row r="8921" spans="14:20" x14ac:dyDescent="0.35">
      <c r="N8921" s="1045"/>
      <c r="O8921" s="1013" t="s">
        <v>6731</v>
      </c>
      <c r="P8921" s="965" t="s">
        <v>5107</v>
      </c>
      <c r="Q8921" s="1008">
        <v>419</v>
      </c>
      <c r="R8921" s="1008">
        <v>501</v>
      </c>
      <c r="S8921" s="1012">
        <v>920</v>
      </c>
      <c r="T8921" s="1010">
        <f t="shared" si="151"/>
        <v>0.45543478260869563</v>
      </c>
    </row>
    <row r="8922" spans="14:20" x14ac:dyDescent="0.35">
      <c r="N8922" s="1045"/>
      <c r="O8922" s="1013" t="s">
        <v>6732</v>
      </c>
      <c r="P8922" s="965" t="s">
        <v>5107</v>
      </c>
      <c r="Q8922" s="1008">
        <v>380</v>
      </c>
      <c r="R8922" s="1008">
        <v>265</v>
      </c>
      <c r="S8922" s="1012">
        <v>645</v>
      </c>
      <c r="T8922" s="1010">
        <f t="shared" si="151"/>
        <v>0.58914728682170547</v>
      </c>
    </row>
    <row r="8923" spans="14:20" x14ac:dyDescent="0.35">
      <c r="N8923" s="1045"/>
      <c r="O8923" s="1013" t="s">
        <v>6659</v>
      </c>
      <c r="P8923" s="965" t="s">
        <v>5107</v>
      </c>
      <c r="Q8923" s="1008">
        <v>221</v>
      </c>
      <c r="R8923" s="1008">
        <v>170</v>
      </c>
      <c r="S8923" s="1012">
        <v>391</v>
      </c>
      <c r="T8923" s="1010">
        <f t="shared" si="151"/>
        <v>0.56521739130434778</v>
      </c>
    </row>
    <row r="8924" spans="14:20" x14ac:dyDescent="0.35">
      <c r="N8924" s="1045"/>
      <c r="O8924" s="1013" t="s">
        <v>6733</v>
      </c>
      <c r="P8924" s="965" t="s">
        <v>5107</v>
      </c>
      <c r="Q8924" s="1008">
        <v>293</v>
      </c>
      <c r="R8924" s="1008">
        <v>476</v>
      </c>
      <c r="S8924" s="1012">
        <v>769</v>
      </c>
      <c r="T8924" s="1010">
        <f t="shared" si="151"/>
        <v>0.38101430429128741</v>
      </c>
    </row>
    <row r="8925" spans="14:20" x14ac:dyDescent="0.35">
      <c r="N8925" s="1045"/>
      <c r="O8925" s="1013" t="s">
        <v>6734</v>
      </c>
      <c r="P8925" s="965" t="s">
        <v>5107</v>
      </c>
      <c r="Q8925" s="1008">
        <v>535</v>
      </c>
      <c r="R8925" s="1008">
        <v>718</v>
      </c>
      <c r="S8925" s="1012">
        <v>1253</v>
      </c>
      <c r="T8925" s="1010">
        <f t="shared" si="151"/>
        <v>0.42697525937749403</v>
      </c>
    </row>
    <row r="8926" spans="14:20" x14ac:dyDescent="0.35">
      <c r="N8926" s="1045"/>
      <c r="O8926" s="1013" t="s">
        <v>6668</v>
      </c>
      <c r="P8926" s="965" t="s">
        <v>5107</v>
      </c>
      <c r="Q8926" s="1008">
        <v>409</v>
      </c>
      <c r="R8926" s="1008">
        <v>704</v>
      </c>
      <c r="S8926" s="1012">
        <v>1113</v>
      </c>
      <c r="T8926" s="1010">
        <f t="shared" si="151"/>
        <v>0.36747529200359391</v>
      </c>
    </row>
    <row r="8927" spans="14:20" x14ac:dyDescent="0.35">
      <c r="N8927" s="1045"/>
      <c r="O8927" s="1013" t="s">
        <v>6735</v>
      </c>
      <c r="P8927" s="965" t="s">
        <v>5107</v>
      </c>
      <c r="Q8927" s="1008">
        <v>364</v>
      </c>
      <c r="R8927" s="1008">
        <v>357</v>
      </c>
      <c r="S8927" s="1012">
        <v>721</v>
      </c>
      <c r="T8927" s="1010">
        <f t="shared" si="151"/>
        <v>0.50485436893203883</v>
      </c>
    </row>
    <row r="8928" spans="14:20" x14ac:dyDescent="0.35">
      <c r="N8928" s="1045"/>
      <c r="O8928" s="1013" t="s">
        <v>6736</v>
      </c>
      <c r="P8928" s="965" t="s">
        <v>5107</v>
      </c>
      <c r="Q8928" s="1008">
        <v>328</v>
      </c>
      <c r="R8928" s="1008">
        <v>309</v>
      </c>
      <c r="S8928" s="1012">
        <v>637</v>
      </c>
      <c r="T8928" s="1010">
        <f t="shared" si="151"/>
        <v>0.51491365777080067</v>
      </c>
    </row>
    <row r="8929" spans="14:20" x14ac:dyDescent="0.35">
      <c r="N8929" s="1045"/>
      <c r="O8929" s="1013" t="s">
        <v>6737</v>
      </c>
      <c r="P8929" s="965" t="s">
        <v>5107</v>
      </c>
      <c r="Q8929" s="1008">
        <v>251</v>
      </c>
      <c r="R8929" s="1008">
        <v>333</v>
      </c>
      <c r="S8929" s="1012">
        <v>584</v>
      </c>
      <c r="T8929" s="1010">
        <f t="shared" si="151"/>
        <v>0.4297945205479452</v>
      </c>
    </row>
    <row r="8930" spans="14:20" x14ac:dyDescent="0.35">
      <c r="N8930" s="1045"/>
      <c r="O8930" s="1013" t="s">
        <v>6673</v>
      </c>
      <c r="P8930" s="965" t="s">
        <v>5107</v>
      </c>
      <c r="Q8930" s="1008">
        <v>307</v>
      </c>
      <c r="R8930" s="1008">
        <v>650</v>
      </c>
      <c r="S8930" s="1012">
        <v>957</v>
      </c>
      <c r="T8930" s="1010">
        <f t="shared" si="151"/>
        <v>0.3207941483803553</v>
      </c>
    </row>
    <row r="8931" spans="14:20" x14ac:dyDescent="0.35">
      <c r="N8931" s="1045"/>
      <c r="O8931" s="1013" t="s">
        <v>6674</v>
      </c>
      <c r="P8931" s="965" t="s">
        <v>5107</v>
      </c>
      <c r="Q8931" s="1008">
        <v>287</v>
      </c>
      <c r="R8931" s="1008">
        <v>304</v>
      </c>
      <c r="S8931" s="1012">
        <v>591</v>
      </c>
      <c r="T8931" s="1010">
        <f t="shared" si="151"/>
        <v>0.48561759729272419</v>
      </c>
    </row>
    <row r="8932" spans="14:20" x14ac:dyDescent="0.35">
      <c r="N8932" s="1045"/>
      <c r="O8932" s="1013" t="s">
        <v>6738</v>
      </c>
      <c r="P8932" s="965" t="s">
        <v>5107</v>
      </c>
      <c r="Q8932" s="1008">
        <v>593</v>
      </c>
      <c r="R8932" s="1008">
        <v>482</v>
      </c>
      <c r="S8932" s="1012">
        <v>1075</v>
      </c>
      <c r="T8932" s="1010">
        <f t="shared" si="151"/>
        <v>0.55162790697674413</v>
      </c>
    </row>
    <row r="8933" spans="14:20" x14ac:dyDescent="0.35">
      <c r="N8933" s="1045"/>
      <c r="O8933" s="1013" t="s">
        <v>6739</v>
      </c>
      <c r="P8933" s="965" t="s">
        <v>5107</v>
      </c>
      <c r="Q8933" s="1008">
        <v>416</v>
      </c>
      <c r="R8933" s="1008">
        <v>443</v>
      </c>
      <c r="S8933" s="1012">
        <v>859</v>
      </c>
      <c r="T8933" s="1010">
        <f t="shared" si="151"/>
        <v>0.48428405122235157</v>
      </c>
    </row>
    <row r="8934" spans="14:20" x14ac:dyDescent="0.35">
      <c r="N8934" s="1045"/>
      <c r="O8934" s="1013" t="s">
        <v>6740</v>
      </c>
      <c r="P8934" s="965" t="s">
        <v>5107</v>
      </c>
      <c r="Q8934" s="1008">
        <v>182</v>
      </c>
      <c r="R8934" s="1008">
        <v>369</v>
      </c>
      <c r="S8934" s="1012">
        <v>551</v>
      </c>
      <c r="T8934" s="1010">
        <f t="shared" si="151"/>
        <v>0.33030852994555354</v>
      </c>
    </row>
    <row r="8935" spans="14:20" x14ac:dyDescent="0.35">
      <c r="N8935" s="1045"/>
      <c r="O8935" s="1013" t="s">
        <v>6741</v>
      </c>
      <c r="P8935" s="965" t="s">
        <v>5107</v>
      </c>
      <c r="Q8935" s="1008">
        <v>487</v>
      </c>
      <c r="R8935" s="1008">
        <v>568</v>
      </c>
      <c r="S8935" s="1012">
        <v>1055</v>
      </c>
      <c r="T8935" s="1010">
        <f t="shared" si="151"/>
        <v>0.46161137440758293</v>
      </c>
    </row>
    <row r="8936" spans="14:20" x14ac:dyDescent="0.35">
      <c r="N8936" s="1045"/>
      <c r="O8936" s="1013" t="s">
        <v>6742</v>
      </c>
      <c r="P8936" s="965" t="s">
        <v>5107</v>
      </c>
      <c r="Q8936" s="1008">
        <v>228</v>
      </c>
      <c r="R8936" s="1008">
        <v>406</v>
      </c>
      <c r="S8936" s="1012">
        <v>634</v>
      </c>
      <c r="T8936" s="1010">
        <f t="shared" si="151"/>
        <v>0.35962145110410093</v>
      </c>
    </row>
    <row r="8937" spans="14:20" x14ac:dyDescent="0.35">
      <c r="N8937" s="1045"/>
      <c r="O8937" s="1013" t="s">
        <v>6743</v>
      </c>
      <c r="P8937" s="965" t="s">
        <v>5107</v>
      </c>
      <c r="Q8937" s="1008">
        <v>0</v>
      </c>
      <c r="R8937" s="1008">
        <v>1</v>
      </c>
      <c r="S8937" s="1012">
        <v>1</v>
      </c>
      <c r="T8937" s="1010">
        <f t="shared" si="151"/>
        <v>0</v>
      </c>
    </row>
    <row r="8938" spans="14:20" x14ac:dyDescent="0.35">
      <c r="N8938" s="1045"/>
      <c r="O8938" s="1013" t="s">
        <v>6744</v>
      </c>
      <c r="P8938" s="965" t="s">
        <v>5107</v>
      </c>
      <c r="Q8938" s="1008">
        <v>464</v>
      </c>
      <c r="R8938" s="1008">
        <v>402</v>
      </c>
      <c r="S8938" s="1012">
        <v>866</v>
      </c>
      <c r="T8938" s="1010">
        <f t="shared" si="151"/>
        <v>0.53579676674364896</v>
      </c>
    </row>
    <row r="8939" spans="14:20" x14ac:dyDescent="0.35">
      <c r="N8939" s="1045"/>
      <c r="O8939" s="1013" t="s">
        <v>6682</v>
      </c>
      <c r="P8939" s="965" t="s">
        <v>1938</v>
      </c>
      <c r="Q8939" s="1008">
        <v>0</v>
      </c>
      <c r="R8939" s="1008">
        <v>2</v>
      </c>
      <c r="S8939" s="1012">
        <v>2</v>
      </c>
      <c r="T8939" s="1010">
        <f t="shared" si="151"/>
        <v>0</v>
      </c>
    </row>
    <row r="8940" spans="14:20" x14ac:dyDescent="0.35">
      <c r="N8940" s="1045"/>
      <c r="O8940" s="1013" t="s">
        <v>6595</v>
      </c>
      <c r="P8940" s="965" t="s">
        <v>1938</v>
      </c>
      <c r="Q8940" s="1008">
        <v>0</v>
      </c>
      <c r="R8940" s="1008">
        <v>1</v>
      </c>
      <c r="S8940" s="1012">
        <v>1</v>
      </c>
      <c r="T8940" s="1010">
        <f t="shared" si="151"/>
        <v>0</v>
      </c>
    </row>
    <row r="8941" spans="14:20" x14ac:dyDescent="0.35">
      <c r="N8941" s="1045"/>
      <c r="O8941" s="1013" t="s">
        <v>6685</v>
      </c>
      <c r="P8941" s="965" t="s">
        <v>1938</v>
      </c>
      <c r="Q8941" s="1008">
        <v>4</v>
      </c>
      <c r="R8941" s="1008">
        <v>17</v>
      </c>
      <c r="S8941" s="1012">
        <v>21</v>
      </c>
      <c r="T8941" s="1010">
        <f t="shared" si="151"/>
        <v>0.19047619047619047</v>
      </c>
    </row>
    <row r="8942" spans="14:20" x14ac:dyDescent="0.35">
      <c r="N8942" s="1045"/>
      <c r="O8942" s="1013" t="s">
        <v>6688</v>
      </c>
      <c r="P8942" s="965" t="s">
        <v>1938</v>
      </c>
      <c r="Q8942" s="1008">
        <v>0</v>
      </c>
      <c r="R8942" s="1008">
        <v>4</v>
      </c>
      <c r="S8942" s="1012">
        <v>4</v>
      </c>
      <c r="T8942" s="1010">
        <f t="shared" si="151"/>
        <v>0</v>
      </c>
    </row>
    <row r="8943" spans="14:20" x14ac:dyDescent="0.35">
      <c r="N8943" s="1045"/>
      <c r="O8943" s="1013" t="s">
        <v>6601</v>
      </c>
      <c r="P8943" s="965" t="s">
        <v>1938</v>
      </c>
      <c r="Q8943" s="1008">
        <v>0</v>
      </c>
      <c r="R8943" s="1008">
        <v>9</v>
      </c>
      <c r="S8943" s="1012">
        <v>9</v>
      </c>
      <c r="T8943" s="1010">
        <f t="shared" si="151"/>
        <v>0</v>
      </c>
    </row>
    <row r="8944" spans="14:20" x14ac:dyDescent="0.35">
      <c r="N8944" s="1045"/>
      <c r="O8944" s="1013" t="s">
        <v>6689</v>
      </c>
      <c r="P8944" s="965" t="s">
        <v>1938</v>
      </c>
      <c r="Q8944" s="1008">
        <v>0</v>
      </c>
      <c r="R8944" s="1008">
        <v>6</v>
      </c>
      <c r="S8944" s="1012">
        <v>6</v>
      </c>
      <c r="T8944" s="1010">
        <f t="shared" si="151"/>
        <v>0</v>
      </c>
    </row>
    <row r="8945" spans="14:20" x14ac:dyDescent="0.35">
      <c r="N8945" s="1045"/>
      <c r="O8945" s="1013" t="s">
        <v>6607</v>
      </c>
      <c r="P8945" s="965" t="s">
        <v>1938</v>
      </c>
      <c r="Q8945" s="1008">
        <v>0</v>
      </c>
      <c r="R8945" s="1008">
        <v>3</v>
      </c>
      <c r="S8945" s="1012">
        <v>3</v>
      </c>
      <c r="T8945" s="1010">
        <f t="shared" si="151"/>
        <v>0</v>
      </c>
    </row>
    <row r="8946" spans="14:20" x14ac:dyDescent="0.35">
      <c r="N8946" s="1045"/>
      <c r="O8946" s="1013" t="s">
        <v>6692</v>
      </c>
      <c r="P8946" s="965" t="s">
        <v>1938</v>
      </c>
      <c r="Q8946" s="1008">
        <v>2</v>
      </c>
      <c r="R8946" s="1008">
        <v>8</v>
      </c>
      <c r="S8946" s="1012">
        <v>10</v>
      </c>
      <c r="T8946" s="1010">
        <f t="shared" si="151"/>
        <v>0.2</v>
      </c>
    </row>
    <row r="8947" spans="14:20" x14ac:dyDescent="0.35">
      <c r="N8947" s="1045"/>
      <c r="O8947" s="1013" t="s">
        <v>6766</v>
      </c>
      <c r="P8947" s="965" t="s">
        <v>1938</v>
      </c>
      <c r="Q8947" s="1008">
        <v>0</v>
      </c>
      <c r="R8947" s="1008">
        <v>2</v>
      </c>
      <c r="S8947" s="1012">
        <v>2</v>
      </c>
      <c r="T8947" s="1010">
        <f t="shared" si="151"/>
        <v>0</v>
      </c>
    </row>
    <row r="8948" spans="14:20" x14ac:dyDescent="0.35">
      <c r="N8948" s="1045"/>
      <c r="O8948" s="1013" t="s">
        <v>6609</v>
      </c>
      <c r="P8948" s="965" t="s">
        <v>1938</v>
      </c>
      <c r="Q8948" s="1008">
        <v>1</v>
      </c>
      <c r="R8948" s="1008">
        <v>18</v>
      </c>
      <c r="S8948" s="1012">
        <v>19</v>
      </c>
      <c r="T8948" s="1010">
        <f t="shared" si="151"/>
        <v>5.2631578947368418E-2</v>
      </c>
    </row>
    <row r="8949" spans="14:20" x14ac:dyDescent="0.35">
      <c r="N8949" s="1045"/>
      <c r="O8949" s="1013" t="s">
        <v>6694</v>
      </c>
      <c r="P8949" s="965" t="s">
        <v>1938</v>
      </c>
      <c r="Q8949" s="1008">
        <v>1</v>
      </c>
      <c r="R8949" s="1008">
        <v>1</v>
      </c>
      <c r="S8949" s="1012">
        <v>2</v>
      </c>
      <c r="T8949" s="1010">
        <f t="shared" si="151"/>
        <v>0.5</v>
      </c>
    </row>
    <row r="8950" spans="14:20" x14ac:dyDescent="0.35">
      <c r="N8950" s="1045"/>
      <c r="O8950" s="1013" t="s">
        <v>6610</v>
      </c>
      <c r="P8950" s="965" t="s">
        <v>1938</v>
      </c>
      <c r="Q8950" s="1008">
        <v>1</v>
      </c>
      <c r="R8950" s="1008">
        <v>9</v>
      </c>
      <c r="S8950" s="1012">
        <v>10</v>
      </c>
      <c r="T8950" s="1010">
        <f t="shared" si="151"/>
        <v>0.1</v>
      </c>
    </row>
    <row r="8951" spans="14:20" x14ac:dyDescent="0.35">
      <c r="N8951" s="1045"/>
      <c r="O8951" s="1013" t="s">
        <v>6695</v>
      </c>
      <c r="P8951" s="965" t="s">
        <v>1938</v>
      </c>
      <c r="Q8951" s="1008">
        <v>1</v>
      </c>
      <c r="R8951" s="1008">
        <v>9</v>
      </c>
      <c r="S8951" s="1012">
        <v>10</v>
      </c>
      <c r="T8951" s="1010">
        <f t="shared" si="151"/>
        <v>0.1</v>
      </c>
    </row>
    <row r="8952" spans="14:20" x14ac:dyDescent="0.35">
      <c r="N8952" s="1045"/>
      <c r="O8952" s="1013" t="s">
        <v>6697</v>
      </c>
      <c r="P8952" s="965" t="s">
        <v>1938</v>
      </c>
      <c r="Q8952" s="1008">
        <v>9</v>
      </c>
      <c r="R8952" s="1008">
        <v>8</v>
      </c>
      <c r="S8952" s="1012">
        <v>17</v>
      </c>
      <c r="T8952" s="1010">
        <f t="shared" si="151"/>
        <v>0.52941176470588236</v>
      </c>
    </row>
    <row r="8953" spans="14:20" x14ac:dyDescent="0.35">
      <c r="N8953" s="1045"/>
      <c r="O8953" s="1013" t="s">
        <v>6698</v>
      </c>
      <c r="P8953" s="965" t="s">
        <v>1938</v>
      </c>
      <c r="Q8953" s="1008">
        <v>4</v>
      </c>
      <c r="R8953" s="1008">
        <v>4</v>
      </c>
      <c r="S8953" s="1012">
        <v>8</v>
      </c>
      <c r="T8953" s="1010">
        <f t="shared" si="151"/>
        <v>0.5</v>
      </c>
    </row>
    <row r="8954" spans="14:20" x14ac:dyDescent="0.35">
      <c r="N8954" s="1045"/>
      <c r="O8954" s="1013" t="s">
        <v>6699</v>
      </c>
      <c r="P8954" s="965" t="s">
        <v>1938</v>
      </c>
      <c r="Q8954" s="1008">
        <v>0</v>
      </c>
      <c r="R8954" s="1008">
        <v>7</v>
      </c>
      <c r="S8954" s="1012">
        <v>7</v>
      </c>
      <c r="T8954" s="1010">
        <f t="shared" si="151"/>
        <v>0</v>
      </c>
    </row>
    <row r="8955" spans="14:20" x14ac:dyDescent="0.35">
      <c r="N8955" s="1045"/>
      <c r="O8955" s="1013" t="s">
        <v>6615</v>
      </c>
      <c r="P8955" s="965" t="s">
        <v>1938</v>
      </c>
      <c r="Q8955" s="1008">
        <v>1</v>
      </c>
      <c r="R8955" s="1008">
        <v>3</v>
      </c>
      <c r="S8955" s="1012">
        <v>4</v>
      </c>
      <c r="T8955" s="1010">
        <f t="shared" si="151"/>
        <v>0.25</v>
      </c>
    </row>
    <row r="8956" spans="14:20" x14ac:dyDescent="0.35">
      <c r="N8956" s="1045"/>
      <c r="O8956" s="1013" t="s">
        <v>6702</v>
      </c>
      <c r="P8956" s="965" t="s">
        <v>1938</v>
      </c>
      <c r="Q8956" s="1008">
        <v>0</v>
      </c>
      <c r="R8956" s="1008">
        <v>9</v>
      </c>
      <c r="S8956" s="1012">
        <v>9</v>
      </c>
      <c r="T8956" s="1010">
        <f t="shared" si="151"/>
        <v>0</v>
      </c>
    </row>
    <row r="8957" spans="14:20" x14ac:dyDescent="0.35">
      <c r="N8957" s="1045"/>
      <c r="O8957" s="1013" t="s">
        <v>6622</v>
      </c>
      <c r="P8957" s="965" t="s">
        <v>1938</v>
      </c>
      <c r="Q8957" s="1008">
        <v>0</v>
      </c>
      <c r="R8957" s="1008">
        <v>12</v>
      </c>
      <c r="S8957" s="1012">
        <v>12</v>
      </c>
      <c r="T8957" s="1010">
        <f t="shared" si="151"/>
        <v>0</v>
      </c>
    </row>
    <row r="8958" spans="14:20" x14ac:dyDescent="0.35">
      <c r="N8958" s="1045"/>
      <c r="O8958" s="1013" t="s">
        <v>6705</v>
      </c>
      <c r="P8958" s="965" t="s">
        <v>1938</v>
      </c>
      <c r="Q8958" s="1008">
        <v>0</v>
      </c>
      <c r="R8958" s="1008">
        <v>11</v>
      </c>
      <c r="S8958" s="1012">
        <v>11</v>
      </c>
      <c r="T8958" s="1010">
        <f t="shared" si="151"/>
        <v>0</v>
      </c>
    </row>
    <row r="8959" spans="14:20" x14ac:dyDescent="0.35">
      <c r="N8959" s="1045"/>
      <c r="O8959" s="1013" t="s">
        <v>6751</v>
      </c>
      <c r="P8959" s="965" t="s">
        <v>1938</v>
      </c>
      <c r="Q8959" s="1008">
        <v>3</v>
      </c>
      <c r="R8959" s="1008">
        <v>5</v>
      </c>
      <c r="S8959" s="1012">
        <v>8</v>
      </c>
      <c r="T8959" s="1010">
        <f t="shared" si="151"/>
        <v>0.375</v>
      </c>
    </row>
    <row r="8960" spans="14:20" x14ac:dyDescent="0.35">
      <c r="N8960" s="1045"/>
      <c r="O8960" s="1013" t="s">
        <v>6706</v>
      </c>
      <c r="P8960" s="965" t="s">
        <v>1938</v>
      </c>
      <c r="Q8960" s="1008">
        <v>1</v>
      </c>
      <c r="R8960" s="1008">
        <v>23</v>
      </c>
      <c r="S8960" s="1012">
        <v>24</v>
      </c>
      <c r="T8960" s="1010">
        <f t="shared" si="151"/>
        <v>4.1666666666666664E-2</v>
      </c>
    </row>
    <row r="8961" spans="14:20" x14ac:dyDescent="0.35">
      <c r="N8961" s="1045"/>
      <c r="O8961" s="1013" t="s">
        <v>6630</v>
      </c>
      <c r="P8961" s="965" t="s">
        <v>1938</v>
      </c>
      <c r="Q8961" s="1008">
        <v>1</v>
      </c>
      <c r="R8961" s="1008">
        <v>4</v>
      </c>
      <c r="S8961" s="1012">
        <v>5</v>
      </c>
      <c r="T8961" s="1010">
        <f t="shared" si="151"/>
        <v>0.2</v>
      </c>
    </row>
    <row r="8962" spans="14:20" x14ac:dyDescent="0.35">
      <c r="N8962" s="1045"/>
      <c r="O8962" s="1013" t="s">
        <v>6631</v>
      </c>
      <c r="P8962" s="965" t="s">
        <v>1938</v>
      </c>
      <c r="Q8962" s="1008">
        <v>2</v>
      </c>
      <c r="R8962" s="1008">
        <v>5</v>
      </c>
      <c r="S8962" s="1012">
        <v>7</v>
      </c>
      <c r="T8962" s="1010">
        <f t="shared" si="151"/>
        <v>0.2857142857142857</v>
      </c>
    </row>
    <row r="8963" spans="14:20" x14ac:dyDescent="0.35">
      <c r="N8963" s="1045"/>
      <c r="O8963" s="1013" t="s">
        <v>6633</v>
      </c>
      <c r="P8963" s="965" t="s">
        <v>1938</v>
      </c>
      <c r="Q8963" s="1008">
        <v>0</v>
      </c>
      <c r="R8963" s="1008">
        <v>15</v>
      </c>
      <c r="S8963" s="1012">
        <v>15</v>
      </c>
      <c r="T8963" s="1010">
        <f t="shared" ref="T8963:T9026" si="152">Q8963/S8963</f>
        <v>0</v>
      </c>
    </row>
    <row r="8964" spans="14:20" x14ac:dyDescent="0.35">
      <c r="N8964" s="1045"/>
      <c r="O8964" s="1013" t="s">
        <v>6635</v>
      </c>
      <c r="P8964" s="965" t="s">
        <v>1938</v>
      </c>
      <c r="Q8964" s="1008">
        <v>0</v>
      </c>
      <c r="R8964" s="1008">
        <v>8</v>
      </c>
      <c r="S8964" s="1012">
        <v>8</v>
      </c>
      <c r="T8964" s="1010">
        <f t="shared" si="152"/>
        <v>0</v>
      </c>
    </row>
    <row r="8965" spans="14:20" x14ac:dyDescent="0.35">
      <c r="N8965" s="1045"/>
      <c r="O8965" s="1013" t="s">
        <v>6752</v>
      </c>
      <c r="P8965" s="965" t="s">
        <v>1938</v>
      </c>
      <c r="Q8965" s="1008">
        <v>0</v>
      </c>
      <c r="R8965" s="1008">
        <v>4</v>
      </c>
      <c r="S8965" s="1012">
        <v>4</v>
      </c>
      <c r="T8965" s="1010">
        <f t="shared" si="152"/>
        <v>0</v>
      </c>
    </row>
    <row r="8966" spans="14:20" x14ac:dyDescent="0.35">
      <c r="N8966" s="1045"/>
      <c r="O8966" s="1013" t="s">
        <v>6753</v>
      </c>
      <c r="P8966" s="965" t="s">
        <v>1938</v>
      </c>
      <c r="Q8966" s="1008">
        <v>0</v>
      </c>
      <c r="R8966" s="1008">
        <v>15</v>
      </c>
      <c r="S8966" s="1012">
        <v>15</v>
      </c>
      <c r="T8966" s="1010">
        <f t="shared" si="152"/>
        <v>0</v>
      </c>
    </row>
    <row r="8967" spans="14:20" x14ac:dyDescent="0.35">
      <c r="N8967" s="1045"/>
      <c r="O8967" s="1013" t="s">
        <v>6754</v>
      </c>
      <c r="P8967" s="965" t="s">
        <v>1938</v>
      </c>
      <c r="Q8967" s="1008">
        <v>1</v>
      </c>
      <c r="R8967" s="1008">
        <v>3</v>
      </c>
      <c r="S8967" s="1012">
        <v>4</v>
      </c>
      <c r="T8967" s="1010">
        <f t="shared" si="152"/>
        <v>0.25</v>
      </c>
    </row>
    <row r="8968" spans="14:20" x14ac:dyDescent="0.35">
      <c r="N8968" s="1045"/>
      <c r="O8968" s="1013" t="s">
        <v>6638</v>
      </c>
      <c r="P8968" s="965" t="s">
        <v>1938</v>
      </c>
      <c r="Q8968" s="1008">
        <v>1</v>
      </c>
      <c r="R8968" s="1008">
        <v>13</v>
      </c>
      <c r="S8968" s="1012">
        <v>14</v>
      </c>
      <c r="T8968" s="1010">
        <f t="shared" si="152"/>
        <v>7.1428571428571425E-2</v>
      </c>
    </row>
    <row r="8969" spans="14:20" x14ac:dyDescent="0.35">
      <c r="N8969" s="1045"/>
      <c r="O8969" s="1013" t="s">
        <v>6639</v>
      </c>
      <c r="P8969" s="965" t="s">
        <v>1938</v>
      </c>
      <c r="Q8969" s="1008">
        <v>1</v>
      </c>
      <c r="R8969" s="1008">
        <v>0</v>
      </c>
      <c r="S8969" s="1012">
        <v>1</v>
      </c>
      <c r="T8969" s="1010">
        <f t="shared" si="152"/>
        <v>1</v>
      </c>
    </row>
    <row r="8970" spans="14:20" x14ac:dyDescent="0.35">
      <c r="N8970" s="1045"/>
      <c r="O8970" s="1013" t="s">
        <v>6713</v>
      </c>
      <c r="P8970" s="965" t="s">
        <v>1938</v>
      </c>
      <c r="Q8970" s="1008">
        <v>2</v>
      </c>
      <c r="R8970" s="1008">
        <v>5</v>
      </c>
      <c r="S8970" s="1012">
        <v>7</v>
      </c>
      <c r="T8970" s="1010">
        <f t="shared" si="152"/>
        <v>0.2857142857142857</v>
      </c>
    </row>
    <row r="8971" spans="14:20" x14ac:dyDescent="0.35">
      <c r="N8971" s="1045"/>
      <c r="O8971" s="1013" t="s">
        <v>6641</v>
      </c>
      <c r="P8971" s="965" t="s">
        <v>1938</v>
      </c>
      <c r="Q8971" s="1008">
        <v>0</v>
      </c>
      <c r="R8971" s="1008">
        <v>10</v>
      </c>
      <c r="S8971" s="1012">
        <v>10</v>
      </c>
      <c r="T8971" s="1010">
        <f t="shared" si="152"/>
        <v>0</v>
      </c>
    </row>
    <row r="8972" spans="14:20" x14ac:dyDescent="0.35">
      <c r="N8972" s="1045"/>
      <c r="O8972" s="1013" t="s">
        <v>6756</v>
      </c>
      <c r="P8972" s="965" t="s">
        <v>1938</v>
      </c>
      <c r="Q8972" s="1008">
        <v>1</v>
      </c>
      <c r="R8972" s="1008">
        <v>6</v>
      </c>
      <c r="S8972" s="1012">
        <v>7</v>
      </c>
      <c r="T8972" s="1010">
        <f t="shared" si="152"/>
        <v>0.14285714285714285</v>
      </c>
    </row>
    <row r="8973" spans="14:20" x14ac:dyDescent="0.35">
      <c r="N8973" s="1045"/>
      <c r="O8973" s="1013" t="s">
        <v>6714</v>
      </c>
      <c r="P8973" s="965" t="s">
        <v>1938</v>
      </c>
      <c r="Q8973" s="1008">
        <v>9</v>
      </c>
      <c r="R8973" s="1008">
        <v>14</v>
      </c>
      <c r="S8973" s="1012">
        <v>23</v>
      </c>
      <c r="T8973" s="1010">
        <f t="shared" si="152"/>
        <v>0.39130434782608697</v>
      </c>
    </row>
    <row r="8974" spans="14:20" x14ac:dyDescent="0.35">
      <c r="N8974" s="1045"/>
      <c r="O8974" s="1013" t="s">
        <v>6757</v>
      </c>
      <c r="P8974" s="965" t="s">
        <v>1938</v>
      </c>
      <c r="Q8974" s="1008">
        <v>5</v>
      </c>
      <c r="R8974" s="1008">
        <v>10</v>
      </c>
      <c r="S8974" s="1012">
        <v>15</v>
      </c>
      <c r="T8974" s="1010">
        <f t="shared" si="152"/>
        <v>0.33333333333333331</v>
      </c>
    </row>
    <row r="8975" spans="14:20" x14ac:dyDescent="0.35">
      <c r="N8975" s="1045"/>
      <c r="O8975" s="1013" t="s">
        <v>6717</v>
      </c>
      <c r="P8975" s="965" t="s">
        <v>1938</v>
      </c>
      <c r="Q8975" s="1008">
        <v>1</v>
      </c>
      <c r="R8975" s="1008">
        <v>9</v>
      </c>
      <c r="S8975" s="1012">
        <v>10</v>
      </c>
      <c r="T8975" s="1010">
        <f t="shared" si="152"/>
        <v>0.1</v>
      </c>
    </row>
    <row r="8976" spans="14:20" x14ac:dyDescent="0.35">
      <c r="N8976" s="1045"/>
      <c r="O8976" s="1013" t="s">
        <v>6643</v>
      </c>
      <c r="P8976" s="965" t="s">
        <v>1938</v>
      </c>
      <c r="Q8976" s="1008">
        <v>0</v>
      </c>
      <c r="R8976" s="1008">
        <v>1</v>
      </c>
      <c r="S8976" s="1012">
        <v>1</v>
      </c>
      <c r="T8976" s="1010">
        <f t="shared" si="152"/>
        <v>0</v>
      </c>
    </row>
    <row r="8977" spans="14:20" x14ac:dyDescent="0.35">
      <c r="N8977" s="1045"/>
      <c r="O8977" s="1013" t="s">
        <v>6718</v>
      </c>
      <c r="P8977" s="965" t="s">
        <v>1938</v>
      </c>
      <c r="Q8977" s="1008">
        <v>5</v>
      </c>
      <c r="R8977" s="1008">
        <v>5</v>
      </c>
      <c r="S8977" s="1012">
        <v>10</v>
      </c>
      <c r="T8977" s="1010">
        <f t="shared" si="152"/>
        <v>0.5</v>
      </c>
    </row>
    <row r="8978" spans="14:20" x14ac:dyDescent="0.35">
      <c r="N8978" s="1045"/>
      <c r="O8978" s="1013" t="s">
        <v>6645</v>
      </c>
      <c r="P8978" s="965" t="s">
        <v>1938</v>
      </c>
      <c r="Q8978" s="1008">
        <v>0</v>
      </c>
      <c r="R8978" s="1008">
        <v>2</v>
      </c>
      <c r="S8978" s="1012">
        <v>2</v>
      </c>
      <c r="T8978" s="1010">
        <f t="shared" si="152"/>
        <v>0</v>
      </c>
    </row>
    <row r="8979" spans="14:20" x14ac:dyDescent="0.35">
      <c r="N8979" s="1045"/>
      <c r="O8979" s="1013" t="s">
        <v>6721</v>
      </c>
      <c r="P8979" s="965" t="s">
        <v>1938</v>
      </c>
      <c r="Q8979" s="1008">
        <v>0</v>
      </c>
      <c r="R8979" s="1008">
        <v>3</v>
      </c>
      <c r="S8979" s="1012">
        <v>3</v>
      </c>
      <c r="T8979" s="1010">
        <f t="shared" si="152"/>
        <v>0</v>
      </c>
    </row>
    <row r="8980" spans="14:20" x14ac:dyDescent="0.35">
      <c r="N8980" s="1045"/>
      <c r="O8980" s="1013" t="s">
        <v>6647</v>
      </c>
      <c r="P8980" s="965" t="s">
        <v>1938</v>
      </c>
      <c r="Q8980" s="1008">
        <v>3</v>
      </c>
      <c r="R8980" s="1008">
        <v>12</v>
      </c>
      <c r="S8980" s="1012">
        <v>15</v>
      </c>
      <c r="T8980" s="1010">
        <f t="shared" si="152"/>
        <v>0.2</v>
      </c>
    </row>
    <row r="8981" spans="14:20" x14ac:dyDescent="0.35">
      <c r="N8981" s="1045"/>
      <c r="O8981" s="1013" t="s">
        <v>6760</v>
      </c>
      <c r="P8981" s="965" t="s">
        <v>1938</v>
      </c>
      <c r="Q8981" s="1008">
        <v>1</v>
      </c>
      <c r="R8981" s="1008">
        <v>2</v>
      </c>
      <c r="S8981" s="1012">
        <v>3</v>
      </c>
      <c r="T8981" s="1010">
        <f t="shared" si="152"/>
        <v>0.33333333333333331</v>
      </c>
    </row>
    <row r="8982" spans="14:20" x14ac:dyDescent="0.35">
      <c r="N8982" s="1045"/>
      <c r="O8982" s="1013" t="s">
        <v>6761</v>
      </c>
      <c r="P8982" s="965" t="s">
        <v>1938</v>
      </c>
      <c r="Q8982" s="1008">
        <v>1</v>
      </c>
      <c r="R8982" s="1008">
        <v>1</v>
      </c>
      <c r="S8982" s="1012">
        <v>2</v>
      </c>
      <c r="T8982" s="1010">
        <f t="shared" si="152"/>
        <v>0.5</v>
      </c>
    </row>
    <row r="8983" spans="14:20" x14ac:dyDescent="0.35">
      <c r="N8983" s="1045"/>
      <c r="O8983" s="1013" t="s">
        <v>6650</v>
      </c>
      <c r="P8983" s="965" t="s">
        <v>1938</v>
      </c>
      <c r="Q8983" s="1008">
        <v>7</v>
      </c>
      <c r="R8983" s="1008">
        <v>20</v>
      </c>
      <c r="S8983" s="1012">
        <v>27</v>
      </c>
      <c r="T8983" s="1010">
        <f t="shared" si="152"/>
        <v>0.25925925925925924</v>
      </c>
    </row>
    <row r="8984" spans="14:20" x14ac:dyDescent="0.35">
      <c r="N8984" s="1045"/>
      <c r="O8984" s="1013" t="s">
        <v>6723</v>
      </c>
      <c r="P8984" s="965" t="s">
        <v>1938</v>
      </c>
      <c r="Q8984" s="1008">
        <v>0</v>
      </c>
      <c r="R8984" s="1008">
        <v>2</v>
      </c>
      <c r="S8984" s="1012">
        <v>2</v>
      </c>
      <c r="T8984" s="1010">
        <f t="shared" si="152"/>
        <v>0</v>
      </c>
    </row>
    <row r="8985" spans="14:20" x14ac:dyDescent="0.35">
      <c r="N8985" s="1045"/>
      <c r="O8985" s="1013" t="s">
        <v>6724</v>
      </c>
      <c r="P8985" s="965" t="s">
        <v>1938</v>
      </c>
      <c r="Q8985" s="1008">
        <v>3</v>
      </c>
      <c r="R8985" s="1008">
        <v>18</v>
      </c>
      <c r="S8985" s="1012">
        <v>21</v>
      </c>
      <c r="T8985" s="1010">
        <f t="shared" si="152"/>
        <v>0.14285714285714285</v>
      </c>
    </row>
    <row r="8986" spans="14:20" x14ac:dyDescent="0.35">
      <c r="N8986" s="1045"/>
      <c r="O8986" s="1013" t="s">
        <v>6726</v>
      </c>
      <c r="P8986" s="965" t="s">
        <v>1938</v>
      </c>
      <c r="Q8986" s="1008">
        <v>0</v>
      </c>
      <c r="R8986" s="1008">
        <v>6</v>
      </c>
      <c r="S8986" s="1012">
        <v>6</v>
      </c>
      <c r="T8986" s="1010">
        <f t="shared" si="152"/>
        <v>0</v>
      </c>
    </row>
    <row r="8987" spans="14:20" x14ac:dyDescent="0.35">
      <c r="N8987" s="1045"/>
      <c r="O8987" s="1013" t="s">
        <v>6727</v>
      </c>
      <c r="P8987" s="965" t="s">
        <v>1938</v>
      </c>
      <c r="Q8987" s="1008">
        <v>0</v>
      </c>
      <c r="R8987" s="1008">
        <v>2</v>
      </c>
      <c r="S8987" s="1012">
        <v>2</v>
      </c>
      <c r="T8987" s="1010">
        <f t="shared" si="152"/>
        <v>0</v>
      </c>
    </row>
    <row r="8988" spans="14:20" x14ac:dyDescent="0.35">
      <c r="N8988" s="1045"/>
      <c r="O8988" s="1013" t="s">
        <v>6653</v>
      </c>
      <c r="P8988" s="965" t="s">
        <v>1938</v>
      </c>
      <c r="Q8988" s="1008">
        <v>1</v>
      </c>
      <c r="R8988" s="1008">
        <v>15</v>
      </c>
      <c r="S8988" s="1012">
        <v>16</v>
      </c>
      <c r="T8988" s="1010">
        <f t="shared" si="152"/>
        <v>6.25E-2</v>
      </c>
    </row>
    <row r="8989" spans="14:20" x14ac:dyDescent="0.35">
      <c r="N8989" s="1045"/>
      <c r="O8989" s="1013" t="s">
        <v>6729</v>
      </c>
      <c r="P8989" s="965" t="s">
        <v>1938</v>
      </c>
      <c r="Q8989" s="1008">
        <v>1</v>
      </c>
      <c r="R8989" s="1008">
        <v>9</v>
      </c>
      <c r="S8989" s="1012">
        <v>10</v>
      </c>
      <c r="T8989" s="1010">
        <f t="shared" si="152"/>
        <v>0.1</v>
      </c>
    </row>
    <row r="8990" spans="14:20" x14ac:dyDescent="0.35">
      <c r="N8990" s="1045"/>
      <c r="O8990" s="1013" t="s">
        <v>6654</v>
      </c>
      <c r="P8990" s="965" t="s">
        <v>1938</v>
      </c>
      <c r="Q8990" s="1008">
        <v>1</v>
      </c>
      <c r="R8990" s="1008">
        <v>3</v>
      </c>
      <c r="S8990" s="1012">
        <v>4</v>
      </c>
      <c r="T8990" s="1010">
        <f t="shared" si="152"/>
        <v>0.25</v>
      </c>
    </row>
    <row r="8991" spans="14:20" x14ac:dyDescent="0.35">
      <c r="N8991" s="1045"/>
      <c r="O8991" s="1013" t="s">
        <v>6656</v>
      </c>
      <c r="P8991" s="965" t="s">
        <v>1938</v>
      </c>
      <c r="Q8991" s="1008">
        <v>1</v>
      </c>
      <c r="R8991" s="1008">
        <v>10</v>
      </c>
      <c r="S8991" s="1012">
        <v>11</v>
      </c>
      <c r="T8991" s="1010">
        <f t="shared" si="152"/>
        <v>9.0909090909090912E-2</v>
      </c>
    </row>
    <row r="8992" spans="14:20" x14ac:dyDescent="0.35">
      <c r="N8992" s="1045"/>
      <c r="O8992" s="1013" t="s">
        <v>6657</v>
      </c>
      <c r="P8992" s="965" t="s">
        <v>1938</v>
      </c>
      <c r="Q8992" s="1008">
        <v>9</v>
      </c>
      <c r="R8992" s="1008">
        <v>6</v>
      </c>
      <c r="S8992" s="1012">
        <v>15</v>
      </c>
      <c r="T8992" s="1010">
        <f t="shared" si="152"/>
        <v>0.6</v>
      </c>
    </row>
    <row r="8993" spans="14:20" x14ac:dyDescent="0.35">
      <c r="N8993" s="1045"/>
      <c r="O8993" s="1013" t="s">
        <v>6732</v>
      </c>
      <c r="P8993" s="965" t="s">
        <v>1938</v>
      </c>
      <c r="Q8993" s="1008">
        <v>2</v>
      </c>
      <c r="R8993" s="1008">
        <v>11</v>
      </c>
      <c r="S8993" s="1012">
        <v>13</v>
      </c>
      <c r="T8993" s="1010">
        <f t="shared" si="152"/>
        <v>0.15384615384615385</v>
      </c>
    </row>
    <row r="8994" spans="14:20" x14ac:dyDescent="0.35">
      <c r="N8994" s="1045"/>
      <c r="O8994" s="1013" t="s">
        <v>6659</v>
      </c>
      <c r="P8994" s="965" t="s">
        <v>1938</v>
      </c>
      <c r="Q8994" s="1008">
        <v>2</v>
      </c>
      <c r="R8994" s="1008">
        <v>5</v>
      </c>
      <c r="S8994" s="1012">
        <v>7</v>
      </c>
      <c r="T8994" s="1010">
        <f t="shared" si="152"/>
        <v>0.2857142857142857</v>
      </c>
    </row>
    <row r="8995" spans="14:20" x14ac:dyDescent="0.35">
      <c r="N8995" s="1045"/>
      <c r="O8995" s="1013" t="s">
        <v>6662</v>
      </c>
      <c r="P8995" s="965" t="s">
        <v>1938</v>
      </c>
      <c r="Q8995" s="1008">
        <v>1</v>
      </c>
      <c r="R8995" s="1008">
        <v>8</v>
      </c>
      <c r="S8995" s="1012">
        <v>9</v>
      </c>
      <c r="T8995" s="1010">
        <f t="shared" si="152"/>
        <v>0.1111111111111111</v>
      </c>
    </row>
    <row r="8996" spans="14:20" x14ac:dyDescent="0.35">
      <c r="N8996" s="1045"/>
      <c r="O8996" s="1013" t="s">
        <v>6734</v>
      </c>
      <c r="P8996" s="965" t="s">
        <v>1938</v>
      </c>
      <c r="Q8996" s="1008">
        <v>35</v>
      </c>
      <c r="R8996" s="1008">
        <v>20</v>
      </c>
      <c r="S8996" s="1012">
        <v>55</v>
      </c>
      <c r="T8996" s="1010">
        <f t="shared" si="152"/>
        <v>0.63636363636363635</v>
      </c>
    </row>
    <row r="8997" spans="14:20" x14ac:dyDescent="0.35">
      <c r="N8997" s="1045"/>
      <c r="O8997" s="1013" t="s">
        <v>6668</v>
      </c>
      <c r="P8997" s="965" t="s">
        <v>1938</v>
      </c>
      <c r="Q8997" s="1008">
        <v>2</v>
      </c>
      <c r="R8997" s="1008">
        <v>22</v>
      </c>
      <c r="S8997" s="1012">
        <v>24</v>
      </c>
      <c r="T8997" s="1010">
        <f t="shared" si="152"/>
        <v>8.3333333333333329E-2</v>
      </c>
    </row>
    <row r="8998" spans="14:20" x14ac:dyDescent="0.35">
      <c r="N8998" s="1045"/>
      <c r="O8998" s="1013" t="s">
        <v>6735</v>
      </c>
      <c r="P8998" s="965" t="s">
        <v>1938</v>
      </c>
      <c r="Q8998" s="1008">
        <v>2</v>
      </c>
      <c r="R8998" s="1008">
        <v>5</v>
      </c>
      <c r="S8998" s="1012">
        <v>7</v>
      </c>
      <c r="T8998" s="1010">
        <f t="shared" si="152"/>
        <v>0.2857142857142857</v>
      </c>
    </row>
    <row r="8999" spans="14:20" x14ac:dyDescent="0.35">
      <c r="N8999" s="1045"/>
      <c r="O8999" s="1013" t="s">
        <v>6670</v>
      </c>
      <c r="P8999" s="965" t="s">
        <v>1938</v>
      </c>
      <c r="Q8999" s="1008">
        <v>1</v>
      </c>
      <c r="R8999" s="1008">
        <v>8</v>
      </c>
      <c r="S8999" s="1012">
        <v>9</v>
      </c>
      <c r="T8999" s="1010">
        <f t="shared" si="152"/>
        <v>0.1111111111111111</v>
      </c>
    </row>
    <row r="9000" spans="14:20" x14ac:dyDescent="0.35">
      <c r="N9000" s="1045"/>
      <c r="O9000" s="1013" t="s">
        <v>6736</v>
      </c>
      <c r="P9000" s="965" t="s">
        <v>1938</v>
      </c>
      <c r="Q9000" s="1008">
        <v>3</v>
      </c>
      <c r="R9000" s="1008">
        <v>8</v>
      </c>
      <c r="S9000" s="1012">
        <v>11</v>
      </c>
      <c r="T9000" s="1010">
        <f t="shared" si="152"/>
        <v>0.27272727272727271</v>
      </c>
    </row>
    <row r="9001" spans="14:20" x14ac:dyDescent="0.35">
      <c r="N9001" s="1045"/>
      <c r="O9001" s="1013" t="s">
        <v>6737</v>
      </c>
      <c r="P9001" s="965" t="s">
        <v>1938</v>
      </c>
      <c r="Q9001" s="1008">
        <v>0</v>
      </c>
      <c r="R9001" s="1008">
        <v>10</v>
      </c>
      <c r="S9001" s="1012">
        <v>10</v>
      </c>
      <c r="T9001" s="1010">
        <f t="shared" si="152"/>
        <v>0</v>
      </c>
    </row>
    <row r="9002" spans="14:20" x14ac:dyDescent="0.35">
      <c r="N9002" s="1045"/>
      <c r="O9002" s="1013" t="s">
        <v>6673</v>
      </c>
      <c r="P9002" s="965" t="s">
        <v>1938</v>
      </c>
      <c r="Q9002" s="1008">
        <v>9</v>
      </c>
      <c r="R9002" s="1008">
        <v>18</v>
      </c>
      <c r="S9002" s="1012">
        <v>27</v>
      </c>
      <c r="T9002" s="1010">
        <f t="shared" si="152"/>
        <v>0.33333333333333331</v>
      </c>
    </row>
    <row r="9003" spans="14:20" x14ac:dyDescent="0.35">
      <c r="N9003" s="1045"/>
      <c r="O9003" s="1013" t="s">
        <v>6674</v>
      </c>
      <c r="P9003" s="965" t="s">
        <v>1938</v>
      </c>
      <c r="Q9003" s="1008">
        <v>0</v>
      </c>
      <c r="R9003" s="1008">
        <v>3</v>
      </c>
      <c r="S9003" s="1012">
        <v>3</v>
      </c>
      <c r="T9003" s="1010">
        <f t="shared" si="152"/>
        <v>0</v>
      </c>
    </row>
    <row r="9004" spans="14:20" x14ac:dyDescent="0.35">
      <c r="N9004" s="1045"/>
      <c r="O9004" s="1013" t="s">
        <v>6738</v>
      </c>
      <c r="P9004" s="965" t="s">
        <v>1938</v>
      </c>
      <c r="Q9004" s="1008">
        <v>6</v>
      </c>
      <c r="R9004" s="1008">
        <v>1</v>
      </c>
      <c r="S9004" s="1012">
        <v>7</v>
      </c>
      <c r="T9004" s="1010">
        <f t="shared" si="152"/>
        <v>0.8571428571428571</v>
      </c>
    </row>
    <row r="9005" spans="14:20" x14ac:dyDescent="0.35">
      <c r="N9005" s="1045"/>
      <c r="O9005" s="1013" t="s">
        <v>6740</v>
      </c>
      <c r="P9005" s="965" t="s">
        <v>1938</v>
      </c>
      <c r="Q9005" s="1008">
        <v>7</v>
      </c>
      <c r="R9005" s="1008">
        <v>13</v>
      </c>
      <c r="S9005" s="1012">
        <v>20</v>
      </c>
      <c r="T9005" s="1010">
        <f t="shared" si="152"/>
        <v>0.35</v>
      </c>
    </row>
    <row r="9006" spans="14:20" x14ac:dyDescent="0.35">
      <c r="N9006" s="1045"/>
      <c r="O9006" s="1013" t="s">
        <v>6741</v>
      </c>
      <c r="P9006" s="965" t="s">
        <v>1938</v>
      </c>
      <c r="Q9006" s="1008">
        <v>19</v>
      </c>
      <c r="R9006" s="1008">
        <v>9</v>
      </c>
      <c r="S9006" s="1012">
        <v>28</v>
      </c>
      <c r="T9006" s="1010">
        <f t="shared" si="152"/>
        <v>0.6785714285714286</v>
      </c>
    </row>
    <row r="9007" spans="14:20" x14ac:dyDescent="0.35">
      <c r="N9007" s="1045"/>
      <c r="O9007" s="1013" t="s">
        <v>6765</v>
      </c>
      <c r="P9007" s="965" t="s">
        <v>1938</v>
      </c>
      <c r="Q9007" s="1008">
        <v>4</v>
      </c>
      <c r="R9007" s="1008">
        <v>5</v>
      </c>
      <c r="S9007" s="1012">
        <v>9</v>
      </c>
      <c r="T9007" s="1010">
        <f t="shared" si="152"/>
        <v>0.44444444444444442</v>
      </c>
    </row>
    <row r="9008" spans="14:20" x14ac:dyDescent="0.35">
      <c r="N9008" s="1045"/>
      <c r="O9008" s="1013" t="s">
        <v>6683</v>
      </c>
      <c r="P9008" s="965" t="s">
        <v>1938</v>
      </c>
      <c r="Q9008" s="1008">
        <v>0</v>
      </c>
      <c r="R9008" s="1008">
        <v>1</v>
      </c>
      <c r="S9008" s="1012">
        <v>1</v>
      </c>
      <c r="T9008" s="1010">
        <f t="shared" si="152"/>
        <v>0</v>
      </c>
    </row>
    <row r="9009" spans="14:20" x14ac:dyDescent="0.35">
      <c r="N9009" s="1045"/>
      <c r="O9009" s="1013" t="s">
        <v>6747</v>
      </c>
      <c r="P9009" s="965" t="s">
        <v>1938</v>
      </c>
      <c r="Q9009" s="1008">
        <v>0</v>
      </c>
      <c r="R9009" s="1008">
        <v>4</v>
      </c>
      <c r="S9009" s="1012">
        <v>4</v>
      </c>
      <c r="T9009" s="1010">
        <f t="shared" si="152"/>
        <v>0</v>
      </c>
    </row>
    <row r="9010" spans="14:20" x14ac:dyDescent="0.35">
      <c r="N9010" s="1045"/>
      <c r="O9010" s="1013" t="s">
        <v>6598</v>
      </c>
      <c r="P9010" s="965" t="s">
        <v>1938</v>
      </c>
      <c r="Q9010" s="1008">
        <v>0</v>
      </c>
      <c r="R9010" s="1008">
        <v>1</v>
      </c>
      <c r="S9010" s="1012">
        <v>1</v>
      </c>
      <c r="T9010" s="1010">
        <f t="shared" si="152"/>
        <v>0</v>
      </c>
    </row>
    <row r="9011" spans="14:20" x14ac:dyDescent="0.35">
      <c r="N9011" s="1045"/>
      <c r="O9011" s="1013" t="s">
        <v>6599</v>
      </c>
      <c r="P9011" s="965" t="s">
        <v>1938</v>
      </c>
      <c r="Q9011" s="1008">
        <v>0</v>
      </c>
      <c r="R9011" s="1008">
        <v>2</v>
      </c>
      <c r="S9011" s="1012">
        <v>2</v>
      </c>
      <c r="T9011" s="1010">
        <f t="shared" si="152"/>
        <v>0</v>
      </c>
    </row>
    <row r="9012" spans="14:20" x14ac:dyDescent="0.35">
      <c r="N9012" s="1045"/>
      <c r="O9012" s="1013" t="s">
        <v>6686</v>
      </c>
      <c r="P9012" s="965" t="s">
        <v>1938</v>
      </c>
      <c r="Q9012" s="1008">
        <v>2</v>
      </c>
      <c r="R9012" s="1008">
        <v>5</v>
      </c>
      <c r="S9012" s="1012">
        <v>7</v>
      </c>
      <c r="T9012" s="1010">
        <f t="shared" si="152"/>
        <v>0.2857142857142857</v>
      </c>
    </row>
    <row r="9013" spans="14:20" x14ac:dyDescent="0.35">
      <c r="N9013" s="1045"/>
      <c r="O9013" s="1013" t="s">
        <v>6600</v>
      </c>
      <c r="P9013" s="965" t="s">
        <v>1938</v>
      </c>
      <c r="Q9013" s="1008">
        <v>2</v>
      </c>
      <c r="R9013" s="1008">
        <v>9</v>
      </c>
      <c r="S9013" s="1012">
        <v>11</v>
      </c>
      <c r="T9013" s="1010">
        <f t="shared" si="152"/>
        <v>0.18181818181818182</v>
      </c>
    </row>
    <row r="9014" spans="14:20" x14ac:dyDescent="0.35">
      <c r="N9014" s="1045"/>
      <c r="O9014" s="1013" t="s">
        <v>6687</v>
      </c>
      <c r="P9014" s="965" t="s">
        <v>1938</v>
      </c>
      <c r="Q9014" s="1008">
        <v>5</v>
      </c>
      <c r="R9014" s="1008">
        <v>4</v>
      </c>
      <c r="S9014" s="1012">
        <v>9</v>
      </c>
      <c r="T9014" s="1010">
        <f t="shared" si="152"/>
        <v>0.55555555555555558</v>
      </c>
    </row>
    <row r="9015" spans="14:20" x14ac:dyDescent="0.35">
      <c r="N9015" s="1045"/>
      <c r="O9015" s="1013" t="s">
        <v>6602</v>
      </c>
      <c r="P9015" s="965" t="s">
        <v>1938</v>
      </c>
      <c r="Q9015" s="1008">
        <v>1</v>
      </c>
      <c r="R9015" s="1008">
        <v>8</v>
      </c>
      <c r="S9015" s="1012">
        <v>9</v>
      </c>
      <c r="T9015" s="1010">
        <f t="shared" si="152"/>
        <v>0.1111111111111111</v>
      </c>
    </row>
    <row r="9016" spans="14:20" x14ac:dyDescent="0.35">
      <c r="N9016" s="1045"/>
      <c r="O9016" s="1013" t="s">
        <v>6603</v>
      </c>
      <c r="P9016" s="965" t="s">
        <v>1938</v>
      </c>
      <c r="Q9016" s="1008">
        <v>0</v>
      </c>
      <c r="R9016" s="1008">
        <v>5</v>
      </c>
      <c r="S9016" s="1012">
        <v>5</v>
      </c>
      <c r="T9016" s="1010">
        <f t="shared" si="152"/>
        <v>0</v>
      </c>
    </row>
    <row r="9017" spans="14:20" x14ac:dyDescent="0.35">
      <c r="N9017" s="1045"/>
      <c r="O9017" s="1013" t="s">
        <v>6690</v>
      </c>
      <c r="P9017" s="965" t="s">
        <v>1938</v>
      </c>
      <c r="Q9017" s="1008">
        <v>2</v>
      </c>
      <c r="R9017" s="1008">
        <v>12</v>
      </c>
      <c r="S9017" s="1012">
        <v>14</v>
      </c>
      <c r="T9017" s="1010">
        <f t="shared" si="152"/>
        <v>0.14285714285714285</v>
      </c>
    </row>
    <row r="9018" spans="14:20" x14ac:dyDescent="0.35">
      <c r="N9018" s="1045"/>
      <c r="O9018" s="1013" t="s">
        <v>6604</v>
      </c>
      <c r="P9018" s="965" t="s">
        <v>1938</v>
      </c>
      <c r="Q9018" s="1008">
        <v>2</v>
      </c>
      <c r="R9018" s="1008">
        <v>6</v>
      </c>
      <c r="S9018" s="1012">
        <v>8</v>
      </c>
      <c r="T9018" s="1010">
        <f t="shared" si="152"/>
        <v>0.25</v>
      </c>
    </row>
    <row r="9019" spans="14:20" x14ac:dyDescent="0.35">
      <c r="N9019" s="1045"/>
      <c r="O9019" s="1013" t="s">
        <v>6748</v>
      </c>
      <c r="P9019" s="965" t="s">
        <v>1938</v>
      </c>
      <c r="Q9019" s="1008">
        <v>0</v>
      </c>
      <c r="R9019" s="1008">
        <v>3</v>
      </c>
      <c r="S9019" s="1012">
        <v>3</v>
      </c>
      <c r="T9019" s="1010">
        <f t="shared" si="152"/>
        <v>0</v>
      </c>
    </row>
    <row r="9020" spans="14:20" x14ac:dyDescent="0.35">
      <c r="N9020" s="1045"/>
      <c r="O9020" s="1013" t="s">
        <v>6605</v>
      </c>
      <c r="P9020" s="965" t="s">
        <v>1938</v>
      </c>
      <c r="Q9020" s="1008">
        <v>7</v>
      </c>
      <c r="R9020" s="1008">
        <v>6</v>
      </c>
      <c r="S9020" s="1012">
        <v>13</v>
      </c>
      <c r="T9020" s="1010">
        <f t="shared" si="152"/>
        <v>0.53846153846153844</v>
      </c>
    </row>
    <row r="9021" spans="14:20" x14ac:dyDescent="0.35">
      <c r="N9021" s="1045"/>
      <c r="O9021" s="1013" t="s">
        <v>6606</v>
      </c>
      <c r="P9021" s="965" t="s">
        <v>1938</v>
      </c>
      <c r="Q9021" s="1008">
        <v>1</v>
      </c>
      <c r="R9021" s="1008">
        <v>5</v>
      </c>
      <c r="S9021" s="1012">
        <v>6</v>
      </c>
      <c r="T9021" s="1010">
        <f t="shared" si="152"/>
        <v>0.16666666666666666</v>
      </c>
    </row>
    <row r="9022" spans="14:20" x14ac:dyDescent="0.35">
      <c r="N9022" s="1045"/>
      <c r="O9022" s="1013" t="s">
        <v>6691</v>
      </c>
      <c r="P9022" s="965" t="s">
        <v>1938</v>
      </c>
      <c r="Q9022" s="1008">
        <v>3</v>
      </c>
      <c r="R9022" s="1008">
        <v>14</v>
      </c>
      <c r="S9022" s="1012">
        <v>17</v>
      </c>
      <c r="T9022" s="1010">
        <f t="shared" si="152"/>
        <v>0.17647058823529413</v>
      </c>
    </row>
    <row r="9023" spans="14:20" x14ac:dyDescent="0.35">
      <c r="N9023" s="1045"/>
      <c r="O9023" s="1013" t="s">
        <v>6608</v>
      </c>
      <c r="P9023" s="965" t="s">
        <v>1938</v>
      </c>
      <c r="Q9023" s="1008">
        <v>30</v>
      </c>
      <c r="R9023" s="1008">
        <v>16</v>
      </c>
      <c r="S9023" s="1012">
        <v>46</v>
      </c>
      <c r="T9023" s="1010">
        <f t="shared" si="152"/>
        <v>0.65217391304347827</v>
      </c>
    </row>
    <row r="9024" spans="14:20" x14ac:dyDescent="0.35">
      <c r="N9024" s="1045"/>
      <c r="O9024" s="1013" t="s">
        <v>6693</v>
      </c>
      <c r="P9024" s="965" t="s">
        <v>1938</v>
      </c>
      <c r="Q9024" s="1008">
        <v>1</v>
      </c>
      <c r="R9024" s="1008">
        <v>3</v>
      </c>
      <c r="S9024" s="1012">
        <v>4</v>
      </c>
      <c r="T9024" s="1010">
        <f t="shared" si="152"/>
        <v>0.25</v>
      </c>
    </row>
    <row r="9025" spans="14:20" x14ac:dyDescent="0.35">
      <c r="N9025" s="1045"/>
      <c r="O9025" s="1013" t="s">
        <v>6611</v>
      </c>
      <c r="P9025" s="965" t="s">
        <v>1938</v>
      </c>
      <c r="Q9025" s="1008">
        <v>12</v>
      </c>
      <c r="R9025" s="1008">
        <v>9</v>
      </c>
      <c r="S9025" s="1012">
        <v>21</v>
      </c>
      <c r="T9025" s="1010">
        <f t="shared" si="152"/>
        <v>0.5714285714285714</v>
      </c>
    </row>
    <row r="9026" spans="14:20" x14ac:dyDescent="0.35">
      <c r="N9026" s="1045"/>
      <c r="O9026" s="1013" t="s">
        <v>6612</v>
      </c>
      <c r="P9026" s="965" t="s">
        <v>1938</v>
      </c>
      <c r="Q9026" s="1008">
        <v>0</v>
      </c>
      <c r="R9026" s="1008">
        <v>1</v>
      </c>
      <c r="S9026" s="1012">
        <v>1</v>
      </c>
      <c r="T9026" s="1010">
        <f t="shared" si="152"/>
        <v>0</v>
      </c>
    </row>
    <row r="9027" spans="14:20" x14ac:dyDescent="0.35">
      <c r="N9027" s="1045"/>
      <c r="O9027" s="1013" t="s">
        <v>6696</v>
      </c>
      <c r="P9027" s="965" t="s">
        <v>1938</v>
      </c>
      <c r="Q9027" s="1008">
        <v>0</v>
      </c>
      <c r="R9027" s="1008">
        <v>6</v>
      </c>
      <c r="S9027" s="1012">
        <v>6</v>
      </c>
      <c r="T9027" s="1010">
        <f t="shared" ref="T9027:T9090" si="153">Q9027/S9027</f>
        <v>0</v>
      </c>
    </row>
    <row r="9028" spans="14:20" x14ac:dyDescent="0.35">
      <c r="N9028" s="1045"/>
      <c r="O9028" s="1013" t="s">
        <v>6613</v>
      </c>
      <c r="P9028" s="965" t="s">
        <v>1938</v>
      </c>
      <c r="Q9028" s="1008">
        <v>9</v>
      </c>
      <c r="R9028" s="1008">
        <v>3</v>
      </c>
      <c r="S9028" s="1012">
        <v>12</v>
      </c>
      <c r="T9028" s="1010">
        <f t="shared" si="153"/>
        <v>0.75</v>
      </c>
    </row>
    <row r="9029" spans="14:20" x14ac:dyDescent="0.35">
      <c r="N9029" s="1045"/>
      <c r="O9029" s="1013" t="s">
        <v>6614</v>
      </c>
      <c r="P9029" s="965" t="s">
        <v>1938</v>
      </c>
      <c r="Q9029" s="1008">
        <v>0</v>
      </c>
      <c r="R9029" s="1008">
        <v>10</v>
      </c>
      <c r="S9029" s="1012">
        <v>10</v>
      </c>
      <c r="T9029" s="1010">
        <f t="shared" si="153"/>
        <v>0</v>
      </c>
    </row>
    <row r="9030" spans="14:20" x14ac:dyDescent="0.35">
      <c r="N9030" s="1045"/>
      <c r="O9030" s="1013" t="s">
        <v>6700</v>
      </c>
      <c r="P9030" s="965" t="s">
        <v>1938</v>
      </c>
      <c r="Q9030" s="1008">
        <v>3</v>
      </c>
      <c r="R9030" s="1008">
        <v>7</v>
      </c>
      <c r="S9030" s="1012">
        <v>10</v>
      </c>
      <c r="T9030" s="1010">
        <f t="shared" si="153"/>
        <v>0.3</v>
      </c>
    </row>
    <row r="9031" spans="14:20" x14ac:dyDescent="0.35">
      <c r="N9031" s="1045"/>
      <c r="O9031" s="1013" t="s">
        <v>6701</v>
      </c>
      <c r="P9031" s="965" t="s">
        <v>1938</v>
      </c>
      <c r="Q9031" s="1008">
        <v>1</v>
      </c>
      <c r="R9031" s="1008">
        <v>5</v>
      </c>
      <c r="S9031" s="1012">
        <v>6</v>
      </c>
      <c r="T9031" s="1010">
        <f t="shared" si="153"/>
        <v>0.16666666666666666</v>
      </c>
    </row>
    <row r="9032" spans="14:20" x14ac:dyDescent="0.35">
      <c r="N9032" s="1045"/>
      <c r="O9032" s="1013" t="s">
        <v>6749</v>
      </c>
      <c r="P9032" s="965" t="s">
        <v>1938</v>
      </c>
      <c r="Q9032" s="1008">
        <v>0</v>
      </c>
      <c r="R9032" s="1008">
        <v>2</v>
      </c>
      <c r="S9032" s="1012">
        <v>2</v>
      </c>
      <c r="T9032" s="1010">
        <f t="shared" si="153"/>
        <v>0</v>
      </c>
    </row>
    <row r="9033" spans="14:20" x14ac:dyDescent="0.35">
      <c r="N9033" s="1045"/>
      <c r="O9033" s="1013" t="s">
        <v>6616</v>
      </c>
      <c r="P9033" s="965" t="s">
        <v>1938</v>
      </c>
      <c r="Q9033" s="1008">
        <v>0</v>
      </c>
      <c r="R9033" s="1008">
        <v>5</v>
      </c>
      <c r="S9033" s="1012">
        <v>5</v>
      </c>
      <c r="T9033" s="1010">
        <f t="shared" si="153"/>
        <v>0</v>
      </c>
    </row>
    <row r="9034" spans="14:20" x14ac:dyDescent="0.35">
      <c r="N9034" s="1045"/>
      <c r="O9034" s="1013" t="s">
        <v>6617</v>
      </c>
      <c r="P9034" s="965" t="s">
        <v>1938</v>
      </c>
      <c r="Q9034" s="1008">
        <v>0</v>
      </c>
      <c r="R9034" s="1008">
        <v>2</v>
      </c>
      <c r="S9034" s="1012">
        <v>2</v>
      </c>
      <c r="T9034" s="1010">
        <f t="shared" si="153"/>
        <v>0</v>
      </c>
    </row>
    <row r="9035" spans="14:20" x14ac:dyDescent="0.35">
      <c r="N9035" s="1045"/>
      <c r="O9035" s="1013" t="s">
        <v>6703</v>
      </c>
      <c r="P9035" s="965" t="s">
        <v>1938</v>
      </c>
      <c r="Q9035" s="1008">
        <v>7</v>
      </c>
      <c r="R9035" s="1008">
        <v>6</v>
      </c>
      <c r="S9035" s="1012">
        <v>13</v>
      </c>
      <c r="T9035" s="1010">
        <f t="shared" si="153"/>
        <v>0.53846153846153844</v>
      </c>
    </row>
    <row r="9036" spans="14:20" x14ac:dyDescent="0.35">
      <c r="N9036" s="1045"/>
      <c r="O9036" s="1013" t="s">
        <v>6620</v>
      </c>
      <c r="P9036" s="965" t="s">
        <v>1938</v>
      </c>
      <c r="Q9036" s="1008">
        <v>0</v>
      </c>
      <c r="R9036" s="1008">
        <v>14</v>
      </c>
      <c r="S9036" s="1012">
        <v>14</v>
      </c>
      <c r="T9036" s="1010">
        <f t="shared" si="153"/>
        <v>0</v>
      </c>
    </row>
    <row r="9037" spans="14:20" x14ac:dyDescent="0.35">
      <c r="N9037" s="1045"/>
      <c r="O9037" s="1013" t="s">
        <v>6621</v>
      </c>
      <c r="P9037" s="965" t="s">
        <v>1938</v>
      </c>
      <c r="Q9037" s="1008">
        <v>2</v>
      </c>
      <c r="R9037" s="1008">
        <v>19</v>
      </c>
      <c r="S9037" s="1012">
        <v>21</v>
      </c>
      <c r="T9037" s="1010">
        <f t="shared" si="153"/>
        <v>9.5238095238095233E-2</v>
      </c>
    </row>
    <row r="9038" spans="14:20" x14ac:dyDescent="0.35">
      <c r="N9038" s="1045"/>
      <c r="O9038" s="1013" t="s">
        <v>6704</v>
      </c>
      <c r="P9038" s="965" t="s">
        <v>1938</v>
      </c>
      <c r="Q9038" s="1008">
        <v>5</v>
      </c>
      <c r="R9038" s="1008">
        <v>10</v>
      </c>
      <c r="S9038" s="1012">
        <v>15</v>
      </c>
      <c r="T9038" s="1010">
        <f t="shared" si="153"/>
        <v>0.33333333333333331</v>
      </c>
    </row>
    <row r="9039" spans="14:20" x14ac:dyDescent="0.35">
      <c r="N9039" s="1045"/>
      <c r="O9039" s="1013" t="s">
        <v>6623</v>
      </c>
      <c r="P9039" s="965" t="s">
        <v>1938</v>
      </c>
      <c r="Q9039" s="1008">
        <v>2</v>
      </c>
      <c r="R9039" s="1008">
        <v>8</v>
      </c>
      <c r="S9039" s="1012">
        <v>10</v>
      </c>
      <c r="T9039" s="1010">
        <f t="shared" si="153"/>
        <v>0.2</v>
      </c>
    </row>
    <row r="9040" spans="14:20" x14ac:dyDescent="0.35">
      <c r="N9040" s="1045"/>
      <c r="O9040" s="1013" t="s">
        <v>6624</v>
      </c>
      <c r="P9040" s="965" t="s">
        <v>1938</v>
      </c>
      <c r="Q9040" s="1008">
        <v>3</v>
      </c>
      <c r="R9040" s="1008">
        <v>6</v>
      </c>
      <c r="S9040" s="1012">
        <v>9</v>
      </c>
      <c r="T9040" s="1010">
        <f t="shared" si="153"/>
        <v>0.33333333333333331</v>
      </c>
    </row>
    <row r="9041" spans="14:20" x14ac:dyDescent="0.35">
      <c r="N9041" s="1045"/>
      <c r="O9041" s="1013" t="s">
        <v>6625</v>
      </c>
      <c r="P9041" s="965" t="s">
        <v>1938</v>
      </c>
      <c r="Q9041" s="1008">
        <v>2</v>
      </c>
      <c r="R9041" s="1008">
        <v>6</v>
      </c>
      <c r="S9041" s="1012">
        <v>8</v>
      </c>
      <c r="T9041" s="1010">
        <f t="shared" si="153"/>
        <v>0.25</v>
      </c>
    </row>
    <row r="9042" spans="14:20" x14ac:dyDescent="0.35">
      <c r="N9042" s="1045"/>
      <c r="O9042" s="1013" t="s">
        <v>6626</v>
      </c>
      <c r="P9042" s="965" t="s">
        <v>1938</v>
      </c>
      <c r="Q9042" s="1008">
        <v>0</v>
      </c>
      <c r="R9042" s="1008">
        <v>9</v>
      </c>
      <c r="S9042" s="1012">
        <v>9</v>
      </c>
      <c r="T9042" s="1010">
        <f t="shared" si="153"/>
        <v>0</v>
      </c>
    </row>
    <row r="9043" spans="14:20" x14ac:dyDescent="0.35">
      <c r="N9043" s="1045"/>
      <c r="O9043" s="1013" t="s">
        <v>6628</v>
      </c>
      <c r="P9043" s="965" t="s">
        <v>1938</v>
      </c>
      <c r="Q9043" s="1008">
        <v>1</v>
      </c>
      <c r="R9043" s="1008">
        <v>2</v>
      </c>
      <c r="S9043" s="1012">
        <v>3</v>
      </c>
      <c r="T9043" s="1010">
        <f t="shared" si="153"/>
        <v>0.33333333333333331</v>
      </c>
    </row>
    <row r="9044" spans="14:20" x14ac:dyDescent="0.35">
      <c r="N9044" s="1045"/>
      <c r="O9044" s="1013" t="s">
        <v>6629</v>
      </c>
      <c r="P9044" s="965" t="s">
        <v>1938</v>
      </c>
      <c r="Q9044" s="1008">
        <v>11</v>
      </c>
      <c r="R9044" s="1008">
        <v>9</v>
      </c>
      <c r="S9044" s="1012">
        <v>20</v>
      </c>
      <c r="T9044" s="1010">
        <f t="shared" si="153"/>
        <v>0.55000000000000004</v>
      </c>
    </row>
    <row r="9045" spans="14:20" x14ac:dyDescent="0.35">
      <c r="N9045" s="1045"/>
      <c r="O9045" s="1013" t="s">
        <v>6632</v>
      </c>
      <c r="P9045" s="965" t="s">
        <v>1938</v>
      </c>
      <c r="Q9045" s="1008">
        <v>1</v>
      </c>
      <c r="R9045" s="1008">
        <v>9</v>
      </c>
      <c r="S9045" s="1012">
        <v>10</v>
      </c>
      <c r="T9045" s="1010">
        <f t="shared" si="153"/>
        <v>0.1</v>
      </c>
    </row>
    <row r="9046" spans="14:20" x14ac:dyDescent="0.35">
      <c r="N9046" s="1045"/>
      <c r="O9046" s="1013" t="s">
        <v>6707</v>
      </c>
      <c r="P9046" s="965" t="s">
        <v>1938</v>
      </c>
      <c r="Q9046" s="1008">
        <v>0</v>
      </c>
      <c r="R9046" s="1008">
        <v>3</v>
      </c>
      <c r="S9046" s="1012">
        <v>3</v>
      </c>
      <c r="T9046" s="1010">
        <f t="shared" si="153"/>
        <v>0</v>
      </c>
    </row>
    <row r="9047" spans="14:20" x14ac:dyDescent="0.35">
      <c r="N9047" s="1045"/>
      <c r="O9047" s="1013" t="s">
        <v>6708</v>
      </c>
      <c r="P9047" s="965" t="s">
        <v>1938</v>
      </c>
      <c r="Q9047" s="1008">
        <v>5</v>
      </c>
      <c r="R9047" s="1008">
        <v>12</v>
      </c>
      <c r="S9047" s="1012">
        <v>17</v>
      </c>
      <c r="T9047" s="1010">
        <f t="shared" si="153"/>
        <v>0.29411764705882354</v>
      </c>
    </row>
    <row r="9048" spans="14:20" x14ac:dyDescent="0.35">
      <c r="N9048" s="1045"/>
      <c r="O9048" s="1013" t="s">
        <v>6634</v>
      </c>
      <c r="P9048" s="965" t="s">
        <v>1938</v>
      </c>
      <c r="Q9048" s="1008">
        <v>0</v>
      </c>
      <c r="R9048" s="1008">
        <v>5</v>
      </c>
      <c r="S9048" s="1012">
        <v>5</v>
      </c>
      <c r="T9048" s="1010">
        <f t="shared" si="153"/>
        <v>0</v>
      </c>
    </row>
    <row r="9049" spans="14:20" x14ac:dyDescent="0.35">
      <c r="N9049" s="1045"/>
      <c r="O9049" s="1013" t="s">
        <v>6709</v>
      </c>
      <c r="P9049" s="965" t="s">
        <v>1938</v>
      </c>
      <c r="Q9049" s="1008">
        <v>7</v>
      </c>
      <c r="R9049" s="1008">
        <v>11</v>
      </c>
      <c r="S9049" s="1012">
        <v>18</v>
      </c>
      <c r="T9049" s="1010">
        <f t="shared" si="153"/>
        <v>0.3888888888888889</v>
      </c>
    </row>
    <row r="9050" spans="14:20" x14ac:dyDescent="0.35">
      <c r="N9050" s="1045"/>
      <c r="O9050" s="1013" t="s">
        <v>6710</v>
      </c>
      <c r="P9050" s="965" t="s">
        <v>1938</v>
      </c>
      <c r="Q9050" s="1008">
        <v>0</v>
      </c>
      <c r="R9050" s="1008">
        <v>5</v>
      </c>
      <c r="S9050" s="1012">
        <v>5</v>
      </c>
      <c r="T9050" s="1010">
        <f t="shared" si="153"/>
        <v>0</v>
      </c>
    </row>
    <row r="9051" spans="14:20" x14ac:dyDescent="0.35">
      <c r="N9051" s="1045"/>
      <c r="O9051" s="1013" t="s">
        <v>6711</v>
      </c>
      <c r="P9051" s="965" t="s">
        <v>1938</v>
      </c>
      <c r="Q9051" s="1008">
        <v>0</v>
      </c>
      <c r="R9051" s="1008">
        <v>5</v>
      </c>
      <c r="S9051" s="1012">
        <v>5</v>
      </c>
      <c r="T9051" s="1010">
        <f t="shared" si="153"/>
        <v>0</v>
      </c>
    </row>
    <row r="9052" spans="14:20" x14ac:dyDescent="0.35">
      <c r="N9052" s="1045"/>
      <c r="O9052" s="1013" t="s">
        <v>6636</v>
      </c>
      <c r="P9052" s="965" t="s">
        <v>1938</v>
      </c>
      <c r="Q9052" s="1008">
        <v>2</v>
      </c>
      <c r="R9052" s="1008">
        <v>10</v>
      </c>
      <c r="S9052" s="1012">
        <v>12</v>
      </c>
      <c r="T9052" s="1010">
        <f t="shared" si="153"/>
        <v>0.16666666666666666</v>
      </c>
    </row>
    <row r="9053" spans="14:20" x14ac:dyDescent="0.35">
      <c r="N9053" s="1045"/>
      <c r="O9053" s="1013" t="s">
        <v>6637</v>
      </c>
      <c r="P9053" s="965" t="s">
        <v>1938</v>
      </c>
      <c r="Q9053" s="1008">
        <v>0</v>
      </c>
      <c r="R9053" s="1008">
        <v>9</v>
      </c>
      <c r="S9053" s="1012">
        <v>9</v>
      </c>
      <c r="T9053" s="1010">
        <f t="shared" si="153"/>
        <v>0</v>
      </c>
    </row>
    <row r="9054" spans="14:20" x14ac:dyDescent="0.35">
      <c r="N9054" s="1045"/>
      <c r="O9054" s="1013" t="s">
        <v>6755</v>
      </c>
      <c r="P9054" s="965" t="s">
        <v>1938</v>
      </c>
      <c r="Q9054" s="1008">
        <v>1</v>
      </c>
      <c r="R9054" s="1008">
        <v>23</v>
      </c>
      <c r="S9054" s="1012">
        <v>24</v>
      </c>
      <c r="T9054" s="1010">
        <f t="shared" si="153"/>
        <v>4.1666666666666664E-2</v>
      </c>
    </row>
    <row r="9055" spans="14:20" x14ac:dyDescent="0.35">
      <c r="N9055" s="1045"/>
      <c r="O9055" s="1013" t="s">
        <v>6640</v>
      </c>
      <c r="P9055" s="965" t="s">
        <v>1938</v>
      </c>
      <c r="Q9055" s="1008">
        <v>1</v>
      </c>
      <c r="R9055" s="1008">
        <v>2</v>
      </c>
      <c r="S9055" s="1012">
        <v>3</v>
      </c>
      <c r="T9055" s="1010">
        <f t="shared" si="153"/>
        <v>0.33333333333333331</v>
      </c>
    </row>
    <row r="9056" spans="14:20" x14ac:dyDescent="0.35">
      <c r="N9056" s="1045"/>
      <c r="O9056" s="1013" t="s">
        <v>6715</v>
      </c>
      <c r="P9056" s="965" t="s">
        <v>1938</v>
      </c>
      <c r="Q9056" s="1008">
        <v>0</v>
      </c>
      <c r="R9056" s="1008">
        <v>4</v>
      </c>
      <c r="S9056" s="1012">
        <v>4</v>
      </c>
      <c r="T9056" s="1010">
        <f t="shared" si="153"/>
        <v>0</v>
      </c>
    </row>
    <row r="9057" spans="14:20" x14ac:dyDescent="0.35">
      <c r="N9057" s="1045"/>
      <c r="O9057" s="1013" t="s">
        <v>6716</v>
      </c>
      <c r="P9057" s="965" t="s">
        <v>1938</v>
      </c>
      <c r="Q9057" s="1008">
        <v>2</v>
      </c>
      <c r="R9057" s="1008">
        <v>8</v>
      </c>
      <c r="S9057" s="1012">
        <v>10</v>
      </c>
      <c r="T9057" s="1010">
        <f t="shared" si="153"/>
        <v>0.2</v>
      </c>
    </row>
    <row r="9058" spans="14:20" x14ac:dyDescent="0.35">
      <c r="N9058" s="1045"/>
      <c r="O9058" s="1013" t="s">
        <v>6642</v>
      </c>
      <c r="P9058" s="965" t="s">
        <v>1938</v>
      </c>
      <c r="Q9058" s="1008">
        <v>3</v>
      </c>
      <c r="R9058" s="1008">
        <v>5</v>
      </c>
      <c r="S9058" s="1012">
        <v>8</v>
      </c>
      <c r="T9058" s="1010">
        <f t="shared" si="153"/>
        <v>0.375</v>
      </c>
    </row>
    <row r="9059" spans="14:20" x14ac:dyDescent="0.35">
      <c r="N9059" s="1045"/>
      <c r="O9059" s="1013" t="s">
        <v>6644</v>
      </c>
      <c r="P9059" s="965" t="s">
        <v>1938</v>
      </c>
      <c r="Q9059" s="1008">
        <v>5</v>
      </c>
      <c r="R9059" s="1008">
        <v>11</v>
      </c>
      <c r="S9059" s="1012">
        <v>16</v>
      </c>
      <c r="T9059" s="1010">
        <f t="shared" si="153"/>
        <v>0.3125</v>
      </c>
    </row>
    <row r="9060" spans="14:20" x14ac:dyDescent="0.35">
      <c r="N9060" s="1045"/>
      <c r="O9060" s="1013" t="s">
        <v>6719</v>
      </c>
      <c r="P9060" s="965" t="s">
        <v>1938</v>
      </c>
      <c r="Q9060" s="1008">
        <v>1</v>
      </c>
      <c r="R9060" s="1008">
        <v>3</v>
      </c>
      <c r="S9060" s="1012">
        <v>4</v>
      </c>
      <c r="T9060" s="1010">
        <f t="shared" si="153"/>
        <v>0.25</v>
      </c>
    </row>
    <row r="9061" spans="14:20" x14ac:dyDescent="0.35">
      <c r="N9061" s="1045"/>
      <c r="O9061" s="1013" t="s">
        <v>6720</v>
      </c>
      <c r="P9061" s="965" t="s">
        <v>1938</v>
      </c>
      <c r="Q9061" s="1008">
        <v>1</v>
      </c>
      <c r="R9061" s="1008">
        <v>15</v>
      </c>
      <c r="S9061" s="1012">
        <v>16</v>
      </c>
      <c r="T9061" s="1010">
        <f t="shared" si="153"/>
        <v>6.25E-2</v>
      </c>
    </row>
    <row r="9062" spans="14:20" x14ac:dyDescent="0.35">
      <c r="N9062" s="1045"/>
      <c r="O9062" s="1013" t="s">
        <v>6758</v>
      </c>
      <c r="P9062" s="965" t="s">
        <v>1938</v>
      </c>
      <c r="Q9062" s="1008">
        <v>2</v>
      </c>
      <c r="R9062" s="1008">
        <v>16</v>
      </c>
      <c r="S9062" s="1012">
        <v>18</v>
      </c>
      <c r="T9062" s="1010">
        <f t="shared" si="153"/>
        <v>0.1111111111111111</v>
      </c>
    </row>
    <row r="9063" spans="14:20" x14ac:dyDescent="0.35">
      <c r="N9063" s="1045"/>
      <c r="O9063" s="1013" t="s">
        <v>6759</v>
      </c>
      <c r="P9063" s="965" t="s">
        <v>1938</v>
      </c>
      <c r="Q9063" s="1008">
        <v>1</v>
      </c>
      <c r="R9063" s="1008">
        <v>6</v>
      </c>
      <c r="S9063" s="1012">
        <v>7</v>
      </c>
      <c r="T9063" s="1010">
        <f t="shared" si="153"/>
        <v>0.14285714285714285</v>
      </c>
    </row>
    <row r="9064" spans="14:20" x14ac:dyDescent="0.35">
      <c r="N9064" s="1045"/>
      <c r="O9064" s="1013" t="s">
        <v>6648</v>
      </c>
      <c r="P9064" s="965" t="s">
        <v>1938</v>
      </c>
      <c r="Q9064" s="1008">
        <v>2</v>
      </c>
      <c r="R9064" s="1008">
        <v>1</v>
      </c>
      <c r="S9064" s="1012">
        <v>3</v>
      </c>
      <c r="T9064" s="1010">
        <f t="shared" si="153"/>
        <v>0.66666666666666663</v>
      </c>
    </row>
    <row r="9065" spans="14:20" x14ac:dyDescent="0.35">
      <c r="N9065" s="1045"/>
      <c r="O9065" s="1013" t="s">
        <v>6649</v>
      </c>
      <c r="P9065" s="965" t="s">
        <v>1938</v>
      </c>
      <c r="Q9065" s="1008">
        <v>8</v>
      </c>
      <c r="R9065" s="1008">
        <v>5</v>
      </c>
      <c r="S9065" s="1012">
        <v>13</v>
      </c>
      <c r="T9065" s="1010">
        <f t="shared" si="153"/>
        <v>0.61538461538461542</v>
      </c>
    </row>
    <row r="9066" spans="14:20" x14ac:dyDescent="0.35">
      <c r="N9066" s="1045"/>
      <c r="O9066" s="1013" t="s">
        <v>6722</v>
      </c>
      <c r="P9066" s="965" t="s">
        <v>1938</v>
      </c>
      <c r="Q9066" s="1008">
        <v>3</v>
      </c>
      <c r="R9066" s="1008">
        <v>11</v>
      </c>
      <c r="S9066" s="1012">
        <v>14</v>
      </c>
      <c r="T9066" s="1010">
        <f t="shared" si="153"/>
        <v>0.21428571428571427</v>
      </c>
    </row>
    <row r="9067" spans="14:20" x14ac:dyDescent="0.35">
      <c r="N9067" s="1045"/>
      <c r="O9067" s="1013" t="s">
        <v>6762</v>
      </c>
      <c r="P9067" s="965" t="s">
        <v>1938</v>
      </c>
      <c r="Q9067" s="1008">
        <v>0</v>
      </c>
      <c r="R9067" s="1008">
        <v>5</v>
      </c>
      <c r="S9067" s="1012">
        <v>5</v>
      </c>
      <c r="T9067" s="1010">
        <f t="shared" si="153"/>
        <v>0</v>
      </c>
    </row>
    <row r="9068" spans="14:20" x14ac:dyDescent="0.35">
      <c r="N9068" s="1045"/>
      <c r="O9068" s="1013" t="s">
        <v>6725</v>
      </c>
      <c r="P9068" s="965" t="s">
        <v>1938</v>
      </c>
      <c r="Q9068" s="1008">
        <v>3</v>
      </c>
      <c r="R9068" s="1008">
        <v>8</v>
      </c>
      <c r="S9068" s="1012">
        <v>11</v>
      </c>
      <c r="T9068" s="1010">
        <f t="shared" si="153"/>
        <v>0.27272727272727271</v>
      </c>
    </row>
    <row r="9069" spans="14:20" x14ac:dyDescent="0.35">
      <c r="N9069" s="1045"/>
      <c r="O9069" s="1013" t="s">
        <v>6652</v>
      </c>
      <c r="P9069" s="965" t="s">
        <v>1938</v>
      </c>
      <c r="Q9069" s="1008">
        <v>0</v>
      </c>
      <c r="R9069" s="1008">
        <v>2</v>
      </c>
      <c r="S9069" s="1012">
        <v>2</v>
      </c>
      <c r="T9069" s="1010">
        <f t="shared" si="153"/>
        <v>0</v>
      </c>
    </row>
    <row r="9070" spans="14:20" x14ac:dyDescent="0.35">
      <c r="N9070" s="1045"/>
      <c r="O9070" s="1013" t="s">
        <v>6728</v>
      </c>
      <c r="P9070" s="965" t="s">
        <v>1938</v>
      </c>
      <c r="Q9070" s="1008">
        <v>0</v>
      </c>
      <c r="R9070" s="1008">
        <v>6</v>
      </c>
      <c r="S9070" s="1012">
        <v>6</v>
      </c>
      <c r="T9070" s="1010">
        <f t="shared" si="153"/>
        <v>0</v>
      </c>
    </row>
    <row r="9071" spans="14:20" x14ac:dyDescent="0.35">
      <c r="N9071" s="1045"/>
      <c r="O9071" s="1013" t="s">
        <v>6655</v>
      </c>
      <c r="P9071" s="965" t="s">
        <v>1938</v>
      </c>
      <c r="Q9071" s="1008">
        <v>0</v>
      </c>
      <c r="R9071" s="1008">
        <v>13</v>
      </c>
      <c r="S9071" s="1012">
        <v>13</v>
      </c>
      <c r="T9071" s="1010">
        <f t="shared" si="153"/>
        <v>0</v>
      </c>
    </row>
    <row r="9072" spans="14:20" x14ac:dyDescent="0.35">
      <c r="N9072" s="1045"/>
      <c r="O9072" s="1013" t="s">
        <v>6730</v>
      </c>
      <c r="P9072" s="965" t="s">
        <v>1938</v>
      </c>
      <c r="Q9072" s="1008">
        <v>0</v>
      </c>
      <c r="R9072" s="1008">
        <v>11</v>
      </c>
      <c r="S9072" s="1012">
        <v>11</v>
      </c>
      <c r="T9072" s="1010">
        <f t="shared" si="153"/>
        <v>0</v>
      </c>
    </row>
    <row r="9073" spans="14:20" x14ac:dyDescent="0.35">
      <c r="N9073" s="1045"/>
      <c r="O9073" s="1013" t="s">
        <v>6731</v>
      </c>
      <c r="P9073" s="965" t="s">
        <v>1938</v>
      </c>
      <c r="Q9073" s="1008">
        <v>12</v>
      </c>
      <c r="R9073" s="1008">
        <v>8</v>
      </c>
      <c r="S9073" s="1012">
        <v>20</v>
      </c>
      <c r="T9073" s="1010">
        <f t="shared" si="153"/>
        <v>0.6</v>
      </c>
    </row>
    <row r="9074" spans="14:20" x14ac:dyDescent="0.35">
      <c r="N9074" s="1045"/>
      <c r="O9074" s="1013" t="s">
        <v>6660</v>
      </c>
      <c r="P9074" s="965" t="s">
        <v>1938</v>
      </c>
      <c r="Q9074" s="1008">
        <v>1</v>
      </c>
      <c r="R9074" s="1008">
        <v>8</v>
      </c>
      <c r="S9074" s="1012">
        <v>9</v>
      </c>
      <c r="T9074" s="1010">
        <f t="shared" si="153"/>
        <v>0.1111111111111111</v>
      </c>
    </row>
    <row r="9075" spans="14:20" x14ac:dyDescent="0.35">
      <c r="N9075" s="1045"/>
      <c r="O9075" s="1013" t="s">
        <v>6661</v>
      </c>
      <c r="P9075" s="965" t="s">
        <v>1938</v>
      </c>
      <c r="Q9075" s="1008">
        <v>2</v>
      </c>
      <c r="R9075" s="1008">
        <v>14</v>
      </c>
      <c r="S9075" s="1012">
        <v>16</v>
      </c>
      <c r="T9075" s="1010">
        <f t="shared" si="153"/>
        <v>0.125</v>
      </c>
    </row>
    <row r="9076" spans="14:20" x14ac:dyDescent="0.35">
      <c r="N9076" s="1045"/>
      <c r="O9076" s="1013" t="s">
        <v>6663</v>
      </c>
      <c r="P9076" s="965" t="s">
        <v>1938</v>
      </c>
      <c r="Q9076" s="1008">
        <v>0</v>
      </c>
      <c r="R9076" s="1008">
        <v>7</v>
      </c>
      <c r="S9076" s="1012">
        <v>7</v>
      </c>
      <c r="T9076" s="1010">
        <f t="shared" si="153"/>
        <v>0</v>
      </c>
    </row>
    <row r="9077" spans="14:20" x14ac:dyDescent="0.35">
      <c r="N9077" s="1045"/>
      <c r="O9077" s="1013" t="s">
        <v>6664</v>
      </c>
      <c r="P9077" s="965" t="s">
        <v>1938</v>
      </c>
      <c r="Q9077" s="1008">
        <v>0</v>
      </c>
      <c r="R9077" s="1008">
        <v>1</v>
      </c>
      <c r="S9077" s="1012">
        <v>1</v>
      </c>
      <c r="T9077" s="1010">
        <f t="shared" si="153"/>
        <v>0</v>
      </c>
    </row>
    <row r="9078" spans="14:20" x14ac:dyDescent="0.35">
      <c r="N9078" s="1045"/>
      <c r="O9078" s="1013" t="s">
        <v>6733</v>
      </c>
      <c r="P9078" s="965" t="s">
        <v>1938</v>
      </c>
      <c r="Q9078" s="1008">
        <v>5</v>
      </c>
      <c r="R9078" s="1008">
        <v>19</v>
      </c>
      <c r="S9078" s="1012">
        <v>24</v>
      </c>
      <c r="T9078" s="1010">
        <f t="shared" si="153"/>
        <v>0.20833333333333334</v>
      </c>
    </row>
    <row r="9079" spans="14:20" x14ac:dyDescent="0.35">
      <c r="N9079" s="1045"/>
      <c r="O9079" s="1013" t="s">
        <v>6666</v>
      </c>
      <c r="P9079" s="965" t="s">
        <v>1938</v>
      </c>
      <c r="Q9079" s="1008">
        <v>1</v>
      </c>
      <c r="R9079" s="1008">
        <v>10</v>
      </c>
      <c r="S9079" s="1012">
        <v>11</v>
      </c>
      <c r="T9079" s="1010">
        <f t="shared" si="153"/>
        <v>9.0909090909090912E-2</v>
      </c>
    </row>
    <row r="9080" spans="14:20" x14ac:dyDescent="0.35">
      <c r="N9080" s="1045"/>
      <c r="O9080" s="1013" t="s">
        <v>6667</v>
      </c>
      <c r="P9080" s="965" t="s">
        <v>1938</v>
      </c>
      <c r="Q9080" s="1008">
        <v>2</v>
      </c>
      <c r="R9080" s="1008">
        <v>9</v>
      </c>
      <c r="S9080" s="1012">
        <v>11</v>
      </c>
      <c r="T9080" s="1010">
        <f t="shared" si="153"/>
        <v>0.18181818181818182</v>
      </c>
    </row>
    <row r="9081" spans="14:20" x14ac:dyDescent="0.35">
      <c r="N9081" s="1045"/>
      <c r="O9081" s="1013" t="s">
        <v>6669</v>
      </c>
      <c r="P9081" s="965" t="s">
        <v>1938</v>
      </c>
      <c r="Q9081" s="1008">
        <v>1</v>
      </c>
      <c r="R9081" s="1008">
        <v>7</v>
      </c>
      <c r="S9081" s="1012">
        <v>8</v>
      </c>
      <c r="T9081" s="1010">
        <f t="shared" si="153"/>
        <v>0.125</v>
      </c>
    </row>
    <row r="9082" spans="14:20" x14ac:dyDescent="0.35">
      <c r="N9082" s="1045"/>
      <c r="O9082" s="1013" t="s">
        <v>6671</v>
      </c>
      <c r="P9082" s="965" t="s">
        <v>1938</v>
      </c>
      <c r="Q9082" s="1008">
        <v>4</v>
      </c>
      <c r="R9082" s="1008">
        <v>8</v>
      </c>
      <c r="S9082" s="1012">
        <v>12</v>
      </c>
      <c r="T9082" s="1010">
        <f t="shared" si="153"/>
        <v>0.33333333333333331</v>
      </c>
    </row>
    <row r="9083" spans="14:20" x14ac:dyDescent="0.35">
      <c r="N9083" s="1045"/>
      <c r="O9083" s="1013" t="s">
        <v>6672</v>
      </c>
      <c r="P9083" s="965" t="s">
        <v>1938</v>
      </c>
      <c r="Q9083" s="1008">
        <v>5</v>
      </c>
      <c r="R9083" s="1008">
        <v>10</v>
      </c>
      <c r="S9083" s="1012">
        <v>15</v>
      </c>
      <c r="T9083" s="1010">
        <f t="shared" si="153"/>
        <v>0.33333333333333331</v>
      </c>
    </row>
    <row r="9084" spans="14:20" x14ac:dyDescent="0.35">
      <c r="N9084" s="1045"/>
      <c r="O9084" s="1013" t="s">
        <v>6763</v>
      </c>
      <c r="P9084" s="965" t="s">
        <v>1938</v>
      </c>
      <c r="Q9084" s="1008">
        <v>3</v>
      </c>
      <c r="R9084" s="1008">
        <v>19</v>
      </c>
      <c r="S9084" s="1012">
        <v>22</v>
      </c>
      <c r="T9084" s="1010">
        <f t="shared" si="153"/>
        <v>0.13636363636363635</v>
      </c>
    </row>
    <row r="9085" spans="14:20" x14ac:dyDescent="0.35">
      <c r="N9085" s="1045"/>
      <c r="O9085" s="1013" t="s">
        <v>6739</v>
      </c>
      <c r="P9085" s="965" t="s">
        <v>1938</v>
      </c>
      <c r="Q9085" s="1008">
        <v>4</v>
      </c>
      <c r="R9085" s="1008">
        <v>11</v>
      </c>
      <c r="S9085" s="1012">
        <v>15</v>
      </c>
      <c r="T9085" s="1010">
        <f t="shared" si="153"/>
        <v>0.26666666666666666</v>
      </c>
    </row>
    <row r="9086" spans="14:20" x14ac:dyDescent="0.35">
      <c r="N9086" s="1045"/>
      <c r="O9086" s="1013" t="s">
        <v>6764</v>
      </c>
      <c r="P9086" s="965" t="s">
        <v>1938</v>
      </c>
      <c r="Q9086" s="1008">
        <v>2</v>
      </c>
      <c r="R9086" s="1008">
        <v>22</v>
      </c>
      <c r="S9086" s="1012">
        <v>24</v>
      </c>
      <c r="T9086" s="1010">
        <f t="shared" si="153"/>
        <v>8.3333333333333329E-2</v>
      </c>
    </row>
    <row r="9087" spans="14:20" x14ac:dyDescent="0.35">
      <c r="N9087" s="1045"/>
      <c r="O9087" s="1013" t="s">
        <v>6676</v>
      </c>
      <c r="P9087" s="965" t="s">
        <v>1938</v>
      </c>
      <c r="Q9087" s="1008">
        <v>8</v>
      </c>
      <c r="R9087" s="1008">
        <v>10</v>
      </c>
      <c r="S9087" s="1012">
        <v>18</v>
      </c>
      <c r="T9087" s="1010">
        <f t="shared" si="153"/>
        <v>0.44444444444444442</v>
      </c>
    </row>
    <row r="9088" spans="14:20" x14ac:dyDescent="0.35">
      <c r="N9088" s="1045"/>
      <c r="O9088" s="1013" t="s">
        <v>6677</v>
      </c>
      <c r="P9088" s="965" t="s">
        <v>1938</v>
      </c>
      <c r="Q9088" s="1008">
        <v>0</v>
      </c>
      <c r="R9088" s="1008">
        <v>4</v>
      </c>
      <c r="S9088" s="1012">
        <v>4</v>
      </c>
      <c r="T9088" s="1010">
        <f t="shared" si="153"/>
        <v>0</v>
      </c>
    </row>
    <row r="9089" spans="14:20" x14ac:dyDescent="0.35">
      <c r="N9089" s="1045"/>
      <c r="O9089" s="1013" t="s">
        <v>6742</v>
      </c>
      <c r="P9089" s="965" t="s">
        <v>1938</v>
      </c>
      <c r="Q9089" s="1008">
        <v>4</v>
      </c>
      <c r="R9089" s="1008">
        <v>9</v>
      </c>
      <c r="S9089" s="1012">
        <v>13</v>
      </c>
      <c r="T9089" s="1010">
        <f t="shared" si="153"/>
        <v>0.30769230769230771</v>
      </c>
    </row>
    <row r="9090" spans="14:20" x14ac:dyDescent="0.35">
      <c r="N9090" s="1045"/>
      <c r="O9090" s="1013" t="s">
        <v>6743</v>
      </c>
      <c r="P9090" s="965" t="s">
        <v>1938</v>
      </c>
      <c r="Q9090" s="1008">
        <v>0</v>
      </c>
      <c r="R9090" s="1008">
        <v>3</v>
      </c>
      <c r="S9090" s="1012">
        <v>3</v>
      </c>
      <c r="T9090" s="1010">
        <f t="shared" si="153"/>
        <v>0</v>
      </c>
    </row>
    <row r="9091" spans="14:20" x14ac:dyDescent="0.35">
      <c r="N9091" s="1045"/>
      <c r="O9091" s="1013" t="s">
        <v>6679</v>
      </c>
      <c r="P9091" s="965" t="s">
        <v>1938</v>
      </c>
      <c r="Q9091" s="1008">
        <v>0</v>
      </c>
      <c r="R9091" s="1008">
        <v>2</v>
      </c>
      <c r="S9091" s="1012">
        <v>2</v>
      </c>
      <c r="T9091" s="1010">
        <f t="shared" ref="T9091:T9154" si="154">Q9091/S9091</f>
        <v>0</v>
      </c>
    </row>
    <row r="9092" spans="14:20" x14ac:dyDescent="0.35">
      <c r="N9092" s="1045"/>
      <c r="O9092" s="1013" t="s">
        <v>6744</v>
      </c>
      <c r="P9092" s="965" t="s">
        <v>1938</v>
      </c>
      <c r="Q9092" s="1008">
        <v>0</v>
      </c>
      <c r="R9092" s="1008">
        <v>12</v>
      </c>
      <c r="S9092" s="1012">
        <v>12</v>
      </c>
      <c r="T9092" s="1010">
        <f t="shared" si="154"/>
        <v>0</v>
      </c>
    </row>
    <row r="9093" spans="14:20" x14ac:dyDescent="0.35">
      <c r="N9093" s="1045"/>
      <c r="O9093" s="1013" t="s">
        <v>6745</v>
      </c>
      <c r="P9093" s="965" t="s">
        <v>1938</v>
      </c>
      <c r="Q9093" s="1008">
        <v>0</v>
      </c>
      <c r="R9093" s="1008">
        <v>1</v>
      </c>
      <c r="S9093" s="1012">
        <v>1</v>
      </c>
      <c r="T9093" s="1010">
        <f t="shared" si="154"/>
        <v>0</v>
      </c>
    </row>
    <row r="9094" spans="14:20" x14ac:dyDescent="0.35">
      <c r="N9094" s="1045"/>
      <c r="O9094" s="1013" t="s">
        <v>6680</v>
      </c>
      <c r="P9094" s="965" t="s">
        <v>1940</v>
      </c>
      <c r="Q9094" s="1008">
        <v>0</v>
      </c>
      <c r="R9094" s="1008">
        <v>1</v>
      </c>
      <c r="S9094" s="1012">
        <v>1</v>
      </c>
      <c r="T9094" s="1010">
        <f t="shared" si="154"/>
        <v>0</v>
      </c>
    </row>
    <row r="9095" spans="14:20" x14ac:dyDescent="0.35">
      <c r="N9095" s="1045"/>
      <c r="O9095" s="1013" t="s">
        <v>6747</v>
      </c>
      <c r="P9095" s="965" t="s">
        <v>1940</v>
      </c>
      <c r="Q9095" s="1008">
        <v>0</v>
      </c>
      <c r="R9095" s="1008">
        <v>4</v>
      </c>
      <c r="S9095" s="1012">
        <v>4</v>
      </c>
      <c r="T9095" s="1010">
        <f t="shared" si="154"/>
        <v>0</v>
      </c>
    </row>
    <row r="9096" spans="14:20" x14ac:dyDescent="0.35">
      <c r="N9096" s="1045"/>
      <c r="O9096" s="1013" t="s">
        <v>6598</v>
      </c>
      <c r="P9096" s="965" t="s">
        <v>1940</v>
      </c>
      <c r="Q9096" s="1008">
        <v>0</v>
      </c>
      <c r="R9096" s="1008">
        <v>2</v>
      </c>
      <c r="S9096" s="1012">
        <v>2</v>
      </c>
      <c r="T9096" s="1010">
        <f t="shared" si="154"/>
        <v>0</v>
      </c>
    </row>
    <row r="9097" spans="14:20" x14ac:dyDescent="0.35">
      <c r="N9097" s="1045"/>
      <c r="O9097" s="1013" t="s">
        <v>6686</v>
      </c>
      <c r="P9097" s="965" t="s">
        <v>1940</v>
      </c>
      <c r="Q9097" s="1008">
        <v>32</v>
      </c>
      <c r="R9097" s="1008">
        <v>18</v>
      </c>
      <c r="S9097" s="1012">
        <v>50</v>
      </c>
      <c r="T9097" s="1010">
        <f t="shared" si="154"/>
        <v>0.64</v>
      </c>
    </row>
    <row r="9098" spans="14:20" x14ac:dyDescent="0.35">
      <c r="N9098" s="1045"/>
      <c r="O9098" s="1013" t="s">
        <v>6600</v>
      </c>
      <c r="P9098" s="965" t="s">
        <v>1940</v>
      </c>
      <c r="Q9098" s="1008">
        <v>6</v>
      </c>
      <c r="R9098" s="1008">
        <v>13</v>
      </c>
      <c r="S9098" s="1012">
        <v>19</v>
      </c>
      <c r="T9098" s="1010">
        <f t="shared" si="154"/>
        <v>0.31578947368421051</v>
      </c>
    </row>
    <row r="9099" spans="14:20" x14ac:dyDescent="0.35">
      <c r="N9099" s="1045"/>
      <c r="O9099" s="1013" t="s">
        <v>6687</v>
      </c>
      <c r="P9099" s="965" t="s">
        <v>1940</v>
      </c>
      <c r="Q9099" s="1008">
        <v>43</v>
      </c>
      <c r="R9099" s="1008">
        <v>8</v>
      </c>
      <c r="S9099" s="1012">
        <v>51</v>
      </c>
      <c r="T9099" s="1010">
        <f t="shared" si="154"/>
        <v>0.84313725490196079</v>
      </c>
    </row>
    <row r="9100" spans="14:20" x14ac:dyDescent="0.35">
      <c r="N9100" s="1045"/>
      <c r="O9100" s="1013" t="s">
        <v>6603</v>
      </c>
      <c r="P9100" s="965" t="s">
        <v>1940</v>
      </c>
      <c r="Q9100" s="1008">
        <v>3</v>
      </c>
      <c r="R9100" s="1008">
        <v>14</v>
      </c>
      <c r="S9100" s="1012">
        <v>17</v>
      </c>
      <c r="T9100" s="1010">
        <f t="shared" si="154"/>
        <v>0.17647058823529413</v>
      </c>
    </row>
    <row r="9101" spans="14:20" x14ac:dyDescent="0.35">
      <c r="N9101" s="1045"/>
      <c r="O9101" s="1013" t="s">
        <v>6690</v>
      </c>
      <c r="P9101" s="965" t="s">
        <v>1940</v>
      </c>
      <c r="Q9101" s="1008">
        <v>1</v>
      </c>
      <c r="R9101" s="1008">
        <v>18</v>
      </c>
      <c r="S9101" s="1012">
        <v>19</v>
      </c>
      <c r="T9101" s="1010">
        <f t="shared" si="154"/>
        <v>5.2631578947368418E-2</v>
      </c>
    </row>
    <row r="9102" spans="14:20" x14ac:dyDescent="0.35">
      <c r="N9102" s="1045"/>
      <c r="O9102" s="1013" t="s">
        <v>6604</v>
      </c>
      <c r="P9102" s="965" t="s">
        <v>1940</v>
      </c>
      <c r="Q9102" s="1008">
        <v>33</v>
      </c>
      <c r="R9102" s="1008">
        <v>9</v>
      </c>
      <c r="S9102" s="1012">
        <v>42</v>
      </c>
      <c r="T9102" s="1010">
        <f t="shared" si="154"/>
        <v>0.7857142857142857</v>
      </c>
    </row>
    <row r="9103" spans="14:20" x14ac:dyDescent="0.35">
      <c r="N9103" s="1045"/>
      <c r="O9103" s="1013" t="s">
        <v>6748</v>
      </c>
      <c r="P9103" s="965" t="s">
        <v>1940</v>
      </c>
      <c r="Q9103" s="1008">
        <v>3</v>
      </c>
      <c r="R9103" s="1008">
        <v>4</v>
      </c>
      <c r="S9103" s="1012">
        <v>7</v>
      </c>
      <c r="T9103" s="1010">
        <f t="shared" si="154"/>
        <v>0.42857142857142855</v>
      </c>
    </row>
    <row r="9104" spans="14:20" x14ac:dyDescent="0.35">
      <c r="N9104" s="1045"/>
      <c r="O9104" s="1013" t="s">
        <v>6605</v>
      </c>
      <c r="P9104" s="965" t="s">
        <v>1940</v>
      </c>
      <c r="Q9104" s="1008">
        <v>54</v>
      </c>
      <c r="R9104" s="1008">
        <v>6</v>
      </c>
      <c r="S9104" s="1012">
        <v>60</v>
      </c>
      <c r="T9104" s="1010">
        <f t="shared" si="154"/>
        <v>0.9</v>
      </c>
    </row>
    <row r="9105" spans="14:20" x14ac:dyDescent="0.35">
      <c r="N9105" s="1045"/>
      <c r="O9105" s="1013" t="s">
        <v>6606</v>
      </c>
      <c r="P9105" s="965" t="s">
        <v>1940</v>
      </c>
      <c r="Q9105" s="1008">
        <v>5</v>
      </c>
      <c r="R9105" s="1008">
        <v>14</v>
      </c>
      <c r="S9105" s="1012">
        <v>19</v>
      </c>
      <c r="T9105" s="1010">
        <f t="shared" si="154"/>
        <v>0.26315789473684209</v>
      </c>
    </row>
    <row r="9106" spans="14:20" x14ac:dyDescent="0.35">
      <c r="N9106" s="1045"/>
      <c r="O9106" s="1013" t="s">
        <v>6607</v>
      </c>
      <c r="P9106" s="965" t="s">
        <v>1940</v>
      </c>
      <c r="Q9106" s="1008">
        <v>8</v>
      </c>
      <c r="R9106" s="1008">
        <v>5</v>
      </c>
      <c r="S9106" s="1012">
        <v>13</v>
      </c>
      <c r="T9106" s="1010">
        <f t="shared" si="154"/>
        <v>0.61538461538461542</v>
      </c>
    </row>
    <row r="9107" spans="14:20" x14ac:dyDescent="0.35">
      <c r="N9107" s="1045"/>
      <c r="O9107" s="1013" t="s">
        <v>6608</v>
      </c>
      <c r="P9107" s="965" t="s">
        <v>1940</v>
      </c>
      <c r="Q9107" s="1008">
        <v>105</v>
      </c>
      <c r="R9107" s="1008">
        <v>42</v>
      </c>
      <c r="S9107" s="1012">
        <v>147</v>
      </c>
      <c r="T9107" s="1010">
        <f t="shared" si="154"/>
        <v>0.7142857142857143</v>
      </c>
    </row>
    <row r="9108" spans="14:20" x14ac:dyDescent="0.35">
      <c r="N9108" s="1045"/>
      <c r="O9108" s="1013" t="s">
        <v>6693</v>
      </c>
      <c r="P9108" s="965" t="s">
        <v>1940</v>
      </c>
      <c r="Q9108" s="1008">
        <v>2</v>
      </c>
      <c r="R9108" s="1008">
        <v>3</v>
      </c>
      <c r="S9108" s="1012">
        <v>5</v>
      </c>
      <c r="T9108" s="1010">
        <f t="shared" si="154"/>
        <v>0.4</v>
      </c>
    </row>
    <row r="9109" spans="14:20" x14ac:dyDescent="0.35">
      <c r="N9109" s="1045"/>
      <c r="O9109" s="1013" t="s">
        <v>6612</v>
      </c>
      <c r="P9109" s="965" t="s">
        <v>1940</v>
      </c>
      <c r="Q9109" s="1008">
        <v>3</v>
      </c>
      <c r="R9109" s="1008">
        <v>4</v>
      </c>
      <c r="S9109" s="1012">
        <v>7</v>
      </c>
      <c r="T9109" s="1010">
        <f t="shared" si="154"/>
        <v>0.42857142857142855</v>
      </c>
    </row>
    <row r="9110" spans="14:20" x14ac:dyDescent="0.35">
      <c r="N9110" s="1045"/>
      <c r="O9110" s="1013" t="s">
        <v>6696</v>
      </c>
      <c r="P9110" s="965" t="s">
        <v>1940</v>
      </c>
      <c r="Q9110" s="1008">
        <v>2</v>
      </c>
      <c r="R9110" s="1008">
        <v>7</v>
      </c>
      <c r="S9110" s="1012">
        <v>9</v>
      </c>
      <c r="T9110" s="1010">
        <f t="shared" si="154"/>
        <v>0.22222222222222221</v>
      </c>
    </row>
    <row r="9111" spans="14:20" x14ac:dyDescent="0.35">
      <c r="N9111" s="1045"/>
      <c r="O9111" s="1013" t="s">
        <v>6613</v>
      </c>
      <c r="P9111" s="965" t="s">
        <v>1940</v>
      </c>
      <c r="Q9111" s="1008">
        <v>40</v>
      </c>
      <c r="R9111" s="1008">
        <v>5</v>
      </c>
      <c r="S9111" s="1012">
        <v>45</v>
      </c>
      <c r="T9111" s="1010">
        <f t="shared" si="154"/>
        <v>0.88888888888888884</v>
      </c>
    </row>
    <row r="9112" spans="14:20" x14ac:dyDescent="0.35">
      <c r="N9112" s="1045"/>
      <c r="O9112" s="1013" t="s">
        <v>6614</v>
      </c>
      <c r="P9112" s="965" t="s">
        <v>1940</v>
      </c>
      <c r="Q9112" s="1008">
        <v>0</v>
      </c>
      <c r="R9112" s="1008">
        <v>12</v>
      </c>
      <c r="S9112" s="1012">
        <v>12</v>
      </c>
      <c r="T9112" s="1010">
        <f t="shared" si="154"/>
        <v>0</v>
      </c>
    </row>
    <row r="9113" spans="14:20" x14ac:dyDescent="0.35">
      <c r="N9113" s="1045"/>
      <c r="O9113" s="1013" t="s">
        <v>6698</v>
      </c>
      <c r="P9113" s="965" t="s">
        <v>1940</v>
      </c>
      <c r="Q9113" s="1008">
        <v>3</v>
      </c>
      <c r="R9113" s="1008">
        <v>19</v>
      </c>
      <c r="S9113" s="1012">
        <v>22</v>
      </c>
      <c r="T9113" s="1010">
        <f t="shared" si="154"/>
        <v>0.13636363636363635</v>
      </c>
    </row>
    <row r="9114" spans="14:20" x14ac:dyDescent="0.35">
      <c r="N9114" s="1045"/>
      <c r="O9114" s="1013" t="s">
        <v>6699</v>
      </c>
      <c r="P9114" s="965" t="s">
        <v>1940</v>
      </c>
      <c r="Q9114" s="1008">
        <v>3</v>
      </c>
      <c r="R9114" s="1008">
        <v>14</v>
      </c>
      <c r="S9114" s="1012">
        <v>17</v>
      </c>
      <c r="T9114" s="1010">
        <f t="shared" si="154"/>
        <v>0.17647058823529413</v>
      </c>
    </row>
    <row r="9115" spans="14:20" x14ac:dyDescent="0.35">
      <c r="N9115" s="1045"/>
      <c r="O9115" s="1013" t="s">
        <v>6700</v>
      </c>
      <c r="P9115" s="965" t="s">
        <v>1940</v>
      </c>
      <c r="Q9115" s="1008">
        <v>36</v>
      </c>
      <c r="R9115" s="1008">
        <v>23</v>
      </c>
      <c r="S9115" s="1012">
        <v>59</v>
      </c>
      <c r="T9115" s="1010">
        <f t="shared" si="154"/>
        <v>0.61016949152542377</v>
      </c>
    </row>
    <row r="9116" spans="14:20" x14ac:dyDescent="0.35">
      <c r="N9116" s="1045"/>
      <c r="O9116" s="1013" t="s">
        <v>6701</v>
      </c>
      <c r="P9116" s="965" t="s">
        <v>1940</v>
      </c>
      <c r="Q9116" s="1008">
        <v>9</v>
      </c>
      <c r="R9116" s="1008">
        <v>14</v>
      </c>
      <c r="S9116" s="1012">
        <v>23</v>
      </c>
      <c r="T9116" s="1010">
        <f t="shared" si="154"/>
        <v>0.39130434782608697</v>
      </c>
    </row>
    <row r="9117" spans="14:20" x14ac:dyDescent="0.35">
      <c r="N9117" s="1045"/>
      <c r="O9117" s="1013" t="s">
        <v>6749</v>
      </c>
      <c r="P9117" s="965" t="s">
        <v>1940</v>
      </c>
      <c r="Q9117" s="1008">
        <v>1</v>
      </c>
      <c r="R9117" s="1008">
        <v>0</v>
      </c>
      <c r="S9117" s="1012">
        <v>1</v>
      </c>
      <c r="T9117" s="1010">
        <f t="shared" si="154"/>
        <v>1</v>
      </c>
    </row>
    <row r="9118" spans="14:20" x14ac:dyDescent="0.35">
      <c r="N9118" s="1045"/>
      <c r="O9118" s="1013" t="s">
        <v>6616</v>
      </c>
      <c r="P9118" s="965" t="s">
        <v>1940</v>
      </c>
      <c r="Q9118" s="1008">
        <v>2</v>
      </c>
      <c r="R9118" s="1008">
        <v>17</v>
      </c>
      <c r="S9118" s="1012">
        <v>19</v>
      </c>
      <c r="T9118" s="1010">
        <f t="shared" si="154"/>
        <v>0.10526315789473684</v>
      </c>
    </row>
    <row r="9119" spans="14:20" x14ac:dyDescent="0.35">
      <c r="N9119" s="1045"/>
      <c r="O9119" s="1013" t="s">
        <v>6617</v>
      </c>
      <c r="P9119" s="965" t="s">
        <v>1940</v>
      </c>
      <c r="Q9119" s="1008">
        <v>0</v>
      </c>
      <c r="R9119" s="1008">
        <v>6</v>
      </c>
      <c r="S9119" s="1012">
        <v>6</v>
      </c>
      <c r="T9119" s="1010">
        <f t="shared" si="154"/>
        <v>0</v>
      </c>
    </row>
    <row r="9120" spans="14:20" x14ac:dyDescent="0.35">
      <c r="N9120" s="1045"/>
      <c r="O9120" s="1013" t="s">
        <v>6703</v>
      </c>
      <c r="P9120" s="965" t="s">
        <v>1940</v>
      </c>
      <c r="Q9120" s="1008">
        <v>26</v>
      </c>
      <c r="R9120" s="1008">
        <v>10</v>
      </c>
      <c r="S9120" s="1012">
        <v>36</v>
      </c>
      <c r="T9120" s="1010">
        <f t="shared" si="154"/>
        <v>0.72222222222222221</v>
      </c>
    </row>
    <row r="9121" spans="14:20" x14ac:dyDescent="0.35">
      <c r="N9121" s="1045"/>
      <c r="O9121" s="1013" t="s">
        <v>6618</v>
      </c>
      <c r="P9121" s="965" t="s">
        <v>1940</v>
      </c>
      <c r="Q9121" s="1008">
        <v>0</v>
      </c>
      <c r="R9121" s="1008">
        <v>1</v>
      </c>
      <c r="S9121" s="1012">
        <v>1</v>
      </c>
      <c r="T9121" s="1010">
        <f t="shared" si="154"/>
        <v>0</v>
      </c>
    </row>
    <row r="9122" spans="14:20" x14ac:dyDescent="0.35">
      <c r="N9122" s="1045"/>
      <c r="O9122" s="1013" t="s">
        <v>6620</v>
      </c>
      <c r="P9122" s="965" t="s">
        <v>1940</v>
      </c>
      <c r="Q9122" s="1008">
        <v>6</v>
      </c>
      <c r="R9122" s="1008">
        <v>20</v>
      </c>
      <c r="S9122" s="1012">
        <v>26</v>
      </c>
      <c r="T9122" s="1010">
        <f t="shared" si="154"/>
        <v>0.23076923076923078</v>
      </c>
    </row>
    <row r="9123" spans="14:20" x14ac:dyDescent="0.35">
      <c r="N9123" s="1045"/>
      <c r="O9123" s="1013" t="s">
        <v>6621</v>
      </c>
      <c r="P9123" s="965" t="s">
        <v>1940</v>
      </c>
      <c r="Q9123" s="1008">
        <v>15</v>
      </c>
      <c r="R9123" s="1008">
        <v>29</v>
      </c>
      <c r="S9123" s="1012">
        <v>44</v>
      </c>
      <c r="T9123" s="1010">
        <f t="shared" si="154"/>
        <v>0.34090909090909088</v>
      </c>
    </row>
    <row r="9124" spans="14:20" x14ac:dyDescent="0.35">
      <c r="N9124" s="1045"/>
      <c r="O9124" s="1013" t="s">
        <v>6622</v>
      </c>
      <c r="P9124" s="965" t="s">
        <v>1940</v>
      </c>
      <c r="Q9124" s="1008">
        <v>1</v>
      </c>
      <c r="R9124" s="1008">
        <v>33</v>
      </c>
      <c r="S9124" s="1012">
        <v>34</v>
      </c>
      <c r="T9124" s="1010">
        <f t="shared" si="154"/>
        <v>2.9411764705882353E-2</v>
      </c>
    </row>
    <row r="9125" spans="14:20" x14ac:dyDescent="0.35">
      <c r="N9125" s="1045"/>
      <c r="O9125" s="1013" t="s">
        <v>6704</v>
      </c>
      <c r="P9125" s="965" t="s">
        <v>1940</v>
      </c>
      <c r="Q9125" s="1008">
        <v>66</v>
      </c>
      <c r="R9125" s="1008">
        <v>30</v>
      </c>
      <c r="S9125" s="1012">
        <v>96</v>
      </c>
      <c r="T9125" s="1010">
        <f t="shared" si="154"/>
        <v>0.6875</v>
      </c>
    </row>
    <row r="9126" spans="14:20" x14ac:dyDescent="0.35">
      <c r="N9126" s="1045"/>
      <c r="O9126" s="1013" t="s">
        <v>6623</v>
      </c>
      <c r="P9126" s="965" t="s">
        <v>1940</v>
      </c>
      <c r="Q9126" s="1008">
        <v>10</v>
      </c>
      <c r="R9126" s="1008">
        <v>26</v>
      </c>
      <c r="S9126" s="1012">
        <v>36</v>
      </c>
      <c r="T9126" s="1010">
        <f t="shared" si="154"/>
        <v>0.27777777777777779</v>
      </c>
    </row>
    <row r="9127" spans="14:20" x14ac:dyDescent="0.35">
      <c r="N9127" s="1045"/>
      <c r="O9127" s="1013" t="s">
        <v>6624</v>
      </c>
      <c r="P9127" s="965" t="s">
        <v>1940</v>
      </c>
      <c r="Q9127" s="1008">
        <v>2</v>
      </c>
      <c r="R9127" s="1008">
        <v>6</v>
      </c>
      <c r="S9127" s="1012">
        <v>8</v>
      </c>
      <c r="T9127" s="1010">
        <f t="shared" si="154"/>
        <v>0.25</v>
      </c>
    </row>
    <row r="9128" spans="14:20" x14ac:dyDescent="0.35">
      <c r="N9128" s="1045"/>
      <c r="O9128" s="1013" t="s">
        <v>6625</v>
      </c>
      <c r="P9128" s="965" t="s">
        <v>1940</v>
      </c>
      <c r="Q9128" s="1008">
        <v>10</v>
      </c>
      <c r="R9128" s="1008">
        <v>8</v>
      </c>
      <c r="S9128" s="1012">
        <v>18</v>
      </c>
      <c r="T9128" s="1010">
        <f t="shared" si="154"/>
        <v>0.55555555555555558</v>
      </c>
    </row>
    <row r="9129" spans="14:20" x14ac:dyDescent="0.35">
      <c r="N9129" s="1045"/>
      <c r="O9129" s="1013" t="s">
        <v>6626</v>
      </c>
      <c r="P9129" s="965" t="s">
        <v>1940</v>
      </c>
      <c r="Q9129" s="1008">
        <v>7</v>
      </c>
      <c r="R9129" s="1008">
        <v>20</v>
      </c>
      <c r="S9129" s="1012">
        <v>27</v>
      </c>
      <c r="T9129" s="1010">
        <f t="shared" si="154"/>
        <v>0.25925925925925924</v>
      </c>
    </row>
    <row r="9130" spans="14:20" x14ac:dyDescent="0.35">
      <c r="N9130" s="1045"/>
      <c r="O9130" s="1013" t="s">
        <v>6628</v>
      </c>
      <c r="P9130" s="965" t="s">
        <v>1940</v>
      </c>
      <c r="Q9130" s="1008">
        <v>3</v>
      </c>
      <c r="R9130" s="1008">
        <v>8</v>
      </c>
      <c r="S9130" s="1012">
        <v>11</v>
      </c>
      <c r="T9130" s="1010">
        <f t="shared" si="154"/>
        <v>0.27272727272727271</v>
      </c>
    </row>
    <row r="9131" spans="14:20" x14ac:dyDescent="0.35">
      <c r="N9131" s="1045"/>
      <c r="O9131" s="1013" t="s">
        <v>6632</v>
      </c>
      <c r="P9131" s="965" t="s">
        <v>1940</v>
      </c>
      <c r="Q9131" s="1008">
        <v>3</v>
      </c>
      <c r="R9131" s="1008">
        <v>23</v>
      </c>
      <c r="S9131" s="1012">
        <v>26</v>
      </c>
      <c r="T9131" s="1010">
        <f t="shared" si="154"/>
        <v>0.11538461538461539</v>
      </c>
    </row>
    <row r="9132" spans="14:20" x14ac:dyDescent="0.35">
      <c r="N9132" s="1045"/>
      <c r="O9132" s="1013" t="s">
        <v>6633</v>
      </c>
      <c r="P9132" s="965" t="s">
        <v>1940</v>
      </c>
      <c r="Q9132" s="1008">
        <v>3</v>
      </c>
      <c r="R9132" s="1008">
        <v>19</v>
      </c>
      <c r="S9132" s="1012">
        <v>22</v>
      </c>
      <c r="T9132" s="1010">
        <f t="shared" si="154"/>
        <v>0.13636363636363635</v>
      </c>
    </row>
    <row r="9133" spans="14:20" x14ac:dyDescent="0.35">
      <c r="N9133" s="1045"/>
      <c r="O9133" s="1013" t="s">
        <v>6707</v>
      </c>
      <c r="P9133" s="965" t="s">
        <v>1940</v>
      </c>
      <c r="Q9133" s="1008">
        <v>7</v>
      </c>
      <c r="R9133" s="1008">
        <v>20</v>
      </c>
      <c r="S9133" s="1012">
        <v>27</v>
      </c>
      <c r="T9133" s="1010">
        <f t="shared" si="154"/>
        <v>0.25925925925925924</v>
      </c>
    </row>
    <row r="9134" spans="14:20" x14ac:dyDescent="0.35">
      <c r="N9134" s="1045"/>
      <c r="O9134" s="1013" t="s">
        <v>6708</v>
      </c>
      <c r="P9134" s="965" t="s">
        <v>1940</v>
      </c>
      <c r="Q9134" s="1008">
        <v>2</v>
      </c>
      <c r="R9134" s="1008">
        <v>10</v>
      </c>
      <c r="S9134" s="1012">
        <v>12</v>
      </c>
      <c r="T9134" s="1010">
        <f t="shared" si="154"/>
        <v>0.16666666666666666</v>
      </c>
    </row>
    <row r="9135" spans="14:20" x14ac:dyDescent="0.35">
      <c r="N9135" s="1045"/>
      <c r="O9135" s="1013" t="s">
        <v>6634</v>
      </c>
      <c r="P9135" s="965" t="s">
        <v>1940</v>
      </c>
      <c r="Q9135" s="1008">
        <v>1</v>
      </c>
      <c r="R9135" s="1008">
        <v>21</v>
      </c>
      <c r="S9135" s="1012">
        <v>22</v>
      </c>
      <c r="T9135" s="1010">
        <f t="shared" si="154"/>
        <v>4.5454545454545456E-2</v>
      </c>
    </row>
    <row r="9136" spans="14:20" x14ac:dyDescent="0.35">
      <c r="N9136" s="1045"/>
      <c r="O9136" s="1013" t="s">
        <v>6635</v>
      </c>
      <c r="P9136" s="965" t="s">
        <v>1940</v>
      </c>
      <c r="Q9136" s="1008">
        <v>15</v>
      </c>
      <c r="R9136" s="1008">
        <v>6</v>
      </c>
      <c r="S9136" s="1012">
        <v>21</v>
      </c>
      <c r="T9136" s="1010">
        <f t="shared" si="154"/>
        <v>0.7142857142857143</v>
      </c>
    </row>
    <row r="9137" spans="14:20" x14ac:dyDescent="0.35">
      <c r="N9137" s="1045"/>
      <c r="O9137" s="1013" t="s">
        <v>6709</v>
      </c>
      <c r="P9137" s="965" t="s">
        <v>1940</v>
      </c>
      <c r="Q9137" s="1008">
        <v>40</v>
      </c>
      <c r="R9137" s="1008">
        <v>32</v>
      </c>
      <c r="S9137" s="1012">
        <v>72</v>
      </c>
      <c r="T9137" s="1010">
        <f t="shared" si="154"/>
        <v>0.55555555555555558</v>
      </c>
    </row>
    <row r="9138" spans="14:20" x14ac:dyDescent="0.35">
      <c r="N9138" s="1045"/>
      <c r="O9138" s="1013" t="s">
        <v>6710</v>
      </c>
      <c r="P9138" s="965" t="s">
        <v>1940</v>
      </c>
      <c r="Q9138" s="1008">
        <v>2</v>
      </c>
      <c r="R9138" s="1008">
        <v>6</v>
      </c>
      <c r="S9138" s="1012">
        <v>8</v>
      </c>
      <c r="T9138" s="1010">
        <f t="shared" si="154"/>
        <v>0.25</v>
      </c>
    </row>
    <row r="9139" spans="14:20" x14ac:dyDescent="0.35">
      <c r="N9139" s="1045"/>
      <c r="O9139" s="1013" t="s">
        <v>6636</v>
      </c>
      <c r="P9139" s="965" t="s">
        <v>1940</v>
      </c>
      <c r="Q9139" s="1008">
        <v>14</v>
      </c>
      <c r="R9139" s="1008">
        <v>12</v>
      </c>
      <c r="S9139" s="1012">
        <v>26</v>
      </c>
      <c r="T9139" s="1010">
        <f t="shared" si="154"/>
        <v>0.53846153846153844</v>
      </c>
    </row>
    <row r="9140" spans="14:20" x14ac:dyDescent="0.35">
      <c r="N9140" s="1045"/>
      <c r="O9140" s="1013" t="s">
        <v>6637</v>
      </c>
      <c r="P9140" s="965" t="s">
        <v>1940</v>
      </c>
      <c r="Q9140" s="1008">
        <v>12</v>
      </c>
      <c r="R9140" s="1008">
        <v>15</v>
      </c>
      <c r="S9140" s="1012">
        <v>27</v>
      </c>
      <c r="T9140" s="1010">
        <f t="shared" si="154"/>
        <v>0.44444444444444442</v>
      </c>
    </row>
    <row r="9141" spans="14:20" x14ac:dyDescent="0.35">
      <c r="N9141" s="1045"/>
      <c r="O9141" s="1013" t="s">
        <v>6755</v>
      </c>
      <c r="P9141" s="965" t="s">
        <v>1940</v>
      </c>
      <c r="Q9141" s="1008">
        <v>16</v>
      </c>
      <c r="R9141" s="1008">
        <v>28</v>
      </c>
      <c r="S9141" s="1012">
        <v>44</v>
      </c>
      <c r="T9141" s="1010">
        <f t="shared" si="154"/>
        <v>0.36363636363636365</v>
      </c>
    </row>
    <row r="9142" spans="14:20" x14ac:dyDescent="0.35">
      <c r="N9142" s="1045"/>
      <c r="O9142" s="1013" t="s">
        <v>6713</v>
      </c>
      <c r="P9142" s="965" t="s">
        <v>1940</v>
      </c>
      <c r="Q9142" s="1008">
        <v>33</v>
      </c>
      <c r="R9142" s="1008">
        <v>11</v>
      </c>
      <c r="S9142" s="1012">
        <v>44</v>
      </c>
      <c r="T9142" s="1010">
        <f t="shared" si="154"/>
        <v>0.75</v>
      </c>
    </row>
    <row r="9143" spans="14:20" x14ac:dyDescent="0.35">
      <c r="N9143" s="1045"/>
      <c r="O9143" s="1013" t="s">
        <v>6715</v>
      </c>
      <c r="P9143" s="965" t="s">
        <v>1940</v>
      </c>
      <c r="Q9143" s="1008">
        <v>8</v>
      </c>
      <c r="R9143" s="1008">
        <v>9</v>
      </c>
      <c r="S9143" s="1012">
        <v>17</v>
      </c>
      <c r="T9143" s="1010">
        <f t="shared" si="154"/>
        <v>0.47058823529411764</v>
      </c>
    </row>
    <row r="9144" spans="14:20" x14ac:dyDescent="0.35">
      <c r="N9144" s="1045"/>
      <c r="O9144" s="1013" t="s">
        <v>6717</v>
      </c>
      <c r="P9144" s="965" t="s">
        <v>1940</v>
      </c>
      <c r="Q9144" s="1008">
        <v>5</v>
      </c>
      <c r="R9144" s="1008">
        <v>10</v>
      </c>
      <c r="S9144" s="1012">
        <v>15</v>
      </c>
      <c r="T9144" s="1010">
        <f t="shared" si="154"/>
        <v>0.33333333333333331</v>
      </c>
    </row>
    <row r="9145" spans="14:20" x14ac:dyDescent="0.35">
      <c r="N9145" s="1045"/>
      <c r="O9145" s="1013" t="s">
        <v>6642</v>
      </c>
      <c r="P9145" s="965" t="s">
        <v>1940</v>
      </c>
      <c r="Q9145" s="1008">
        <v>4</v>
      </c>
      <c r="R9145" s="1008">
        <v>11</v>
      </c>
      <c r="S9145" s="1012">
        <v>15</v>
      </c>
      <c r="T9145" s="1010">
        <f t="shared" si="154"/>
        <v>0.26666666666666666</v>
      </c>
    </row>
    <row r="9146" spans="14:20" x14ac:dyDescent="0.35">
      <c r="N9146" s="1045"/>
      <c r="O9146" s="1013" t="s">
        <v>6644</v>
      </c>
      <c r="P9146" s="965" t="s">
        <v>1940</v>
      </c>
      <c r="Q9146" s="1008">
        <v>27</v>
      </c>
      <c r="R9146" s="1008">
        <v>25</v>
      </c>
      <c r="S9146" s="1012">
        <v>52</v>
      </c>
      <c r="T9146" s="1010">
        <f t="shared" si="154"/>
        <v>0.51923076923076927</v>
      </c>
    </row>
    <row r="9147" spans="14:20" x14ac:dyDescent="0.35">
      <c r="N9147" s="1045"/>
      <c r="O9147" s="1013" t="s">
        <v>6718</v>
      </c>
      <c r="P9147" s="965" t="s">
        <v>1940</v>
      </c>
      <c r="Q9147" s="1008">
        <v>18</v>
      </c>
      <c r="R9147" s="1008">
        <v>7</v>
      </c>
      <c r="S9147" s="1012">
        <v>25</v>
      </c>
      <c r="T9147" s="1010">
        <f t="shared" si="154"/>
        <v>0.72</v>
      </c>
    </row>
    <row r="9148" spans="14:20" x14ac:dyDescent="0.35">
      <c r="N9148" s="1045"/>
      <c r="O9148" s="1013" t="s">
        <v>6719</v>
      </c>
      <c r="P9148" s="965" t="s">
        <v>1940</v>
      </c>
      <c r="Q9148" s="1008">
        <v>1</v>
      </c>
      <c r="R9148" s="1008">
        <v>11</v>
      </c>
      <c r="S9148" s="1012">
        <v>12</v>
      </c>
      <c r="T9148" s="1010">
        <f t="shared" si="154"/>
        <v>8.3333333333333329E-2</v>
      </c>
    </row>
    <row r="9149" spans="14:20" x14ac:dyDescent="0.35">
      <c r="N9149" s="1045"/>
      <c r="O9149" s="1013" t="s">
        <v>6720</v>
      </c>
      <c r="P9149" s="965" t="s">
        <v>1940</v>
      </c>
      <c r="Q9149" s="1008">
        <v>11</v>
      </c>
      <c r="R9149" s="1008">
        <v>15</v>
      </c>
      <c r="S9149" s="1012">
        <v>26</v>
      </c>
      <c r="T9149" s="1010">
        <f t="shared" si="154"/>
        <v>0.42307692307692307</v>
      </c>
    </row>
    <row r="9150" spans="14:20" x14ac:dyDescent="0.35">
      <c r="N9150" s="1045"/>
      <c r="O9150" s="1013" t="s">
        <v>6721</v>
      </c>
      <c r="P9150" s="965" t="s">
        <v>1940</v>
      </c>
      <c r="Q9150" s="1008">
        <v>7</v>
      </c>
      <c r="R9150" s="1008">
        <v>7</v>
      </c>
      <c r="S9150" s="1012">
        <v>14</v>
      </c>
      <c r="T9150" s="1010">
        <f t="shared" si="154"/>
        <v>0.5</v>
      </c>
    </row>
    <row r="9151" spans="14:20" x14ac:dyDescent="0.35">
      <c r="N9151" s="1045"/>
      <c r="O9151" s="1013" t="s">
        <v>6758</v>
      </c>
      <c r="P9151" s="965" t="s">
        <v>1940</v>
      </c>
      <c r="Q9151" s="1008">
        <v>42</v>
      </c>
      <c r="R9151" s="1008">
        <v>33</v>
      </c>
      <c r="S9151" s="1012">
        <v>75</v>
      </c>
      <c r="T9151" s="1010">
        <f t="shared" si="154"/>
        <v>0.56000000000000005</v>
      </c>
    </row>
    <row r="9152" spans="14:20" x14ac:dyDescent="0.35">
      <c r="N9152" s="1045"/>
      <c r="O9152" s="1013" t="s">
        <v>6759</v>
      </c>
      <c r="P9152" s="965" t="s">
        <v>1940</v>
      </c>
      <c r="Q9152" s="1008">
        <v>16</v>
      </c>
      <c r="R9152" s="1008">
        <v>18</v>
      </c>
      <c r="S9152" s="1012">
        <v>34</v>
      </c>
      <c r="T9152" s="1010">
        <f t="shared" si="154"/>
        <v>0.47058823529411764</v>
      </c>
    </row>
    <row r="9153" spans="14:20" x14ac:dyDescent="0.35">
      <c r="N9153" s="1045"/>
      <c r="O9153" s="1013" t="s">
        <v>6648</v>
      </c>
      <c r="P9153" s="965" t="s">
        <v>1940</v>
      </c>
      <c r="Q9153" s="1008">
        <v>3</v>
      </c>
      <c r="R9153" s="1008">
        <v>1</v>
      </c>
      <c r="S9153" s="1012">
        <v>4</v>
      </c>
      <c r="T9153" s="1010">
        <f t="shared" si="154"/>
        <v>0.75</v>
      </c>
    </row>
    <row r="9154" spans="14:20" x14ac:dyDescent="0.35">
      <c r="N9154" s="1045"/>
      <c r="O9154" s="1013" t="s">
        <v>6649</v>
      </c>
      <c r="P9154" s="965" t="s">
        <v>1940</v>
      </c>
      <c r="Q9154" s="1008">
        <v>50</v>
      </c>
      <c r="R9154" s="1008">
        <v>7</v>
      </c>
      <c r="S9154" s="1012">
        <v>57</v>
      </c>
      <c r="T9154" s="1010">
        <f t="shared" si="154"/>
        <v>0.8771929824561403</v>
      </c>
    </row>
    <row r="9155" spans="14:20" x14ac:dyDescent="0.35">
      <c r="N9155" s="1045"/>
      <c r="O9155" s="1013" t="s">
        <v>6722</v>
      </c>
      <c r="P9155" s="965" t="s">
        <v>1940</v>
      </c>
      <c r="Q9155" s="1008">
        <v>1</v>
      </c>
      <c r="R9155" s="1008">
        <v>14</v>
      </c>
      <c r="S9155" s="1012">
        <v>15</v>
      </c>
      <c r="T9155" s="1010">
        <f t="shared" ref="T9155:T9218" si="155">Q9155/S9155</f>
        <v>6.6666666666666666E-2</v>
      </c>
    </row>
    <row r="9156" spans="14:20" x14ac:dyDescent="0.35">
      <c r="N9156" s="1045"/>
      <c r="O9156" s="1013" t="s">
        <v>6762</v>
      </c>
      <c r="P9156" s="965" t="s">
        <v>1940</v>
      </c>
      <c r="Q9156" s="1008">
        <v>5</v>
      </c>
      <c r="R9156" s="1008">
        <v>6</v>
      </c>
      <c r="S9156" s="1012">
        <v>11</v>
      </c>
      <c r="T9156" s="1010">
        <f t="shared" si="155"/>
        <v>0.45454545454545453</v>
      </c>
    </row>
    <row r="9157" spans="14:20" x14ac:dyDescent="0.35">
      <c r="N9157" s="1045"/>
      <c r="O9157" s="1013" t="s">
        <v>6725</v>
      </c>
      <c r="P9157" s="965" t="s">
        <v>1940</v>
      </c>
      <c r="Q9157" s="1008">
        <v>3</v>
      </c>
      <c r="R9157" s="1008">
        <v>21</v>
      </c>
      <c r="S9157" s="1012">
        <v>24</v>
      </c>
      <c r="T9157" s="1010">
        <f t="shared" si="155"/>
        <v>0.125</v>
      </c>
    </row>
    <row r="9158" spans="14:20" x14ac:dyDescent="0.35">
      <c r="N9158" s="1045"/>
      <c r="O9158" s="1013" t="s">
        <v>6652</v>
      </c>
      <c r="P9158" s="965" t="s">
        <v>1940</v>
      </c>
      <c r="Q9158" s="1008">
        <v>0</v>
      </c>
      <c r="R9158" s="1008">
        <v>1</v>
      </c>
      <c r="S9158" s="1012">
        <v>1</v>
      </c>
      <c r="T9158" s="1010">
        <f t="shared" si="155"/>
        <v>0</v>
      </c>
    </row>
    <row r="9159" spans="14:20" x14ac:dyDescent="0.35">
      <c r="N9159" s="1045"/>
      <c r="O9159" s="1013" t="s">
        <v>6653</v>
      </c>
      <c r="P9159" s="965" t="s">
        <v>1940</v>
      </c>
      <c r="Q9159" s="1008">
        <v>4</v>
      </c>
      <c r="R9159" s="1008">
        <v>18</v>
      </c>
      <c r="S9159" s="1012">
        <v>22</v>
      </c>
      <c r="T9159" s="1010">
        <f t="shared" si="155"/>
        <v>0.18181818181818182</v>
      </c>
    </row>
    <row r="9160" spans="14:20" x14ac:dyDescent="0.35">
      <c r="N9160" s="1045"/>
      <c r="O9160" s="1013" t="s">
        <v>6728</v>
      </c>
      <c r="P9160" s="965" t="s">
        <v>1940</v>
      </c>
      <c r="Q9160" s="1008">
        <v>2</v>
      </c>
      <c r="R9160" s="1008">
        <v>19</v>
      </c>
      <c r="S9160" s="1012">
        <v>21</v>
      </c>
      <c r="T9160" s="1010">
        <f t="shared" si="155"/>
        <v>9.5238095238095233E-2</v>
      </c>
    </row>
    <row r="9161" spans="14:20" x14ac:dyDescent="0.35">
      <c r="N9161" s="1045"/>
      <c r="O9161" s="1013" t="s">
        <v>6655</v>
      </c>
      <c r="P9161" s="965" t="s">
        <v>1940</v>
      </c>
      <c r="Q9161" s="1008">
        <v>8</v>
      </c>
      <c r="R9161" s="1008">
        <v>18</v>
      </c>
      <c r="S9161" s="1012">
        <v>26</v>
      </c>
      <c r="T9161" s="1010">
        <f t="shared" si="155"/>
        <v>0.30769230769230771</v>
      </c>
    </row>
    <row r="9162" spans="14:20" x14ac:dyDescent="0.35">
      <c r="N9162" s="1045"/>
      <c r="O9162" s="1013" t="s">
        <v>6731</v>
      </c>
      <c r="P9162" s="965" t="s">
        <v>1940</v>
      </c>
      <c r="Q9162" s="1008">
        <v>50</v>
      </c>
      <c r="R9162" s="1008">
        <v>26</v>
      </c>
      <c r="S9162" s="1012">
        <v>76</v>
      </c>
      <c r="T9162" s="1010">
        <f t="shared" si="155"/>
        <v>0.65789473684210531</v>
      </c>
    </row>
    <row r="9163" spans="14:20" x14ac:dyDescent="0.35">
      <c r="N9163" s="1045"/>
      <c r="O9163" s="1013" t="s">
        <v>6732</v>
      </c>
      <c r="P9163" s="965" t="s">
        <v>1940</v>
      </c>
      <c r="Q9163" s="1008">
        <v>21</v>
      </c>
      <c r="R9163" s="1008">
        <v>19</v>
      </c>
      <c r="S9163" s="1012">
        <v>40</v>
      </c>
      <c r="T9163" s="1010">
        <f t="shared" si="155"/>
        <v>0.52500000000000002</v>
      </c>
    </row>
    <row r="9164" spans="14:20" x14ac:dyDescent="0.35">
      <c r="N9164" s="1045"/>
      <c r="O9164" s="1013" t="s">
        <v>6661</v>
      </c>
      <c r="P9164" s="965" t="s">
        <v>1940</v>
      </c>
      <c r="Q9164" s="1008">
        <v>48</v>
      </c>
      <c r="R9164" s="1008">
        <v>22</v>
      </c>
      <c r="S9164" s="1012">
        <v>70</v>
      </c>
      <c r="T9164" s="1010">
        <f t="shared" si="155"/>
        <v>0.68571428571428572</v>
      </c>
    </row>
    <row r="9165" spans="14:20" x14ac:dyDescent="0.35">
      <c r="N9165" s="1045"/>
      <c r="O9165" s="1013" t="s">
        <v>6733</v>
      </c>
      <c r="P9165" s="965" t="s">
        <v>1940</v>
      </c>
      <c r="Q9165" s="1008">
        <v>33</v>
      </c>
      <c r="R9165" s="1008">
        <v>30</v>
      </c>
      <c r="S9165" s="1012">
        <v>63</v>
      </c>
      <c r="T9165" s="1010">
        <f t="shared" si="155"/>
        <v>0.52380952380952384</v>
      </c>
    </row>
    <row r="9166" spans="14:20" x14ac:dyDescent="0.35">
      <c r="N9166" s="1045"/>
      <c r="O9166" s="1013" t="s">
        <v>6667</v>
      </c>
      <c r="P9166" s="965" t="s">
        <v>1940</v>
      </c>
      <c r="Q9166" s="1008">
        <v>26</v>
      </c>
      <c r="R9166" s="1008">
        <v>19</v>
      </c>
      <c r="S9166" s="1012">
        <v>45</v>
      </c>
      <c r="T9166" s="1010">
        <f t="shared" si="155"/>
        <v>0.57777777777777772</v>
      </c>
    </row>
    <row r="9167" spans="14:20" x14ac:dyDescent="0.35">
      <c r="N9167" s="1045"/>
      <c r="O9167" s="1013" t="s">
        <v>6735</v>
      </c>
      <c r="P9167" s="965" t="s">
        <v>1940</v>
      </c>
      <c r="Q9167" s="1008">
        <v>11</v>
      </c>
      <c r="R9167" s="1008">
        <v>7</v>
      </c>
      <c r="S9167" s="1012">
        <v>18</v>
      </c>
      <c r="T9167" s="1010">
        <f t="shared" si="155"/>
        <v>0.61111111111111116</v>
      </c>
    </row>
    <row r="9168" spans="14:20" x14ac:dyDescent="0.35">
      <c r="N9168" s="1045"/>
      <c r="O9168" s="1013" t="s">
        <v>6669</v>
      </c>
      <c r="P9168" s="965" t="s">
        <v>1940</v>
      </c>
      <c r="Q9168" s="1008">
        <v>32</v>
      </c>
      <c r="R9168" s="1008">
        <v>14</v>
      </c>
      <c r="S9168" s="1012">
        <v>46</v>
      </c>
      <c r="T9168" s="1010">
        <f t="shared" si="155"/>
        <v>0.69565217391304346</v>
      </c>
    </row>
    <row r="9169" spans="14:20" x14ac:dyDescent="0.35">
      <c r="N9169" s="1045"/>
      <c r="O9169" s="1013" t="s">
        <v>6671</v>
      </c>
      <c r="P9169" s="965" t="s">
        <v>1940</v>
      </c>
      <c r="Q9169" s="1008">
        <v>28</v>
      </c>
      <c r="R9169" s="1008">
        <v>11</v>
      </c>
      <c r="S9169" s="1012">
        <v>39</v>
      </c>
      <c r="T9169" s="1010">
        <f t="shared" si="155"/>
        <v>0.71794871794871795</v>
      </c>
    </row>
    <row r="9170" spans="14:20" x14ac:dyDescent="0.35">
      <c r="N9170" s="1045"/>
      <c r="O9170" s="1013" t="s">
        <v>6672</v>
      </c>
      <c r="P9170" s="965" t="s">
        <v>1940</v>
      </c>
      <c r="Q9170" s="1008">
        <v>12</v>
      </c>
      <c r="R9170" s="1008">
        <v>29</v>
      </c>
      <c r="S9170" s="1012">
        <v>41</v>
      </c>
      <c r="T9170" s="1010">
        <f t="shared" si="155"/>
        <v>0.29268292682926828</v>
      </c>
    </row>
    <row r="9171" spans="14:20" x14ac:dyDescent="0.35">
      <c r="N9171" s="1045"/>
      <c r="O9171" s="1013" t="s">
        <v>6736</v>
      </c>
      <c r="P9171" s="965" t="s">
        <v>1940</v>
      </c>
      <c r="Q9171" s="1008">
        <v>19</v>
      </c>
      <c r="R9171" s="1008">
        <v>22</v>
      </c>
      <c r="S9171" s="1012">
        <v>41</v>
      </c>
      <c r="T9171" s="1010">
        <f t="shared" si="155"/>
        <v>0.46341463414634149</v>
      </c>
    </row>
    <row r="9172" spans="14:20" x14ac:dyDescent="0.35">
      <c r="N9172" s="1045"/>
      <c r="O9172" s="1013" t="s">
        <v>6763</v>
      </c>
      <c r="P9172" s="965" t="s">
        <v>1940</v>
      </c>
      <c r="Q9172" s="1008">
        <v>57</v>
      </c>
      <c r="R9172" s="1008">
        <v>18</v>
      </c>
      <c r="S9172" s="1012">
        <v>75</v>
      </c>
      <c r="T9172" s="1010">
        <f t="shared" si="155"/>
        <v>0.76</v>
      </c>
    </row>
    <row r="9173" spans="14:20" x14ac:dyDescent="0.35">
      <c r="N9173" s="1045"/>
      <c r="O9173" s="1013" t="s">
        <v>6739</v>
      </c>
      <c r="P9173" s="965" t="s">
        <v>1940</v>
      </c>
      <c r="Q9173" s="1008">
        <v>4</v>
      </c>
      <c r="R9173" s="1008">
        <v>9</v>
      </c>
      <c r="S9173" s="1012">
        <v>13</v>
      </c>
      <c r="T9173" s="1010">
        <f t="shared" si="155"/>
        <v>0.30769230769230771</v>
      </c>
    </row>
    <row r="9174" spans="14:20" x14ac:dyDescent="0.35">
      <c r="N9174" s="1045"/>
      <c r="O9174" s="1013" t="s">
        <v>6764</v>
      </c>
      <c r="P9174" s="965" t="s">
        <v>1940</v>
      </c>
      <c r="Q9174" s="1008">
        <v>2</v>
      </c>
      <c r="R9174" s="1008">
        <v>32</v>
      </c>
      <c r="S9174" s="1012">
        <v>34</v>
      </c>
      <c r="T9174" s="1010">
        <f t="shared" si="155"/>
        <v>5.8823529411764705E-2</v>
      </c>
    </row>
    <row r="9175" spans="14:20" x14ac:dyDescent="0.35">
      <c r="N9175" s="1045"/>
      <c r="O9175" s="1013" t="s">
        <v>6677</v>
      </c>
      <c r="P9175" s="965" t="s">
        <v>1940</v>
      </c>
      <c r="Q9175" s="1008">
        <v>10</v>
      </c>
      <c r="R9175" s="1008">
        <v>10</v>
      </c>
      <c r="S9175" s="1012">
        <v>20</v>
      </c>
      <c r="T9175" s="1010">
        <f t="shared" si="155"/>
        <v>0.5</v>
      </c>
    </row>
    <row r="9176" spans="14:20" x14ac:dyDescent="0.35">
      <c r="N9176" s="1045"/>
      <c r="O9176" s="1013" t="s">
        <v>6741</v>
      </c>
      <c r="P9176" s="965" t="s">
        <v>1940</v>
      </c>
      <c r="Q9176" s="1008">
        <v>61</v>
      </c>
      <c r="R9176" s="1008">
        <v>27</v>
      </c>
      <c r="S9176" s="1012">
        <v>88</v>
      </c>
      <c r="T9176" s="1010">
        <f t="shared" si="155"/>
        <v>0.69318181818181823</v>
      </c>
    </row>
    <row r="9177" spans="14:20" x14ac:dyDescent="0.35">
      <c r="N9177" s="1045"/>
      <c r="O9177" s="1013" t="s">
        <v>6742</v>
      </c>
      <c r="P9177" s="965" t="s">
        <v>1940</v>
      </c>
      <c r="Q9177" s="1008">
        <v>60</v>
      </c>
      <c r="R9177" s="1008">
        <v>28</v>
      </c>
      <c r="S9177" s="1012">
        <v>88</v>
      </c>
      <c r="T9177" s="1010">
        <f t="shared" si="155"/>
        <v>0.68181818181818177</v>
      </c>
    </row>
    <row r="9178" spans="14:20" x14ac:dyDescent="0.35">
      <c r="N9178" s="1045"/>
      <c r="O9178" s="1013" t="s">
        <v>6678</v>
      </c>
      <c r="P9178" s="965" t="s">
        <v>1940</v>
      </c>
      <c r="Q9178" s="1008">
        <v>0</v>
      </c>
      <c r="R9178" s="1008">
        <v>2</v>
      </c>
      <c r="S9178" s="1012">
        <v>2</v>
      </c>
      <c r="T9178" s="1010">
        <f t="shared" si="155"/>
        <v>0</v>
      </c>
    </row>
    <row r="9179" spans="14:20" x14ac:dyDescent="0.35">
      <c r="N9179" s="1045"/>
      <c r="O9179" s="1013" t="s">
        <v>6744</v>
      </c>
      <c r="P9179" s="965" t="s">
        <v>1940</v>
      </c>
      <c r="Q9179" s="1008">
        <v>8</v>
      </c>
      <c r="R9179" s="1008">
        <v>16</v>
      </c>
      <c r="S9179" s="1012">
        <v>24</v>
      </c>
      <c r="T9179" s="1010">
        <f t="shared" si="155"/>
        <v>0.33333333333333331</v>
      </c>
    </row>
    <row r="9180" spans="14:20" x14ac:dyDescent="0.35">
      <c r="N9180" s="1045"/>
      <c r="O9180" s="1013" t="s">
        <v>6683</v>
      </c>
      <c r="P9180" s="965" t="s">
        <v>1940</v>
      </c>
      <c r="Q9180" s="1008">
        <v>0</v>
      </c>
      <c r="R9180" s="1008">
        <v>1</v>
      </c>
      <c r="S9180" s="1012">
        <v>1</v>
      </c>
      <c r="T9180" s="1010">
        <f t="shared" si="155"/>
        <v>0</v>
      </c>
    </row>
    <row r="9181" spans="14:20" x14ac:dyDescent="0.35">
      <c r="N9181" s="1045"/>
      <c r="O9181" s="1013" t="s">
        <v>6596</v>
      </c>
      <c r="P9181" s="965" t="s">
        <v>1940</v>
      </c>
      <c r="Q9181" s="1008">
        <v>0</v>
      </c>
      <c r="R9181" s="1008">
        <v>1</v>
      </c>
      <c r="S9181" s="1012">
        <v>1</v>
      </c>
      <c r="T9181" s="1010">
        <f t="shared" si="155"/>
        <v>0</v>
      </c>
    </row>
    <row r="9182" spans="14:20" x14ac:dyDescent="0.35">
      <c r="N9182" s="1045"/>
      <c r="O9182" s="1013" t="s">
        <v>6685</v>
      </c>
      <c r="P9182" s="965" t="s">
        <v>1940</v>
      </c>
      <c r="Q9182" s="1008">
        <v>28</v>
      </c>
      <c r="R9182" s="1008">
        <v>27</v>
      </c>
      <c r="S9182" s="1012">
        <v>55</v>
      </c>
      <c r="T9182" s="1010">
        <f t="shared" si="155"/>
        <v>0.50909090909090904</v>
      </c>
    </row>
    <row r="9183" spans="14:20" x14ac:dyDescent="0.35">
      <c r="N9183" s="1045"/>
      <c r="O9183" s="1013" t="s">
        <v>6688</v>
      </c>
      <c r="P9183" s="965" t="s">
        <v>1940</v>
      </c>
      <c r="Q9183" s="1008">
        <v>4</v>
      </c>
      <c r="R9183" s="1008">
        <v>6</v>
      </c>
      <c r="S9183" s="1012">
        <v>10</v>
      </c>
      <c r="T9183" s="1010">
        <f t="shared" si="155"/>
        <v>0.4</v>
      </c>
    </row>
    <row r="9184" spans="14:20" x14ac:dyDescent="0.35">
      <c r="N9184" s="1045"/>
      <c r="O9184" s="1013" t="s">
        <v>6601</v>
      </c>
      <c r="P9184" s="965" t="s">
        <v>1940</v>
      </c>
      <c r="Q9184" s="1008">
        <v>3</v>
      </c>
      <c r="R9184" s="1008">
        <v>13</v>
      </c>
      <c r="S9184" s="1012">
        <v>16</v>
      </c>
      <c r="T9184" s="1010">
        <f t="shared" si="155"/>
        <v>0.1875</v>
      </c>
    </row>
    <row r="9185" spans="14:20" x14ac:dyDescent="0.35">
      <c r="N9185" s="1045"/>
      <c r="O9185" s="1013" t="s">
        <v>6602</v>
      </c>
      <c r="P9185" s="965" t="s">
        <v>1940</v>
      </c>
      <c r="Q9185" s="1008">
        <v>1</v>
      </c>
      <c r="R9185" s="1008">
        <v>12</v>
      </c>
      <c r="S9185" s="1012">
        <v>13</v>
      </c>
      <c r="T9185" s="1010">
        <f t="shared" si="155"/>
        <v>7.6923076923076927E-2</v>
      </c>
    </row>
    <row r="9186" spans="14:20" x14ac:dyDescent="0.35">
      <c r="N9186" s="1045"/>
      <c r="O9186" s="1013" t="s">
        <v>6689</v>
      </c>
      <c r="P9186" s="965" t="s">
        <v>1940</v>
      </c>
      <c r="Q9186" s="1008">
        <v>1</v>
      </c>
      <c r="R9186" s="1008">
        <v>19</v>
      </c>
      <c r="S9186" s="1012">
        <v>20</v>
      </c>
      <c r="T9186" s="1010">
        <f t="shared" si="155"/>
        <v>0.05</v>
      </c>
    </row>
    <row r="9187" spans="14:20" x14ac:dyDescent="0.35">
      <c r="N9187" s="1045"/>
      <c r="O9187" s="1013" t="s">
        <v>6691</v>
      </c>
      <c r="P9187" s="965" t="s">
        <v>1940</v>
      </c>
      <c r="Q9187" s="1008">
        <v>11</v>
      </c>
      <c r="R9187" s="1008">
        <v>19</v>
      </c>
      <c r="S9187" s="1012">
        <v>30</v>
      </c>
      <c r="T9187" s="1010">
        <f t="shared" si="155"/>
        <v>0.36666666666666664</v>
      </c>
    </row>
    <row r="9188" spans="14:20" x14ac:dyDescent="0.35">
      <c r="N9188" s="1045"/>
      <c r="O9188" s="1013" t="s">
        <v>6692</v>
      </c>
      <c r="P9188" s="965" t="s">
        <v>1940</v>
      </c>
      <c r="Q9188" s="1008">
        <v>23</v>
      </c>
      <c r="R9188" s="1008">
        <v>25</v>
      </c>
      <c r="S9188" s="1012">
        <v>48</v>
      </c>
      <c r="T9188" s="1010">
        <f t="shared" si="155"/>
        <v>0.47916666666666669</v>
      </c>
    </row>
    <row r="9189" spans="14:20" x14ac:dyDescent="0.35">
      <c r="N9189" s="1045"/>
      <c r="O9189" s="1013" t="s">
        <v>6609</v>
      </c>
      <c r="P9189" s="965" t="s">
        <v>1940</v>
      </c>
      <c r="Q9189" s="1008">
        <v>18</v>
      </c>
      <c r="R9189" s="1008">
        <v>25</v>
      </c>
      <c r="S9189" s="1012">
        <v>43</v>
      </c>
      <c r="T9189" s="1010">
        <f t="shared" si="155"/>
        <v>0.41860465116279072</v>
      </c>
    </row>
    <row r="9190" spans="14:20" x14ac:dyDescent="0.35">
      <c r="N9190" s="1045"/>
      <c r="O9190" s="1013" t="s">
        <v>6694</v>
      </c>
      <c r="P9190" s="965" t="s">
        <v>1940</v>
      </c>
      <c r="Q9190" s="1008">
        <v>1</v>
      </c>
      <c r="R9190" s="1008">
        <v>4</v>
      </c>
      <c r="S9190" s="1012">
        <v>5</v>
      </c>
      <c r="T9190" s="1010">
        <f t="shared" si="155"/>
        <v>0.2</v>
      </c>
    </row>
    <row r="9191" spans="14:20" x14ac:dyDescent="0.35">
      <c r="N9191" s="1045"/>
      <c r="O9191" s="1013" t="s">
        <v>6610</v>
      </c>
      <c r="P9191" s="965" t="s">
        <v>1940</v>
      </c>
      <c r="Q9191" s="1008">
        <v>1</v>
      </c>
      <c r="R9191" s="1008">
        <v>5</v>
      </c>
      <c r="S9191" s="1012">
        <v>6</v>
      </c>
      <c r="T9191" s="1010">
        <f t="shared" si="155"/>
        <v>0.16666666666666666</v>
      </c>
    </row>
    <row r="9192" spans="14:20" x14ac:dyDescent="0.35">
      <c r="N9192" s="1045"/>
      <c r="O9192" s="1013" t="s">
        <v>6611</v>
      </c>
      <c r="P9192" s="965" t="s">
        <v>1940</v>
      </c>
      <c r="Q9192" s="1008">
        <v>40</v>
      </c>
      <c r="R9192" s="1008">
        <v>24</v>
      </c>
      <c r="S9192" s="1012">
        <v>64</v>
      </c>
      <c r="T9192" s="1010">
        <f t="shared" si="155"/>
        <v>0.625</v>
      </c>
    </row>
    <row r="9193" spans="14:20" x14ac:dyDescent="0.35">
      <c r="N9193" s="1045"/>
      <c r="O9193" s="1013" t="s">
        <v>6695</v>
      </c>
      <c r="P9193" s="965" t="s">
        <v>1940</v>
      </c>
      <c r="Q9193" s="1008">
        <v>1</v>
      </c>
      <c r="R9193" s="1008">
        <v>23</v>
      </c>
      <c r="S9193" s="1012">
        <v>24</v>
      </c>
      <c r="T9193" s="1010">
        <f t="shared" si="155"/>
        <v>4.1666666666666664E-2</v>
      </c>
    </row>
    <row r="9194" spans="14:20" x14ac:dyDescent="0.35">
      <c r="N9194" s="1045"/>
      <c r="O9194" s="1013" t="s">
        <v>6697</v>
      </c>
      <c r="P9194" s="965" t="s">
        <v>1940</v>
      </c>
      <c r="Q9194" s="1008">
        <v>76</v>
      </c>
      <c r="R9194" s="1008">
        <v>10</v>
      </c>
      <c r="S9194" s="1012">
        <v>86</v>
      </c>
      <c r="T9194" s="1010">
        <f t="shared" si="155"/>
        <v>0.88372093023255816</v>
      </c>
    </row>
    <row r="9195" spans="14:20" x14ac:dyDescent="0.35">
      <c r="N9195" s="1045"/>
      <c r="O9195" s="1013" t="s">
        <v>6615</v>
      </c>
      <c r="P9195" s="965" t="s">
        <v>1940</v>
      </c>
      <c r="Q9195" s="1008">
        <v>3</v>
      </c>
      <c r="R9195" s="1008">
        <v>11</v>
      </c>
      <c r="S9195" s="1012">
        <v>14</v>
      </c>
      <c r="T9195" s="1010">
        <f t="shared" si="155"/>
        <v>0.21428571428571427</v>
      </c>
    </row>
    <row r="9196" spans="14:20" x14ac:dyDescent="0.35">
      <c r="N9196" s="1045"/>
      <c r="O9196" s="1013" t="s">
        <v>6702</v>
      </c>
      <c r="P9196" s="965" t="s">
        <v>1940</v>
      </c>
      <c r="Q9196" s="1008">
        <v>6</v>
      </c>
      <c r="R9196" s="1008">
        <v>11</v>
      </c>
      <c r="S9196" s="1012">
        <v>17</v>
      </c>
      <c r="T9196" s="1010">
        <f t="shared" si="155"/>
        <v>0.35294117647058826</v>
      </c>
    </row>
    <row r="9197" spans="14:20" x14ac:dyDescent="0.35">
      <c r="N9197" s="1045"/>
      <c r="O9197" s="1013" t="s">
        <v>6705</v>
      </c>
      <c r="P9197" s="965" t="s">
        <v>1940</v>
      </c>
      <c r="Q9197" s="1008">
        <v>0</v>
      </c>
      <c r="R9197" s="1008">
        <v>12</v>
      </c>
      <c r="S9197" s="1012">
        <v>12</v>
      </c>
      <c r="T9197" s="1010">
        <f t="shared" si="155"/>
        <v>0</v>
      </c>
    </row>
    <row r="9198" spans="14:20" x14ac:dyDescent="0.35">
      <c r="N9198" s="1045"/>
      <c r="O9198" s="1013" t="s">
        <v>6751</v>
      </c>
      <c r="P9198" s="965" t="s">
        <v>1940</v>
      </c>
      <c r="Q9198" s="1008">
        <v>7</v>
      </c>
      <c r="R9198" s="1008">
        <v>4</v>
      </c>
      <c r="S9198" s="1012">
        <v>11</v>
      </c>
      <c r="T9198" s="1010">
        <f t="shared" si="155"/>
        <v>0.63636363636363635</v>
      </c>
    </row>
    <row r="9199" spans="14:20" x14ac:dyDescent="0.35">
      <c r="N9199" s="1045"/>
      <c r="O9199" s="1013" t="s">
        <v>6629</v>
      </c>
      <c r="P9199" s="965" t="s">
        <v>1940</v>
      </c>
      <c r="Q9199" s="1008">
        <v>54</v>
      </c>
      <c r="R9199" s="1008">
        <v>13</v>
      </c>
      <c r="S9199" s="1012">
        <v>67</v>
      </c>
      <c r="T9199" s="1010">
        <f t="shared" si="155"/>
        <v>0.80597014925373134</v>
      </c>
    </row>
    <row r="9200" spans="14:20" x14ac:dyDescent="0.35">
      <c r="N9200" s="1045"/>
      <c r="O9200" s="1013" t="s">
        <v>6706</v>
      </c>
      <c r="P9200" s="965" t="s">
        <v>1940</v>
      </c>
      <c r="Q9200" s="1008">
        <v>8</v>
      </c>
      <c r="R9200" s="1008">
        <v>46</v>
      </c>
      <c r="S9200" s="1012">
        <v>54</v>
      </c>
      <c r="T9200" s="1010">
        <f t="shared" si="155"/>
        <v>0.14814814814814814</v>
      </c>
    </row>
    <row r="9201" spans="14:20" x14ac:dyDescent="0.35">
      <c r="N9201" s="1045"/>
      <c r="O9201" s="1013" t="s">
        <v>6630</v>
      </c>
      <c r="P9201" s="965" t="s">
        <v>1940</v>
      </c>
      <c r="Q9201" s="1008">
        <v>4</v>
      </c>
      <c r="R9201" s="1008">
        <v>14</v>
      </c>
      <c r="S9201" s="1012">
        <v>18</v>
      </c>
      <c r="T9201" s="1010">
        <f t="shared" si="155"/>
        <v>0.22222222222222221</v>
      </c>
    </row>
    <row r="9202" spans="14:20" x14ac:dyDescent="0.35">
      <c r="N9202" s="1045"/>
      <c r="O9202" s="1013" t="s">
        <v>6631</v>
      </c>
      <c r="P9202" s="965" t="s">
        <v>1940</v>
      </c>
      <c r="Q9202" s="1008">
        <v>8</v>
      </c>
      <c r="R9202" s="1008">
        <v>9</v>
      </c>
      <c r="S9202" s="1012">
        <v>17</v>
      </c>
      <c r="T9202" s="1010">
        <f t="shared" si="155"/>
        <v>0.47058823529411764</v>
      </c>
    </row>
    <row r="9203" spans="14:20" x14ac:dyDescent="0.35">
      <c r="N9203" s="1045"/>
      <c r="O9203" s="1013" t="s">
        <v>6752</v>
      </c>
      <c r="P9203" s="965" t="s">
        <v>1940</v>
      </c>
      <c r="Q9203" s="1008">
        <v>29</v>
      </c>
      <c r="R9203" s="1008">
        <v>14</v>
      </c>
      <c r="S9203" s="1012">
        <v>43</v>
      </c>
      <c r="T9203" s="1010">
        <f t="shared" si="155"/>
        <v>0.67441860465116277</v>
      </c>
    </row>
    <row r="9204" spans="14:20" x14ac:dyDescent="0.35">
      <c r="N9204" s="1045"/>
      <c r="O9204" s="1013" t="s">
        <v>6753</v>
      </c>
      <c r="P9204" s="965" t="s">
        <v>1940</v>
      </c>
      <c r="Q9204" s="1008">
        <v>3</v>
      </c>
      <c r="R9204" s="1008">
        <v>29</v>
      </c>
      <c r="S9204" s="1012">
        <v>32</v>
      </c>
      <c r="T9204" s="1010">
        <f t="shared" si="155"/>
        <v>9.375E-2</v>
      </c>
    </row>
    <row r="9205" spans="14:20" x14ac:dyDescent="0.35">
      <c r="N9205" s="1045"/>
      <c r="O9205" s="1013" t="s">
        <v>6711</v>
      </c>
      <c r="P9205" s="965" t="s">
        <v>1940</v>
      </c>
      <c r="Q9205" s="1008">
        <v>0</v>
      </c>
      <c r="R9205" s="1008">
        <v>8</v>
      </c>
      <c r="S9205" s="1012">
        <v>8</v>
      </c>
      <c r="T9205" s="1010">
        <f t="shared" si="155"/>
        <v>0</v>
      </c>
    </row>
    <row r="9206" spans="14:20" x14ac:dyDescent="0.35">
      <c r="N9206" s="1045"/>
      <c r="O9206" s="1013" t="s">
        <v>6754</v>
      </c>
      <c r="P9206" s="965" t="s">
        <v>1940</v>
      </c>
      <c r="Q9206" s="1008">
        <v>13</v>
      </c>
      <c r="R9206" s="1008">
        <v>3</v>
      </c>
      <c r="S9206" s="1012">
        <v>16</v>
      </c>
      <c r="T9206" s="1010">
        <f t="shared" si="155"/>
        <v>0.8125</v>
      </c>
    </row>
    <row r="9207" spans="14:20" x14ac:dyDescent="0.35">
      <c r="N9207" s="1045"/>
      <c r="O9207" s="1013" t="s">
        <v>6638</v>
      </c>
      <c r="P9207" s="965" t="s">
        <v>1940</v>
      </c>
      <c r="Q9207" s="1008">
        <v>3</v>
      </c>
      <c r="R9207" s="1008">
        <v>20</v>
      </c>
      <c r="S9207" s="1012">
        <v>23</v>
      </c>
      <c r="T9207" s="1010">
        <f t="shared" si="155"/>
        <v>0.13043478260869565</v>
      </c>
    </row>
    <row r="9208" spans="14:20" x14ac:dyDescent="0.35">
      <c r="N9208" s="1045"/>
      <c r="O9208" s="1013" t="s">
        <v>6639</v>
      </c>
      <c r="P9208" s="965" t="s">
        <v>1940</v>
      </c>
      <c r="Q9208" s="1008">
        <v>0</v>
      </c>
      <c r="R9208" s="1008">
        <v>6</v>
      </c>
      <c r="S9208" s="1012">
        <v>6</v>
      </c>
      <c r="T9208" s="1010">
        <f t="shared" si="155"/>
        <v>0</v>
      </c>
    </row>
    <row r="9209" spans="14:20" x14ac:dyDescent="0.35">
      <c r="N9209" s="1045"/>
      <c r="O9209" s="1013" t="s">
        <v>6640</v>
      </c>
      <c r="P9209" s="965" t="s">
        <v>1940</v>
      </c>
      <c r="Q9209" s="1008">
        <v>5</v>
      </c>
      <c r="R9209" s="1008">
        <v>7</v>
      </c>
      <c r="S9209" s="1012">
        <v>12</v>
      </c>
      <c r="T9209" s="1010">
        <f t="shared" si="155"/>
        <v>0.41666666666666669</v>
      </c>
    </row>
    <row r="9210" spans="14:20" x14ac:dyDescent="0.35">
      <c r="N9210" s="1045"/>
      <c r="O9210" s="1013" t="s">
        <v>6641</v>
      </c>
      <c r="P9210" s="965" t="s">
        <v>1940</v>
      </c>
      <c r="Q9210" s="1008">
        <v>1</v>
      </c>
      <c r="R9210" s="1008">
        <v>10</v>
      </c>
      <c r="S9210" s="1012">
        <v>11</v>
      </c>
      <c r="T9210" s="1010">
        <f t="shared" si="155"/>
        <v>9.0909090909090912E-2</v>
      </c>
    </row>
    <row r="9211" spans="14:20" x14ac:dyDescent="0.35">
      <c r="N9211" s="1045"/>
      <c r="O9211" s="1013" t="s">
        <v>6756</v>
      </c>
      <c r="P9211" s="965" t="s">
        <v>1940</v>
      </c>
      <c r="Q9211" s="1008">
        <v>7</v>
      </c>
      <c r="R9211" s="1008">
        <v>19</v>
      </c>
      <c r="S9211" s="1012">
        <v>26</v>
      </c>
      <c r="T9211" s="1010">
        <f t="shared" si="155"/>
        <v>0.26923076923076922</v>
      </c>
    </row>
    <row r="9212" spans="14:20" x14ac:dyDescent="0.35">
      <c r="N9212" s="1045"/>
      <c r="O9212" s="1013" t="s">
        <v>6714</v>
      </c>
      <c r="P9212" s="965" t="s">
        <v>1940</v>
      </c>
      <c r="Q9212" s="1008">
        <v>60</v>
      </c>
      <c r="R9212" s="1008">
        <v>20</v>
      </c>
      <c r="S9212" s="1012">
        <v>80</v>
      </c>
      <c r="T9212" s="1010">
        <f t="shared" si="155"/>
        <v>0.75</v>
      </c>
    </row>
    <row r="9213" spans="14:20" x14ac:dyDescent="0.35">
      <c r="N9213" s="1045"/>
      <c r="O9213" s="1013" t="s">
        <v>6757</v>
      </c>
      <c r="P9213" s="965" t="s">
        <v>1940</v>
      </c>
      <c r="Q9213" s="1008">
        <v>21</v>
      </c>
      <c r="R9213" s="1008">
        <v>24</v>
      </c>
      <c r="S9213" s="1012">
        <v>45</v>
      </c>
      <c r="T9213" s="1010">
        <f t="shared" si="155"/>
        <v>0.46666666666666667</v>
      </c>
    </row>
    <row r="9214" spans="14:20" x14ac:dyDescent="0.35">
      <c r="N9214" s="1045"/>
      <c r="O9214" s="1013" t="s">
        <v>6716</v>
      </c>
      <c r="P9214" s="965" t="s">
        <v>1940</v>
      </c>
      <c r="Q9214" s="1008">
        <v>12</v>
      </c>
      <c r="R9214" s="1008">
        <v>19</v>
      </c>
      <c r="S9214" s="1012">
        <v>31</v>
      </c>
      <c r="T9214" s="1010">
        <f t="shared" si="155"/>
        <v>0.38709677419354838</v>
      </c>
    </row>
    <row r="9215" spans="14:20" x14ac:dyDescent="0.35">
      <c r="N9215" s="1045"/>
      <c r="O9215" s="1013" t="s">
        <v>6643</v>
      </c>
      <c r="P9215" s="965" t="s">
        <v>1940</v>
      </c>
      <c r="Q9215" s="1008">
        <v>0</v>
      </c>
      <c r="R9215" s="1008">
        <v>11</v>
      </c>
      <c r="S9215" s="1012">
        <v>11</v>
      </c>
      <c r="T9215" s="1010">
        <f t="shared" si="155"/>
        <v>0</v>
      </c>
    </row>
    <row r="9216" spans="14:20" x14ac:dyDescent="0.35">
      <c r="N9216" s="1045"/>
      <c r="O9216" s="1013" t="s">
        <v>6645</v>
      </c>
      <c r="P9216" s="965" t="s">
        <v>1940</v>
      </c>
      <c r="Q9216" s="1008">
        <v>0</v>
      </c>
      <c r="R9216" s="1008">
        <v>4</v>
      </c>
      <c r="S9216" s="1012">
        <v>4</v>
      </c>
      <c r="T9216" s="1010">
        <f t="shared" si="155"/>
        <v>0</v>
      </c>
    </row>
    <row r="9217" spans="14:20" x14ac:dyDescent="0.35">
      <c r="N9217" s="1045"/>
      <c r="O9217" s="1013" t="s">
        <v>6647</v>
      </c>
      <c r="P9217" s="965" t="s">
        <v>1940</v>
      </c>
      <c r="Q9217" s="1008">
        <v>23</v>
      </c>
      <c r="R9217" s="1008">
        <v>27</v>
      </c>
      <c r="S9217" s="1012">
        <v>50</v>
      </c>
      <c r="T9217" s="1010">
        <f t="shared" si="155"/>
        <v>0.46</v>
      </c>
    </row>
    <row r="9218" spans="14:20" x14ac:dyDescent="0.35">
      <c r="N9218" s="1045"/>
      <c r="O9218" s="1013" t="s">
        <v>6760</v>
      </c>
      <c r="P9218" s="965" t="s">
        <v>1940</v>
      </c>
      <c r="Q9218" s="1008">
        <v>13</v>
      </c>
      <c r="R9218" s="1008">
        <v>5</v>
      </c>
      <c r="S9218" s="1012">
        <v>18</v>
      </c>
      <c r="T9218" s="1010">
        <f t="shared" si="155"/>
        <v>0.72222222222222221</v>
      </c>
    </row>
    <row r="9219" spans="14:20" x14ac:dyDescent="0.35">
      <c r="N9219" s="1045"/>
      <c r="O9219" s="1013" t="s">
        <v>6761</v>
      </c>
      <c r="P9219" s="965" t="s">
        <v>1940</v>
      </c>
      <c r="Q9219" s="1008">
        <v>0</v>
      </c>
      <c r="R9219" s="1008">
        <v>6</v>
      </c>
      <c r="S9219" s="1012">
        <v>6</v>
      </c>
      <c r="T9219" s="1010">
        <f t="shared" ref="T9219:T9282" si="156">Q9219/S9219</f>
        <v>0</v>
      </c>
    </row>
    <row r="9220" spans="14:20" x14ac:dyDescent="0.35">
      <c r="N9220" s="1045"/>
      <c r="O9220" s="1013" t="s">
        <v>6650</v>
      </c>
      <c r="P9220" s="965" t="s">
        <v>1940</v>
      </c>
      <c r="Q9220" s="1008">
        <v>64</v>
      </c>
      <c r="R9220" s="1008">
        <v>39</v>
      </c>
      <c r="S9220" s="1012">
        <v>103</v>
      </c>
      <c r="T9220" s="1010">
        <f t="shared" si="156"/>
        <v>0.62135922330097082</v>
      </c>
    </row>
    <row r="9221" spans="14:20" x14ac:dyDescent="0.35">
      <c r="N9221" s="1045"/>
      <c r="O9221" s="1013" t="s">
        <v>6723</v>
      </c>
      <c r="P9221" s="965" t="s">
        <v>1940</v>
      </c>
      <c r="Q9221" s="1008">
        <v>2</v>
      </c>
      <c r="R9221" s="1008">
        <v>8</v>
      </c>
      <c r="S9221" s="1012">
        <v>10</v>
      </c>
      <c r="T9221" s="1010">
        <f t="shared" si="156"/>
        <v>0.2</v>
      </c>
    </row>
    <row r="9222" spans="14:20" x14ac:dyDescent="0.35">
      <c r="N9222" s="1045"/>
      <c r="O9222" s="1013" t="s">
        <v>6724</v>
      </c>
      <c r="P9222" s="965" t="s">
        <v>1940</v>
      </c>
      <c r="Q9222" s="1008">
        <v>7</v>
      </c>
      <c r="R9222" s="1008">
        <v>57</v>
      </c>
      <c r="S9222" s="1012">
        <v>64</v>
      </c>
      <c r="T9222" s="1010">
        <f t="shared" si="156"/>
        <v>0.109375</v>
      </c>
    </row>
    <row r="9223" spans="14:20" x14ac:dyDescent="0.35">
      <c r="N9223" s="1045"/>
      <c r="O9223" s="1013" t="s">
        <v>6783</v>
      </c>
      <c r="P9223" s="965" t="s">
        <v>1940</v>
      </c>
      <c r="Q9223" s="1008">
        <v>0</v>
      </c>
      <c r="R9223" s="1008">
        <v>1</v>
      </c>
      <c r="S9223" s="1012">
        <v>1</v>
      </c>
      <c r="T9223" s="1010">
        <f t="shared" si="156"/>
        <v>0</v>
      </c>
    </row>
    <row r="9224" spans="14:20" x14ac:dyDescent="0.35">
      <c r="N9224" s="1045"/>
      <c r="O9224" s="1013" t="s">
        <v>6726</v>
      </c>
      <c r="P9224" s="965" t="s">
        <v>1940</v>
      </c>
      <c r="Q9224" s="1008">
        <v>0</v>
      </c>
      <c r="R9224" s="1008">
        <v>7</v>
      </c>
      <c r="S9224" s="1012">
        <v>7</v>
      </c>
      <c r="T9224" s="1010">
        <f t="shared" si="156"/>
        <v>0</v>
      </c>
    </row>
    <row r="9225" spans="14:20" x14ac:dyDescent="0.35">
      <c r="N9225" s="1045"/>
      <c r="O9225" s="1013" t="s">
        <v>6727</v>
      </c>
      <c r="P9225" s="965" t="s">
        <v>1940</v>
      </c>
      <c r="Q9225" s="1008">
        <v>0</v>
      </c>
      <c r="R9225" s="1008">
        <v>1</v>
      </c>
      <c r="S9225" s="1012">
        <v>1</v>
      </c>
      <c r="T9225" s="1010">
        <f t="shared" si="156"/>
        <v>0</v>
      </c>
    </row>
    <row r="9226" spans="14:20" x14ac:dyDescent="0.35">
      <c r="N9226" s="1045"/>
      <c r="O9226" s="1013" t="s">
        <v>6729</v>
      </c>
      <c r="P9226" s="965" t="s">
        <v>1940</v>
      </c>
      <c r="Q9226" s="1008">
        <v>28</v>
      </c>
      <c r="R9226" s="1008">
        <v>18</v>
      </c>
      <c r="S9226" s="1012">
        <v>46</v>
      </c>
      <c r="T9226" s="1010">
        <f t="shared" si="156"/>
        <v>0.60869565217391308</v>
      </c>
    </row>
    <row r="9227" spans="14:20" x14ac:dyDescent="0.35">
      <c r="N9227" s="1045"/>
      <c r="O9227" s="1013" t="s">
        <v>6654</v>
      </c>
      <c r="P9227" s="965" t="s">
        <v>1940</v>
      </c>
      <c r="Q9227" s="1008">
        <v>5</v>
      </c>
      <c r="R9227" s="1008">
        <v>22</v>
      </c>
      <c r="S9227" s="1012">
        <v>27</v>
      </c>
      <c r="T9227" s="1010">
        <f t="shared" si="156"/>
        <v>0.18518518518518517</v>
      </c>
    </row>
    <row r="9228" spans="14:20" x14ac:dyDescent="0.35">
      <c r="N9228" s="1045"/>
      <c r="O9228" s="1013" t="s">
        <v>6730</v>
      </c>
      <c r="P9228" s="965" t="s">
        <v>1940</v>
      </c>
      <c r="Q9228" s="1008">
        <v>3</v>
      </c>
      <c r="R9228" s="1008">
        <v>21</v>
      </c>
      <c r="S9228" s="1012">
        <v>24</v>
      </c>
      <c r="T9228" s="1010">
        <f t="shared" si="156"/>
        <v>0.125</v>
      </c>
    </row>
    <row r="9229" spans="14:20" x14ac:dyDescent="0.35">
      <c r="N9229" s="1045"/>
      <c r="O9229" s="1013" t="s">
        <v>6656</v>
      </c>
      <c r="P9229" s="965" t="s">
        <v>1940</v>
      </c>
      <c r="Q9229" s="1008">
        <v>3</v>
      </c>
      <c r="R9229" s="1008">
        <v>11</v>
      </c>
      <c r="S9229" s="1012">
        <v>14</v>
      </c>
      <c r="T9229" s="1010">
        <f t="shared" si="156"/>
        <v>0.21428571428571427</v>
      </c>
    </row>
    <row r="9230" spans="14:20" x14ac:dyDescent="0.35">
      <c r="N9230" s="1045"/>
      <c r="O9230" s="1013" t="s">
        <v>6657</v>
      </c>
      <c r="P9230" s="965" t="s">
        <v>1940</v>
      </c>
      <c r="Q9230" s="1008">
        <v>35</v>
      </c>
      <c r="R9230" s="1008">
        <v>12</v>
      </c>
      <c r="S9230" s="1012">
        <v>47</v>
      </c>
      <c r="T9230" s="1010">
        <f t="shared" si="156"/>
        <v>0.74468085106382975</v>
      </c>
    </row>
    <row r="9231" spans="14:20" x14ac:dyDescent="0.35">
      <c r="N9231" s="1045"/>
      <c r="O9231" s="1013" t="s">
        <v>6659</v>
      </c>
      <c r="P9231" s="965" t="s">
        <v>1940</v>
      </c>
      <c r="Q9231" s="1008">
        <v>2</v>
      </c>
      <c r="R9231" s="1008">
        <v>6</v>
      </c>
      <c r="S9231" s="1012">
        <v>8</v>
      </c>
      <c r="T9231" s="1010">
        <f t="shared" si="156"/>
        <v>0.25</v>
      </c>
    </row>
    <row r="9232" spans="14:20" x14ac:dyDescent="0.35">
      <c r="N9232" s="1045"/>
      <c r="O9232" s="1013" t="s">
        <v>6660</v>
      </c>
      <c r="P9232" s="965" t="s">
        <v>1940</v>
      </c>
      <c r="Q9232" s="1008">
        <v>18</v>
      </c>
      <c r="R9232" s="1008">
        <v>19</v>
      </c>
      <c r="S9232" s="1012">
        <v>37</v>
      </c>
      <c r="T9232" s="1010">
        <f t="shared" si="156"/>
        <v>0.48648648648648651</v>
      </c>
    </row>
    <row r="9233" spans="14:20" x14ac:dyDescent="0.35">
      <c r="N9233" s="1045"/>
      <c r="O9233" s="1013" t="s">
        <v>6662</v>
      </c>
      <c r="P9233" s="965" t="s">
        <v>1940</v>
      </c>
      <c r="Q9233" s="1008">
        <v>6</v>
      </c>
      <c r="R9233" s="1008">
        <v>25</v>
      </c>
      <c r="S9233" s="1012">
        <v>31</v>
      </c>
      <c r="T9233" s="1010">
        <f t="shared" si="156"/>
        <v>0.19354838709677419</v>
      </c>
    </row>
    <row r="9234" spans="14:20" x14ac:dyDescent="0.35">
      <c r="N9234" s="1045"/>
      <c r="O9234" s="1013" t="s">
        <v>6663</v>
      </c>
      <c r="P9234" s="965" t="s">
        <v>1940</v>
      </c>
      <c r="Q9234" s="1008">
        <v>17</v>
      </c>
      <c r="R9234" s="1008">
        <v>14</v>
      </c>
      <c r="S9234" s="1012">
        <v>31</v>
      </c>
      <c r="T9234" s="1010">
        <f t="shared" si="156"/>
        <v>0.54838709677419351</v>
      </c>
    </row>
    <row r="9235" spans="14:20" x14ac:dyDescent="0.35">
      <c r="N9235" s="1045"/>
      <c r="O9235" s="1013" t="s">
        <v>6664</v>
      </c>
      <c r="P9235" s="965" t="s">
        <v>1940</v>
      </c>
      <c r="Q9235" s="1008">
        <v>0</v>
      </c>
      <c r="R9235" s="1008">
        <v>2</v>
      </c>
      <c r="S9235" s="1012">
        <v>2</v>
      </c>
      <c r="T9235" s="1010">
        <f t="shared" si="156"/>
        <v>0</v>
      </c>
    </row>
    <row r="9236" spans="14:20" x14ac:dyDescent="0.35">
      <c r="N9236" s="1045"/>
      <c r="O9236" s="1013" t="s">
        <v>6734</v>
      </c>
      <c r="P9236" s="965" t="s">
        <v>1940</v>
      </c>
      <c r="Q9236" s="1008">
        <v>123</v>
      </c>
      <c r="R9236" s="1008">
        <v>48</v>
      </c>
      <c r="S9236" s="1012">
        <v>171</v>
      </c>
      <c r="T9236" s="1010">
        <f t="shared" si="156"/>
        <v>0.7192982456140351</v>
      </c>
    </row>
    <row r="9237" spans="14:20" x14ac:dyDescent="0.35">
      <c r="N9237" s="1045"/>
      <c r="O9237" s="1013" t="s">
        <v>6666</v>
      </c>
      <c r="P9237" s="965" t="s">
        <v>1940</v>
      </c>
      <c r="Q9237" s="1008">
        <v>10</v>
      </c>
      <c r="R9237" s="1008">
        <v>40</v>
      </c>
      <c r="S9237" s="1012">
        <v>50</v>
      </c>
      <c r="T9237" s="1010">
        <f t="shared" si="156"/>
        <v>0.2</v>
      </c>
    </row>
    <row r="9238" spans="14:20" x14ac:dyDescent="0.35">
      <c r="N9238" s="1045"/>
      <c r="O9238" s="1013" t="s">
        <v>6668</v>
      </c>
      <c r="P9238" s="965" t="s">
        <v>1940</v>
      </c>
      <c r="Q9238" s="1008">
        <v>12</v>
      </c>
      <c r="R9238" s="1008">
        <v>50</v>
      </c>
      <c r="S9238" s="1012">
        <v>62</v>
      </c>
      <c r="T9238" s="1010">
        <f t="shared" si="156"/>
        <v>0.19354838709677419</v>
      </c>
    </row>
    <row r="9239" spans="14:20" x14ac:dyDescent="0.35">
      <c r="N9239" s="1045"/>
      <c r="O9239" s="1013" t="s">
        <v>6670</v>
      </c>
      <c r="P9239" s="965" t="s">
        <v>1940</v>
      </c>
      <c r="Q9239" s="1008">
        <v>3</v>
      </c>
      <c r="R9239" s="1008">
        <v>17</v>
      </c>
      <c r="S9239" s="1012">
        <v>20</v>
      </c>
      <c r="T9239" s="1010">
        <f t="shared" si="156"/>
        <v>0.15</v>
      </c>
    </row>
    <row r="9240" spans="14:20" x14ac:dyDescent="0.35">
      <c r="N9240" s="1045"/>
      <c r="O9240" s="1013" t="s">
        <v>6737</v>
      </c>
      <c r="P9240" s="965" t="s">
        <v>1940</v>
      </c>
      <c r="Q9240" s="1008">
        <v>17</v>
      </c>
      <c r="R9240" s="1008">
        <v>11</v>
      </c>
      <c r="S9240" s="1012">
        <v>28</v>
      </c>
      <c r="T9240" s="1010">
        <f t="shared" si="156"/>
        <v>0.6071428571428571</v>
      </c>
    </row>
    <row r="9241" spans="14:20" x14ac:dyDescent="0.35">
      <c r="N9241" s="1045"/>
      <c r="O9241" s="1013" t="s">
        <v>6673</v>
      </c>
      <c r="P9241" s="965" t="s">
        <v>1940</v>
      </c>
      <c r="Q9241" s="1008">
        <v>24</v>
      </c>
      <c r="R9241" s="1008">
        <v>34</v>
      </c>
      <c r="S9241" s="1012">
        <v>58</v>
      </c>
      <c r="T9241" s="1010">
        <f t="shared" si="156"/>
        <v>0.41379310344827586</v>
      </c>
    </row>
    <row r="9242" spans="14:20" x14ac:dyDescent="0.35">
      <c r="N9242" s="1045"/>
      <c r="O9242" s="1013" t="s">
        <v>6674</v>
      </c>
      <c r="P9242" s="965" t="s">
        <v>1940</v>
      </c>
      <c r="Q9242" s="1008">
        <v>5</v>
      </c>
      <c r="R9242" s="1008">
        <v>14</v>
      </c>
      <c r="S9242" s="1012">
        <v>19</v>
      </c>
      <c r="T9242" s="1010">
        <f t="shared" si="156"/>
        <v>0.26315789473684209</v>
      </c>
    </row>
    <row r="9243" spans="14:20" x14ac:dyDescent="0.35">
      <c r="N9243" s="1045"/>
      <c r="O9243" s="1013" t="s">
        <v>6738</v>
      </c>
      <c r="P9243" s="965" t="s">
        <v>1940</v>
      </c>
      <c r="Q9243" s="1008">
        <v>38</v>
      </c>
      <c r="R9243" s="1008">
        <v>16</v>
      </c>
      <c r="S9243" s="1012">
        <v>54</v>
      </c>
      <c r="T9243" s="1010">
        <f t="shared" si="156"/>
        <v>0.70370370370370372</v>
      </c>
    </row>
    <row r="9244" spans="14:20" x14ac:dyDescent="0.35">
      <c r="N9244" s="1045"/>
      <c r="O9244" s="1013" t="s">
        <v>6740</v>
      </c>
      <c r="P9244" s="965" t="s">
        <v>1940</v>
      </c>
      <c r="Q9244" s="1008">
        <v>20</v>
      </c>
      <c r="R9244" s="1008">
        <v>30</v>
      </c>
      <c r="S9244" s="1012">
        <v>50</v>
      </c>
      <c r="T9244" s="1010">
        <f t="shared" si="156"/>
        <v>0.4</v>
      </c>
    </row>
    <row r="9245" spans="14:20" x14ac:dyDescent="0.35">
      <c r="N9245" s="1045"/>
      <c r="O9245" s="1013" t="s">
        <v>6676</v>
      </c>
      <c r="P9245" s="965" t="s">
        <v>1940</v>
      </c>
      <c r="Q9245" s="1008">
        <v>45</v>
      </c>
      <c r="R9245" s="1008">
        <v>16</v>
      </c>
      <c r="S9245" s="1012">
        <v>61</v>
      </c>
      <c r="T9245" s="1010">
        <f t="shared" si="156"/>
        <v>0.73770491803278693</v>
      </c>
    </row>
    <row r="9246" spans="14:20" x14ac:dyDescent="0.35">
      <c r="N9246" s="1045"/>
      <c r="O9246" s="1013" t="s">
        <v>6743</v>
      </c>
      <c r="P9246" s="965" t="s">
        <v>1940</v>
      </c>
      <c r="Q9246" s="1008">
        <v>1</v>
      </c>
      <c r="R9246" s="1008">
        <v>0</v>
      </c>
      <c r="S9246" s="1012">
        <v>1</v>
      </c>
      <c r="T9246" s="1010">
        <f t="shared" si="156"/>
        <v>1</v>
      </c>
    </row>
    <row r="9247" spans="14:20" x14ac:dyDescent="0.35">
      <c r="N9247" s="1045"/>
      <c r="O9247" s="1013" t="s">
        <v>6765</v>
      </c>
      <c r="P9247" s="965" t="s">
        <v>1940</v>
      </c>
      <c r="Q9247" s="1008">
        <v>29</v>
      </c>
      <c r="R9247" s="1008">
        <v>19</v>
      </c>
      <c r="S9247" s="1012">
        <v>48</v>
      </c>
      <c r="T9247" s="1010">
        <f t="shared" si="156"/>
        <v>0.60416666666666663</v>
      </c>
    </row>
    <row r="9248" spans="14:20" x14ac:dyDescent="0.35">
      <c r="N9248" s="1045"/>
      <c r="O9248" s="1013" t="s">
        <v>6594</v>
      </c>
      <c r="P9248" s="965" t="s">
        <v>1942</v>
      </c>
      <c r="Q9248" s="1008">
        <v>0</v>
      </c>
      <c r="R9248" s="1008">
        <v>1</v>
      </c>
      <c r="S9248" s="1012">
        <v>1</v>
      </c>
      <c r="T9248" s="1010">
        <f t="shared" si="156"/>
        <v>0</v>
      </c>
    </row>
    <row r="9249" spans="14:20" x14ac:dyDescent="0.35">
      <c r="N9249" s="1045"/>
      <c r="O9249" s="1013" t="s">
        <v>6747</v>
      </c>
      <c r="P9249" s="965" t="s">
        <v>1942</v>
      </c>
      <c r="Q9249" s="1008">
        <v>0</v>
      </c>
      <c r="R9249" s="1008">
        <v>4</v>
      </c>
      <c r="S9249" s="1012">
        <v>4</v>
      </c>
      <c r="T9249" s="1010">
        <f t="shared" si="156"/>
        <v>0</v>
      </c>
    </row>
    <row r="9250" spans="14:20" x14ac:dyDescent="0.35">
      <c r="N9250" s="1045"/>
      <c r="O9250" s="1013" t="s">
        <v>6686</v>
      </c>
      <c r="P9250" s="965" t="s">
        <v>1942</v>
      </c>
      <c r="Q9250" s="1008">
        <v>58</v>
      </c>
      <c r="R9250" s="1008">
        <v>9</v>
      </c>
      <c r="S9250" s="1012">
        <v>67</v>
      </c>
      <c r="T9250" s="1010">
        <f t="shared" si="156"/>
        <v>0.86567164179104472</v>
      </c>
    </row>
    <row r="9251" spans="14:20" x14ac:dyDescent="0.35">
      <c r="N9251" s="1045"/>
      <c r="O9251" s="1013" t="s">
        <v>6600</v>
      </c>
      <c r="P9251" s="965" t="s">
        <v>1942</v>
      </c>
      <c r="Q9251" s="1008">
        <v>14</v>
      </c>
      <c r="R9251" s="1008">
        <v>14</v>
      </c>
      <c r="S9251" s="1012">
        <v>28</v>
      </c>
      <c r="T9251" s="1010">
        <f t="shared" si="156"/>
        <v>0.5</v>
      </c>
    </row>
    <row r="9252" spans="14:20" x14ac:dyDescent="0.35">
      <c r="N9252" s="1045"/>
      <c r="O9252" s="1013" t="s">
        <v>6687</v>
      </c>
      <c r="P9252" s="965" t="s">
        <v>1942</v>
      </c>
      <c r="Q9252" s="1008">
        <v>122</v>
      </c>
      <c r="R9252" s="1008">
        <v>2</v>
      </c>
      <c r="S9252" s="1012">
        <v>124</v>
      </c>
      <c r="T9252" s="1010">
        <f t="shared" si="156"/>
        <v>0.9838709677419355</v>
      </c>
    </row>
    <row r="9253" spans="14:20" x14ac:dyDescent="0.35">
      <c r="N9253" s="1045"/>
      <c r="O9253" s="1013" t="s">
        <v>6688</v>
      </c>
      <c r="P9253" s="965" t="s">
        <v>1942</v>
      </c>
      <c r="Q9253" s="1008">
        <v>30</v>
      </c>
      <c r="R9253" s="1008">
        <v>9</v>
      </c>
      <c r="S9253" s="1012">
        <v>39</v>
      </c>
      <c r="T9253" s="1010">
        <f t="shared" si="156"/>
        <v>0.76923076923076927</v>
      </c>
    </row>
    <row r="9254" spans="14:20" x14ac:dyDescent="0.35">
      <c r="N9254" s="1045"/>
      <c r="O9254" s="1013" t="s">
        <v>6603</v>
      </c>
      <c r="P9254" s="965" t="s">
        <v>1942</v>
      </c>
      <c r="Q9254" s="1008">
        <v>17</v>
      </c>
      <c r="R9254" s="1008">
        <v>11</v>
      </c>
      <c r="S9254" s="1012">
        <v>28</v>
      </c>
      <c r="T9254" s="1010">
        <f t="shared" si="156"/>
        <v>0.6071428571428571</v>
      </c>
    </row>
    <row r="9255" spans="14:20" x14ac:dyDescent="0.35">
      <c r="N9255" s="1045"/>
      <c r="O9255" s="1013" t="s">
        <v>6690</v>
      </c>
      <c r="P9255" s="965" t="s">
        <v>1942</v>
      </c>
      <c r="Q9255" s="1008">
        <v>2</v>
      </c>
      <c r="R9255" s="1008">
        <v>13</v>
      </c>
      <c r="S9255" s="1012">
        <v>15</v>
      </c>
      <c r="T9255" s="1010">
        <f t="shared" si="156"/>
        <v>0.13333333333333333</v>
      </c>
    </row>
    <row r="9256" spans="14:20" x14ac:dyDescent="0.35">
      <c r="N9256" s="1045"/>
      <c r="O9256" s="1013" t="s">
        <v>6604</v>
      </c>
      <c r="P9256" s="965" t="s">
        <v>1942</v>
      </c>
      <c r="Q9256" s="1008">
        <v>42</v>
      </c>
      <c r="R9256" s="1008">
        <v>3</v>
      </c>
      <c r="S9256" s="1012">
        <v>45</v>
      </c>
      <c r="T9256" s="1010">
        <f t="shared" si="156"/>
        <v>0.93333333333333335</v>
      </c>
    </row>
    <row r="9257" spans="14:20" x14ac:dyDescent="0.35">
      <c r="N9257" s="1045"/>
      <c r="O9257" s="1013" t="s">
        <v>6748</v>
      </c>
      <c r="P9257" s="965" t="s">
        <v>1942</v>
      </c>
      <c r="Q9257" s="1008">
        <v>3</v>
      </c>
      <c r="R9257" s="1008">
        <v>8</v>
      </c>
      <c r="S9257" s="1012">
        <v>11</v>
      </c>
      <c r="T9257" s="1010">
        <f t="shared" si="156"/>
        <v>0.27272727272727271</v>
      </c>
    </row>
    <row r="9258" spans="14:20" x14ac:dyDescent="0.35">
      <c r="N9258" s="1045"/>
      <c r="O9258" s="1013" t="s">
        <v>6605</v>
      </c>
      <c r="P9258" s="965" t="s">
        <v>1942</v>
      </c>
      <c r="Q9258" s="1008">
        <v>144</v>
      </c>
      <c r="R9258" s="1008">
        <v>1</v>
      </c>
      <c r="S9258" s="1012">
        <v>145</v>
      </c>
      <c r="T9258" s="1010">
        <f t="shared" si="156"/>
        <v>0.99310344827586206</v>
      </c>
    </row>
    <row r="9259" spans="14:20" x14ac:dyDescent="0.35">
      <c r="N9259" s="1045"/>
      <c r="O9259" s="1013" t="s">
        <v>6606</v>
      </c>
      <c r="P9259" s="965" t="s">
        <v>1942</v>
      </c>
      <c r="Q9259" s="1008">
        <v>12</v>
      </c>
      <c r="R9259" s="1008">
        <v>3</v>
      </c>
      <c r="S9259" s="1012">
        <v>15</v>
      </c>
      <c r="T9259" s="1010">
        <f t="shared" si="156"/>
        <v>0.8</v>
      </c>
    </row>
    <row r="9260" spans="14:20" x14ac:dyDescent="0.35">
      <c r="N9260" s="1045"/>
      <c r="O9260" s="1013" t="s">
        <v>6607</v>
      </c>
      <c r="P9260" s="965" t="s">
        <v>1942</v>
      </c>
      <c r="Q9260" s="1008">
        <v>35</v>
      </c>
      <c r="R9260" s="1008">
        <v>7</v>
      </c>
      <c r="S9260" s="1012">
        <v>42</v>
      </c>
      <c r="T9260" s="1010">
        <f t="shared" si="156"/>
        <v>0.83333333333333337</v>
      </c>
    </row>
    <row r="9261" spans="14:20" x14ac:dyDescent="0.35">
      <c r="N9261" s="1045"/>
      <c r="O9261" s="1013" t="s">
        <v>6608</v>
      </c>
      <c r="P9261" s="965" t="s">
        <v>1942</v>
      </c>
      <c r="Q9261" s="1008">
        <v>96</v>
      </c>
      <c r="R9261" s="1008">
        <v>22</v>
      </c>
      <c r="S9261" s="1012">
        <v>118</v>
      </c>
      <c r="T9261" s="1010">
        <f t="shared" si="156"/>
        <v>0.81355932203389836</v>
      </c>
    </row>
    <row r="9262" spans="14:20" x14ac:dyDescent="0.35">
      <c r="N9262" s="1045"/>
      <c r="O9262" s="1013" t="s">
        <v>6693</v>
      </c>
      <c r="P9262" s="965" t="s">
        <v>1942</v>
      </c>
      <c r="Q9262" s="1008">
        <v>4</v>
      </c>
      <c r="R9262" s="1008">
        <v>1</v>
      </c>
      <c r="S9262" s="1012">
        <v>5</v>
      </c>
      <c r="T9262" s="1010">
        <f t="shared" si="156"/>
        <v>0.8</v>
      </c>
    </row>
    <row r="9263" spans="14:20" x14ac:dyDescent="0.35">
      <c r="N9263" s="1045"/>
      <c r="O9263" s="1013" t="s">
        <v>6695</v>
      </c>
      <c r="P9263" s="965" t="s">
        <v>1942</v>
      </c>
      <c r="Q9263" s="1008">
        <v>38</v>
      </c>
      <c r="R9263" s="1008">
        <v>38</v>
      </c>
      <c r="S9263" s="1012">
        <v>76</v>
      </c>
      <c r="T9263" s="1010">
        <f t="shared" si="156"/>
        <v>0.5</v>
      </c>
    </row>
    <row r="9264" spans="14:20" x14ac:dyDescent="0.35">
      <c r="N9264" s="1045"/>
      <c r="O9264" s="1013" t="s">
        <v>6696</v>
      </c>
      <c r="P9264" s="965" t="s">
        <v>1942</v>
      </c>
      <c r="Q9264" s="1008">
        <v>0</v>
      </c>
      <c r="R9264" s="1008">
        <v>7</v>
      </c>
      <c r="S9264" s="1012">
        <v>7</v>
      </c>
      <c r="T9264" s="1010">
        <f t="shared" si="156"/>
        <v>0</v>
      </c>
    </row>
    <row r="9265" spans="14:20" x14ac:dyDescent="0.35">
      <c r="N9265" s="1045"/>
      <c r="O9265" s="1013" t="s">
        <v>6613</v>
      </c>
      <c r="P9265" s="965" t="s">
        <v>1942</v>
      </c>
      <c r="Q9265" s="1008">
        <v>128</v>
      </c>
      <c r="R9265" s="1008">
        <v>8</v>
      </c>
      <c r="S9265" s="1012">
        <v>136</v>
      </c>
      <c r="T9265" s="1010">
        <f t="shared" si="156"/>
        <v>0.94117647058823528</v>
      </c>
    </row>
    <row r="9266" spans="14:20" x14ac:dyDescent="0.35">
      <c r="N9266" s="1045"/>
      <c r="O9266" s="1013" t="s">
        <v>6698</v>
      </c>
      <c r="P9266" s="965" t="s">
        <v>1942</v>
      </c>
      <c r="Q9266" s="1008">
        <v>81</v>
      </c>
      <c r="R9266" s="1008">
        <v>10</v>
      </c>
      <c r="S9266" s="1012">
        <v>91</v>
      </c>
      <c r="T9266" s="1010">
        <f t="shared" si="156"/>
        <v>0.89010989010989006</v>
      </c>
    </row>
    <row r="9267" spans="14:20" x14ac:dyDescent="0.35">
      <c r="N9267" s="1045"/>
      <c r="O9267" s="1013" t="s">
        <v>6699</v>
      </c>
      <c r="P9267" s="965" t="s">
        <v>1942</v>
      </c>
      <c r="Q9267" s="1008">
        <v>4</v>
      </c>
      <c r="R9267" s="1008">
        <v>10</v>
      </c>
      <c r="S9267" s="1012">
        <v>14</v>
      </c>
      <c r="T9267" s="1010">
        <f t="shared" si="156"/>
        <v>0.2857142857142857</v>
      </c>
    </row>
    <row r="9268" spans="14:20" x14ac:dyDescent="0.35">
      <c r="N9268" s="1045"/>
      <c r="O9268" s="1013" t="s">
        <v>6700</v>
      </c>
      <c r="P9268" s="965" t="s">
        <v>1942</v>
      </c>
      <c r="Q9268" s="1008">
        <v>62</v>
      </c>
      <c r="R9268" s="1008">
        <v>14</v>
      </c>
      <c r="S9268" s="1012">
        <v>76</v>
      </c>
      <c r="T9268" s="1010">
        <f t="shared" si="156"/>
        <v>0.81578947368421051</v>
      </c>
    </row>
    <row r="9269" spans="14:20" x14ac:dyDescent="0.35">
      <c r="N9269" s="1045"/>
      <c r="O9269" s="1013" t="s">
        <v>6701</v>
      </c>
      <c r="P9269" s="965" t="s">
        <v>1942</v>
      </c>
      <c r="Q9269" s="1008">
        <v>20</v>
      </c>
      <c r="R9269" s="1008">
        <v>19</v>
      </c>
      <c r="S9269" s="1012">
        <v>39</v>
      </c>
      <c r="T9269" s="1010">
        <f t="shared" si="156"/>
        <v>0.51282051282051277</v>
      </c>
    </row>
    <row r="9270" spans="14:20" x14ac:dyDescent="0.35">
      <c r="N9270" s="1045"/>
      <c r="O9270" s="1013" t="s">
        <v>6617</v>
      </c>
      <c r="P9270" s="965" t="s">
        <v>1942</v>
      </c>
      <c r="Q9270" s="1008">
        <v>2</v>
      </c>
      <c r="R9270" s="1008">
        <v>2</v>
      </c>
      <c r="S9270" s="1012">
        <v>4</v>
      </c>
      <c r="T9270" s="1010">
        <f t="shared" si="156"/>
        <v>0.5</v>
      </c>
    </row>
    <row r="9271" spans="14:20" x14ac:dyDescent="0.35">
      <c r="N9271" s="1045"/>
      <c r="O9271" s="1013" t="s">
        <v>6703</v>
      </c>
      <c r="P9271" s="965" t="s">
        <v>1942</v>
      </c>
      <c r="Q9271" s="1008">
        <v>90</v>
      </c>
      <c r="R9271" s="1008">
        <v>28</v>
      </c>
      <c r="S9271" s="1012">
        <v>118</v>
      </c>
      <c r="T9271" s="1010">
        <f t="shared" si="156"/>
        <v>0.76271186440677963</v>
      </c>
    </row>
    <row r="9272" spans="14:20" x14ac:dyDescent="0.35">
      <c r="N9272" s="1045"/>
      <c r="O9272" s="1013" t="s">
        <v>6618</v>
      </c>
      <c r="P9272" s="965" t="s">
        <v>1942</v>
      </c>
      <c r="Q9272" s="1008">
        <v>1</v>
      </c>
      <c r="R9272" s="1008">
        <v>1</v>
      </c>
      <c r="S9272" s="1012">
        <v>2</v>
      </c>
      <c r="T9272" s="1010">
        <f t="shared" si="156"/>
        <v>0.5</v>
      </c>
    </row>
    <row r="9273" spans="14:20" x14ac:dyDescent="0.35">
      <c r="N9273" s="1045"/>
      <c r="O9273" s="1013" t="s">
        <v>6620</v>
      </c>
      <c r="P9273" s="965" t="s">
        <v>1942</v>
      </c>
      <c r="Q9273" s="1008">
        <v>29</v>
      </c>
      <c r="R9273" s="1008">
        <v>27</v>
      </c>
      <c r="S9273" s="1012">
        <v>56</v>
      </c>
      <c r="T9273" s="1010">
        <f t="shared" si="156"/>
        <v>0.5178571428571429</v>
      </c>
    </row>
    <row r="9274" spans="14:20" x14ac:dyDescent="0.35">
      <c r="N9274" s="1045"/>
      <c r="O9274" s="1013" t="s">
        <v>6621</v>
      </c>
      <c r="P9274" s="965" t="s">
        <v>1942</v>
      </c>
      <c r="Q9274" s="1008">
        <v>41</v>
      </c>
      <c r="R9274" s="1008">
        <v>34</v>
      </c>
      <c r="S9274" s="1012">
        <v>75</v>
      </c>
      <c r="T9274" s="1010">
        <f t="shared" si="156"/>
        <v>0.54666666666666663</v>
      </c>
    </row>
    <row r="9275" spans="14:20" x14ac:dyDescent="0.35">
      <c r="N9275" s="1045"/>
      <c r="O9275" s="1013" t="s">
        <v>6622</v>
      </c>
      <c r="P9275" s="965" t="s">
        <v>1942</v>
      </c>
      <c r="Q9275" s="1008">
        <v>15</v>
      </c>
      <c r="R9275" s="1008">
        <v>35</v>
      </c>
      <c r="S9275" s="1012">
        <v>50</v>
      </c>
      <c r="T9275" s="1010">
        <f t="shared" si="156"/>
        <v>0.3</v>
      </c>
    </row>
    <row r="9276" spans="14:20" x14ac:dyDescent="0.35">
      <c r="N9276" s="1045"/>
      <c r="O9276" s="1013" t="s">
        <v>6623</v>
      </c>
      <c r="P9276" s="965" t="s">
        <v>1942</v>
      </c>
      <c r="Q9276" s="1008">
        <v>14</v>
      </c>
      <c r="R9276" s="1008">
        <v>38</v>
      </c>
      <c r="S9276" s="1012">
        <v>52</v>
      </c>
      <c r="T9276" s="1010">
        <f t="shared" si="156"/>
        <v>0.26923076923076922</v>
      </c>
    </row>
    <row r="9277" spans="14:20" x14ac:dyDescent="0.35">
      <c r="N9277" s="1045"/>
      <c r="O9277" s="1013" t="s">
        <v>6624</v>
      </c>
      <c r="P9277" s="965" t="s">
        <v>1942</v>
      </c>
      <c r="Q9277" s="1008">
        <v>16</v>
      </c>
      <c r="R9277" s="1008">
        <v>10</v>
      </c>
      <c r="S9277" s="1012">
        <v>26</v>
      </c>
      <c r="T9277" s="1010">
        <f t="shared" si="156"/>
        <v>0.61538461538461542</v>
      </c>
    </row>
    <row r="9278" spans="14:20" x14ac:dyDescent="0.35">
      <c r="N9278" s="1045"/>
      <c r="O9278" s="1013" t="s">
        <v>6625</v>
      </c>
      <c r="P9278" s="965" t="s">
        <v>1942</v>
      </c>
      <c r="Q9278" s="1008">
        <v>31</v>
      </c>
      <c r="R9278" s="1008">
        <v>5</v>
      </c>
      <c r="S9278" s="1012">
        <v>36</v>
      </c>
      <c r="T9278" s="1010">
        <f t="shared" si="156"/>
        <v>0.86111111111111116</v>
      </c>
    </row>
    <row r="9279" spans="14:20" x14ac:dyDescent="0.35">
      <c r="N9279" s="1045"/>
      <c r="O9279" s="1013" t="s">
        <v>6626</v>
      </c>
      <c r="P9279" s="965" t="s">
        <v>1942</v>
      </c>
      <c r="Q9279" s="1008">
        <v>20</v>
      </c>
      <c r="R9279" s="1008">
        <v>7</v>
      </c>
      <c r="S9279" s="1012">
        <v>27</v>
      </c>
      <c r="T9279" s="1010">
        <f t="shared" si="156"/>
        <v>0.7407407407407407</v>
      </c>
    </row>
    <row r="9280" spans="14:20" x14ac:dyDescent="0.35">
      <c r="N9280" s="1045"/>
      <c r="O9280" s="1013" t="s">
        <v>6706</v>
      </c>
      <c r="P9280" s="965" t="s">
        <v>1942</v>
      </c>
      <c r="Q9280" s="1008">
        <v>22</v>
      </c>
      <c r="R9280" s="1008">
        <v>35</v>
      </c>
      <c r="S9280" s="1012">
        <v>57</v>
      </c>
      <c r="T9280" s="1010">
        <f t="shared" si="156"/>
        <v>0.38596491228070173</v>
      </c>
    </row>
    <row r="9281" spans="14:20" x14ac:dyDescent="0.35">
      <c r="N9281" s="1045"/>
      <c r="O9281" s="1013" t="s">
        <v>6632</v>
      </c>
      <c r="P9281" s="965" t="s">
        <v>1942</v>
      </c>
      <c r="Q9281" s="1008">
        <v>17</v>
      </c>
      <c r="R9281" s="1008">
        <v>15</v>
      </c>
      <c r="S9281" s="1012">
        <v>32</v>
      </c>
      <c r="T9281" s="1010">
        <f t="shared" si="156"/>
        <v>0.53125</v>
      </c>
    </row>
    <row r="9282" spans="14:20" x14ac:dyDescent="0.35">
      <c r="N9282" s="1045"/>
      <c r="O9282" s="1013" t="s">
        <v>6633</v>
      </c>
      <c r="P9282" s="965" t="s">
        <v>1942</v>
      </c>
      <c r="Q9282" s="1008">
        <v>8</v>
      </c>
      <c r="R9282" s="1008">
        <v>22</v>
      </c>
      <c r="S9282" s="1012">
        <v>30</v>
      </c>
      <c r="T9282" s="1010">
        <f t="shared" si="156"/>
        <v>0.26666666666666666</v>
      </c>
    </row>
    <row r="9283" spans="14:20" x14ac:dyDescent="0.35">
      <c r="N9283" s="1045"/>
      <c r="O9283" s="1013" t="s">
        <v>6708</v>
      </c>
      <c r="P9283" s="965" t="s">
        <v>1942</v>
      </c>
      <c r="Q9283" s="1008">
        <v>28</v>
      </c>
      <c r="R9283" s="1008">
        <v>7</v>
      </c>
      <c r="S9283" s="1012">
        <v>35</v>
      </c>
      <c r="T9283" s="1010">
        <f t="shared" ref="T9283:T9346" si="157">Q9283/S9283</f>
        <v>0.8</v>
      </c>
    </row>
    <row r="9284" spans="14:20" x14ac:dyDescent="0.35">
      <c r="N9284" s="1045"/>
      <c r="O9284" s="1013" t="s">
        <v>6634</v>
      </c>
      <c r="P9284" s="965" t="s">
        <v>1942</v>
      </c>
      <c r="Q9284" s="1008">
        <v>2</v>
      </c>
      <c r="R9284" s="1008">
        <v>12</v>
      </c>
      <c r="S9284" s="1012">
        <v>14</v>
      </c>
      <c r="T9284" s="1010">
        <f t="shared" si="157"/>
        <v>0.14285714285714285</v>
      </c>
    </row>
    <row r="9285" spans="14:20" x14ac:dyDescent="0.35">
      <c r="N9285" s="1045"/>
      <c r="O9285" s="1013" t="s">
        <v>6635</v>
      </c>
      <c r="P9285" s="965" t="s">
        <v>1942</v>
      </c>
      <c r="Q9285" s="1008">
        <v>16</v>
      </c>
      <c r="R9285" s="1008">
        <v>9</v>
      </c>
      <c r="S9285" s="1012">
        <v>25</v>
      </c>
      <c r="T9285" s="1010">
        <f t="shared" si="157"/>
        <v>0.64</v>
      </c>
    </row>
    <row r="9286" spans="14:20" x14ac:dyDescent="0.35">
      <c r="N9286" s="1045"/>
      <c r="O9286" s="1013" t="s">
        <v>6710</v>
      </c>
      <c r="P9286" s="965" t="s">
        <v>1942</v>
      </c>
      <c r="Q9286" s="1008">
        <v>6</v>
      </c>
      <c r="R9286" s="1008">
        <v>7</v>
      </c>
      <c r="S9286" s="1012">
        <v>13</v>
      </c>
      <c r="T9286" s="1010">
        <f t="shared" si="157"/>
        <v>0.46153846153846156</v>
      </c>
    </row>
    <row r="9287" spans="14:20" x14ac:dyDescent="0.35">
      <c r="N9287" s="1045"/>
      <c r="O9287" s="1013" t="s">
        <v>6637</v>
      </c>
      <c r="P9287" s="965" t="s">
        <v>1942</v>
      </c>
      <c r="Q9287" s="1008">
        <v>25</v>
      </c>
      <c r="R9287" s="1008">
        <v>11</v>
      </c>
      <c r="S9287" s="1012">
        <v>36</v>
      </c>
      <c r="T9287" s="1010">
        <f t="shared" si="157"/>
        <v>0.69444444444444442</v>
      </c>
    </row>
    <row r="9288" spans="14:20" x14ac:dyDescent="0.35">
      <c r="N9288" s="1045"/>
      <c r="O9288" s="1013" t="s">
        <v>6755</v>
      </c>
      <c r="P9288" s="965" t="s">
        <v>1942</v>
      </c>
      <c r="Q9288" s="1008">
        <v>11</v>
      </c>
      <c r="R9288" s="1008">
        <v>21</v>
      </c>
      <c r="S9288" s="1012">
        <v>32</v>
      </c>
      <c r="T9288" s="1010">
        <f t="shared" si="157"/>
        <v>0.34375</v>
      </c>
    </row>
    <row r="9289" spans="14:20" x14ac:dyDescent="0.35">
      <c r="N9289" s="1045"/>
      <c r="O9289" s="1013" t="s">
        <v>6713</v>
      </c>
      <c r="P9289" s="965" t="s">
        <v>1942</v>
      </c>
      <c r="Q9289" s="1008">
        <v>132</v>
      </c>
      <c r="R9289" s="1008">
        <v>9</v>
      </c>
      <c r="S9289" s="1012">
        <v>141</v>
      </c>
      <c r="T9289" s="1010">
        <f t="shared" si="157"/>
        <v>0.93617021276595747</v>
      </c>
    </row>
    <row r="9290" spans="14:20" x14ac:dyDescent="0.35">
      <c r="N9290" s="1045"/>
      <c r="O9290" s="1013" t="s">
        <v>6715</v>
      </c>
      <c r="P9290" s="965" t="s">
        <v>1942</v>
      </c>
      <c r="Q9290" s="1008">
        <v>16</v>
      </c>
      <c r="R9290" s="1008">
        <v>5</v>
      </c>
      <c r="S9290" s="1012">
        <v>21</v>
      </c>
      <c r="T9290" s="1010">
        <f t="shared" si="157"/>
        <v>0.76190476190476186</v>
      </c>
    </row>
    <row r="9291" spans="14:20" x14ac:dyDescent="0.35">
      <c r="N9291" s="1045"/>
      <c r="O9291" s="1013" t="s">
        <v>6717</v>
      </c>
      <c r="P9291" s="965" t="s">
        <v>1942</v>
      </c>
      <c r="Q9291" s="1008">
        <v>9</v>
      </c>
      <c r="R9291" s="1008">
        <v>10</v>
      </c>
      <c r="S9291" s="1012">
        <v>19</v>
      </c>
      <c r="T9291" s="1010">
        <f t="shared" si="157"/>
        <v>0.47368421052631576</v>
      </c>
    </row>
    <row r="9292" spans="14:20" x14ac:dyDescent="0.35">
      <c r="N9292" s="1045"/>
      <c r="O9292" s="1013" t="s">
        <v>6718</v>
      </c>
      <c r="P9292" s="965" t="s">
        <v>1942</v>
      </c>
      <c r="Q9292" s="1008">
        <v>39</v>
      </c>
      <c r="R9292" s="1008">
        <v>8</v>
      </c>
      <c r="S9292" s="1012">
        <v>47</v>
      </c>
      <c r="T9292" s="1010">
        <f t="shared" si="157"/>
        <v>0.82978723404255317</v>
      </c>
    </row>
    <row r="9293" spans="14:20" x14ac:dyDescent="0.35">
      <c r="N9293" s="1045"/>
      <c r="O9293" s="1013" t="s">
        <v>6719</v>
      </c>
      <c r="P9293" s="965" t="s">
        <v>1942</v>
      </c>
      <c r="Q9293" s="1008">
        <v>17</v>
      </c>
      <c r="R9293" s="1008">
        <v>14</v>
      </c>
      <c r="S9293" s="1012">
        <v>31</v>
      </c>
      <c r="T9293" s="1010">
        <f t="shared" si="157"/>
        <v>0.54838709677419351</v>
      </c>
    </row>
    <row r="9294" spans="14:20" x14ac:dyDescent="0.35">
      <c r="N9294" s="1045"/>
      <c r="O9294" s="1013" t="s">
        <v>6720</v>
      </c>
      <c r="P9294" s="965" t="s">
        <v>1942</v>
      </c>
      <c r="Q9294" s="1008">
        <v>29</v>
      </c>
      <c r="R9294" s="1008">
        <v>10</v>
      </c>
      <c r="S9294" s="1012">
        <v>39</v>
      </c>
      <c r="T9294" s="1010">
        <f t="shared" si="157"/>
        <v>0.74358974358974361</v>
      </c>
    </row>
    <row r="9295" spans="14:20" x14ac:dyDescent="0.35">
      <c r="N9295" s="1045"/>
      <c r="O9295" s="1013" t="s">
        <v>6721</v>
      </c>
      <c r="P9295" s="965" t="s">
        <v>1942</v>
      </c>
      <c r="Q9295" s="1008">
        <v>19</v>
      </c>
      <c r="R9295" s="1008">
        <v>4</v>
      </c>
      <c r="S9295" s="1012">
        <v>23</v>
      </c>
      <c r="T9295" s="1010">
        <f t="shared" si="157"/>
        <v>0.82608695652173914</v>
      </c>
    </row>
    <row r="9296" spans="14:20" x14ac:dyDescent="0.35">
      <c r="N9296" s="1045"/>
      <c r="O9296" s="1013" t="s">
        <v>6758</v>
      </c>
      <c r="P9296" s="965" t="s">
        <v>1942</v>
      </c>
      <c r="Q9296" s="1008">
        <v>163</v>
      </c>
      <c r="R9296" s="1008">
        <v>31</v>
      </c>
      <c r="S9296" s="1012">
        <v>194</v>
      </c>
      <c r="T9296" s="1010">
        <f t="shared" si="157"/>
        <v>0.84020618556701032</v>
      </c>
    </row>
    <row r="9297" spans="14:20" x14ac:dyDescent="0.35">
      <c r="N9297" s="1045"/>
      <c r="O9297" s="1013" t="s">
        <v>6759</v>
      </c>
      <c r="P9297" s="965" t="s">
        <v>1942</v>
      </c>
      <c r="Q9297" s="1008">
        <v>28</v>
      </c>
      <c r="R9297" s="1008">
        <v>7</v>
      </c>
      <c r="S9297" s="1012">
        <v>35</v>
      </c>
      <c r="T9297" s="1010">
        <f t="shared" si="157"/>
        <v>0.8</v>
      </c>
    </row>
    <row r="9298" spans="14:20" x14ac:dyDescent="0.35">
      <c r="N9298" s="1045"/>
      <c r="O9298" s="1013" t="s">
        <v>6648</v>
      </c>
      <c r="P9298" s="965" t="s">
        <v>1942</v>
      </c>
      <c r="Q9298" s="1008">
        <v>12</v>
      </c>
      <c r="R9298" s="1008">
        <v>1</v>
      </c>
      <c r="S9298" s="1012">
        <v>13</v>
      </c>
      <c r="T9298" s="1010">
        <f t="shared" si="157"/>
        <v>0.92307692307692313</v>
      </c>
    </row>
    <row r="9299" spans="14:20" x14ac:dyDescent="0.35">
      <c r="N9299" s="1045"/>
      <c r="O9299" s="1013" t="s">
        <v>6649</v>
      </c>
      <c r="P9299" s="965" t="s">
        <v>1942</v>
      </c>
      <c r="Q9299" s="1008">
        <v>152</v>
      </c>
      <c r="R9299" s="1008">
        <v>8</v>
      </c>
      <c r="S9299" s="1012">
        <v>160</v>
      </c>
      <c r="T9299" s="1010">
        <f t="shared" si="157"/>
        <v>0.95</v>
      </c>
    </row>
    <row r="9300" spans="14:20" x14ac:dyDescent="0.35">
      <c r="N9300" s="1045"/>
      <c r="O9300" s="1013" t="s">
        <v>6722</v>
      </c>
      <c r="P9300" s="965" t="s">
        <v>1942</v>
      </c>
      <c r="Q9300" s="1008">
        <v>16</v>
      </c>
      <c r="R9300" s="1008">
        <v>10</v>
      </c>
      <c r="S9300" s="1012">
        <v>26</v>
      </c>
      <c r="T9300" s="1010">
        <f t="shared" si="157"/>
        <v>0.61538461538461542</v>
      </c>
    </row>
    <row r="9301" spans="14:20" x14ac:dyDescent="0.35">
      <c r="N9301" s="1045"/>
      <c r="O9301" s="1013" t="s">
        <v>6762</v>
      </c>
      <c r="P9301" s="965" t="s">
        <v>1942</v>
      </c>
      <c r="Q9301" s="1008">
        <v>4</v>
      </c>
      <c r="R9301" s="1008">
        <v>13</v>
      </c>
      <c r="S9301" s="1012">
        <v>17</v>
      </c>
      <c r="T9301" s="1010">
        <f t="shared" si="157"/>
        <v>0.23529411764705882</v>
      </c>
    </row>
    <row r="9302" spans="14:20" x14ac:dyDescent="0.35">
      <c r="N9302" s="1045"/>
      <c r="O9302" s="1013" t="s">
        <v>6725</v>
      </c>
      <c r="P9302" s="965" t="s">
        <v>1942</v>
      </c>
      <c r="Q9302" s="1008">
        <v>4</v>
      </c>
      <c r="R9302" s="1008">
        <v>20</v>
      </c>
      <c r="S9302" s="1012">
        <v>24</v>
      </c>
      <c r="T9302" s="1010">
        <f t="shared" si="157"/>
        <v>0.16666666666666666</v>
      </c>
    </row>
    <row r="9303" spans="14:20" x14ac:dyDescent="0.35">
      <c r="N9303" s="1045"/>
      <c r="O9303" s="1013" t="s">
        <v>6726</v>
      </c>
      <c r="P9303" s="965" t="s">
        <v>1942</v>
      </c>
      <c r="Q9303" s="1008">
        <v>1</v>
      </c>
      <c r="R9303" s="1008">
        <v>13</v>
      </c>
      <c r="S9303" s="1012">
        <v>14</v>
      </c>
      <c r="T9303" s="1010">
        <f t="shared" si="157"/>
        <v>7.1428571428571425E-2</v>
      </c>
    </row>
    <row r="9304" spans="14:20" x14ac:dyDescent="0.35">
      <c r="N9304" s="1045"/>
      <c r="O9304" s="1013" t="s">
        <v>6653</v>
      </c>
      <c r="P9304" s="965" t="s">
        <v>1942</v>
      </c>
      <c r="Q9304" s="1008">
        <v>26</v>
      </c>
      <c r="R9304" s="1008">
        <v>17</v>
      </c>
      <c r="S9304" s="1012">
        <v>43</v>
      </c>
      <c r="T9304" s="1010">
        <f t="shared" si="157"/>
        <v>0.60465116279069764</v>
      </c>
    </row>
    <row r="9305" spans="14:20" x14ac:dyDescent="0.35">
      <c r="N9305" s="1045"/>
      <c r="O9305" s="1013" t="s">
        <v>6728</v>
      </c>
      <c r="P9305" s="965" t="s">
        <v>1942</v>
      </c>
      <c r="Q9305" s="1008">
        <v>5</v>
      </c>
      <c r="R9305" s="1008">
        <v>15</v>
      </c>
      <c r="S9305" s="1012">
        <v>20</v>
      </c>
      <c r="T9305" s="1010">
        <f t="shared" si="157"/>
        <v>0.25</v>
      </c>
    </row>
    <row r="9306" spans="14:20" x14ac:dyDescent="0.35">
      <c r="N9306" s="1045"/>
      <c r="O9306" s="1013" t="s">
        <v>6655</v>
      </c>
      <c r="P9306" s="965" t="s">
        <v>1942</v>
      </c>
      <c r="Q9306" s="1008">
        <v>28</v>
      </c>
      <c r="R9306" s="1008">
        <v>21</v>
      </c>
      <c r="S9306" s="1012">
        <v>49</v>
      </c>
      <c r="T9306" s="1010">
        <f t="shared" si="157"/>
        <v>0.5714285714285714</v>
      </c>
    </row>
    <row r="9307" spans="14:20" x14ac:dyDescent="0.35">
      <c r="N9307" s="1045"/>
      <c r="O9307" s="1013" t="s">
        <v>6732</v>
      </c>
      <c r="P9307" s="965" t="s">
        <v>1942</v>
      </c>
      <c r="Q9307" s="1008">
        <v>96</v>
      </c>
      <c r="R9307" s="1008">
        <v>23</v>
      </c>
      <c r="S9307" s="1012">
        <v>119</v>
      </c>
      <c r="T9307" s="1010">
        <f t="shared" si="157"/>
        <v>0.80672268907563027</v>
      </c>
    </row>
    <row r="9308" spans="14:20" x14ac:dyDescent="0.35">
      <c r="N9308" s="1045"/>
      <c r="O9308" s="1013" t="s">
        <v>6661</v>
      </c>
      <c r="P9308" s="965" t="s">
        <v>1942</v>
      </c>
      <c r="Q9308" s="1008">
        <v>450</v>
      </c>
      <c r="R9308" s="1008">
        <v>31</v>
      </c>
      <c r="S9308" s="1012">
        <v>481</v>
      </c>
      <c r="T9308" s="1010">
        <f t="shared" si="157"/>
        <v>0.9355509355509356</v>
      </c>
    </row>
    <row r="9309" spans="14:20" x14ac:dyDescent="0.35">
      <c r="N9309" s="1045"/>
      <c r="O9309" s="1013" t="s">
        <v>6733</v>
      </c>
      <c r="P9309" s="965" t="s">
        <v>1942</v>
      </c>
      <c r="Q9309" s="1008">
        <v>68</v>
      </c>
      <c r="R9309" s="1008">
        <v>35</v>
      </c>
      <c r="S9309" s="1012">
        <v>103</v>
      </c>
      <c r="T9309" s="1010">
        <f t="shared" si="157"/>
        <v>0.66019417475728159</v>
      </c>
    </row>
    <row r="9310" spans="14:20" x14ac:dyDescent="0.35">
      <c r="N9310" s="1045"/>
      <c r="O9310" s="1013" t="s">
        <v>6667</v>
      </c>
      <c r="P9310" s="965" t="s">
        <v>1942</v>
      </c>
      <c r="Q9310" s="1008">
        <v>249</v>
      </c>
      <c r="R9310" s="1008">
        <v>25</v>
      </c>
      <c r="S9310" s="1012">
        <v>274</v>
      </c>
      <c r="T9310" s="1010">
        <f t="shared" si="157"/>
        <v>0.90875912408759119</v>
      </c>
    </row>
    <row r="9311" spans="14:20" x14ac:dyDescent="0.35">
      <c r="N9311" s="1045"/>
      <c r="O9311" s="1013" t="s">
        <v>6735</v>
      </c>
      <c r="P9311" s="965" t="s">
        <v>1942</v>
      </c>
      <c r="Q9311" s="1008">
        <v>19</v>
      </c>
      <c r="R9311" s="1008">
        <v>15</v>
      </c>
      <c r="S9311" s="1012">
        <v>34</v>
      </c>
      <c r="T9311" s="1010">
        <f t="shared" si="157"/>
        <v>0.55882352941176472</v>
      </c>
    </row>
    <row r="9312" spans="14:20" x14ac:dyDescent="0.35">
      <c r="N9312" s="1045"/>
      <c r="O9312" s="1013" t="s">
        <v>6669</v>
      </c>
      <c r="P9312" s="965" t="s">
        <v>1942</v>
      </c>
      <c r="Q9312" s="1008">
        <v>171</v>
      </c>
      <c r="R9312" s="1008">
        <v>16</v>
      </c>
      <c r="S9312" s="1012">
        <v>187</v>
      </c>
      <c r="T9312" s="1010">
        <f t="shared" si="157"/>
        <v>0.91443850267379678</v>
      </c>
    </row>
    <row r="9313" spans="14:20" x14ac:dyDescent="0.35">
      <c r="N9313" s="1045"/>
      <c r="O9313" s="1013" t="s">
        <v>6671</v>
      </c>
      <c r="P9313" s="965" t="s">
        <v>1942</v>
      </c>
      <c r="Q9313" s="1008">
        <v>112</v>
      </c>
      <c r="R9313" s="1008">
        <v>13</v>
      </c>
      <c r="S9313" s="1012">
        <v>125</v>
      </c>
      <c r="T9313" s="1010">
        <f t="shared" si="157"/>
        <v>0.89600000000000002</v>
      </c>
    </row>
    <row r="9314" spans="14:20" x14ac:dyDescent="0.35">
      <c r="N9314" s="1045"/>
      <c r="O9314" s="1013" t="s">
        <v>6672</v>
      </c>
      <c r="P9314" s="965" t="s">
        <v>1942</v>
      </c>
      <c r="Q9314" s="1008">
        <v>50</v>
      </c>
      <c r="R9314" s="1008">
        <v>17</v>
      </c>
      <c r="S9314" s="1012">
        <v>67</v>
      </c>
      <c r="T9314" s="1010">
        <f t="shared" si="157"/>
        <v>0.74626865671641796</v>
      </c>
    </row>
    <row r="9315" spans="14:20" x14ac:dyDescent="0.35">
      <c r="N9315" s="1045"/>
      <c r="O9315" s="1013" t="s">
        <v>6736</v>
      </c>
      <c r="P9315" s="965" t="s">
        <v>1942</v>
      </c>
      <c r="Q9315" s="1008">
        <v>58</v>
      </c>
      <c r="R9315" s="1008">
        <v>19</v>
      </c>
      <c r="S9315" s="1012">
        <v>77</v>
      </c>
      <c r="T9315" s="1010">
        <f t="shared" si="157"/>
        <v>0.75324675324675328</v>
      </c>
    </row>
    <row r="9316" spans="14:20" x14ac:dyDescent="0.35">
      <c r="N9316" s="1045"/>
      <c r="O9316" s="1013" t="s">
        <v>6763</v>
      </c>
      <c r="P9316" s="965" t="s">
        <v>1942</v>
      </c>
      <c r="Q9316" s="1008">
        <v>219</v>
      </c>
      <c r="R9316" s="1008">
        <v>17</v>
      </c>
      <c r="S9316" s="1012">
        <v>236</v>
      </c>
      <c r="T9316" s="1010">
        <f t="shared" si="157"/>
        <v>0.92796610169491522</v>
      </c>
    </row>
    <row r="9317" spans="14:20" x14ac:dyDescent="0.35">
      <c r="N9317" s="1045"/>
      <c r="O9317" s="1013" t="s">
        <v>6739</v>
      </c>
      <c r="P9317" s="965" t="s">
        <v>1942</v>
      </c>
      <c r="Q9317" s="1008">
        <v>15</v>
      </c>
      <c r="R9317" s="1008">
        <v>11</v>
      </c>
      <c r="S9317" s="1012">
        <v>26</v>
      </c>
      <c r="T9317" s="1010">
        <f t="shared" si="157"/>
        <v>0.57692307692307687</v>
      </c>
    </row>
    <row r="9318" spans="14:20" x14ac:dyDescent="0.35">
      <c r="N9318" s="1045"/>
      <c r="O9318" s="1013" t="s">
        <v>6764</v>
      </c>
      <c r="P9318" s="965" t="s">
        <v>1942</v>
      </c>
      <c r="Q9318" s="1008">
        <v>4</v>
      </c>
      <c r="R9318" s="1008">
        <v>28</v>
      </c>
      <c r="S9318" s="1012">
        <v>32</v>
      </c>
      <c r="T9318" s="1010">
        <f t="shared" si="157"/>
        <v>0.125</v>
      </c>
    </row>
    <row r="9319" spans="14:20" x14ac:dyDescent="0.35">
      <c r="N9319" s="1045"/>
      <c r="O9319" s="1013" t="s">
        <v>6677</v>
      </c>
      <c r="P9319" s="965" t="s">
        <v>1942</v>
      </c>
      <c r="Q9319" s="1008">
        <v>30</v>
      </c>
      <c r="R9319" s="1008">
        <v>11</v>
      </c>
      <c r="S9319" s="1012">
        <v>41</v>
      </c>
      <c r="T9319" s="1010">
        <f t="shared" si="157"/>
        <v>0.73170731707317072</v>
      </c>
    </row>
    <row r="9320" spans="14:20" x14ac:dyDescent="0.35">
      <c r="N9320" s="1045"/>
      <c r="O9320" s="1013" t="s">
        <v>6741</v>
      </c>
      <c r="P9320" s="965" t="s">
        <v>1942</v>
      </c>
      <c r="Q9320" s="1008">
        <v>170</v>
      </c>
      <c r="R9320" s="1008">
        <v>11</v>
      </c>
      <c r="S9320" s="1012">
        <v>181</v>
      </c>
      <c r="T9320" s="1010">
        <f t="shared" si="157"/>
        <v>0.93922651933701662</v>
      </c>
    </row>
    <row r="9321" spans="14:20" x14ac:dyDescent="0.35">
      <c r="N9321" s="1045"/>
      <c r="O9321" s="1013" t="s">
        <v>6742</v>
      </c>
      <c r="P9321" s="965" t="s">
        <v>1942</v>
      </c>
      <c r="Q9321" s="1008">
        <v>177</v>
      </c>
      <c r="R9321" s="1008">
        <v>16</v>
      </c>
      <c r="S9321" s="1012">
        <v>193</v>
      </c>
      <c r="T9321" s="1010">
        <f t="shared" si="157"/>
        <v>0.91709844559585496</v>
      </c>
    </row>
    <row r="9322" spans="14:20" x14ac:dyDescent="0.35">
      <c r="N9322" s="1045"/>
      <c r="O9322" s="1013" t="s">
        <v>6678</v>
      </c>
      <c r="P9322" s="965" t="s">
        <v>1942</v>
      </c>
      <c r="Q9322" s="1008">
        <v>1</v>
      </c>
      <c r="R9322" s="1008">
        <v>1</v>
      </c>
      <c r="S9322" s="1012">
        <v>2</v>
      </c>
      <c r="T9322" s="1010">
        <f t="shared" si="157"/>
        <v>0.5</v>
      </c>
    </row>
    <row r="9323" spans="14:20" x14ac:dyDescent="0.35">
      <c r="N9323" s="1045"/>
      <c r="O9323" s="1013" t="s">
        <v>6744</v>
      </c>
      <c r="P9323" s="965" t="s">
        <v>1942</v>
      </c>
      <c r="Q9323" s="1008">
        <v>25</v>
      </c>
      <c r="R9323" s="1008">
        <v>21</v>
      </c>
      <c r="S9323" s="1012">
        <v>46</v>
      </c>
      <c r="T9323" s="1010">
        <f t="shared" si="157"/>
        <v>0.54347826086956519</v>
      </c>
    </row>
    <row r="9324" spans="14:20" x14ac:dyDescent="0.35">
      <c r="N9324" s="1045"/>
      <c r="O9324" s="1013" t="s">
        <v>6770</v>
      </c>
      <c r="P9324" s="965" t="s">
        <v>1942</v>
      </c>
      <c r="Q9324" s="1008">
        <v>0</v>
      </c>
      <c r="R9324" s="1008">
        <v>1</v>
      </c>
      <c r="S9324" s="1012">
        <v>1</v>
      </c>
      <c r="T9324" s="1010">
        <f t="shared" si="157"/>
        <v>0</v>
      </c>
    </row>
    <row r="9325" spans="14:20" x14ac:dyDescent="0.35">
      <c r="N9325" s="1045"/>
      <c r="O9325" s="1013" t="s">
        <v>6682</v>
      </c>
      <c r="P9325" s="965" t="s">
        <v>1942</v>
      </c>
      <c r="Q9325" s="1008">
        <v>0</v>
      </c>
      <c r="R9325" s="1008">
        <v>1</v>
      </c>
      <c r="S9325" s="1012">
        <v>1</v>
      </c>
      <c r="T9325" s="1010">
        <f t="shared" si="157"/>
        <v>0</v>
      </c>
    </row>
    <row r="9326" spans="14:20" x14ac:dyDescent="0.35">
      <c r="N9326" s="1045"/>
      <c r="O9326" s="1013" t="s">
        <v>6598</v>
      </c>
      <c r="P9326" s="965" t="s">
        <v>1942</v>
      </c>
      <c r="Q9326" s="1008">
        <v>0</v>
      </c>
      <c r="R9326" s="1008">
        <v>1</v>
      </c>
      <c r="S9326" s="1012">
        <v>1</v>
      </c>
      <c r="T9326" s="1010">
        <f t="shared" si="157"/>
        <v>0</v>
      </c>
    </row>
    <row r="9327" spans="14:20" x14ac:dyDescent="0.35">
      <c r="N9327" s="1045"/>
      <c r="O9327" s="1013" t="s">
        <v>6685</v>
      </c>
      <c r="P9327" s="965" t="s">
        <v>1942</v>
      </c>
      <c r="Q9327" s="1008">
        <v>193</v>
      </c>
      <c r="R9327" s="1008">
        <v>29</v>
      </c>
      <c r="S9327" s="1012">
        <v>222</v>
      </c>
      <c r="T9327" s="1010">
        <f t="shared" si="157"/>
        <v>0.86936936936936937</v>
      </c>
    </row>
    <row r="9328" spans="14:20" x14ac:dyDescent="0.35">
      <c r="N9328" s="1045"/>
      <c r="O9328" s="1013" t="s">
        <v>6599</v>
      </c>
      <c r="P9328" s="965" t="s">
        <v>1942</v>
      </c>
      <c r="Q9328" s="1008">
        <v>7</v>
      </c>
      <c r="R9328" s="1008">
        <v>0</v>
      </c>
      <c r="S9328" s="1012">
        <v>7</v>
      </c>
      <c r="T9328" s="1010">
        <f t="shared" si="157"/>
        <v>1</v>
      </c>
    </row>
    <row r="9329" spans="14:20" x14ac:dyDescent="0.35">
      <c r="N9329" s="1045"/>
      <c r="O9329" s="1013" t="s">
        <v>6601</v>
      </c>
      <c r="P9329" s="965" t="s">
        <v>1942</v>
      </c>
      <c r="Q9329" s="1008">
        <v>9</v>
      </c>
      <c r="R9329" s="1008">
        <v>5</v>
      </c>
      <c r="S9329" s="1012">
        <v>14</v>
      </c>
      <c r="T9329" s="1010">
        <f t="shared" si="157"/>
        <v>0.6428571428571429</v>
      </c>
    </row>
    <row r="9330" spans="14:20" x14ac:dyDescent="0.35">
      <c r="N9330" s="1045"/>
      <c r="O9330" s="1013" t="s">
        <v>6602</v>
      </c>
      <c r="P9330" s="965" t="s">
        <v>1942</v>
      </c>
      <c r="Q9330" s="1008">
        <v>7</v>
      </c>
      <c r="R9330" s="1008">
        <v>9</v>
      </c>
      <c r="S9330" s="1012">
        <v>16</v>
      </c>
      <c r="T9330" s="1010">
        <f t="shared" si="157"/>
        <v>0.4375</v>
      </c>
    </row>
    <row r="9331" spans="14:20" x14ac:dyDescent="0.35">
      <c r="N9331" s="1045"/>
      <c r="O9331" s="1013" t="s">
        <v>6689</v>
      </c>
      <c r="P9331" s="965" t="s">
        <v>1942</v>
      </c>
      <c r="Q9331" s="1008">
        <v>3</v>
      </c>
      <c r="R9331" s="1008">
        <v>11</v>
      </c>
      <c r="S9331" s="1012">
        <v>14</v>
      </c>
      <c r="T9331" s="1010">
        <f t="shared" si="157"/>
        <v>0.21428571428571427</v>
      </c>
    </row>
    <row r="9332" spans="14:20" x14ac:dyDescent="0.35">
      <c r="N9332" s="1045"/>
      <c r="O9332" s="1013" t="s">
        <v>6691</v>
      </c>
      <c r="P9332" s="965" t="s">
        <v>1942</v>
      </c>
      <c r="Q9332" s="1008">
        <v>42</v>
      </c>
      <c r="R9332" s="1008">
        <v>26</v>
      </c>
      <c r="S9332" s="1012">
        <v>68</v>
      </c>
      <c r="T9332" s="1010">
        <f t="shared" si="157"/>
        <v>0.61764705882352944</v>
      </c>
    </row>
    <row r="9333" spans="14:20" x14ac:dyDescent="0.35">
      <c r="N9333" s="1045"/>
      <c r="O9333" s="1013" t="s">
        <v>6692</v>
      </c>
      <c r="P9333" s="965" t="s">
        <v>1942</v>
      </c>
      <c r="Q9333" s="1008">
        <v>38</v>
      </c>
      <c r="R9333" s="1008">
        <v>20</v>
      </c>
      <c r="S9333" s="1012">
        <v>58</v>
      </c>
      <c r="T9333" s="1010">
        <f t="shared" si="157"/>
        <v>0.65517241379310343</v>
      </c>
    </row>
    <row r="9334" spans="14:20" x14ac:dyDescent="0.35">
      <c r="N9334" s="1045"/>
      <c r="O9334" s="1013" t="s">
        <v>6609</v>
      </c>
      <c r="P9334" s="965" t="s">
        <v>1942</v>
      </c>
      <c r="Q9334" s="1008">
        <v>47</v>
      </c>
      <c r="R9334" s="1008">
        <v>32</v>
      </c>
      <c r="S9334" s="1012">
        <v>79</v>
      </c>
      <c r="T9334" s="1010">
        <f t="shared" si="157"/>
        <v>0.59493670886075944</v>
      </c>
    </row>
    <row r="9335" spans="14:20" x14ac:dyDescent="0.35">
      <c r="N9335" s="1045"/>
      <c r="O9335" s="1013" t="s">
        <v>6694</v>
      </c>
      <c r="P9335" s="965" t="s">
        <v>1942</v>
      </c>
      <c r="Q9335" s="1008">
        <v>3</v>
      </c>
      <c r="R9335" s="1008">
        <v>6</v>
      </c>
      <c r="S9335" s="1012">
        <v>9</v>
      </c>
      <c r="T9335" s="1010">
        <f t="shared" si="157"/>
        <v>0.33333333333333331</v>
      </c>
    </row>
    <row r="9336" spans="14:20" x14ac:dyDescent="0.35">
      <c r="N9336" s="1045"/>
      <c r="O9336" s="1013" t="s">
        <v>6610</v>
      </c>
      <c r="P9336" s="965" t="s">
        <v>1942</v>
      </c>
      <c r="Q9336" s="1008">
        <v>3</v>
      </c>
      <c r="R9336" s="1008">
        <v>3</v>
      </c>
      <c r="S9336" s="1012">
        <v>6</v>
      </c>
      <c r="T9336" s="1010">
        <f t="shared" si="157"/>
        <v>0.5</v>
      </c>
    </row>
    <row r="9337" spans="14:20" x14ac:dyDescent="0.35">
      <c r="N9337" s="1045"/>
      <c r="O9337" s="1013" t="s">
        <v>6611</v>
      </c>
      <c r="P9337" s="965" t="s">
        <v>1942</v>
      </c>
      <c r="Q9337" s="1008">
        <v>106</v>
      </c>
      <c r="R9337" s="1008">
        <v>25</v>
      </c>
      <c r="S9337" s="1012">
        <v>131</v>
      </c>
      <c r="T9337" s="1010">
        <f t="shared" si="157"/>
        <v>0.80916030534351147</v>
      </c>
    </row>
    <row r="9338" spans="14:20" x14ac:dyDescent="0.35">
      <c r="N9338" s="1045"/>
      <c r="O9338" s="1013" t="s">
        <v>6612</v>
      </c>
      <c r="P9338" s="965" t="s">
        <v>1942</v>
      </c>
      <c r="Q9338" s="1008">
        <v>5</v>
      </c>
      <c r="R9338" s="1008">
        <v>5</v>
      </c>
      <c r="S9338" s="1012">
        <v>10</v>
      </c>
      <c r="T9338" s="1010">
        <f t="shared" si="157"/>
        <v>0.5</v>
      </c>
    </row>
    <row r="9339" spans="14:20" x14ac:dyDescent="0.35">
      <c r="N9339" s="1045"/>
      <c r="O9339" s="1013" t="s">
        <v>6697</v>
      </c>
      <c r="P9339" s="965" t="s">
        <v>1942</v>
      </c>
      <c r="Q9339" s="1008">
        <v>251</v>
      </c>
      <c r="R9339" s="1008">
        <v>12</v>
      </c>
      <c r="S9339" s="1012">
        <v>263</v>
      </c>
      <c r="T9339" s="1010">
        <f t="shared" si="157"/>
        <v>0.95437262357414454</v>
      </c>
    </row>
    <row r="9340" spans="14:20" x14ac:dyDescent="0.35">
      <c r="N9340" s="1045"/>
      <c r="O9340" s="1013" t="s">
        <v>6614</v>
      </c>
      <c r="P9340" s="965" t="s">
        <v>1942</v>
      </c>
      <c r="Q9340" s="1008">
        <v>2</v>
      </c>
      <c r="R9340" s="1008">
        <v>5</v>
      </c>
      <c r="S9340" s="1012">
        <v>7</v>
      </c>
      <c r="T9340" s="1010">
        <f t="shared" si="157"/>
        <v>0.2857142857142857</v>
      </c>
    </row>
    <row r="9341" spans="14:20" x14ac:dyDescent="0.35">
      <c r="N9341" s="1045"/>
      <c r="O9341" s="1013" t="s">
        <v>6615</v>
      </c>
      <c r="P9341" s="965" t="s">
        <v>1942</v>
      </c>
      <c r="Q9341" s="1008">
        <v>5</v>
      </c>
      <c r="R9341" s="1008">
        <v>10</v>
      </c>
      <c r="S9341" s="1012">
        <v>15</v>
      </c>
      <c r="T9341" s="1010">
        <f t="shared" si="157"/>
        <v>0.33333333333333331</v>
      </c>
    </row>
    <row r="9342" spans="14:20" x14ac:dyDescent="0.35">
      <c r="N9342" s="1045"/>
      <c r="O9342" s="1013" t="s">
        <v>6616</v>
      </c>
      <c r="P9342" s="965" t="s">
        <v>1942</v>
      </c>
      <c r="Q9342" s="1008">
        <v>16</v>
      </c>
      <c r="R9342" s="1008">
        <v>15</v>
      </c>
      <c r="S9342" s="1012">
        <v>31</v>
      </c>
      <c r="T9342" s="1010">
        <f t="shared" si="157"/>
        <v>0.5161290322580645</v>
      </c>
    </row>
    <row r="9343" spans="14:20" x14ac:dyDescent="0.35">
      <c r="N9343" s="1045"/>
      <c r="O9343" s="1013" t="s">
        <v>6702</v>
      </c>
      <c r="P9343" s="965" t="s">
        <v>1942</v>
      </c>
      <c r="Q9343" s="1008">
        <v>9</v>
      </c>
      <c r="R9343" s="1008">
        <v>7</v>
      </c>
      <c r="S9343" s="1012">
        <v>16</v>
      </c>
      <c r="T9343" s="1010">
        <f t="shared" si="157"/>
        <v>0.5625</v>
      </c>
    </row>
    <row r="9344" spans="14:20" x14ac:dyDescent="0.35">
      <c r="N9344" s="1045"/>
      <c r="O9344" s="1013" t="s">
        <v>6704</v>
      </c>
      <c r="P9344" s="965" t="s">
        <v>1942</v>
      </c>
      <c r="Q9344" s="1008">
        <v>209</v>
      </c>
      <c r="R9344" s="1008">
        <v>21</v>
      </c>
      <c r="S9344" s="1012">
        <v>230</v>
      </c>
      <c r="T9344" s="1010">
        <f t="shared" si="157"/>
        <v>0.90869565217391302</v>
      </c>
    </row>
    <row r="9345" spans="14:20" x14ac:dyDescent="0.35">
      <c r="N9345" s="1045"/>
      <c r="O9345" s="1013" t="s">
        <v>6705</v>
      </c>
      <c r="P9345" s="965" t="s">
        <v>1942</v>
      </c>
      <c r="Q9345" s="1008">
        <v>6</v>
      </c>
      <c r="R9345" s="1008">
        <v>6</v>
      </c>
      <c r="S9345" s="1012">
        <v>12</v>
      </c>
      <c r="T9345" s="1010">
        <f t="shared" si="157"/>
        <v>0.5</v>
      </c>
    </row>
    <row r="9346" spans="14:20" x14ac:dyDescent="0.35">
      <c r="N9346" s="1045"/>
      <c r="O9346" s="1013" t="s">
        <v>6751</v>
      </c>
      <c r="P9346" s="965" t="s">
        <v>1942</v>
      </c>
      <c r="Q9346" s="1008">
        <v>10</v>
      </c>
      <c r="R9346" s="1008">
        <v>4</v>
      </c>
      <c r="S9346" s="1012">
        <v>14</v>
      </c>
      <c r="T9346" s="1010">
        <f t="shared" si="157"/>
        <v>0.7142857142857143</v>
      </c>
    </row>
    <row r="9347" spans="14:20" x14ac:dyDescent="0.35">
      <c r="N9347" s="1045"/>
      <c r="O9347" s="1013" t="s">
        <v>6628</v>
      </c>
      <c r="P9347" s="965" t="s">
        <v>1942</v>
      </c>
      <c r="Q9347" s="1008">
        <v>18</v>
      </c>
      <c r="R9347" s="1008">
        <v>11</v>
      </c>
      <c r="S9347" s="1012">
        <v>29</v>
      </c>
      <c r="T9347" s="1010">
        <f t="shared" ref="T9347:T9400" si="158">Q9347/S9347</f>
        <v>0.62068965517241381</v>
      </c>
    </row>
    <row r="9348" spans="14:20" x14ac:dyDescent="0.35">
      <c r="N9348" s="1045"/>
      <c r="O9348" s="1013" t="s">
        <v>6629</v>
      </c>
      <c r="P9348" s="965" t="s">
        <v>1942</v>
      </c>
      <c r="Q9348" s="1008">
        <v>261</v>
      </c>
      <c r="R9348" s="1008">
        <v>10</v>
      </c>
      <c r="S9348" s="1012">
        <v>271</v>
      </c>
      <c r="T9348" s="1010">
        <f t="shared" si="158"/>
        <v>0.96309963099630991</v>
      </c>
    </row>
    <row r="9349" spans="14:20" x14ac:dyDescent="0.35">
      <c r="N9349" s="1045"/>
      <c r="O9349" s="1013" t="s">
        <v>6630</v>
      </c>
      <c r="P9349" s="965" t="s">
        <v>1942</v>
      </c>
      <c r="Q9349" s="1008">
        <v>2</v>
      </c>
      <c r="R9349" s="1008">
        <v>9</v>
      </c>
      <c r="S9349" s="1012">
        <v>11</v>
      </c>
      <c r="T9349" s="1010">
        <f t="shared" si="158"/>
        <v>0.18181818181818182</v>
      </c>
    </row>
    <row r="9350" spans="14:20" x14ac:dyDescent="0.35">
      <c r="N9350" s="1045"/>
      <c r="O9350" s="1013" t="s">
        <v>6631</v>
      </c>
      <c r="P9350" s="965" t="s">
        <v>1942</v>
      </c>
      <c r="Q9350" s="1008">
        <v>33</v>
      </c>
      <c r="R9350" s="1008">
        <v>19</v>
      </c>
      <c r="S9350" s="1012">
        <v>52</v>
      </c>
      <c r="T9350" s="1010">
        <f t="shared" si="158"/>
        <v>0.63461538461538458</v>
      </c>
    </row>
    <row r="9351" spans="14:20" x14ac:dyDescent="0.35">
      <c r="N9351" s="1045"/>
      <c r="O9351" s="1013" t="s">
        <v>6707</v>
      </c>
      <c r="P9351" s="965" t="s">
        <v>1942</v>
      </c>
      <c r="Q9351" s="1008">
        <v>112</v>
      </c>
      <c r="R9351" s="1008">
        <v>32</v>
      </c>
      <c r="S9351" s="1012">
        <v>144</v>
      </c>
      <c r="T9351" s="1010">
        <f t="shared" si="158"/>
        <v>0.77777777777777779</v>
      </c>
    </row>
    <row r="9352" spans="14:20" x14ac:dyDescent="0.35">
      <c r="N9352" s="1045"/>
      <c r="O9352" s="1013" t="s">
        <v>6709</v>
      </c>
      <c r="P9352" s="965" t="s">
        <v>1942</v>
      </c>
      <c r="Q9352" s="1008">
        <v>196</v>
      </c>
      <c r="R9352" s="1008">
        <v>72</v>
      </c>
      <c r="S9352" s="1012">
        <v>268</v>
      </c>
      <c r="T9352" s="1010">
        <f t="shared" si="158"/>
        <v>0.73134328358208955</v>
      </c>
    </row>
    <row r="9353" spans="14:20" x14ac:dyDescent="0.35">
      <c r="N9353" s="1045"/>
      <c r="O9353" s="1013" t="s">
        <v>6752</v>
      </c>
      <c r="P9353" s="965" t="s">
        <v>1942</v>
      </c>
      <c r="Q9353" s="1008">
        <v>67</v>
      </c>
      <c r="R9353" s="1008">
        <v>10</v>
      </c>
      <c r="S9353" s="1012">
        <v>77</v>
      </c>
      <c r="T9353" s="1010">
        <f t="shared" si="158"/>
        <v>0.87012987012987009</v>
      </c>
    </row>
    <row r="9354" spans="14:20" x14ac:dyDescent="0.35">
      <c r="N9354" s="1045"/>
      <c r="O9354" s="1013" t="s">
        <v>6753</v>
      </c>
      <c r="P9354" s="965" t="s">
        <v>1942</v>
      </c>
      <c r="Q9354" s="1008">
        <v>6</v>
      </c>
      <c r="R9354" s="1008">
        <v>30</v>
      </c>
      <c r="S9354" s="1012">
        <v>36</v>
      </c>
      <c r="T9354" s="1010">
        <f t="shared" si="158"/>
        <v>0.16666666666666666</v>
      </c>
    </row>
    <row r="9355" spans="14:20" x14ac:dyDescent="0.35">
      <c r="N9355" s="1045"/>
      <c r="O9355" s="1013" t="s">
        <v>6711</v>
      </c>
      <c r="P9355" s="965" t="s">
        <v>1942</v>
      </c>
      <c r="Q9355" s="1008">
        <v>16</v>
      </c>
      <c r="R9355" s="1008">
        <v>9</v>
      </c>
      <c r="S9355" s="1012">
        <v>25</v>
      </c>
      <c r="T9355" s="1010">
        <f t="shared" si="158"/>
        <v>0.64</v>
      </c>
    </row>
    <row r="9356" spans="14:20" x14ac:dyDescent="0.35">
      <c r="N9356" s="1045"/>
      <c r="O9356" s="1013" t="s">
        <v>6754</v>
      </c>
      <c r="P9356" s="965" t="s">
        <v>1942</v>
      </c>
      <c r="Q9356" s="1008">
        <v>67</v>
      </c>
      <c r="R9356" s="1008">
        <v>4</v>
      </c>
      <c r="S9356" s="1012">
        <v>71</v>
      </c>
      <c r="T9356" s="1010">
        <f t="shared" si="158"/>
        <v>0.94366197183098588</v>
      </c>
    </row>
    <row r="9357" spans="14:20" x14ac:dyDescent="0.35">
      <c r="N9357" s="1045"/>
      <c r="O9357" s="1013" t="s">
        <v>6636</v>
      </c>
      <c r="P9357" s="965" t="s">
        <v>1942</v>
      </c>
      <c r="Q9357" s="1008">
        <v>35</v>
      </c>
      <c r="R9357" s="1008">
        <v>9</v>
      </c>
      <c r="S9357" s="1012">
        <v>44</v>
      </c>
      <c r="T9357" s="1010">
        <f t="shared" si="158"/>
        <v>0.79545454545454541</v>
      </c>
    </row>
    <row r="9358" spans="14:20" x14ac:dyDescent="0.35">
      <c r="N9358" s="1045"/>
      <c r="O9358" s="1013" t="s">
        <v>6638</v>
      </c>
      <c r="P9358" s="965" t="s">
        <v>1942</v>
      </c>
      <c r="Q9358" s="1008">
        <v>5</v>
      </c>
      <c r="R9358" s="1008">
        <v>16</v>
      </c>
      <c r="S9358" s="1012">
        <v>21</v>
      </c>
      <c r="T9358" s="1010">
        <f t="shared" si="158"/>
        <v>0.23809523809523808</v>
      </c>
    </row>
    <row r="9359" spans="14:20" x14ac:dyDescent="0.35">
      <c r="N9359" s="1045"/>
      <c r="O9359" s="1013" t="s">
        <v>6639</v>
      </c>
      <c r="P9359" s="965" t="s">
        <v>1942</v>
      </c>
      <c r="Q9359" s="1008">
        <v>2</v>
      </c>
      <c r="R9359" s="1008">
        <v>2</v>
      </c>
      <c r="S9359" s="1012">
        <v>4</v>
      </c>
      <c r="T9359" s="1010">
        <f t="shared" si="158"/>
        <v>0.5</v>
      </c>
    </row>
    <row r="9360" spans="14:20" x14ac:dyDescent="0.35">
      <c r="N9360" s="1045"/>
      <c r="O9360" s="1013" t="s">
        <v>6640</v>
      </c>
      <c r="P9360" s="965" t="s">
        <v>1942</v>
      </c>
      <c r="Q9360" s="1008">
        <v>7</v>
      </c>
      <c r="R9360" s="1008">
        <v>7</v>
      </c>
      <c r="S9360" s="1012">
        <v>14</v>
      </c>
      <c r="T9360" s="1010">
        <f t="shared" si="158"/>
        <v>0.5</v>
      </c>
    </row>
    <row r="9361" spans="14:20" x14ac:dyDescent="0.35">
      <c r="N9361" s="1045"/>
      <c r="O9361" s="1013" t="s">
        <v>6641</v>
      </c>
      <c r="P9361" s="965" t="s">
        <v>1942</v>
      </c>
      <c r="Q9361" s="1008">
        <v>6</v>
      </c>
      <c r="R9361" s="1008">
        <v>6</v>
      </c>
      <c r="S9361" s="1012">
        <v>12</v>
      </c>
      <c r="T9361" s="1010">
        <f t="shared" si="158"/>
        <v>0.5</v>
      </c>
    </row>
    <row r="9362" spans="14:20" x14ac:dyDescent="0.35">
      <c r="N9362" s="1045"/>
      <c r="O9362" s="1013" t="s">
        <v>6756</v>
      </c>
      <c r="P9362" s="965" t="s">
        <v>1942</v>
      </c>
      <c r="Q9362" s="1008">
        <v>16</v>
      </c>
      <c r="R9362" s="1008">
        <v>25</v>
      </c>
      <c r="S9362" s="1012">
        <v>41</v>
      </c>
      <c r="T9362" s="1010">
        <f t="shared" si="158"/>
        <v>0.3902439024390244</v>
      </c>
    </row>
    <row r="9363" spans="14:20" x14ac:dyDescent="0.35">
      <c r="N9363" s="1045"/>
      <c r="O9363" s="1013" t="s">
        <v>6714</v>
      </c>
      <c r="P9363" s="965" t="s">
        <v>1942</v>
      </c>
      <c r="Q9363" s="1008">
        <v>162</v>
      </c>
      <c r="R9363" s="1008">
        <v>29</v>
      </c>
      <c r="S9363" s="1012">
        <v>191</v>
      </c>
      <c r="T9363" s="1010">
        <f t="shared" si="158"/>
        <v>0.84816753926701571</v>
      </c>
    </row>
    <row r="9364" spans="14:20" x14ac:dyDescent="0.35">
      <c r="N9364" s="1045"/>
      <c r="O9364" s="1013" t="s">
        <v>6757</v>
      </c>
      <c r="P9364" s="965" t="s">
        <v>1942</v>
      </c>
      <c r="Q9364" s="1008">
        <v>44</v>
      </c>
      <c r="R9364" s="1008">
        <v>24</v>
      </c>
      <c r="S9364" s="1012">
        <v>68</v>
      </c>
      <c r="T9364" s="1010">
        <f t="shared" si="158"/>
        <v>0.6470588235294118</v>
      </c>
    </row>
    <row r="9365" spans="14:20" x14ac:dyDescent="0.35">
      <c r="N9365" s="1045"/>
      <c r="O9365" s="1013" t="s">
        <v>6716</v>
      </c>
      <c r="P9365" s="965" t="s">
        <v>1942</v>
      </c>
      <c r="Q9365" s="1008">
        <v>52</v>
      </c>
      <c r="R9365" s="1008">
        <v>21</v>
      </c>
      <c r="S9365" s="1012">
        <v>73</v>
      </c>
      <c r="T9365" s="1010">
        <f t="shared" si="158"/>
        <v>0.71232876712328763</v>
      </c>
    </row>
    <row r="9366" spans="14:20" x14ac:dyDescent="0.35">
      <c r="N9366" s="1045"/>
      <c r="O9366" s="1013" t="s">
        <v>6642</v>
      </c>
      <c r="P9366" s="965" t="s">
        <v>1942</v>
      </c>
      <c r="Q9366" s="1008">
        <v>21</v>
      </c>
      <c r="R9366" s="1008">
        <v>16</v>
      </c>
      <c r="S9366" s="1012">
        <v>37</v>
      </c>
      <c r="T9366" s="1010">
        <f t="shared" si="158"/>
        <v>0.56756756756756754</v>
      </c>
    </row>
    <row r="9367" spans="14:20" x14ac:dyDescent="0.35">
      <c r="N9367" s="1045"/>
      <c r="O9367" s="1013" t="s">
        <v>6643</v>
      </c>
      <c r="P9367" s="965" t="s">
        <v>1942</v>
      </c>
      <c r="Q9367" s="1008">
        <v>15</v>
      </c>
      <c r="R9367" s="1008">
        <v>12</v>
      </c>
      <c r="S9367" s="1012">
        <v>27</v>
      </c>
      <c r="T9367" s="1010">
        <f t="shared" si="158"/>
        <v>0.55555555555555558</v>
      </c>
    </row>
    <row r="9368" spans="14:20" x14ac:dyDescent="0.35">
      <c r="N9368" s="1045"/>
      <c r="O9368" s="1013" t="s">
        <v>6644</v>
      </c>
      <c r="P9368" s="965" t="s">
        <v>1942</v>
      </c>
      <c r="Q9368" s="1008">
        <v>68</v>
      </c>
      <c r="R9368" s="1008">
        <v>17</v>
      </c>
      <c r="S9368" s="1012">
        <v>85</v>
      </c>
      <c r="T9368" s="1010">
        <f t="shared" si="158"/>
        <v>0.8</v>
      </c>
    </row>
    <row r="9369" spans="14:20" x14ac:dyDescent="0.35">
      <c r="N9369" s="1045"/>
      <c r="O9369" s="1013" t="s">
        <v>6645</v>
      </c>
      <c r="P9369" s="965" t="s">
        <v>1942</v>
      </c>
      <c r="Q9369" s="1008">
        <v>0</v>
      </c>
      <c r="R9369" s="1008">
        <v>1</v>
      </c>
      <c r="S9369" s="1012">
        <v>1</v>
      </c>
      <c r="T9369" s="1010">
        <f t="shared" si="158"/>
        <v>0</v>
      </c>
    </row>
    <row r="9370" spans="14:20" x14ac:dyDescent="0.35">
      <c r="N9370" s="1045"/>
      <c r="O9370" s="1013" t="s">
        <v>6647</v>
      </c>
      <c r="P9370" s="965" t="s">
        <v>1942</v>
      </c>
      <c r="Q9370" s="1008">
        <v>45</v>
      </c>
      <c r="R9370" s="1008">
        <v>24</v>
      </c>
      <c r="S9370" s="1012">
        <v>69</v>
      </c>
      <c r="T9370" s="1010">
        <f t="shared" si="158"/>
        <v>0.65217391304347827</v>
      </c>
    </row>
    <row r="9371" spans="14:20" x14ac:dyDescent="0.35">
      <c r="N9371" s="1045"/>
      <c r="O9371" s="1013" t="s">
        <v>6760</v>
      </c>
      <c r="P9371" s="965" t="s">
        <v>1942</v>
      </c>
      <c r="Q9371" s="1008">
        <v>88</v>
      </c>
      <c r="R9371" s="1008">
        <v>14</v>
      </c>
      <c r="S9371" s="1012">
        <v>102</v>
      </c>
      <c r="T9371" s="1010">
        <f t="shared" si="158"/>
        <v>0.86274509803921573</v>
      </c>
    </row>
    <row r="9372" spans="14:20" x14ac:dyDescent="0.35">
      <c r="N9372" s="1045"/>
      <c r="O9372" s="1013" t="s">
        <v>6761</v>
      </c>
      <c r="P9372" s="965" t="s">
        <v>1942</v>
      </c>
      <c r="Q9372" s="1008">
        <v>6</v>
      </c>
      <c r="R9372" s="1008">
        <v>4</v>
      </c>
      <c r="S9372" s="1012">
        <v>10</v>
      </c>
      <c r="T9372" s="1010">
        <f t="shared" si="158"/>
        <v>0.6</v>
      </c>
    </row>
    <row r="9373" spans="14:20" x14ac:dyDescent="0.35">
      <c r="N9373" s="1045"/>
      <c r="O9373" s="1013" t="s">
        <v>6650</v>
      </c>
      <c r="P9373" s="965" t="s">
        <v>1942</v>
      </c>
      <c r="Q9373" s="1008">
        <v>277</v>
      </c>
      <c r="R9373" s="1008">
        <v>42</v>
      </c>
      <c r="S9373" s="1012">
        <v>319</v>
      </c>
      <c r="T9373" s="1010">
        <f t="shared" si="158"/>
        <v>0.86833855799373039</v>
      </c>
    </row>
    <row r="9374" spans="14:20" x14ac:dyDescent="0.35">
      <c r="N9374" s="1045"/>
      <c r="O9374" s="1013" t="s">
        <v>6723</v>
      </c>
      <c r="P9374" s="965" t="s">
        <v>1942</v>
      </c>
      <c r="Q9374" s="1008">
        <v>1</v>
      </c>
      <c r="R9374" s="1008">
        <v>7</v>
      </c>
      <c r="S9374" s="1012">
        <v>8</v>
      </c>
      <c r="T9374" s="1010">
        <f t="shared" si="158"/>
        <v>0.125</v>
      </c>
    </row>
    <row r="9375" spans="14:20" x14ac:dyDescent="0.35">
      <c r="N9375" s="1045"/>
      <c r="O9375" s="1013" t="s">
        <v>6724</v>
      </c>
      <c r="P9375" s="965" t="s">
        <v>1942</v>
      </c>
      <c r="Q9375" s="1008">
        <v>9</v>
      </c>
      <c r="R9375" s="1008">
        <v>44</v>
      </c>
      <c r="S9375" s="1012">
        <v>53</v>
      </c>
      <c r="T9375" s="1010">
        <f t="shared" si="158"/>
        <v>0.16981132075471697</v>
      </c>
    </row>
    <row r="9376" spans="14:20" x14ac:dyDescent="0.35">
      <c r="N9376" s="1045"/>
      <c r="O9376" s="1013" t="s">
        <v>6727</v>
      </c>
      <c r="P9376" s="965" t="s">
        <v>1942</v>
      </c>
      <c r="Q9376" s="1008">
        <v>0</v>
      </c>
      <c r="R9376" s="1008">
        <v>1</v>
      </c>
      <c r="S9376" s="1012">
        <v>1</v>
      </c>
      <c r="T9376" s="1010">
        <f t="shared" si="158"/>
        <v>0</v>
      </c>
    </row>
    <row r="9377" spans="14:20" x14ac:dyDescent="0.35">
      <c r="N9377" s="1045"/>
      <c r="O9377" s="1013" t="s">
        <v>6729</v>
      </c>
      <c r="P9377" s="965" t="s">
        <v>1942</v>
      </c>
      <c r="Q9377" s="1008">
        <v>57</v>
      </c>
      <c r="R9377" s="1008">
        <v>16</v>
      </c>
      <c r="S9377" s="1012">
        <v>73</v>
      </c>
      <c r="T9377" s="1010">
        <f t="shared" si="158"/>
        <v>0.78082191780821919</v>
      </c>
    </row>
    <row r="9378" spans="14:20" x14ac:dyDescent="0.35">
      <c r="N9378" s="1045"/>
      <c r="O9378" s="1013" t="s">
        <v>6654</v>
      </c>
      <c r="P9378" s="965" t="s">
        <v>1942</v>
      </c>
      <c r="Q9378" s="1008">
        <v>15</v>
      </c>
      <c r="R9378" s="1008">
        <v>23</v>
      </c>
      <c r="S9378" s="1012">
        <v>38</v>
      </c>
      <c r="T9378" s="1010">
        <f t="shared" si="158"/>
        <v>0.39473684210526316</v>
      </c>
    </row>
    <row r="9379" spans="14:20" x14ac:dyDescent="0.35">
      <c r="N9379" s="1045"/>
      <c r="O9379" s="1013" t="s">
        <v>6730</v>
      </c>
      <c r="P9379" s="965" t="s">
        <v>1942</v>
      </c>
      <c r="Q9379" s="1008">
        <v>6</v>
      </c>
      <c r="R9379" s="1008">
        <v>7</v>
      </c>
      <c r="S9379" s="1012">
        <v>13</v>
      </c>
      <c r="T9379" s="1010">
        <f t="shared" si="158"/>
        <v>0.46153846153846156</v>
      </c>
    </row>
    <row r="9380" spans="14:20" x14ac:dyDescent="0.35">
      <c r="N9380" s="1045"/>
      <c r="O9380" s="1013" t="s">
        <v>6656</v>
      </c>
      <c r="P9380" s="965" t="s">
        <v>1942</v>
      </c>
      <c r="Q9380" s="1008">
        <v>6</v>
      </c>
      <c r="R9380" s="1008">
        <v>15</v>
      </c>
      <c r="S9380" s="1012">
        <v>21</v>
      </c>
      <c r="T9380" s="1010">
        <f t="shared" si="158"/>
        <v>0.2857142857142857</v>
      </c>
    </row>
    <row r="9381" spans="14:20" x14ac:dyDescent="0.35">
      <c r="N9381" s="1045"/>
      <c r="O9381" s="1013" t="s">
        <v>6731</v>
      </c>
      <c r="P9381" s="965" t="s">
        <v>1942</v>
      </c>
      <c r="Q9381" s="1008">
        <v>112</v>
      </c>
      <c r="R9381" s="1008">
        <v>21</v>
      </c>
      <c r="S9381" s="1012">
        <v>133</v>
      </c>
      <c r="T9381" s="1010">
        <f t="shared" si="158"/>
        <v>0.84210526315789469</v>
      </c>
    </row>
    <row r="9382" spans="14:20" x14ac:dyDescent="0.35">
      <c r="N9382" s="1045"/>
      <c r="O9382" s="1013" t="s">
        <v>6657</v>
      </c>
      <c r="P9382" s="965" t="s">
        <v>1942</v>
      </c>
      <c r="Q9382" s="1008">
        <v>161</v>
      </c>
      <c r="R9382" s="1008">
        <v>5</v>
      </c>
      <c r="S9382" s="1012">
        <v>166</v>
      </c>
      <c r="T9382" s="1010">
        <f t="shared" si="158"/>
        <v>0.96987951807228912</v>
      </c>
    </row>
    <row r="9383" spans="14:20" x14ac:dyDescent="0.35">
      <c r="N9383" s="1045"/>
      <c r="O9383" s="1013" t="s">
        <v>6659</v>
      </c>
      <c r="P9383" s="965" t="s">
        <v>1942</v>
      </c>
      <c r="Q9383" s="1008">
        <v>4</v>
      </c>
      <c r="R9383" s="1008">
        <v>4</v>
      </c>
      <c r="S9383" s="1012">
        <v>8</v>
      </c>
      <c r="T9383" s="1010">
        <f t="shared" si="158"/>
        <v>0.5</v>
      </c>
    </row>
    <row r="9384" spans="14:20" x14ac:dyDescent="0.35">
      <c r="N9384" s="1045"/>
      <c r="O9384" s="1013" t="s">
        <v>6660</v>
      </c>
      <c r="P9384" s="965" t="s">
        <v>1942</v>
      </c>
      <c r="Q9384" s="1008">
        <v>126</v>
      </c>
      <c r="R9384" s="1008">
        <v>5</v>
      </c>
      <c r="S9384" s="1012">
        <v>131</v>
      </c>
      <c r="T9384" s="1010">
        <f t="shared" si="158"/>
        <v>0.96183206106870234</v>
      </c>
    </row>
    <row r="9385" spans="14:20" x14ac:dyDescent="0.35">
      <c r="N9385" s="1045"/>
      <c r="O9385" s="1013" t="s">
        <v>6662</v>
      </c>
      <c r="P9385" s="965" t="s">
        <v>1942</v>
      </c>
      <c r="Q9385" s="1008">
        <v>5</v>
      </c>
      <c r="R9385" s="1008">
        <v>24</v>
      </c>
      <c r="S9385" s="1012">
        <v>29</v>
      </c>
      <c r="T9385" s="1010">
        <f t="shared" si="158"/>
        <v>0.17241379310344829</v>
      </c>
    </row>
    <row r="9386" spans="14:20" x14ac:dyDescent="0.35">
      <c r="N9386" s="1045"/>
      <c r="O9386" s="1013" t="s">
        <v>6663</v>
      </c>
      <c r="P9386" s="965" t="s">
        <v>1942</v>
      </c>
      <c r="Q9386" s="1008">
        <v>65</v>
      </c>
      <c r="R9386" s="1008">
        <v>13</v>
      </c>
      <c r="S9386" s="1012">
        <v>78</v>
      </c>
      <c r="T9386" s="1010">
        <f t="shared" si="158"/>
        <v>0.83333333333333337</v>
      </c>
    </row>
    <row r="9387" spans="14:20" x14ac:dyDescent="0.35">
      <c r="N9387" s="1045"/>
      <c r="O9387" s="1013" t="s">
        <v>6664</v>
      </c>
      <c r="P9387" s="965" t="s">
        <v>1942</v>
      </c>
      <c r="Q9387" s="1008">
        <v>0</v>
      </c>
      <c r="R9387" s="1008">
        <v>1</v>
      </c>
      <c r="S9387" s="1012">
        <v>1</v>
      </c>
      <c r="T9387" s="1010">
        <f t="shared" si="158"/>
        <v>0</v>
      </c>
    </row>
    <row r="9388" spans="14:20" x14ac:dyDescent="0.35">
      <c r="N9388" s="1045"/>
      <c r="O9388" s="1013" t="s">
        <v>6734</v>
      </c>
      <c r="P9388" s="965" t="s">
        <v>1942</v>
      </c>
      <c r="Q9388" s="1008">
        <v>218</v>
      </c>
      <c r="R9388" s="1008">
        <v>62</v>
      </c>
      <c r="S9388" s="1012">
        <v>280</v>
      </c>
      <c r="T9388" s="1010">
        <f t="shared" si="158"/>
        <v>0.77857142857142858</v>
      </c>
    </row>
    <row r="9389" spans="14:20" x14ac:dyDescent="0.35">
      <c r="N9389" s="1045"/>
      <c r="O9389" s="1013" t="s">
        <v>6666</v>
      </c>
      <c r="P9389" s="965" t="s">
        <v>1942</v>
      </c>
      <c r="Q9389" s="1008">
        <v>62</v>
      </c>
      <c r="R9389" s="1008">
        <v>38</v>
      </c>
      <c r="S9389" s="1012">
        <v>100</v>
      </c>
      <c r="T9389" s="1010">
        <f t="shared" si="158"/>
        <v>0.62</v>
      </c>
    </row>
    <row r="9390" spans="14:20" x14ac:dyDescent="0.35">
      <c r="N9390" s="1045"/>
      <c r="O9390" s="1013" t="s">
        <v>6668</v>
      </c>
      <c r="P9390" s="965" t="s">
        <v>1942</v>
      </c>
      <c r="Q9390" s="1008">
        <v>29</v>
      </c>
      <c r="R9390" s="1008">
        <v>23</v>
      </c>
      <c r="S9390" s="1012">
        <v>52</v>
      </c>
      <c r="T9390" s="1010">
        <f t="shared" si="158"/>
        <v>0.55769230769230771</v>
      </c>
    </row>
    <row r="9391" spans="14:20" x14ac:dyDescent="0.35">
      <c r="N9391" s="1045"/>
      <c r="O9391" s="1013" t="s">
        <v>6670</v>
      </c>
      <c r="P9391" s="965" t="s">
        <v>1942</v>
      </c>
      <c r="Q9391" s="1008">
        <v>32</v>
      </c>
      <c r="R9391" s="1008">
        <v>34</v>
      </c>
      <c r="S9391" s="1012">
        <v>66</v>
      </c>
      <c r="T9391" s="1010">
        <f t="shared" si="158"/>
        <v>0.48484848484848486</v>
      </c>
    </row>
    <row r="9392" spans="14:20" x14ac:dyDescent="0.35">
      <c r="N9392" s="1045"/>
      <c r="O9392" s="1013" t="s">
        <v>6769</v>
      </c>
      <c r="P9392" s="965" t="s">
        <v>1942</v>
      </c>
      <c r="Q9392" s="1008">
        <v>0</v>
      </c>
      <c r="R9392" s="1008">
        <v>1</v>
      </c>
      <c r="S9392" s="1012">
        <v>1</v>
      </c>
      <c r="T9392" s="1010">
        <f t="shared" si="158"/>
        <v>0</v>
      </c>
    </row>
    <row r="9393" spans="14:20" x14ac:dyDescent="0.35">
      <c r="N9393" s="1045"/>
      <c r="O9393" s="1013" t="s">
        <v>6737</v>
      </c>
      <c r="P9393" s="965" t="s">
        <v>1942</v>
      </c>
      <c r="Q9393" s="1008">
        <v>71</v>
      </c>
      <c r="R9393" s="1008">
        <v>14</v>
      </c>
      <c r="S9393" s="1012">
        <v>85</v>
      </c>
      <c r="T9393" s="1010">
        <f t="shared" si="158"/>
        <v>0.83529411764705885</v>
      </c>
    </row>
    <row r="9394" spans="14:20" x14ac:dyDescent="0.35">
      <c r="N9394" s="1045"/>
      <c r="O9394" s="1013" t="s">
        <v>6673</v>
      </c>
      <c r="P9394" s="965" t="s">
        <v>1942</v>
      </c>
      <c r="Q9394" s="1008">
        <v>47</v>
      </c>
      <c r="R9394" s="1008">
        <v>32</v>
      </c>
      <c r="S9394" s="1012">
        <v>79</v>
      </c>
      <c r="T9394" s="1010">
        <f t="shared" si="158"/>
        <v>0.59493670886075944</v>
      </c>
    </row>
    <row r="9395" spans="14:20" x14ac:dyDescent="0.35">
      <c r="N9395" s="1045"/>
      <c r="O9395" s="1013" t="s">
        <v>6674</v>
      </c>
      <c r="P9395" s="965" t="s">
        <v>1942</v>
      </c>
      <c r="Q9395" s="1008">
        <v>43</v>
      </c>
      <c r="R9395" s="1008">
        <v>17</v>
      </c>
      <c r="S9395" s="1012">
        <v>60</v>
      </c>
      <c r="T9395" s="1010">
        <f t="shared" si="158"/>
        <v>0.71666666666666667</v>
      </c>
    </row>
    <row r="9396" spans="14:20" x14ac:dyDescent="0.35">
      <c r="N9396" s="1045"/>
      <c r="O9396" s="1013" t="s">
        <v>6738</v>
      </c>
      <c r="P9396" s="965" t="s">
        <v>1942</v>
      </c>
      <c r="Q9396" s="1008">
        <v>124</v>
      </c>
      <c r="R9396" s="1008">
        <v>16</v>
      </c>
      <c r="S9396" s="1012">
        <v>140</v>
      </c>
      <c r="T9396" s="1010">
        <f t="shared" si="158"/>
        <v>0.88571428571428568</v>
      </c>
    </row>
    <row r="9397" spans="14:20" x14ac:dyDescent="0.35">
      <c r="N9397" s="1045"/>
      <c r="O9397" s="1013" t="s">
        <v>6740</v>
      </c>
      <c r="P9397" s="965" t="s">
        <v>1942</v>
      </c>
      <c r="Q9397" s="1008">
        <v>34</v>
      </c>
      <c r="R9397" s="1008">
        <v>17</v>
      </c>
      <c r="S9397" s="1012">
        <v>51</v>
      </c>
      <c r="T9397" s="1010">
        <f t="shared" si="158"/>
        <v>0.66666666666666663</v>
      </c>
    </row>
    <row r="9398" spans="14:20" x14ac:dyDescent="0.35">
      <c r="N9398" s="1045"/>
      <c r="O9398" s="1013" t="s">
        <v>6676</v>
      </c>
      <c r="P9398" s="965" t="s">
        <v>1942</v>
      </c>
      <c r="Q9398" s="1008">
        <v>81</v>
      </c>
      <c r="R9398" s="1008">
        <v>15</v>
      </c>
      <c r="S9398" s="1012">
        <v>96</v>
      </c>
      <c r="T9398" s="1010">
        <f t="shared" si="158"/>
        <v>0.84375</v>
      </c>
    </row>
    <row r="9399" spans="14:20" x14ac:dyDescent="0.35">
      <c r="N9399" s="1045"/>
      <c r="O9399" s="1013" t="s">
        <v>6765</v>
      </c>
      <c r="P9399" s="965" t="s">
        <v>1942</v>
      </c>
      <c r="Q9399" s="1008">
        <v>240</v>
      </c>
      <c r="R9399" s="1008">
        <v>30</v>
      </c>
      <c r="S9399" s="1012">
        <v>270</v>
      </c>
      <c r="T9399" s="1010">
        <f t="shared" si="158"/>
        <v>0.88888888888888884</v>
      </c>
    </row>
    <row r="9400" spans="14:20" ht="13.15" thickBot="1" x14ac:dyDescent="0.4">
      <c r="N9400" s="1045"/>
      <c r="O9400" s="1015" t="s">
        <v>6745</v>
      </c>
      <c r="P9400" s="1016" t="s">
        <v>1942</v>
      </c>
      <c r="Q9400" s="1017">
        <v>0</v>
      </c>
      <c r="R9400" s="1017">
        <v>1</v>
      </c>
      <c r="S9400" s="1018">
        <v>1</v>
      </c>
      <c r="T9400" s="1010">
        <f t="shared" si="158"/>
        <v>0</v>
      </c>
    </row>
  </sheetData>
  <autoFilter ref="O2:T9400"/>
  <hyperlinks>
    <hyperlink ref="C1" location="CoverSheet!A1" display="home"/>
  </hyperlinks>
  <pageMargins left="0.7" right="0.7" top="0.75" bottom="0.75" header="0.3" footer="0.3"/>
  <pageSetup paperSize="9" orientation="portrait" verticalDpi="0" r:id="rId1"/>
  <drawing r:id="rId2"/>
</worksheet>
</file>

<file path=xl/worksheets/sheet23.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7">
    <tabColor rgb="FFFFC000"/>
  </sheetPr>
  <dimension ref="A1:L64"/>
  <sheetViews>
    <sheetView workbookViewId="0"/>
  </sheetViews>
  <sheetFormatPr defaultRowHeight="12.75" x14ac:dyDescent="0.35"/>
  <cols>
    <col min="1" max="2" width="15.73046875" customWidth="1"/>
    <col min="3" max="3" width="15.86328125" customWidth="1"/>
    <col min="4" max="4" width="13.86328125" customWidth="1"/>
    <col min="5" max="5" width="13.265625" customWidth="1"/>
    <col min="6" max="6" width="16.73046875" customWidth="1"/>
    <col min="7" max="7" width="14.265625" customWidth="1"/>
    <col min="8" max="8" width="14.3984375" customWidth="1"/>
    <col min="9" max="9" width="13.86328125" customWidth="1"/>
    <col min="10" max="10" width="14.265625" customWidth="1"/>
  </cols>
  <sheetData>
    <row r="1" spans="1:12" ht="33" customHeight="1" thickBot="1" x14ac:dyDescent="0.55000000000000004">
      <c r="A1" s="1048" t="s">
        <v>481</v>
      </c>
      <c r="C1" s="1281" t="s">
        <v>2007</v>
      </c>
      <c r="D1" s="1281"/>
      <c r="E1" s="1281"/>
      <c r="F1" s="1281"/>
      <c r="G1" s="1281" t="s">
        <v>2006</v>
      </c>
      <c r="H1" s="1281"/>
      <c r="I1" s="1281"/>
      <c r="J1" s="1281"/>
      <c r="L1" s="408"/>
    </row>
    <row r="2" spans="1:12" ht="40.9" thickBot="1" x14ac:dyDescent="0.4">
      <c r="A2" s="8" t="s">
        <v>20</v>
      </c>
      <c r="B2" s="6" t="s">
        <v>19</v>
      </c>
      <c r="C2" s="8" t="s">
        <v>771</v>
      </c>
      <c r="D2" s="7" t="s">
        <v>770</v>
      </c>
      <c r="E2" s="7" t="s">
        <v>2008</v>
      </c>
      <c r="F2" s="6" t="s">
        <v>2009</v>
      </c>
      <c r="G2" s="8" t="s">
        <v>2010</v>
      </c>
      <c r="H2" s="7" t="s">
        <v>2011</v>
      </c>
      <c r="I2" s="7" t="s">
        <v>2012</v>
      </c>
      <c r="J2" s="6" t="s">
        <v>2013</v>
      </c>
    </row>
    <row r="3" spans="1:12" x14ac:dyDescent="0.35">
      <c r="A3" s="12">
        <v>100</v>
      </c>
      <c r="B3" s="13" t="s">
        <v>431</v>
      </c>
      <c r="C3" s="14">
        <v>162.97007496574147</v>
      </c>
      <c r="D3" s="15">
        <v>206.41241700692828</v>
      </c>
      <c r="E3" s="15">
        <v>70.066131425246866</v>
      </c>
      <c r="F3" s="13">
        <v>104.49735493674922</v>
      </c>
      <c r="G3" s="14">
        <v>640954</v>
      </c>
      <c r="H3" s="15">
        <v>12980</v>
      </c>
      <c r="I3" s="15">
        <v>786219</v>
      </c>
      <c r="J3" s="13">
        <v>14872</v>
      </c>
    </row>
    <row r="4" spans="1:12" x14ac:dyDescent="0.35">
      <c r="A4" s="16">
        <v>101</v>
      </c>
      <c r="B4" s="17" t="s">
        <v>438</v>
      </c>
      <c r="C4" s="18">
        <v>141.83468667165531</v>
      </c>
      <c r="D4" s="19">
        <v>196.34762346560191</v>
      </c>
      <c r="E4" s="19">
        <v>53.745349569672278</v>
      </c>
      <c r="F4" s="17">
        <v>73.05744701257106</v>
      </c>
      <c r="G4" s="18">
        <v>555818</v>
      </c>
      <c r="H4" s="19">
        <v>7793</v>
      </c>
      <c r="I4" s="19">
        <v>1096448</v>
      </c>
      <c r="J4" s="17">
        <v>26107</v>
      </c>
    </row>
    <row r="5" spans="1:12" x14ac:dyDescent="0.35">
      <c r="A5" s="16">
        <v>103</v>
      </c>
      <c r="B5" s="17" t="s">
        <v>459</v>
      </c>
      <c r="C5" s="18">
        <v>175.26246058561395</v>
      </c>
      <c r="D5" s="19">
        <v>192.38418839855183</v>
      </c>
      <c r="E5" s="19">
        <v>69.838361878416777</v>
      </c>
      <c r="F5" s="17">
        <v>98.196443856613527</v>
      </c>
      <c r="G5" s="18">
        <v>381838</v>
      </c>
      <c r="H5" s="19">
        <v>63407</v>
      </c>
      <c r="I5" s="19">
        <v>461309</v>
      </c>
      <c r="J5" s="17">
        <v>39216</v>
      </c>
    </row>
    <row r="6" spans="1:12" x14ac:dyDescent="0.35">
      <c r="A6" s="16">
        <v>104</v>
      </c>
      <c r="B6" s="17" t="s">
        <v>4117</v>
      </c>
      <c r="C6" s="18">
        <v>143.0407095162023</v>
      </c>
      <c r="D6" s="19">
        <v>250.18144639788122</v>
      </c>
      <c r="E6" s="19">
        <v>63.587412707307081</v>
      </c>
      <c r="F6" s="17">
        <v>127.17482541461416</v>
      </c>
      <c r="G6" s="18">
        <v>224761</v>
      </c>
      <c r="H6" s="19">
        <v>3340</v>
      </c>
      <c r="I6" s="19">
        <v>272880</v>
      </c>
      <c r="J6" s="17">
        <v>10642</v>
      </c>
    </row>
    <row r="7" spans="1:12" x14ac:dyDescent="0.35">
      <c r="A7" s="16">
        <v>105</v>
      </c>
      <c r="B7" s="17" t="s">
        <v>4118</v>
      </c>
      <c r="C7" s="18">
        <v>247.23433858011151</v>
      </c>
      <c r="D7" s="19">
        <v>291.34168780542308</v>
      </c>
      <c r="E7" s="19">
        <v>104.75878389804227</v>
      </c>
      <c r="F7" s="17">
        <v>133.55718794814928</v>
      </c>
      <c r="G7" s="18">
        <v>15768</v>
      </c>
      <c r="H7" s="19">
        <v>1906</v>
      </c>
      <c r="I7" s="19">
        <v>34884</v>
      </c>
      <c r="J7" s="17">
        <v>4504</v>
      </c>
    </row>
    <row r="8" spans="1:12" x14ac:dyDescent="0.35">
      <c r="A8" s="16">
        <v>106</v>
      </c>
      <c r="B8" s="17" t="s">
        <v>4119</v>
      </c>
      <c r="C8" s="18">
        <v>141.6181743690928</v>
      </c>
      <c r="D8" s="19">
        <v>225.29811559615851</v>
      </c>
      <c r="E8" s="19">
        <v>62.061223843776013</v>
      </c>
      <c r="F8" s="17">
        <v>107.35695648687843</v>
      </c>
      <c r="G8" s="18">
        <v>69234</v>
      </c>
      <c r="H8" s="19">
        <v>627</v>
      </c>
      <c r="I8" s="19">
        <v>80610</v>
      </c>
      <c r="J8" s="17">
        <v>2172</v>
      </c>
    </row>
    <row r="9" spans="1:12" x14ac:dyDescent="0.35">
      <c r="A9" s="16">
        <v>107</v>
      </c>
      <c r="B9" s="17" t="s">
        <v>624</v>
      </c>
      <c r="C9" s="20">
        <v>180.83298557607529</v>
      </c>
      <c r="D9" s="21">
        <v>281.06152989800745</v>
      </c>
      <c r="E9" s="21">
        <v>78.276393856184981</v>
      </c>
      <c r="F9" s="22">
        <v>129.846397067238</v>
      </c>
      <c r="G9" s="20">
        <v>168326</v>
      </c>
      <c r="H9" s="21">
        <v>2725</v>
      </c>
      <c r="I9" s="21">
        <v>214392</v>
      </c>
      <c r="J9" s="22">
        <v>4199</v>
      </c>
    </row>
    <row r="10" spans="1:12" x14ac:dyDescent="0.35">
      <c r="A10" s="16">
        <v>108</v>
      </c>
      <c r="B10" s="17" t="s">
        <v>4120</v>
      </c>
      <c r="C10" s="20">
        <v>197.8772958064369</v>
      </c>
      <c r="D10" s="21">
        <v>269.7794505853891</v>
      </c>
      <c r="E10" s="21">
        <v>72.914784280426048</v>
      </c>
      <c r="F10" s="22">
        <v>93.737745808744492</v>
      </c>
      <c r="G10" s="20">
        <v>28191</v>
      </c>
      <c r="H10" s="21">
        <v>475</v>
      </c>
      <c r="I10" s="21">
        <v>62784</v>
      </c>
      <c r="J10" s="22">
        <v>2214</v>
      </c>
    </row>
    <row r="11" spans="1:12" x14ac:dyDescent="0.35">
      <c r="A11" s="16">
        <v>110</v>
      </c>
      <c r="B11" s="17" t="s">
        <v>4121</v>
      </c>
      <c r="C11" s="18">
        <v>151.21131722688202</v>
      </c>
      <c r="D11" s="19">
        <v>152.44330147427294</v>
      </c>
      <c r="E11" s="19">
        <v>59.285966286705595</v>
      </c>
      <c r="F11" s="17">
        <v>59.50561505078641</v>
      </c>
      <c r="G11" s="18">
        <v>2045316</v>
      </c>
      <c r="H11" s="19">
        <v>57477</v>
      </c>
      <c r="I11" s="19">
        <v>3524617</v>
      </c>
      <c r="J11" s="17">
        <v>91182</v>
      </c>
    </row>
    <row r="12" spans="1:12" x14ac:dyDescent="0.35">
      <c r="A12" s="16">
        <v>120</v>
      </c>
      <c r="B12" s="17" t="s">
        <v>623</v>
      </c>
      <c r="C12" s="18">
        <v>120.04452429709519</v>
      </c>
      <c r="D12" s="19">
        <v>149.10613786804865</v>
      </c>
      <c r="E12" s="19">
        <v>50.87816998569788</v>
      </c>
      <c r="F12" s="17">
        <v>77.195262069711632</v>
      </c>
      <c r="G12" s="18">
        <v>615097</v>
      </c>
      <c r="H12" s="19">
        <v>9227</v>
      </c>
      <c r="I12" s="19">
        <v>896983</v>
      </c>
      <c r="J12" s="17">
        <v>17626</v>
      </c>
    </row>
    <row r="13" spans="1:12" x14ac:dyDescent="0.35">
      <c r="A13" s="16">
        <v>130</v>
      </c>
      <c r="B13" s="17" t="s">
        <v>4122</v>
      </c>
      <c r="C13" s="18">
        <v>138.63197979700311</v>
      </c>
      <c r="D13" s="19">
        <v>147.59821224852809</v>
      </c>
      <c r="E13" s="19">
        <v>53.365093794839886</v>
      </c>
      <c r="F13" s="17">
        <v>67.573306001163175</v>
      </c>
      <c r="G13" s="18">
        <v>1292604</v>
      </c>
      <c r="H13" s="19">
        <v>47916</v>
      </c>
      <c r="I13" s="19">
        <v>3374736</v>
      </c>
      <c r="J13" s="17">
        <v>134033</v>
      </c>
    </row>
    <row r="14" spans="1:12" x14ac:dyDescent="0.35">
      <c r="A14" s="16">
        <v>140</v>
      </c>
      <c r="B14" s="17" t="s">
        <v>4123</v>
      </c>
      <c r="C14" s="18">
        <v>128.62511010296009</v>
      </c>
      <c r="D14" s="19">
        <v>187.73776157718999</v>
      </c>
      <c r="E14" s="19">
        <v>58.904792240936459</v>
      </c>
      <c r="F14" s="17">
        <v>83.337494119243189</v>
      </c>
      <c r="G14" s="18">
        <v>394754</v>
      </c>
      <c r="H14" s="19">
        <v>3619</v>
      </c>
      <c r="I14" s="19">
        <v>382610</v>
      </c>
      <c r="J14" s="17">
        <v>7643</v>
      </c>
    </row>
    <row r="15" spans="1:12" x14ac:dyDescent="0.35">
      <c r="A15" s="16">
        <v>143</v>
      </c>
      <c r="B15" s="17" t="s">
        <v>4124</v>
      </c>
      <c r="C15" s="18">
        <v>156.39595636238099</v>
      </c>
      <c r="D15" s="19">
        <v>156.39595636238099</v>
      </c>
      <c r="E15" s="19">
        <v>68.657611632778597</v>
      </c>
      <c r="F15" s="17">
        <v>74.20490085033579</v>
      </c>
      <c r="G15" s="18">
        <v>60377</v>
      </c>
      <c r="H15" s="19">
        <v>1822</v>
      </c>
      <c r="I15" s="19">
        <v>252857</v>
      </c>
      <c r="J15" s="17">
        <v>8351</v>
      </c>
    </row>
    <row r="16" spans="1:12" x14ac:dyDescent="0.35">
      <c r="A16" s="16">
        <v>144</v>
      </c>
      <c r="B16" s="17" t="s">
        <v>4125</v>
      </c>
      <c r="C16" s="18">
        <v>127.41399623133877</v>
      </c>
      <c r="D16" s="19">
        <v>175.51908674393084</v>
      </c>
      <c r="E16" s="19">
        <v>58.983852986319718</v>
      </c>
      <c r="F16" s="17">
        <v>84.271391516897069</v>
      </c>
      <c r="G16" s="18">
        <v>184642</v>
      </c>
      <c r="H16" s="19">
        <v>1896</v>
      </c>
      <c r="I16" s="19">
        <v>206884</v>
      </c>
      <c r="J16" s="17">
        <v>7498</v>
      </c>
    </row>
    <row r="17" spans="1:10" x14ac:dyDescent="0.35">
      <c r="A17" s="16">
        <v>160</v>
      </c>
      <c r="B17" s="17" t="s">
        <v>4126</v>
      </c>
      <c r="C17" s="18">
        <v>128.49101065665945</v>
      </c>
      <c r="D17" s="19">
        <v>195.68752702426551</v>
      </c>
      <c r="E17" s="19">
        <v>48.276027155752082</v>
      </c>
      <c r="F17" s="17">
        <v>89.448371093845893</v>
      </c>
      <c r="G17" s="18">
        <v>237474</v>
      </c>
      <c r="H17" s="19">
        <v>10499</v>
      </c>
      <c r="I17" s="19">
        <v>463578</v>
      </c>
      <c r="J17" s="17">
        <v>15505</v>
      </c>
    </row>
    <row r="18" spans="1:10" x14ac:dyDescent="0.35">
      <c r="A18" s="16">
        <v>170</v>
      </c>
      <c r="B18" s="17" t="s">
        <v>4127</v>
      </c>
      <c r="C18" s="18">
        <v>371.28034952531982</v>
      </c>
      <c r="D18" s="19">
        <v>371.28034952531982</v>
      </c>
      <c r="E18" s="19">
        <v>145.06399683166509</v>
      </c>
      <c r="F18" s="17">
        <v>185.86156817800634</v>
      </c>
      <c r="G18" s="18">
        <v>21427</v>
      </c>
      <c r="H18" s="19">
        <v>204</v>
      </c>
      <c r="I18" s="19">
        <v>33803</v>
      </c>
      <c r="J18" s="17">
        <v>644</v>
      </c>
    </row>
    <row r="19" spans="1:10" x14ac:dyDescent="0.35">
      <c r="A19" s="16">
        <v>171</v>
      </c>
      <c r="B19" s="17" t="s">
        <v>4128</v>
      </c>
      <c r="C19" s="18">
        <v>163.57469748842496</v>
      </c>
      <c r="D19" s="19">
        <v>167.36779366958984</v>
      </c>
      <c r="E19" s="19">
        <v>109.9735069322068</v>
      </c>
      <c r="F19" s="17">
        <v>139.81021005727939</v>
      </c>
      <c r="G19" s="18">
        <v>55524</v>
      </c>
      <c r="H19" s="19">
        <v>1040</v>
      </c>
      <c r="I19" s="19">
        <v>70540</v>
      </c>
      <c r="J19" s="17">
        <v>1468</v>
      </c>
    </row>
    <row r="20" spans="1:10" x14ac:dyDescent="0.35">
      <c r="A20" s="16">
        <v>172</v>
      </c>
      <c r="B20" s="17" t="s">
        <v>4129</v>
      </c>
      <c r="C20" s="18">
        <v>295.91990075249089</v>
      </c>
      <c r="D20" s="19">
        <v>295.91990075249089</v>
      </c>
      <c r="E20" s="19">
        <v>114.26473286999885</v>
      </c>
      <c r="F20" s="17">
        <v>114.26473286999885</v>
      </c>
      <c r="G20" s="18">
        <v>16255</v>
      </c>
      <c r="H20" s="19">
        <v>1202</v>
      </c>
      <c r="I20" s="19">
        <v>24376</v>
      </c>
      <c r="J20" s="17">
        <v>3269</v>
      </c>
    </row>
    <row r="21" spans="1:10" x14ac:dyDescent="0.35">
      <c r="A21" s="16">
        <v>173</v>
      </c>
      <c r="B21" s="17" t="s">
        <v>4130</v>
      </c>
      <c r="C21" s="18">
        <v>272.17039889563875</v>
      </c>
      <c r="D21" s="19">
        <v>272.17039889563875</v>
      </c>
      <c r="E21" s="19">
        <v>106.57284564447441</v>
      </c>
      <c r="F21" s="17">
        <v>106.67965740316305</v>
      </c>
      <c r="G21" s="18">
        <v>10287</v>
      </c>
      <c r="H21" s="19">
        <v>110</v>
      </c>
      <c r="I21" s="19">
        <v>21700</v>
      </c>
      <c r="J21" s="17">
        <v>168</v>
      </c>
    </row>
    <row r="22" spans="1:10" x14ac:dyDescent="0.35">
      <c r="A22" s="16">
        <v>190</v>
      </c>
      <c r="B22" s="17" t="s">
        <v>4131</v>
      </c>
      <c r="C22" s="18">
        <v>155.6487839637355</v>
      </c>
      <c r="D22" s="19">
        <v>173.01892617876302</v>
      </c>
      <c r="E22" s="19">
        <v>50.896035616422054</v>
      </c>
      <c r="F22" s="17">
        <v>100.67944998180621</v>
      </c>
      <c r="G22" s="18">
        <v>92289</v>
      </c>
      <c r="H22" s="19">
        <v>586</v>
      </c>
      <c r="I22" s="19">
        <v>171651</v>
      </c>
      <c r="J22" s="17">
        <v>2504</v>
      </c>
    </row>
    <row r="23" spans="1:10" x14ac:dyDescent="0.35">
      <c r="A23" s="16">
        <v>191</v>
      </c>
      <c r="B23" s="17" t="s">
        <v>4132</v>
      </c>
      <c r="C23" s="18">
        <v>199.07198062607026</v>
      </c>
      <c r="D23" s="19">
        <v>200.90900044583628</v>
      </c>
      <c r="E23" s="19">
        <v>71.402076986252297</v>
      </c>
      <c r="F23" s="17">
        <v>92.213504830819474</v>
      </c>
      <c r="G23" s="18">
        <v>176391</v>
      </c>
      <c r="H23" s="19">
        <v>6464</v>
      </c>
      <c r="I23" s="19">
        <v>320627</v>
      </c>
      <c r="J23" s="17">
        <v>9424</v>
      </c>
    </row>
    <row r="24" spans="1:10" x14ac:dyDescent="0.35">
      <c r="A24" s="16">
        <v>211</v>
      </c>
      <c r="B24" s="17" t="s">
        <v>4133</v>
      </c>
      <c r="C24" s="18">
        <v>141.83468667165531</v>
      </c>
      <c r="D24" s="19">
        <v>251.730215626817</v>
      </c>
      <c r="E24" s="19">
        <v>94.318844277967997</v>
      </c>
      <c r="F24" s="17">
        <v>188.63768855593599</v>
      </c>
      <c r="G24" s="18">
        <v>16757</v>
      </c>
      <c r="H24" s="19">
        <v>155</v>
      </c>
      <c r="I24" s="19">
        <v>25342</v>
      </c>
      <c r="J24" s="17">
        <v>543</v>
      </c>
    </row>
    <row r="25" spans="1:10" x14ac:dyDescent="0.35">
      <c r="A25" s="16">
        <v>214</v>
      </c>
      <c r="B25" s="17" t="s">
        <v>4134</v>
      </c>
      <c r="C25" s="18">
        <v>151.21131722688202</v>
      </c>
      <c r="D25" s="19">
        <v>159.54256512716432</v>
      </c>
      <c r="E25" s="19">
        <v>86.208652566638577</v>
      </c>
      <c r="F25" s="17">
        <v>117.54322809714134</v>
      </c>
      <c r="G25" s="18">
        <v>92401</v>
      </c>
      <c r="H25" s="19">
        <v>2786</v>
      </c>
      <c r="I25" s="19">
        <v>135874</v>
      </c>
      <c r="J25" s="17">
        <v>3612</v>
      </c>
    </row>
    <row r="26" spans="1:10" x14ac:dyDescent="0.35">
      <c r="A26" s="16">
        <v>215</v>
      </c>
      <c r="B26" s="17" t="s">
        <v>4135</v>
      </c>
      <c r="C26" s="18">
        <v>120.04452429709519</v>
      </c>
      <c r="D26" s="19">
        <v>149.10613786804865</v>
      </c>
      <c r="E26" s="19">
        <v>61.395464879329694</v>
      </c>
      <c r="F26" s="17">
        <v>77.195262069711632</v>
      </c>
      <c r="G26" s="18">
        <v>46370</v>
      </c>
      <c r="H26" s="19">
        <v>1911</v>
      </c>
      <c r="I26" s="19">
        <v>56550</v>
      </c>
      <c r="J26" s="17">
        <v>3043</v>
      </c>
    </row>
    <row r="27" spans="1:10" x14ac:dyDescent="0.35">
      <c r="A27" s="16">
        <v>216</v>
      </c>
      <c r="B27" s="17" t="s">
        <v>4136</v>
      </c>
      <c r="C27" s="20">
        <v>138.63197979700311</v>
      </c>
      <c r="D27" s="21">
        <v>182.90177727102378</v>
      </c>
      <c r="E27" s="21">
        <v>63.177023950638294</v>
      </c>
      <c r="F27" s="22">
        <v>100.88121128048368</v>
      </c>
      <c r="G27" s="20">
        <v>58368</v>
      </c>
      <c r="H27" s="21">
        <v>2179</v>
      </c>
      <c r="I27" s="21">
        <v>130537</v>
      </c>
      <c r="J27" s="22">
        <v>5456</v>
      </c>
    </row>
    <row r="28" spans="1:10" x14ac:dyDescent="0.35">
      <c r="A28" s="16">
        <v>217</v>
      </c>
      <c r="B28" s="17" t="s">
        <v>4137</v>
      </c>
      <c r="C28" s="20">
        <v>141.25741882447366</v>
      </c>
      <c r="D28" s="21">
        <v>282.51483764894732</v>
      </c>
      <c r="E28" s="21">
        <v>140.16297844319772</v>
      </c>
      <c r="F28" s="22">
        <v>280.32595688639543</v>
      </c>
      <c r="G28" s="20">
        <v>2974</v>
      </c>
      <c r="H28" s="21">
        <v>102</v>
      </c>
      <c r="I28" s="21">
        <v>2926</v>
      </c>
      <c r="J28" s="22">
        <v>379</v>
      </c>
    </row>
    <row r="29" spans="1:10" x14ac:dyDescent="0.35">
      <c r="A29" s="16">
        <v>219</v>
      </c>
      <c r="B29" s="17" t="s">
        <v>4138</v>
      </c>
      <c r="C29" s="20">
        <v>129.37627888787671</v>
      </c>
      <c r="D29" s="21">
        <v>228.10367941292409</v>
      </c>
      <c r="E29" s="21">
        <v>102.3278644417687</v>
      </c>
      <c r="F29" s="22">
        <v>102.3278644417687</v>
      </c>
      <c r="G29" s="20">
        <v>19818</v>
      </c>
      <c r="H29" s="21">
        <v>600</v>
      </c>
      <c r="I29" s="21">
        <v>41855</v>
      </c>
      <c r="J29" s="22">
        <v>2347</v>
      </c>
    </row>
    <row r="30" spans="1:10" x14ac:dyDescent="0.35">
      <c r="A30" s="16">
        <v>223</v>
      </c>
      <c r="B30" s="17" t="s">
        <v>181</v>
      </c>
      <c r="C30" s="20">
        <v>244.21833033459319</v>
      </c>
      <c r="D30" s="21">
        <v>244.21833033459319</v>
      </c>
      <c r="E30" s="21">
        <v>120.07782724261308</v>
      </c>
      <c r="F30" s="22">
        <v>120.07782724261308</v>
      </c>
      <c r="G30" s="20">
        <v>1393</v>
      </c>
      <c r="H30" s="21">
        <v>61</v>
      </c>
      <c r="I30" s="21">
        <v>4992</v>
      </c>
      <c r="J30" s="22">
        <v>467</v>
      </c>
    </row>
    <row r="31" spans="1:10" x14ac:dyDescent="0.35">
      <c r="A31" s="16">
        <v>251</v>
      </c>
      <c r="B31" s="17" t="s">
        <v>4139</v>
      </c>
      <c r="C31" s="20">
        <v>223.1483678960561</v>
      </c>
      <c r="D31" s="21">
        <v>239.63125970537686</v>
      </c>
      <c r="E31" s="21">
        <v>140.12641677461704</v>
      </c>
      <c r="F31" s="22">
        <v>140.12641677461704</v>
      </c>
      <c r="G31" s="20">
        <v>18450</v>
      </c>
      <c r="H31" s="21">
        <v>1411</v>
      </c>
      <c r="I31" s="21">
        <v>48591</v>
      </c>
      <c r="J31" s="22">
        <v>5181</v>
      </c>
    </row>
    <row r="32" spans="1:10" x14ac:dyDescent="0.35">
      <c r="A32" s="16">
        <v>252</v>
      </c>
      <c r="B32" s="17" t="s">
        <v>4140</v>
      </c>
      <c r="C32" s="20">
        <v>293.49671229093451</v>
      </c>
      <c r="D32" s="21">
        <v>293.49671229093451</v>
      </c>
      <c r="E32" s="21">
        <v>144.55782871061533</v>
      </c>
      <c r="F32" s="22">
        <v>153.63047715653155</v>
      </c>
      <c r="G32" s="20">
        <v>10649</v>
      </c>
      <c r="H32" s="21">
        <v>1328</v>
      </c>
      <c r="I32" s="21">
        <v>40268</v>
      </c>
      <c r="J32" s="22">
        <v>5491</v>
      </c>
    </row>
    <row r="33" spans="1:10" x14ac:dyDescent="0.35">
      <c r="A33" s="16">
        <v>253</v>
      </c>
      <c r="B33" s="17" t="s">
        <v>4141</v>
      </c>
      <c r="C33" s="20">
        <v>432.75012452230192</v>
      </c>
      <c r="D33" s="21">
        <v>432.75012452230192</v>
      </c>
      <c r="E33" s="21">
        <v>202.73384120353009</v>
      </c>
      <c r="F33" s="22">
        <v>202.73384120353009</v>
      </c>
      <c r="G33" s="20">
        <v>5264</v>
      </c>
      <c r="H33" s="21">
        <v>353</v>
      </c>
      <c r="I33" s="21">
        <v>40656</v>
      </c>
      <c r="J33" s="22">
        <v>2449</v>
      </c>
    </row>
    <row r="34" spans="1:10" x14ac:dyDescent="0.35">
      <c r="A34" s="16">
        <v>257</v>
      </c>
      <c r="B34" s="17" t="s">
        <v>4142</v>
      </c>
      <c r="C34" s="20">
        <v>132.9831374162637</v>
      </c>
      <c r="D34" s="21">
        <v>192.36133236417655</v>
      </c>
      <c r="E34" s="21">
        <v>85.596769721834463</v>
      </c>
      <c r="F34" s="22">
        <v>119.57314257602292</v>
      </c>
      <c r="G34" s="20">
        <v>27408</v>
      </c>
      <c r="H34" s="21">
        <v>915</v>
      </c>
      <c r="I34" s="21">
        <v>44295</v>
      </c>
      <c r="J34" s="22">
        <v>1386</v>
      </c>
    </row>
    <row r="35" spans="1:10" x14ac:dyDescent="0.35">
      <c r="A35" s="16">
        <v>258</v>
      </c>
      <c r="B35" s="17" t="s">
        <v>4143</v>
      </c>
      <c r="C35" s="20">
        <v>248.95819433189058</v>
      </c>
      <c r="D35" s="21">
        <v>285.84107491837221</v>
      </c>
      <c r="E35" s="21">
        <v>137.75735430503633</v>
      </c>
      <c r="F35" s="22">
        <v>137.75735430503633</v>
      </c>
      <c r="G35" s="20">
        <v>15178</v>
      </c>
      <c r="H35" s="21">
        <v>726</v>
      </c>
      <c r="I35" s="21">
        <v>42424</v>
      </c>
      <c r="J35" s="22">
        <v>2603</v>
      </c>
    </row>
    <row r="36" spans="1:10" x14ac:dyDescent="0.35">
      <c r="A36" s="16">
        <v>263</v>
      </c>
      <c r="B36" s="17" t="s">
        <v>4144</v>
      </c>
      <c r="C36" s="20">
        <v>194.246131648046</v>
      </c>
      <c r="D36" s="21">
        <v>342.87082814673698</v>
      </c>
      <c r="E36" s="21">
        <v>170.11901181588732</v>
      </c>
      <c r="F36" s="22">
        <v>178.03731353519163</v>
      </c>
      <c r="G36" s="20">
        <v>6134</v>
      </c>
      <c r="H36" s="21">
        <v>350</v>
      </c>
      <c r="I36" s="21">
        <v>44436</v>
      </c>
      <c r="J36" s="22">
        <v>10937</v>
      </c>
    </row>
    <row r="37" spans="1:10" x14ac:dyDescent="0.35">
      <c r="A37" s="16">
        <v>300</v>
      </c>
      <c r="B37" s="17" t="s">
        <v>4145</v>
      </c>
      <c r="C37" s="20">
        <v>189.93647527019851</v>
      </c>
      <c r="D37" s="21">
        <v>302.88054889821359</v>
      </c>
      <c r="E37" s="21">
        <v>95.407901325046723</v>
      </c>
      <c r="F37" s="22">
        <v>155.85961654922576</v>
      </c>
      <c r="G37" s="20">
        <v>316580</v>
      </c>
      <c r="H37" s="21">
        <v>8272</v>
      </c>
      <c r="I37" s="21">
        <v>473281</v>
      </c>
      <c r="J37" s="22">
        <v>9315</v>
      </c>
    </row>
    <row r="38" spans="1:10" x14ac:dyDescent="0.35">
      <c r="A38" s="16">
        <v>301</v>
      </c>
      <c r="B38" s="17" t="s">
        <v>4146</v>
      </c>
      <c r="C38" s="20">
        <v>188.12468516544209</v>
      </c>
      <c r="D38" s="21">
        <v>228.34219696630618</v>
      </c>
      <c r="E38" s="21">
        <v>72.490509691925396</v>
      </c>
      <c r="F38" s="22">
        <v>107.17064001355114</v>
      </c>
      <c r="G38" s="20">
        <v>444758</v>
      </c>
      <c r="H38" s="21">
        <v>4073</v>
      </c>
      <c r="I38" s="21">
        <v>762378</v>
      </c>
      <c r="J38" s="22">
        <v>14306</v>
      </c>
    </row>
    <row r="39" spans="1:10" x14ac:dyDescent="0.35">
      <c r="A39" s="16">
        <v>302</v>
      </c>
      <c r="B39" s="17" t="s">
        <v>4147</v>
      </c>
      <c r="C39" s="20">
        <v>222.31647986898099</v>
      </c>
      <c r="D39" s="21">
        <v>263.02328407067887</v>
      </c>
      <c r="E39" s="21">
        <v>92.561682841087588</v>
      </c>
      <c r="F39" s="22">
        <v>102.04378473660844</v>
      </c>
      <c r="G39" s="20">
        <v>120759</v>
      </c>
      <c r="H39" s="21">
        <v>2694</v>
      </c>
      <c r="I39" s="21">
        <v>350716</v>
      </c>
      <c r="J39" s="22">
        <v>9291</v>
      </c>
    </row>
    <row r="40" spans="1:10" x14ac:dyDescent="0.35">
      <c r="A40" s="16">
        <v>303</v>
      </c>
      <c r="B40" s="17" t="s">
        <v>4148</v>
      </c>
      <c r="C40" s="20">
        <v>243.54569265757652</v>
      </c>
      <c r="D40" s="21">
        <v>387.93466010350534</v>
      </c>
      <c r="E40" s="21">
        <v>109.01185520148815</v>
      </c>
      <c r="F40" s="22">
        <v>170.86048371915024</v>
      </c>
      <c r="G40" s="20">
        <v>186480</v>
      </c>
      <c r="H40" s="21">
        <v>6051</v>
      </c>
      <c r="I40" s="21">
        <v>1121005</v>
      </c>
      <c r="J40" s="22">
        <v>53613</v>
      </c>
    </row>
    <row r="41" spans="1:10" x14ac:dyDescent="0.35">
      <c r="A41" s="16">
        <v>306</v>
      </c>
      <c r="B41" s="17" t="s">
        <v>4149</v>
      </c>
      <c r="C41" s="20">
        <v>326.93148188198774</v>
      </c>
      <c r="D41" s="21">
        <v>361.32963617104701</v>
      </c>
      <c r="E41" s="21">
        <v>134.39341786620449</v>
      </c>
      <c r="F41" s="22">
        <v>189.81568401405974</v>
      </c>
      <c r="G41" s="20">
        <v>37567</v>
      </c>
      <c r="H41" s="21">
        <v>2593</v>
      </c>
      <c r="I41" s="21">
        <v>150230</v>
      </c>
      <c r="J41" s="22">
        <v>14736</v>
      </c>
    </row>
    <row r="42" spans="1:10" x14ac:dyDescent="0.35">
      <c r="A42" s="16">
        <v>307</v>
      </c>
      <c r="B42" s="17" t="s">
        <v>4150</v>
      </c>
      <c r="C42" s="20">
        <v>194.246131648046</v>
      </c>
      <c r="D42" s="21">
        <v>251.81346671349488</v>
      </c>
      <c r="E42" s="21">
        <v>80.788018764937377</v>
      </c>
      <c r="F42" s="22">
        <v>94.176437555903007</v>
      </c>
      <c r="G42" s="20">
        <v>115368</v>
      </c>
      <c r="H42" s="21">
        <v>11087</v>
      </c>
      <c r="I42" s="21">
        <v>561613</v>
      </c>
      <c r="J42" s="22">
        <v>54719</v>
      </c>
    </row>
    <row r="43" spans="1:10" x14ac:dyDescent="0.35">
      <c r="A43" s="16">
        <v>320</v>
      </c>
      <c r="B43" s="17" t="s">
        <v>4151</v>
      </c>
      <c r="C43" s="20">
        <v>157.33964860719544</v>
      </c>
      <c r="D43" s="21">
        <v>262.42633539125495</v>
      </c>
      <c r="E43" s="21">
        <v>79.228572248222747</v>
      </c>
      <c r="F43" s="22">
        <v>131.24038809736658</v>
      </c>
      <c r="G43" s="20">
        <v>752485</v>
      </c>
      <c r="H43" s="21">
        <v>11723</v>
      </c>
      <c r="I43" s="21">
        <v>1080287</v>
      </c>
      <c r="J43" s="22">
        <v>24736</v>
      </c>
    </row>
    <row r="44" spans="1:10" x14ac:dyDescent="0.35">
      <c r="A44" s="16">
        <v>321</v>
      </c>
      <c r="B44" s="17" t="s">
        <v>4152</v>
      </c>
      <c r="C44" s="20">
        <v>194.95149850905568</v>
      </c>
      <c r="D44" s="21">
        <v>262.42633539125495</v>
      </c>
      <c r="E44" s="21">
        <v>120.08184879061132</v>
      </c>
      <c r="F44" s="22">
        <v>150.80523263109669</v>
      </c>
      <c r="G44" s="20">
        <v>28873</v>
      </c>
      <c r="H44" s="21">
        <v>2104</v>
      </c>
      <c r="I44" s="21">
        <v>78555</v>
      </c>
      <c r="J44" s="22">
        <v>5073</v>
      </c>
    </row>
    <row r="45" spans="1:10" x14ac:dyDescent="0.35">
      <c r="A45" s="16">
        <v>329</v>
      </c>
      <c r="B45" s="17" t="s">
        <v>18</v>
      </c>
      <c r="C45" s="20">
        <v>151.20600180799363</v>
      </c>
      <c r="D45" s="21">
        <v>187.68486596248755</v>
      </c>
      <c r="E45" s="21" t="s">
        <v>29</v>
      </c>
      <c r="F45" s="22" t="s">
        <v>29</v>
      </c>
      <c r="G45" s="20">
        <v>40944</v>
      </c>
      <c r="H45" s="21">
        <v>2821</v>
      </c>
      <c r="I45" s="21">
        <v>12744</v>
      </c>
      <c r="J45" s="22">
        <v>139</v>
      </c>
    </row>
    <row r="46" spans="1:10" x14ac:dyDescent="0.35">
      <c r="A46" s="16">
        <v>330</v>
      </c>
      <c r="B46" s="17" t="s">
        <v>4153</v>
      </c>
      <c r="C46" s="20">
        <v>132.9831374162637</v>
      </c>
      <c r="D46" s="21">
        <v>192.36133236417655</v>
      </c>
      <c r="E46" s="21">
        <v>56.223164458495816</v>
      </c>
      <c r="F46" s="22">
        <v>68.754041690817203</v>
      </c>
      <c r="G46" s="20">
        <v>743014</v>
      </c>
      <c r="H46" s="21">
        <v>7805</v>
      </c>
      <c r="I46" s="21">
        <v>1326450</v>
      </c>
      <c r="J46" s="22">
        <v>17158</v>
      </c>
    </row>
    <row r="47" spans="1:10" x14ac:dyDescent="0.35">
      <c r="A47" s="16">
        <v>340</v>
      </c>
      <c r="B47" s="17" t="s">
        <v>4154</v>
      </c>
      <c r="C47" s="20">
        <v>208.47554852165391</v>
      </c>
      <c r="D47" s="21">
        <v>285.84107491837221</v>
      </c>
      <c r="E47" s="23">
        <v>94.17813741781481</v>
      </c>
      <c r="F47" s="24">
        <v>113.36522140854731</v>
      </c>
      <c r="G47" s="20">
        <v>356128</v>
      </c>
      <c r="H47" s="21">
        <v>12982</v>
      </c>
      <c r="I47" s="23">
        <v>746639</v>
      </c>
      <c r="J47" s="24">
        <v>42269</v>
      </c>
    </row>
    <row r="48" spans="1:10" x14ac:dyDescent="0.35">
      <c r="A48" s="16">
        <v>341</v>
      </c>
      <c r="B48" s="17" t="s">
        <v>4155</v>
      </c>
      <c r="C48" s="20">
        <v>147.91855635296923</v>
      </c>
      <c r="D48" s="21">
        <v>229.32339944654956</v>
      </c>
      <c r="E48" s="21">
        <v>120.12178066247834</v>
      </c>
      <c r="F48" s="22">
        <v>186.63549392186721</v>
      </c>
      <c r="G48" s="20">
        <v>34804</v>
      </c>
      <c r="H48" s="21">
        <v>325</v>
      </c>
      <c r="I48" s="21">
        <v>72684</v>
      </c>
      <c r="J48" s="22">
        <v>837</v>
      </c>
    </row>
    <row r="49" spans="1:10" x14ac:dyDescent="0.35">
      <c r="A49" s="16">
        <v>350</v>
      </c>
      <c r="B49" s="17" t="s">
        <v>4156</v>
      </c>
      <c r="C49" s="20">
        <v>334.91485191222273</v>
      </c>
      <c r="D49" s="21">
        <v>334.91485191222273</v>
      </c>
      <c r="E49" s="21">
        <v>143.01617372414549</v>
      </c>
      <c r="F49" s="22">
        <v>143.01617372414549</v>
      </c>
      <c r="G49" s="20">
        <v>22224</v>
      </c>
      <c r="H49" s="21">
        <v>2257</v>
      </c>
      <c r="I49" s="21">
        <v>75035</v>
      </c>
      <c r="J49" s="22">
        <v>8562</v>
      </c>
    </row>
    <row r="50" spans="1:10" x14ac:dyDescent="0.35">
      <c r="A50" s="16">
        <v>361</v>
      </c>
      <c r="B50" s="17" t="s">
        <v>4157</v>
      </c>
      <c r="C50" s="20">
        <v>247.68669452995408</v>
      </c>
      <c r="D50" s="21">
        <v>300.14826883509232</v>
      </c>
      <c r="E50" s="21">
        <v>114.65547931795122</v>
      </c>
      <c r="F50" s="22">
        <v>148.42406580540666</v>
      </c>
      <c r="G50" s="20">
        <v>85183</v>
      </c>
      <c r="H50" s="21">
        <v>2825</v>
      </c>
      <c r="I50" s="21">
        <v>589034</v>
      </c>
      <c r="J50" s="22">
        <v>29419</v>
      </c>
    </row>
    <row r="51" spans="1:10" x14ac:dyDescent="0.35">
      <c r="A51" s="16">
        <v>370</v>
      </c>
      <c r="B51" s="17" t="s">
        <v>4158</v>
      </c>
      <c r="C51" s="20">
        <v>213.61680297858089</v>
      </c>
      <c r="D51" s="21">
        <v>231.34433849547554</v>
      </c>
      <c r="E51" s="21">
        <v>105.47883632552335</v>
      </c>
      <c r="F51" s="22">
        <v>116.11535763566015</v>
      </c>
      <c r="G51" s="20">
        <v>88967</v>
      </c>
      <c r="H51" s="21">
        <v>8036</v>
      </c>
      <c r="I51" s="21">
        <v>690819</v>
      </c>
      <c r="J51" s="22">
        <v>58345</v>
      </c>
    </row>
    <row r="52" spans="1:10" x14ac:dyDescent="0.35">
      <c r="A52" s="16">
        <v>410</v>
      </c>
      <c r="B52" s="17" t="s">
        <v>4159</v>
      </c>
      <c r="C52" s="20">
        <v>246.20001325863333</v>
      </c>
      <c r="D52" s="21">
        <v>246.20001325863333</v>
      </c>
      <c r="E52" s="21">
        <v>111.18710276196346</v>
      </c>
      <c r="F52" s="22">
        <v>124.09274861826275</v>
      </c>
      <c r="G52" s="20">
        <v>319894</v>
      </c>
      <c r="H52" s="21">
        <v>3213</v>
      </c>
      <c r="I52" s="21">
        <v>1173660</v>
      </c>
      <c r="J52" s="22">
        <v>7495</v>
      </c>
    </row>
    <row r="53" spans="1:10" x14ac:dyDescent="0.35">
      <c r="A53" s="16">
        <v>420</v>
      </c>
      <c r="B53" s="17" t="s">
        <v>4160</v>
      </c>
      <c r="C53" s="20">
        <v>206.69730120997519</v>
      </c>
      <c r="D53" s="21">
        <v>233.08414952209398</v>
      </c>
      <c r="E53" s="21">
        <v>131.26062215250587</v>
      </c>
      <c r="F53" s="22">
        <v>148.53080784118353</v>
      </c>
      <c r="G53" s="20">
        <v>590725</v>
      </c>
      <c r="H53" s="21">
        <v>10071</v>
      </c>
      <c r="I53" s="21">
        <v>760532</v>
      </c>
      <c r="J53" s="22">
        <v>24292</v>
      </c>
    </row>
    <row r="54" spans="1:10" x14ac:dyDescent="0.35">
      <c r="A54" s="16">
        <v>430</v>
      </c>
      <c r="B54" s="17" t="s">
        <v>4161</v>
      </c>
      <c r="C54" s="20">
        <v>265.34811377960489</v>
      </c>
      <c r="D54" s="21">
        <v>265.34811377960489</v>
      </c>
      <c r="E54" s="21">
        <v>129.55732339739046</v>
      </c>
      <c r="F54" s="22">
        <v>129.55732339739046</v>
      </c>
      <c r="G54" s="20">
        <v>162067</v>
      </c>
      <c r="H54" s="21">
        <v>5846</v>
      </c>
      <c r="I54" s="21">
        <v>219084</v>
      </c>
      <c r="J54" s="22">
        <v>4859</v>
      </c>
    </row>
    <row r="55" spans="1:10" x14ac:dyDescent="0.35">
      <c r="A55" s="16">
        <v>502</v>
      </c>
      <c r="B55" s="17" t="s">
        <v>442</v>
      </c>
      <c r="C55" s="20">
        <v>158.89994360998233</v>
      </c>
      <c r="D55" s="21">
        <v>172.51150723437516</v>
      </c>
      <c r="E55" s="21">
        <v>67.668015821778212</v>
      </c>
      <c r="F55" s="22">
        <v>73.788900345513994</v>
      </c>
      <c r="G55" s="20">
        <v>850248</v>
      </c>
      <c r="H55" s="21">
        <v>35855</v>
      </c>
      <c r="I55" s="21">
        <v>1068260</v>
      </c>
      <c r="J55" s="22">
        <v>37017</v>
      </c>
    </row>
    <row r="56" spans="1:10" x14ac:dyDescent="0.35">
      <c r="A56" s="16">
        <v>503</v>
      </c>
      <c r="B56" s="17" t="s">
        <v>4162</v>
      </c>
      <c r="C56" s="20">
        <v>129.81637384462897</v>
      </c>
      <c r="D56" s="21">
        <v>203.20934961738351</v>
      </c>
      <c r="E56" s="21">
        <v>79.981302628922279</v>
      </c>
      <c r="F56" s="22">
        <v>129.70432333713791</v>
      </c>
      <c r="G56" s="20">
        <v>38179</v>
      </c>
      <c r="H56" s="21">
        <v>1814</v>
      </c>
      <c r="I56" s="21">
        <v>73421</v>
      </c>
      <c r="J56" s="22">
        <v>7452</v>
      </c>
    </row>
    <row r="57" spans="1:10" x14ac:dyDescent="0.35">
      <c r="A57" s="16">
        <v>800</v>
      </c>
      <c r="B57" s="17" t="s">
        <v>4163</v>
      </c>
      <c r="C57" s="20">
        <v>213.61680297858089</v>
      </c>
      <c r="D57" s="21">
        <v>231.34433849547554</v>
      </c>
      <c r="E57" s="21">
        <v>105.47883632552336</v>
      </c>
      <c r="F57" s="22">
        <v>116.11535763566015</v>
      </c>
      <c r="G57" s="20">
        <v>175721</v>
      </c>
      <c r="H57" s="21">
        <v>13045</v>
      </c>
      <c r="I57" s="21">
        <v>1044624</v>
      </c>
      <c r="J57" s="22">
        <v>71471</v>
      </c>
    </row>
    <row r="58" spans="1:10" x14ac:dyDescent="0.35">
      <c r="A58" s="16">
        <v>812</v>
      </c>
      <c r="B58" s="17" t="s">
        <v>4164</v>
      </c>
      <c r="C58" s="20">
        <v>0</v>
      </c>
      <c r="D58" s="21">
        <v>0</v>
      </c>
      <c r="E58" s="21">
        <v>0</v>
      </c>
      <c r="F58" s="22">
        <v>0</v>
      </c>
      <c r="G58" s="20">
        <v>170845</v>
      </c>
      <c r="H58" s="21">
        <v>48</v>
      </c>
      <c r="I58" s="21">
        <v>42353</v>
      </c>
      <c r="J58" s="22">
        <v>1</v>
      </c>
    </row>
    <row r="59" spans="1:10" x14ac:dyDescent="0.35">
      <c r="A59" s="16"/>
      <c r="B59" s="17"/>
      <c r="C59" s="20"/>
      <c r="D59" s="21"/>
      <c r="E59" s="21"/>
      <c r="F59" s="22"/>
      <c r="G59" s="20"/>
      <c r="H59" s="21"/>
      <c r="I59" s="21"/>
      <c r="J59" s="22"/>
    </row>
    <row r="60" spans="1:10" x14ac:dyDescent="0.35">
      <c r="A60" s="16"/>
      <c r="B60" s="17"/>
      <c r="C60" s="20"/>
      <c r="D60" s="21"/>
      <c r="E60" s="21"/>
      <c r="F60" s="22"/>
      <c r="G60" s="20"/>
      <c r="H60" s="21"/>
      <c r="I60" s="21"/>
      <c r="J60" s="22"/>
    </row>
    <row r="61" spans="1:10" x14ac:dyDescent="0.35">
      <c r="A61" s="16"/>
      <c r="B61" s="17"/>
      <c r="C61" s="20"/>
      <c r="D61" s="21"/>
      <c r="E61" s="21"/>
      <c r="F61" s="22"/>
      <c r="G61" s="20"/>
      <c r="H61" s="21"/>
      <c r="I61" s="21"/>
      <c r="J61" s="22"/>
    </row>
    <row r="62" spans="1:10" x14ac:dyDescent="0.35">
      <c r="A62" s="16"/>
      <c r="B62" s="17"/>
      <c r="C62" s="20"/>
      <c r="D62" s="21"/>
      <c r="E62" s="21"/>
      <c r="F62" s="22"/>
      <c r="G62" s="20"/>
      <c r="H62" s="21"/>
      <c r="I62" s="21"/>
      <c r="J62" s="22"/>
    </row>
    <row r="63" spans="1:10" x14ac:dyDescent="0.35">
      <c r="A63" s="16"/>
      <c r="B63" s="17"/>
      <c r="C63" s="20"/>
      <c r="D63" s="21"/>
      <c r="E63" s="21"/>
      <c r="F63" s="22"/>
      <c r="G63" s="20"/>
      <c r="H63" s="21"/>
      <c r="I63" s="21"/>
      <c r="J63" s="22"/>
    </row>
    <row r="64" spans="1:10" ht="13.15" thickBot="1" x14ac:dyDescent="0.4">
      <c r="A64" s="25"/>
      <c r="B64" s="26"/>
      <c r="C64" s="27"/>
      <c r="D64" s="28"/>
      <c r="E64" s="28"/>
      <c r="F64" s="29"/>
      <c r="G64" s="27"/>
      <c r="H64" s="28"/>
      <c r="I64" s="28"/>
      <c r="J64" s="29"/>
    </row>
  </sheetData>
  <mergeCells count="2">
    <mergeCell ref="C1:F1"/>
    <mergeCell ref="G1:J1"/>
  </mergeCells>
  <hyperlinks>
    <hyperlink ref="A1" location="CoverSheet!A1" display="home"/>
  </hyperlinks>
  <pageMargins left="0.7" right="0.7" top="0.75" bottom="0.75" header="0.3" footer="0.3"/>
</worksheet>
</file>

<file path=xl/worksheets/sheet24.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18">
    <tabColor rgb="FFFFC000"/>
  </sheetPr>
  <dimension ref="A1:R2307"/>
  <sheetViews>
    <sheetView showGridLines="0" workbookViewId="0">
      <pane ySplit="4" topLeftCell="A5" activePane="bottomLeft" state="frozen"/>
      <selection pane="bottomLeft"/>
    </sheetView>
  </sheetViews>
  <sheetFormatPr defaultRowHeight="10.15" x14ac:dyDescent="0.3"/>
  <cols>
    <col min="1" max="1" width="11.265625" style="2" customWidth="1"/>
    <col min="2" max="2" width="13.265625" style="2" customWidth="1"/>
    <col min="3" max="5" width="11.265625" style="2" customWidth="1"/>
    <col min="6" max="11" width="9.1328125" style="2"/>
    <col min="12" max="12" width="10.59765625" style="2" customWidth="1"/>
    <col min="13" max="13" width="10.3984375" style="2" customWidth="1"/>
    <col min="14" max="14" width="11.59765625" style="2" customWidth="1"/>
    <col min="15" max="15" width="9.1328125" style="2"/>
    <col min="16" max="16" width="8.86328125" style="2" customWidth="1"/>
    <col min="17" max="234" width="9.1328125" style="2"/>
    <col min="235" max="245" width="11.265625" style="2" customWidth="1"/>
    <col min="246" max="246" width="0.86328125" style="2" customWidth="1"/>
    <col min="247" max="247" width="9.1328125" style="2"/>
    <col min="248" max="248" width="1.3984375" style="2" customWidth="1"/>
    <col min="249" max="249" width="9.86328125" style="2" customWidth="1"/>
    <col min="250" max="253" width="7.86328125" style="2" customWidth="1"/>
    <col min="254" max="254" width="1" style="2" customWidth="1"/>
    <col min="255" max="255" width="5.86328125" style="2" bestFit="1" customWidth="1"/>
    <col min="256" max="257" width="7.59765625" style="2" customWidth="1"/>
    <col min="258" max="490" width="9.1328125" style="2"/>
    <col min="491" max="501" width="11.265625" style="2" customWidth="1"/>
    <col min="502" max="502" width="0.86328125" style="2" customWidth="1"/>
    <col min="503" max="503" width="9.1328125" style="2"/>
    <col min="504" max="504" width="1.3984375" style="2" customWidth="1"/>
    <col min="505" max="505" width="9.86328125" style="2" customWidth="1"/>
    <col min="506" max="509" width="7.86328125" style="2" customWidth="1"/>
    <col min="510" max="510" width="1" style="2" customWidth="1"/>
    <col min="511" max="511" width="5.86328125" style="2" bestFit="1" customWidth="1"/>
    <col min="512" max="513" width="7.59765625" style="2" customWidth="1"/>
    <col min="514" max="746" width="9.1328125" style="2"/>
    <col min="747" max="757" width="11.265625" style="2" customWidth="1"/>
    <col min="758" max="758" width="0.86328125" style="2" customWidth="1"/>
    <col min="759" max="759" width="9.1328125" style="2"/>
    <col min="760" max="760" width="1.3984375" style="2" customWidth="1"/>
    <col min="761" max="761" width="9.86328125" style="2" customWidth="1"/>
    <col min="762" max="765" width="7.86328125" style="2" customWidth="1"/>
    <col min="766" max="766" width="1" style="2" customWidth="1"/>
    <col min="767" max="767" width="5.86328125" style="2" bestFit="1" customWidth="1"/>
    <col min="768" max="769" width="7.59765625" style="2" customWidth="1"/>
    <col min="770" max="1002" width="9.1328125" style="2"/>
    <col min="1003" max="1013" width="11.265625" style="2" customWidth="1"/>
    <col min="1014" max="1014" width="0.86328125" style="2" customWidth="1"/>
    <col min="1015" max="1015" width="9.1328125" style="2"/>
    <col min="1016" max="1016" width="1.3984375" style="2" customWidth="1"/>
    <col min="1017" max="1017" width="9.86328125" style="2" customWidth="1"/>
    <col min="1018" max="1021" width="7.86328125" style="2" customWidth="1"/>
    <col min="1022" max="1022" width="1" style="2" customWidth="1"/>
    <col min="1023" max="1023" width="5.86328125" style="2" bestFit="1" customWidth="1"/>
    <col min="1024" max="1025" width="7.59765625" style="2" customWidth="1"/>
    <col min="1026" max="1258" width="9.1328125" style="2"/>
    <col min="1259" max="1269" width="11.265625" style="2" customWidth="1"/>
    <col min="1270" max="1270" width="0.86328125" style="2" customWidth="1"/>
    <col min="1271" max="1271" width="9.1328125" style="2"/>
    <col min="1272" max="1272" width="1.3984375" style="2" customWidth="1"/>
    <col min="1273" max="1273" width="9.86328125" style="2" customWidth="1"/>
    <col min="1274" max="1277" width="7.86328125" style="2" customWidth="1"/>
    <col min="1278" max="1278" width="1" style="2" customWidth="1"/>
    <col min="1279" max="1279" width="5.86328125" style="2" bestFit="1" customWidth="1"/>
    <col min="1280" max="1281" width="7.59765625" style="2" customWidth="1"/>
    <col min="1282" max="1514" width="9.1328125" style="2"/>
    <col min="1515" max="1525" width="11.265625" style="2" customWidth="1"/>
    <col min="1526" max="1526" width="0.86328125" style="2" customWidth="1"/>
    <col min="1527" max="1527" width="9.1328125" style="2"/>
    <col min="1528" max="1528" width="1.3984375" style="2" customWidth="1"/>
    <col min="1529" max="1529" width="9.86328125" style="2" customWidth="1"/>
    <col min="1530" max="1533" width="7.86328125" style="2" customWidth="1"/>
    <col min="1534" max="1534" width="1" style="2" customWidth="1"/>
    <col min="1535" max="1535" width="5.86328125" style="2" bestFit="1" customWidth="1"/>
    <col min="1536" max="1537" width="7.59765625" style="2" customWidth="1"/>
    <col min="1538" max="1770" width="9.1328125" style="2"/>
    <col min="1771" max="1781" width="11.265625" style="2" customWidth="1"/>
    <col min="1782" max="1782" width="0.86328125" style="2" customWidth="1"/>
    <col min="1783" max="1783" width="9.1328125" style="2"/>
    <col min="1784" max="1784" width="1.3984375" style="2" customWidth="1"/>
    <col min="1785" max="1785" width="9.86328125" style="2" customWidth="1"/>
    <col min="1786" max="1789" width="7.86328125" style="2" customWidth="1"/>
    <col min="1790" max="1790" width="1" style="2" customWidth="1"/>
    <col min="1791" max="1791" width="5.86328125" style="2" bestFit="1" customWidth="1"/>
    <col min="1792" max="1793" width="7.59765625" style="2" customWidth="1"/>
    <col min="1794" max="2026" width="9.1328125" style="2"/>
    <col min="2027" max="2037" width="11.265625" style="2" customWidth="1"/>
    <col min="2038" max="2038" width="0.86328125" style="2" customWidth="1"/>
    <col min="2039" max="2039" width="9.1328125" style="2"/>
    <col min="2040" max="2040" width="1.3984375" style="2" customWidth="1"/>
    <col min="2041" max="2041" width="9.86328125" style="2" customWidth="1"/>
    <col min="2042" max="2045" width="7.86328125" style="2" customWidth="1"/>
    <col min="2046" max="2046" width="1" style="2" customWidth="1"/>
    <col min="2047" max="2047" width="5.86328125" style="2" bestFit="1" customWidth="1"/>
    <col min="2048" max="2049" width="7.59765625" style="2" customWidth="1"/>
    <col min="2050" max="2282" width="9.1328125" style="2"/>
    <col min="2283" max="2293" width="11.265625" style="2" customWidth="1"/>
    <col min="2294" max="2294" width="0.86328125" style="2" customWidth="1"/>
    <col min="2295" max="2295" width="9.1328125" style="2"/>
    <col min="2296" max="2296" width="1.3984375" style="2" customWidth="1"/>
    <col min="2297" max="2297" width="9.86328125" style="2" customWidth="1"/>
    <col min="2298" max="2301" width="7.86328125" style="2" customWidth="1"/>
    <col min="2302" max="2302" width="1" style="2" customWidth="1"/>
    <col min="2303" max="2303" width="5.86328125" style="2" bestFit="1" customWidth="1"/>
    <col min="2304" max="2305" width="7.59765625" style="2" customWidth="1"/>
    <col min="2306" max="2538" width="9.1328125" style="2"/>
    <col min="2539" max="2549" width="11.265625" style="2" customWidth="1"/>
    <col min="2550" max="2550" width="0.86328125" style="2" customWidth="1"/>
    <col min="2551" max="2551" width="9.1328125" style="2"/>
    <col min="2552" max="2552" width="1.3984375" style="2" customWidth="1"/>
    <col min="2553" max="2553" width="9.86328125" style="2" customWidth="1"/>
    <col min="2554" max="2557" width="7.86328125" style="2" customWidth="1"/>
    <col min="2558" max="2558" width="1" style="2" customWidth="1"/>
    <col min="2559" max="2559" width="5.86328125" style="2" bestFit="1" customWidth="1"/>
    <col min="2560" max="2561" width="7.59765625" style="2" customWidth="1"/>
    <col min="2562" max="2794" width="9.1328125" style="2"/>
    <col min="2795" max="2805" width="11.265625" style="2" customWidth="1"/>
    <col min="2806" max="2806" width="0.86328125" style="2" customWidth="1"/>
    <col min="2807" max="2807" width="9.1328125" style="2"/>
    <col min="2808" max="2808" width="1.3984375" style="2" customWidth="1"/>
    <col min="2809" max="2809" width="9.86328125" style="2" customWidth="1"/>
    <col min="2810" max="2813" width="7.86328125" style="2" customWidth="1"/>
    <col min="2814" max="2814" width="1" style="2" customWidth="1"/>
    <col min="2815" max="2815" width="5.86328125" style="2" bestFit="1" customWidth="1"/>
    <col min="2816" max="2817" width="7.59765625" style="2" customWidth="1"/>
    <col min="2818" max="3050" width="9.1328125" style="2"/>
    <col min="3051" max="3061" width="11.265625" style="2" customWidth="1"/>
    <col min="3062" max="3062" width="0.86328125" style="2" customWidth="1"/>
    <col min="3063" max="3063" width="9.1328125" style="2"/>
    <col min="3064" max="3064" width="1.3984375" style="2" customWidth="1"/>
    <col min="3065" max="3065" width="9.86328125" style="2" customWidth="1"/>
    <col min="3066" max="3069" width="7.86328125" style="2" customWidth="1"/>
    <col min="3070" max="3070" width="1" style="2" customWidth="1"/>
    <col min="3071" max="3071" width="5.86328125" style="2" bestFit="1" customWidth="1"/>
    <col min="3072" max="3073" width="7.59765625" style="2" customWidth="1"/>
    <col min="3074" max="3306" width="9.1328125" style="2"/>
    <col min="3307" max="3317" width="11.265625" style="2" customWidth="1"/>
    <col min="3318" max="3318" width="0.86328125" style="2" customWidth="1"/>
    <col min="3319" max="3319" width="9.1328125" style="2"/>
    <col min="3320" max="3320" width="1.3984375" style="2" customWidth="1"/>
    <col min="3321" max="3321" width="9.86328125" style="2" customWidth="1"/>
    <col min="3322" max="3325" width="7.86328125" style="2" customWidth="1"/>
    <col min="3326" max="3326" width="1" style="2" customWidth="1"/>
    <col min="3327" max="3327" width="5.86328125" style="2" bestFit="1" customWidth="1"/>
    <col min="3328" max="3329" width="7.59765625" style="2" customWidth="1"/>
    <col min="3330" max="3562" width="9.1328125" style="2"/>
    <col min="3563" max="3573" width="11.265625" style="2" customWidth="1"/>
    <col min="3574" max="3574" width="0.86328125" style="2" customWidth="1"/>
    <col min="3575" max="3575" width="9.1328125" style="2"/>
    <col min="3576" max="3576" width="1.3984375" style="2" customWidth="1"/>
    <col min="3577" max="3577" width="9.86328125" style="2" customWidth="1"/>
    <col min="3578" max="3581" width="7.86328125" style="2" customWidth="1"/>
    <col min="3582" max="3582" width="1" style="2" customWidth="1"/>
    <col min="3583" max="3583" width="5.86328125" style="2" bestFit="1" customWidth="1"/>
    <col min="3584" max="3585" width="7.59765625" style="2" customWidth="1"/>
    <col min="3586" max="3818" width="9.1328125" style="2"/>
    <col min="3819" max="3829" width="11.265625" style="2" customWidth="1"/>
    <col min="3830" max="3830" width="0.86328125" style="2" customWidth="1"/>
    <col min="3831" max="3831" width="9.1328125" style="2"/>
    <col min="3832" max="3832" width="1.3984375" style="2" customWidth="1"/>
    <col min="3833" max="3833" width="9.86328125" style="2" customWidth="1"/>
    <col min="3834" max="3837" width="7.86328125" style="2" customWidth="1"/>
    <col min="3838" max="3838" width="1" style="2" customWidth="1"/>
    <col min="3839" max="3839" width="5.86328125" style="2" bestFit="1" customWidth="1"/>
    <col min="3840" max="3841" width="7.59765625" style="2" customWidth="1"/>
    <col min="3842" max="4074" width="9.1328125" style="2"/>
    <col min="4075" max="4085" width="11.265625" style="2" customWidth="1"/>
    <col min="4086" max="4086" width="0.86328125" style="2" customWidth="1"/>
    <col min="4087" max="4087" width="9.1328125" style="2"/>
    <col min="4088" max="4088" width="1.3984375" style="2" customWidth="1"/>
    <col min="4089" max="4089" width="9.86328125" style="2" customWidth="1"/>
    <col min="4090" max="4093" width="7.86328125" style="2" customWidth="1"/>
    <col min="4094" max="4094" width="1" style="2" customWidth="1"/>
    <col min="4095" max="4095" width="5.86328125" style="2" bestFit="1" customWidth="1"/>
    <col min="4096" max="4097" width="7.59765625" style="2" customWidth="1"/>
    <col min="4098" max="4330" width="9.1328125" style="2"/>
    <col min="4331" max="4341" width="11.265625" style="2" customWidth="1"/>
    <col min="4342" max="4342" width="0.86328125" style="2" customWidth="1"/>
    <col min="4343" max="4343" width="9.1328125" style="2"/>
    <col min="4344" max="4344" width="1.3984375" style="2" customWidth="1"/>
    <col min="4345" max="4345" width="9.86328125" style="2" customWidth="1"/>
    <col min="4346" max="4349" width="7.86328125" style="2" customWidth="1"/>
    <col min="4350" max="4350" width="1" style="2" customWidth="1"/>
    <col min="4351" max="4351" width="5.86328125" style="2" bestFit="1" customWidth="1"/>
    <col min="4352" max="4353" width="7.59765625" style="2" customWidth="1"/>
    <col min="4354" max="4586" width="9.1328125" style="2"/>
    <col min="4587" max="4597" width="11.265625" style="2" customWidth="1"/>
    <col min="4598" max="4598" width="0.86328125" style="2" customWidth="1"/>
    <col min="4599" max="4599" width="9.1328125" style="2"/>
    <col min="4600" max="4600" width="1.3984375" style="2" customWidth="1"/>
    <col min="4601" max="4601" width="9.86328125" style="2" customWidth="1"/>
    <col min="4602" max="4605" width="7.86328125" style="2" customWidth="1"/>
    <col min="4606" max="4606" width="1" style="2" customWidth="1"/>
    <col min="4607" max="4607" width="5.86328125" style="2" bestFit="1" customWidth="1"/>
    <col min="4608" max="4609" width="7.59765625" style="2" customWidth="1"/>
    <col min="4610" max="4842" width="9.1328125" style="2"/>
    <col min="4843" max="4853" width="11.265625" style="2" customWidth="1"/>
    <col min="4854" max="4854" width="0.86328125" style="2" customWidth="1"/>
    <col min="4855" max="4855" width="9.1328125" style="2"/>
    <col min="4856" max="4856" width="1.3984375" style="2" customWidth="1"/>
    <col min="4857" max="4857" width="9.86328125" style="2" customWidth="1"/>
    <col min="4858" max="4861" width="7.86328125" style="2" customWidth="1"/>
    <col min="4862" max="4862" width="1" style="2" customWidth="1"/>
    <col min="4863" max="4863" width="5.86328125" style="2" bestFit="1" customWidth="1"/>
    <col min="4864" max="4865" width="7.59765625" style="2" customWidth="1"/>
    <col min="4866" max="5098" width="9.1328125" style="2"/>
    <col min="5099" max="5109" width="11.265625" style="2" customWidth="1"/>
    <col min="5110" max="5110" width="0.86328125" style="2" customWidth="1"/>
    <col min="5111" max="5111" width="9.1328125" style="2"/>
    <col min="5112" max="5112" width="1.3984375" style="2" customWidth="1"/>
    <col min="5113" max="5113" width="9.86328125" style="2" customWidth="1"/>
    <col min="5114" max="5117" width="7.86328125" style="2" customWidth="1"/>
    <col min="5118" max="5118" width="1" style="2" customWidth="1"/>
    <col min="5119" max="5119" width="5.86328125" style="2" bestFit="1" customWidth="1"/>
    <col min="5120" max="5121" width="7.59765625" style="2" customWidth="1"/>
    <col min="5122" max="5354" width="9.1328125" style="2"/>
    <col min="5355" max="5365" width="11.265625" style="2" customWidth="1"/>
    <col min="5366" max="5366" width="0.86328125" style="2" customWidth="1"/>
    <col min="5367" max="5367" width="9.1328125" style="2"/>
    <col min="5368" max="5368" width="1.3984375" style="2" customWidth="1"/>
    <col min="5369" max="5369" width="9.86328125" style="2" customWidth="1"/>
    <col min="5370" max="5373" width="7.86328125" style="2" customWidth="1"/>
    <col min="5374" max="5374" width="1" style="2" customWidth="1"/>
    <col min="5375" max="5375" width="5.86328125" style="2" bestFit="1" customWidth="1"/>
    <col min="5376" max="5377" width="7.59765625" style="2" customWidth="1"/>
    <col min="5378" max="5610" width="9.1328125" style="2"/>
    <col min="5611" max="5621" width="11.265625" style="2" customWidth="1"/>
    <col min="5622" max="5622" width="0.86328125" style="2" customWidth="1"/>
    <col min="5623" max="5623" width="9.1328125" style="2"/>
    <col min="5624" max="5624" width="1.3984375" style="2" customWidth="1"/>
    <col min="5625" max="5625" width="9.86328125" style="2" customWidth="1"/>
    <col min="5626" max="5629" width="7.86328125" style="2" customWidth="1"/>
    <col min="5630" max="5630" width="1" style="2" customWidth="1"/>
    <col min="5631" max="5631" width="5.86328125" style="2" bestFit="1" customWidth="1"/>
    <col min="5632" max="5633" width="7.59765625" style="2" customWidth="1"/>
    <col min="5634" max="5866" width="9.1328125" style="2"/>
    <col min="5867" max="5877" width="11.265625" style="2" customWidth="1"/>
    <col min="5878" max="5878" width="0.86328125" style="2" customWidth="1"/>
    <col min="5879" max="5879" width="9.1328125" style="2"/>
    <col min="5880" max="5880" width="1.3984375" style="2" customWidth="1"/>
    <col min="5881" max="5881" width="9.86328125" style="2" customWidth="1"/>
    <col min="5882" max="5885" width="7.86328125" style="2" customWidth="1"/>
    <col min="5886" max="5886" width="1" style="2" customWidth="1"/>
    <col min="5887" max="5887" width="5.86328125" style="2" bestFit="1" customWidth="1"/>
    <col min="5888" max="5889" width="7.59765625" style="2" customWidth="1"/>
    <col min="5890" max="6122" width="9.1328125" style="2"/>
    <col min="6123" max="6133" width="11.265625" style="2" customWidth="1"/>
    <col min="6134" max="6134" width="0.86328125" style="2" customWidth="1"/>
    <col min="6135" max="6135" width="9.1328125" style="2"/>
    <col min="6136" max="6136" width="1.3984375" style="2" customWidth="1"/>
    <col min="6137" max="6137" width="9.86328125" style="2" customWidth="1"/>
    <col min="6138" max="6141" width="7.86328125" style="2" customWidth="1"/>
    <col min="6142" max="6142" width="1" style="2" customWidth="1"/>
    <col min="6143" max="6143" width="5.86328125" style="2" bestFit="1" customWidth="1"/>
    <col min="6144" max="6145" width="7.59765625" style="2" customWidth="1"/>
    <col min="6146" max="6378" width="9.1328125" style="2"/>
    <col min="6379" max="6389" width="11.265625" style="2" customWidth="1"/>
    <col min="6390" max="6390" width="0.86328125" style="2" customWidth="1"/>
    <col min="6391" max="6391" width="9.1328125" style="2"/>
    <col min="6392" max="6392" width="1.3984375" style="2" customWidth="1"/>
    <col min="6393" max="6393" width="9.86328125" style="2" customWidth="1"/>
    <col min="6394" max="6397" width="7.86328125" style="2" customWidth="1"/>
    <col min="6398" max="6398" width="1" style="2" customWidth="1"/>
    <col min="6399" max="6399" width="5.86328125" style="2" bestFit="1" customWidth="1"/>
    <col min="6400" max="6401" width="7.59765625" style="2" customWidth="1"/>
    <col min="6402" max="6634" width="9.1328125" style="2"/>
    <col min="6635" max="6645" width="11.265625" style="2" customWidth="1"/>
    <col min="6646" max="6646" width="0.86328125" style="2" customWidth="1"/>
    <col min="6647" max="6647" width="9.1328125" style="2"/>
    <col min="6648" max="6648" width="1.3984375" style="2" customWidth="1"/>
    <col min="6649" max="6649" width="9.86328125" style="2" customWidth="1"/>
    <col min="6650" max="6653" width="7.86328125" style="2" customWidth="1"/>
    <col min="6654" max="6654" width="1" style="2" customWidth="1"/>
    <col min="6655" max="6655" width="5.86328125" style="2" bestFit="1" customWidth="1"/>
    <col min="6656" max="6657" width="7.59765625" style="2" customWidth="1"/>
    <col min="6658" max="6890" width="9.1328125" style="2"/>
    <col min="6891" max="6901" width="11.265625" style="2" customWidth="1"/>
    <col min="6902" max="6902" width="0.86328125" style="2" customWidth="1"/>
    <col min="6903" max="6903" width="9.1328125" style="2"/>
    <col min="6904" max="6904" width="1.3984375" style="2" customWidth="1"/>
    <col min="6905" max="6905" width="9.86328125" style="2" customWidth="1"/>
    <col min="6906" max="6909" width="7.86328125" style="2" customWidth="1"/>
    <col min="6910" max="6910" width="1" style="2" customWidth="1"/>
    <col min="6911" max="6911" width="5.86328125" style="2" bestFit="1" customWidth="1"/>
    <col min="6912" max="6913" width="7.59765625" style="2" customWidth="1"/>
    <col min="6914" max="7146" width="9.1328125" style="2"/>
    <col min="7147" max="7157" width="11.265625" style="2" customWidth="1"/>
    <col min="7158" max="7158" width="0.86328125" style="2" customWidth="1"/>
    <col min="7159" max="7159" width="9.1328125" style="2"/>
    <col min="7160" max="7160" width="1.3984375" style="2" customWidth="1"/>
    <col min="7161" max="7161" width="9.86328125" style="2" customWidth="1"/>
    <col min="7162" max="7165" width="7.86328125" style="2" customWidth="1"/>
    <col min="7166" max="7166" width="1" style="2" customWidth="1"/>
    <col min="7167" max="7167" width="5.86328125" style="2" bestFit="1" customWidth="1"/>
    <col min="7168" max="7169" width="7.59765625" style="2" customWidth="1"/>
    <col min="7170" max="7402" width="9.1328125" style="2"/>
    <col min="7403" max="7413" width="11.265625" style="2" customWidth="1"/>
    <col min="7414" max="7414" width="0.86328125" style="2" customWidth="1"/>
    <col min="7415" max="7415" width="9.1328125" style="2"/>
    <col min="7416" max="7416" width="1.3984375" style="2" customWidth="1"/>
    <col min="7417" max="7417" width="9.86328125" style="2" customWidth="1"/>
    <col min="7418" max="7421" width="7.86328125" style="2" customWidth="1"/>
    <col min="7422" max="7422" width="1" style="2" customWidth="1"/>
    <col min="7423" max="7423" width="5.86328125" style="2" bestFit="1" customWidth="1"/>
    <col min="7424" max="7425" width="7.59765625" style="2" customWidth="1"/>
    <col min="7426" max="7658" width="9.1328125" style="2"/>
    <col min="7659" max="7669" width="11.265625" style="2" customWidth="1"/>
    <col min="7670" max="7670" width="0.86328125" style="2" customWidth="1"/>
    <col min="7671" max="7671" width="9.1328125" style="2"/>
    <col min="7672" max="7672" width="1.3984375" style="2" customWidth="1"/>
    <col min="7673" max="7673" width="9.86328125" style="2" customWidth="1"/>
    <col min="7674" max="7677" width="7.86328125" style="2" customWidth="1"/>
    <col min="7678" max="7678" width="1" style="2" customWidth="1"/>
    <col min="7679" max="7679" width="5.86328125" style="2" bestFit="1" customWidth="1"/>
    <col min="7680" max="7681" width="7.59765625" style="2" customWidth="1"/>
    <col min="7682" max="7914" width="9.1328125" style="2"/>
    <col min="7915" max="7925" width="11.265625" style="2" customWidth="1"/>
    <col min="7926" max="7926" width="0.86328125" style="2" customWidth="1"/>
    <col min="7927" max="7927" width="9.1328125" style="2"/>
    <col min="7928" max="7928" width="1.3984375" style="2" customWidth="1"/>
    <col min="7929" max="7929" width="9.86328125" style="2" customWidth="1"/>
    <col min="7930" max="7933" width="7.86328125" style="2" customWidth="1"/>
    <col min="7934" max="7934" width="1" style="2" customWidth="1"/>
    <col min="7935" max="7935" width="5.86328125" style="2" bestFit="1" customWidth="1"/>
    <col min="7936" max="7937" width="7.59765625" style="2" customWidth="1"/>
    <col min="7938" max="8170" width="9.1328125" style="2"/>
    <col min="8171" max="8181" width="11.265625" style="2" customWidth="1"/>
    <col min="8182" max="8182" width="0.86328125" style="2" customWidth="1"/>
    <col min="8183" max="8183" width="9.1328125" style="2"/>
    <col min="8184" max="8184" width="1.3984375" style="2" customWidth="1"/>
    <col min="8185" max="8185" width="9.86328125" style="2" customWidth="1"/>
    <col min="8186" max="8189" width="7.86328125" style="2" customWidth="1"/>
    <col min="8190" max="8190" width="1" style="2" customWidth="1"/>
    <col min="8191" max="8191" width="5.86328125" style="2" bestFit="1" customWidth="1"/>
    <col min="8192" max="8193" width="7.59765625" style="2" customWidth="1"/>
    <col min="8194" max="8426" width="9.1328125" style="2"/>
    <col min="8427" max="8437" width="11.265625" style="2" customWidth="1"/>
    <col min="8438" max="8438" width="0.86328125" style="2" customWidth="1"/>
    <col min="8439" max="8439" width="9.1328125" style="2"/>
    <col min="8440" max="8440" width="1.3984375" style="2" customWidth="1"/>
    <col min="8441" max="8441" width="9.86328125" style="2" customWidth="1"/>
    <col min="8442" max="8445" width="7.86328125" style="2" customWidth="1"/>
    <col min="8446" max="8446" width="1" style="2" customWidth="1"/>
    <col min="8447" max="8447" width="5.86328125" style="2" bestFit="1" customWidth="1"/>
    <col min="8448" max="8449" width="7.59765625" style="2" customWidth="1"/>
    <col min="8450" max="8682" width="9.1328125" style="2"/>
    <col min="8683" max="8693" width="11.265625" style="2" customWidth="1"/>
    <col min="8694" max="8694" width="0.86328125" style="2" customWidth="1"/>
    <col min="8695" max="8695" width="9.1328125" style="2"/>
    <col min="8696" max="8696" width="1.3984375" style="2" customWidth="1"/>
    <col min="8697" max="8697" width="9.86328125" style="2" customWidth="1"/>
    <col min="8698" max="8701" width="7.86328125" style="2" customWidth="1"/>
    <col min="8702" max="8702" width="1" style="2" customWidth="1"/>
    <col min="8703" max="8703" width="5.86328125" style="2" bestFit="1" customWidth="1"/>
    <col min="8704" max="8705" width="7.59765625" style="2" customWidth="1"/>
    <col min="8706" max="8938" width="9.1328125" style="2"/>
    <col min="8939" max="8949" width="11.265625" style="2" customWidth="1"/>
    <col min="8950" max="8950" width="0.86328125" style="2" customWidth="1"/>
    <col min="8951" max="8951" width="9.1328125" style="2"/>
    <col min="8952" max="8952" width="1.3984375" style="2" customWidth="1"/>
    <col min="8953" max="8953" width="9.86328125" style="2" customWidth="1"/>
    <col min="8954" max="8957" width="7.86328125" style="2" customWidth="1"/>
    <col min="8958" max="8958" width="1" style="2" customWidth="1"/>
    <col min="8959" max="8959" width="5.86328125" style="2" bestFit="1" customWidth="1"/>
    <col min="8960" max="8961" width="7.59765625" style="2" customWidth="1"/>
    <col min="8962" max="9194" width="9.1328125" style="2"/>
    <col min="9195" max="9205" width="11.265625" style="2" customWidth="1"/>
    <col min="9206" max="9206" width="0.86328125" style="2" customWidth="1"/>
    <col min="9207" max="9207" width="9.1328125" style="2"/>
    <col min="9208" max="9208" width="1.3984375" style="2" customWidth="1"/>
    <col min="9209" max="9209" width="9.86328125" style="2" customWidth="1"/>
    <col min="9210" max="9213" width="7.86328125" style="2" customWidth="1"/>
    <col min="9214" max="9214" width="1" style="2" customWidth="1"/>
    <col min="9215" max="9215" width="5.86328125" style="2" bestFit="1" customWidth="1"/>
    <col min="9216" max="9217" width="7.59765625" style="2" customWidth="1"/>
    <col min="9218" max="9450" width="9.1328125" style="2"/>
    <col min="9451" max="9461" width="11.265625" style="2" customWidth="1"/>
    <col min="9462" max="9462" width="0.86328125" style="2" customWidth="1"/>
    <col min="9463" max="9463" width="9.1328125" style="2"/>
    <col min="9464" max="9464" width="1.3984375" style="2" customWidth="1"/>
    <col min="9465" max="9465" width="9.86328125" style="2" customWidth="1"/>
    <col min="9466" max="9469" width="7.86328125" style="2" customWidth="1"/>
    <col min="9470" max="9470" width="1" style="2" customWidth="1"/>
    <col min="9471" max="9471" width="5.86328125" style="2" bestFit="1" customWidth="1"/>
    <col min="9472" max="9473" width="7.59765625" style="2" customWidth="1"/>
    <col min="9474" max="9706" width="9.1328125" style="2"/>
    <col min="9707" max="9717" width="11.265625" style="2" customWidth="1"/>
    <col min="9718" max="9718" width="0.86328125" style="2" customWidth="1"/>
    <col min="9719" max="9719" width="9.1328125" style="2"/>
    <col min="9720" max="9720" width="1.3984375" style="2" customWidth="1"/>
    <col min="9721" max="9721" width="9.86328125" style="2" customWidth="1"/>
    <col min="9722" max="9725" width="7.86328125" style="2" customWidth="1"/>
    <col min="9726" max="9726" width="1" style="2" customWidth="1"/>
    <col min="9727" max="9727" width="5.86328125" style="2" bestFit="1" customWidth="1"/>
    <col min="9728" max="9729" width="7.59765625" style="2" customWidth="1"/>
    <col min="9730" max="9962" width="9.1328125" style="2"/>
    <col min="9963" max="9973" width="11.265625" style="2" customWidth="1"/>
    <col min="9974" max="9974" width="0.86328125" style="2" customWidth="1"/>
    <col min="9975" max="9975" width="9.1328125" style="2"/>
    <col min="9976" max="9976" width="1.3984375" style="2" customWidth="1"/>
    <col min="9977" max="9977" width="9.86328125" style="2" customWidth="1"/>
    <col min="9978" max="9981" width="7.86328125" style="2" customWidth="1"/>
    <col min="9982" max="9982" width="1" style="2" customWidth="1"/>
    <col min="9983" max="9983" width="5.86328125" style="2" bestFit="1" customWidth="1"/>
    <col min="9984" max="9985" width="7.59765625" style="2" customWidth="1"/>
    <col min="9986" max="10218" width="9.1328125" style="2"/>
    <col min="10219" max="10229" width="11.265625" style="2" customWidth="1"/>
    <col min="10230" max="10230" width="0.86328125" style="2" customWidth="1"/>
    <col min="10231" max="10231" width="9.1328125" style="2"/>
    <col min="10232" max="10232" width="1.3984375" style="2" customWidth="1"/>
    <col min="10233" max="10233" width="9.86328125" style="2" customWidth="1"/>
    <col min="10234" max="10237" width="7.86328125" style="2" customWidth="1"/>
    <col min="10238" max="10238" width="1" style="2" customWidth="1"/>
    <col min="10239" max="10239" width="5.86328125" style="2" bestFit="1" customWidth="1"/>
    <col min="10240" max="10241" width="7.59765625" style="2" customWidth="1"/>
    <col min="10242" max="10474" width="9.1328125" style="2"/>
    <col min="10475" max="10485" width="11.265625" style="2" customWidth="1"/>
    <col min="10486" max="10486" width="0.86328125" style="2" customWidth="1"/>
    <col min="10487" max="10487" width="9.1328125" style="2"/>
    <col min="10488" max="10488" width="1.3984375" style="2" customWidth="1"/>
    <col min="10489" max="10489" width="9.86328125" style="2" customWidth="1"/>
    <col min="10490" max="10493" width="7.86328125" style="2" customWidth="1"/>
    <col min="10494" max="10494" width="1" style="2" customWidth="1"/>
    <col min="10495" max="10495" width="5.86328125" style="2" bestFit="1" customWidth="1"/>
    <col min="10496" max="10497" width="7.59765625" style="2" customWidth="1"/>
    <col min="10498" max="10730" width="9.1328125" style="2"/>
    <col min="10731" max="10741" width="11.265625" style="2" customWidth="1"/>
    <col min="10742" max="10742" width="0.86328125" style="2" customWidth="1"/>
    <col min="10743" max="10743" width="9.1328125" style="2"/>
    <col min="10744" max="10744" width="1.3984375" style="2" customWidth="1"/>
    <col min="10745" max="10745" width="9.86328125" style="2" customWidth="1"/>
    <col min="10746" max="10749" width="7.86328125" style="2" customWidth="1"/>
    <col min="10750" max="10750" width="1" style="2" customWidth="1"/>
    <col min="10751" max="10751" width="5.86328125" style="2" bestFit="1" customWidth="1"/>
    <col min="10752" max="10753" width="7.59765625" style="2" customWidth="1"/>
    <col min="10754" max="10986" width="9.1328125" style="2"/>
    <col min="10987" max="10997" width="11.265625" style="2" customWidth="1"/>
    <col min="10998" max="10998" width="0.86328125" style="2" customWidth="1"/>
    <col min="10999" max="10999" width="9.1328125" style="2"/>
    <col min="11000" max="11000" width="1.3984375" style="2" customWidth="1"/>
    <col min="11001" max="11001" width="9.86328125" style="2" customWidth="1"/>
    <col min="11002" max="11005" width="7.86328125" style="2" customWidth="1"/>
    <col min="11006" max="11006" width="1" style="2" customWidth="1"/>
    <col min="11007" max="11007" width="5.86328125" style="2" bestFit="1" customWidth="1"/>
    <col min="11008" max="11009" width="7.59765625" style="2" customWidth="1"/>
    <col min="11010" max="11242" width="9.1328125" style="2"/>
    <col min="11243" max="11253" width="11.265625" style="2" customWidth="1"/>
    <col min="11254" max="11254" width="0.86328125" style="2" customWidth="1"/>
    <col min="11255" max="11255" width="9.1328125" style="2"/>
    <col min="11256" max="11256" width="1.3984375" style="2" customWidth="1"/>
    <col min="11257" max="11257" width="9.86328125" style="2" customWidth="1"/>
    <col min="11258" max="11261" width="7.86328125" style="2" customWidth="1"/>
    <col min="11262" max="11262" width="1" style="2" customWidth="1"/>
    <col min="11263" max="11263" width="5.86328125" style="2" bestFit="1" customWidth="1"/>
    <col min="11264" max="11265" width="7.59765625" style="2" customWidth="1"/>
    <col min="11266" max="11498" width="9.1328125" style="2"/>
    <col min="11499" max="11509" width="11.265625" style="2" customWidth="1"/>
    <col min="11510" max="11510" width="0.86328125" style="2" customWidth="1"/>
    <col min="11511" max="11511" width="9.1328125" style="2"/>
    <col min="11512" max="11512" width="1.3984375" style="2" customWidth="1"/>
    <col min="11513" max="11513" width="9.86328125" style="2" customWidth="1"/>
    <col min="11514" max="11517" width="7.86328125" style="2" customWidth="1"/>
    <col min="11518" max="11518" width="1" style="2" customWidth="1"/>
    <col min="11519" max="11519" width="5.86328125" style="2" bestFit="1" customWidth="1"/>
    <col min="11520" max="11521" width="7.59765625" style="2" customWidth="1"/>
    <col min="11522" max="11754" width="9.1328125" style="2"/>
    <col min="11755" max="11765" width="11.265625" style="2" customWidth="1"/>
    <col min="11766" max="11766" width="0.86328125" style="2" customWidth="1"/>
    <col min="11767" max="11767" width="9.1328125" style="2"/>
    <col min="11768" max="11768" width="1.3984375" style="2" customWidth="1"/>
    <col min="11769" max="11769" width="9.86328125" style="2" customWidth="1"/>
    <col min="11770" max="11773" width="7.86328125" style="2" customWidth="1"/>
    <col min="11774" max="11774" width="1" style="2" customWidth="1"/>
    <col min="11775" max="11775" width="5.86328125" style="2" bestFit="1" customWidth="1"/>
    <col min="11776" max="11777" width="7.59765625" style="2" customWidth="1"/>
    <col min="11778" max="12010" width="9.1328125" style="2"/>
    <col min="12011" max="12021" width="11.265625" style="2" customWidth="1"/>
    <col min="12022" max="12022" width="0.86328125" style="2" customWidth="1"/>
    <col min="12023" max="12023" width="9.1328125" style="2"/>
    <col min="12024" max="12024" width="1.3984375" style="2" customWidth="1"/>
    <col min="12025" max="12025" width="9.86328125" style="2" customWidth="1"/>
    <col min="12026" max="12029" width="7.86328125" style="2" customWidth="1"/>
    <col min="12030" max="12030" width="1" style="2" customWidth="1"/>
    <col min="12031" max="12031" width="5.86328125" style="2" bestFit="1" customWidth="1"/>
    <col min="12032" max="12033" width="7.59765625" style="2" customWidth="1"/>
    <col min="12034" max="12266" width="9.1328125" style="2"/>
    <col min="12267" max="12277" width="11.265625" style="2" customWidth="1"/>
    <col min="12278" max="12278" width="0.86328125" style="2" customWidth="1"/>
    <col min="12279" max="12279" width="9.1328125" style="2"/>
    <col min="12280" max="12280" width="1.3984375" style="2" customWidth="1"/>
    <col min="12281" max="12281" width="9.86328125" style="2" customWidth="1"/>
    <col min="12282" max="12285" width="7.86328125" style="2" customWidth="1"/>
    <col min="12286" max="12286" width="1" style="2" customWidth="1"/>
    <col min="12287" max="12287" width="5.86328125" style="2" bestFit="1" customWidth="1"/>
    <col min="12288" max="12289" width="7.59765625" style="2" customWidth="1"/>
    <col min="12290" max="12522" width="9.1328125" style="2"/>
    <col min="12523" max="12533" width="11.265625" style="2" customWidth="1"/>
    <col min="12534" max="12534" width="0.86328125" style="2" customWidth="1"/>
    <col min="12535" max="12535" width="9.1328125" style="2"/>
    <col min="12536" max="12536" width="1.3984375" style="2" customWidth="1"/>
    <col min="12537" max="12537" width="9.86328125" style="2" customWidth="1"/>
    <col min="12538" max="12541" width="7.86328125" style="2" customWidth="1"/>
    <col min="12542" max="12542" width="1" style="2" customWidth="1"/>
    <col min="12543" max="12543" width="5.86328125" style="2" bestFit="1" customWidth="1"/>
    <col min="12544" max="12545" width="7.59765625" style="2" customWidth="1"/>
    <col min="12546" max="12778" width="9.1328125" style="2"/>
    <col min="12779" max="12789" width="11.265625" style="2" customWidth="1"/>
    <col min="12790" max="12790" width="0.86328125" style="2" customWidth="1"/>
    <col min="12791" max="12791" width="9.1328125" style="2"/>
    <col min="12792" max="12792" width="1.3984375" style="2" customWidth="1"/>
    <col min="12793" max="12793" width="9.86328125" style="2" customWidth="1"/>
    <col min="12794" max="12797" width="7.86328125" style="2" customWidth="1"/>
    <col min="12798" max="12798" width="1" style="2" customWidth="1"/>
    <col min="12799" max="12799" width="5.86328125" style="2" bestFit="1" customWidth="1"/>
    <col min="12800" max="12801" width="7.59765625" style="2" customWidth="1"/>
    <col min="12802" max="13034" width="9.1328125" style="2"/>
    <col min="13035" max="13045" width="11.265625" style="2" customWidth="1"/>
    <col min="13046" max="13046" width="0.86328125" style="2" customWidth="1"/>
    <col min="13047" max="13047" width="9.1328125" style="2"/>
    <col min="13048" max="13048" width="1.3984375" style="2" customWidth="1"/>
    <col min="13049" max="13049" width="9.86328125" style="2" customWidth="1"/>
    <col min="13050" max="13053" width="7.86328125" style="2" customWidth="1"/>
    <col min="13054" max="13054" width="1" style="2" customWidth="1"/>
    <col min="13055" max="13055" width="5.86328125" style="2" bestFit="1" customWidth="1"/>
    <col min="13056" max="13057" width="7.59765625" style="2" customWidth="1"/>
    <col min="13058" max="13290" width="9.1328125" style="2"/>
    <col min="13291" max="13301" width="11.265625" style="2" customWidth="1"/>
    <col min="13302" max="13302" width="0.86328125" style="2" customWidth="1"/>
    <col min="13303" max="13303" width="9.1328125" style="2"/>
    <col min="13304" max="13304" width="1.3984375" style="2" customWidth="1"/>
    <col min="13305" max="13305" width="9.86328125" style="2" customWidth="1"/>
    <col min="13306" max="13309" width="7.86328125" style="2" customWidth="1"/>
    <col min="13310" max="13310" width="1" style="2" customWidth="1"/>
    <col min="13311" max="13311" width="5.86328125" style="2" bestFit="1" customWidth="1"/>
    <col min="13312" max="13313" width="7.59765625" style="2" customWidth="1"/>
    <col min="13314" max="13546" width="9.1328125" style="2"/>
    <col min="13547" max="13557" width="11.265625" style="2" customWidth="1"/>
    <col min="13558" max="13558" width="0.86328125" style="2" customWidth="1"/>
    <col min="13559" max="13559" width="9.1328125" style="2"/>
    <col min="13560" max="13560" width="1.3984375" style="2" customWidth="1"/>
    <col min="13561" max="13561" width="9.86328125" style="2" customWidth="1"/>
    <col min="13562" max="13565" width="7.86328125" style="2" customWidth="1"/>
    <col min="13566" max="13566" width="1" style="2" customWidth="1"/>
    <col min="13567" max="13567" width="5.86328125" style="2" bestFit="1" customWidth="1"/>
    <col min="13568" max="13569" width="7.59765625" style="2" customWidth="1"/>
    <col min="13570" max="13802" width="9.1328125" style="2"/>
    <col min="13803" max="13813" width="11.265625" style="2" customWidth="1"/>
    <col min="13814" max="13814" width="0.86328125" style="2" customWidth="1"/>
    <col min="13815" max="13815" width="9.1328125" style="2"/>
    <col min="13816" max="13816" width="1.3984375" style="2" customWidth="1"/>
    <col min="13817" max="13817" width="9.86328125" style="2" customWidth="1"/>
    <col min="13818" max="13821" width="7.86328125" style="2" customWidth="1"/>
    <col min="13822" max="13822" width="1" style="2" customWidth="1"/>
    <col min="13823" max="13823" width="5.86328125" style="2" bestFit="1" customWidth="1"/>
    <col min="13824" max="13825" width="7.59765625" style="2" customWidth="1"/>
    <col min="13826" max="14058" width="9.1328125" style="2"/>
    <col min="14059" max="14069" width="11.265625" style="2" customWidth="1"/>
    <col min="14070" max="14070" width="0.86328125" style="2" customWidth="1"/>
    <col min="14071" max="14071" width="9.1328125" style="2"/>
    <col min="14072" max="14072" width="1.3984375" style="2" customWidth="1"/>
    <col min="14073" max="14073" width="9.86328125" style="2" customWidth="1"/>
    <col min="14074" max="14077" width="7.86328125" style="2" customWidth="1"/>
    <col min="14078" max="14078" width="1" style="2" customWidth="1"/>
    <col min="14079" max="14079" width="5.86328125" style="2" bestFit="1" customWidth="1"/>
    <col min="14080" max="14081" width="7.59765625" style="2" customWidth="1"/>
    <col min="14082" max="14314" width="9.1328125" style="2"/>
    <col min="14315" max="14325" width="11.265625" style="2" customWidth="1"/>
    <col min="14326" max="14326" width="0.86328125" style="2" customWidth="1"/>
    <col min="14327" max="14327" width="9.1328125" style="2"/>
    <col min="14328" max="14328" width="1.3984375" style="2" customWidth="1"/>
    <col min="14329" max="14329" width="9.86328125" style="2" customWidth="1"/>
    <col min="14330" max="14333" width="7.86328125" style="2" customWidth="1"/>
    <col min="14334" max="14334" width="1" style="2" customWidth="1"/>
    <col min="14335" max="14335" width="5.86328125" style="2" bestFit="1" customWidth="1"/>
    <col min="14336" max="14337" width="7.59765625" style="2" customWidth="1"/>
    <col min="14338" max="14570" width="9.1328125" style="2"/>
    <col min="14571" max="14581" width="11.265625" style="2" customWidth="1"/>
    <col min="14582" max="14582" width="0.86328125" style="2" customWidth="1"/>
    <col min="14583" max="14583" width="9.1328125" style="2"/>
    <col min="14584" max="14584" width="1.3984375" style="2" customWidth="1"/>
    <col min="14585" max="14585" width="9.86328125" style="2" customWidth="1"/>
    <col min="14586" max="14589" width="7.86328125" style="2" customWidth="1"/>
    <col min="14590" max="14590" width="1" style="2" customWidth="1"/>
    <col min="14591" max="14591" width="5.86328125" style="2" bestFit="1" customWidth="1"/>
    <col min="14592" max="14593" width="7.59765625" style="2" customWidth="1"/>
    <col min="14594" max="14826" width="9.1328125" style="2"/>
    <col min="14827" max="14837" width="11.265625" style="2" customWidth="1"/>
    <col min="14838" max="14838" width="0.86328125" style="2" customWidth="1"/>
    <col min="14839" max="14839" width="9.1328125" style="2"/>
    <col min="14840" max="14840" width="1.3984375" style="2" customWidth="1"/>
    <col min="14841" max="14841" width="9.86328125" style="2" customWidth="1"/>
    <col min="14842" max="14845" width="7.86328125" style="2" customWidth="1"/>
    <col min="14846" max="14846" width="1" style="2" customWidth="1"/>
    <col min="14847" max="14847" width="5.86328125" style="2" bestFit="1" customWidth="1"/>
    <col min="14848" max="14849" width="7.59765625" style="2" customWidth="1"/>
    <col min="14850" max="15082" width="9.1328125" style="2"/>
    <col min="15083" max="15093" width="11.265625" style="2" customWidth="1"/>
    <col min="15094" max="15094" width="0.86328125" style="2" customWidth="1"/>
    <col min="15095" max="15095" width="9.1328125" style="2"/>
    <col min="15096" max="15096" width="1.3984375" style="2" customWidth="1"/>
    <col min="15097" max="15097" width="9.86328125" style="2" customWidth="1"/>
    <col min="15098" max="15101" width="7.86328125" style="2" customWidth="1"/>
    <col min="15102" max="15102" width="1" style="2" customWidth="1"/>
    <col min="15103" max="15103" width="5.86328125" style="2" bestFit="1" customWidth="1"/>
    <col min="15104" max="15105" width="7.59765625" style="2" customWidth="1"/>
    <col min="15106" max="15338" width="9.1328125" style="2"/>
    <col min="15339" max="15349" width="11.265625" style="2" customWidth="1"/>
    <col min="15350" max="15350" width="0.86328125" style="2" customWidth="1"/>
    <col min="15351" max="15351" width="9.1328125" style="2"/>
    <col min="15352" max="15352" width="1.3984375" style="2" customWidth="1"/>
    <col min="15353" max="15353" width="9.86328125" style="2" customWidth="1"/>
    <col min="15354" max="15357" width="7.86328125" style="2" customWidth="1"/>
    <col min="15358" max="15358" width="1" style="2" customWidth="1"/>
    <col min="15359" max="15359" width="5.86328125" style="2" bestFit="1" customWidth="1"/>
    <col min="15360" max="15361" width="7.59765625" style="2" customWidth="1"/>
    <col min="15362" max="15594" width="9.1328125" style="2"/>
    <col min="15595" max="15605" width="11.265625" style="2" customWidth="1"/>
    <col min="15606" max="15606" width="0.86328125" style="2" customWidth="1"/>
    <col min="15607" max="15607" width="9.1328125" style="2"/>
    <col min="15608" max="15608" width="1.3984375" style="2" customWidth="1"/>
    <col min="15609" max="15609" width="9.86328125" style="2" customWidth="1"/>
    <col min="15610" max="15613" width="7.86328125" style="2" customWidth="1"/>
    <col min="15614" max="15614" width="1" style="2" customWidth="1"/>
    <col min="15615" max="15615" width="5.86328125" style="2" bestFit="1" customWidth="1"/>
    <col min="15616" max="15617" width="7.59765625" style="2" customWidth="1"/>
    <col min="15618" max="15850" width="9.1328125" style="2"/>
    <col min="15851" max="15861" width="11.265625" style="2" customWidth="1"/>
    <col min="15862" max="15862" width="0.86328125" style="2" customWidth="1"/>
    <col min="15863" max="15863" width="9.1328125" style="2"/>
    <col min="15864" max="15864" width="1.3984375" style="2" customWidth="1"/>
    <col min="15865" max="15865" width="9.86328125" style="2" customWidth="1"/>
    <col min="15866" max="15869" width="7.86328125" style="2" customWidth="1"/>
    <col min="15870" max="15870" width="1" style="2" customWidth="1"/>
    <col min="15871" max="15871" width="5.86328125" style="2" bestFit="1" customWidth="1"/>
    <col min="15872" max="15873" width="7.59765625" style="2" customWidth="1"/>
    <col min="15874" max="16106" width="9.1328125" style="2"/>
    <col min="16107" max="16117" width="11.265625" style="2" customWidth="1"/>
    <col min="16118" max="16118" width="0.86328125" style="2" customWidth="1"/>
    <col min="16119" max="16119" width="9.1328125" style="2"/>
    <col min="16120" max="16120" width="1.3984375" style="2" customWidth="1"/>
    <col min="16121" max="16121" width="9.86328125" style="2" customWidth="1"/>
    <col min="16122" max="16125" width="7.86328125" style="2" customWidth="1"/>
    <col min="16126" max="16126" width="1" style="2" customWidth="1"/>
    <col min="16127" max="16127" width="5.86328125" style="2" bestFit="1" customWidth="1"/>
    <col min="16128" max="16129" width="7.59765625" style="2" customWidth="1"/>
    <col min="16130" max="16384" width="9.1328125" style="2"/>
  </cols>
  <sheetData>
    <row r="1" spans="1:17" ht="33.75" customHeight="1" thickBot="1" x14ac:dyDescent="0.4">
      <c r="A1" s="1048" t="s">
        <v>481</v>
      </c>
      <c r="B1" s="391"/>
      <c r="C1" s="392"/>
      <c r="D1" s="391"/>
      <c r="E1" s="391"/>
      <c r="F1" s="391"/>
      <c r="G1" s="391"/>
      <c r="H1" s="391"/>
      <c r="I1" s="391"/>
      <c r="J1" s="391"/>
      <c r="K1" s="391"/>
      <c r="L1" s="391"/>
      <c r="M1" s="391"/>
      <c r="N1" s="391"/>
      <c r="O1" s="388"/>
      <c r="P1" s="388"/>
      <c r="Q1" s="388"/>
    </row>
    <row r="2" spans="1:17" ht="51.75" customHeight="1" thickBot="1" x14ac:dyDescent="0.4">
      <c r="A2" s="398" t="s">
        <v>2014</v>
      </c>
      <c r="B2" s="388"/>
      <c r="C2" s="388"/>
      <c r="D2" s="388"/>
      <c r="E2" s="388"/>
      <c r="F2" s="391"/>
      <c r="G2" s="391"/>
      <c r="H2" s="391"/>
      <c r="I2" s="391"/>
      <c r="J2" s="391"/>
      <c r="K2" s="391"/>
      <c r="L2" s="1283" t="s">
        <v>6832</v>
      </c>
      <c r="M2" s="1283"/>
      <c r="N2" s="1283"/>
      <c r="O2" s="388"/>
      <c r="P2" s="388"/>
      <c r="Q2" s="388"/>
    </row>
    <row r="3" spans="1:17" ht="14.25" x14ac:dyDescent="0.35">
      <c r="A3" s="389"/>
      <c r="B3" s="1282" t="s">
        <v>2007</v>
      </c>
      <c r="C3" s="1282"/>
      <c r="D3" s="1282"/>
      <c r="E3" s="1282"/>
      <c r="F3" s="1282"/>
      <c r="G3" s="1282"/>
      <c r="H3" s="1282" t="s">
        <v>2015</v>
      </c>
      <c r="I3" s="1282"/>
      <c r="J3" s="1282"/>
      <c r="K3" s="1282"/>
      <c r="L3" s="1282"/>
      <c r="M3" s="1282"/>
      <c r="N3" s="1282"/>
      <c r="O3" s="1284" t="s">
        <v>2016</v>
      </c>
      <c r="P3" s="1285"/>
      <c r="Q3" s="388"/>
    </row>
    <row r="4" spans="1:17" s="3" customFormat="1" ht="31.5" customHeight="1" x14ac:dyDescent="0.35">
      <c r="A4" s="397" t="s">
        <v>769</v>
      </c>
      <c r="B4" s="397" t="s">
        <v>774</v>
      </c>
      <c r="C4" s="397" t="s">
        <v>2017</v>
      </c>
      <c r="D4" s="397" t="s">
        <v>2018</v>
      </c>
      <c r="E4" s="397" t="s">
        <v>2019</v>
      </c>
      <c r="F4" s="397" t="s">
        <v>599</v>
      </c>
      <c r="G4" s="397" t="s">
        <v>601</v>
      </c>
      <c r="H4" s="397" t="s">
        <v>2020</v>
      </c>
      <c r="I4" s="397" t="s">
        <v>2021</v>
      </c>
      <c r="J4" s="397" t="s">
        <v>2022</v>
      </c>
      <c r="K4" s="397" t="s">
        <v>2023</v>
      </c>
      <c r="L4" s="397" t="s">
        <v>2024</v>
      </c>
      <c r="M4" s="397" t="s">
        <v>2025</v>
      </c>
      <c r="N4" s="397" t="s">
        <v>6812</v>
      </c>
      <c r="O4" s="397" t="s">
        <v>609</v>
      </c>
      <c r="P4" s="397" t="s">
        <v>558</v>
      </c>
      <c r="Q4" s="397" t="s">
        <v>2224</v>
      </c>
    </row>
    <row r="5" spans="1:17" ht="13.15" x14ac:dyDescent="0.3">
      <c r="A5" s="390" t="s">
        <v>787</v>
      </c>
      <c r="B5" s="393"/>
      <c r="C5" s="393">
        <v>8207.4164458595224</v>
      </c>
      <c r="D5" s="393">
        <v>8207.4164458595224</v>
      </c>
      <c r="E5" s="393">
        <v>9765.8150467991891</v>
      </c>
      <c r="F5" s="394">
        <v>0.30000000000000004</v>
      </c>
      <c r="G5" s="395">
        <v>2929.7445140397572</v>
      </c>
      <c r="H5" s="395"/>
      <c r="I5" s="395">
        <v>0</v>
      </c>
      <c r="J5" s="395">
        <v>36</v>
      </c>
      <c r="K5" s="395">
        <v>1221</v>
      </c>
      <c r="L5" s="395">
        <v>1198</v>
      </c>
      <c r="M5" s="395">
        <v>23</v>
      </c>
      <c r="N5" s="395">
        <v>1</v>
      </c>
      <c r="O5" s="396">
        <v>117</v>
      </c>
      <c r="P5" s="396">
        <v>98</v>
      </c>
      <c r="Q5" s="396">
        <v>240.42287811390398</v>
      </c>
    </row>
    <row r="6" spans="1:17" ht="13.15" x14ac:dyDescent="0.3">
      <c r="A6" s="390" t="s">
        <v>788</v>
      </c>
      <c r="B6" s="393"/>
      <c r="C6" s="393">
        <v>5628.8866107716731</v>
      </c>
      <c r="D6" s="393">
        <v>5628.8866107716731</v>
      </c>
      <c r="E6" s="393">
        <v>5628.8866107716731</v>
      </c>
      <c r="F6" s="394">
        <v>0.30000000000000004</v>
      </c>
      <c r="G6" s="395">
        <v>1688.6659832315022</v>
      </c>
      <c r="H6" s="395"/>
      <c r="I6" s="395">
        <v>5</v>
      </c>
      <c r="J6" s="395">
        <v>33</v>
      </c>
      <c r="K6" s="395">
        <v>1166</v>
      </c>
      <c r="L6" s="395">
        <v>1061</v>
      </c>
      <c r="M6" s="395">
        <v>105</v>
      </c>
      <c r="N6" s="395">
        <v>1</v>
      </c>
      <c r="O6" s="396">
        <v>58</v>
      </c>
      <c r="P6" s="396">
        <v>58</v>
      </c>
      <c r="Q6" s="396">
        <v>240.42287811390398</v>
      </c>
    </row>
    <row r="7" spans="1:17" ht="13.15" x14ac:dyDescent="0.3">
      <c r="A7" s="390" t="s">
        <v>789</v>
      </c>
      <c r="B7" s="393"/>
      <c r="C7" s="393">
        <v>2161.1808623530774</v>
      </c>
      <c r="D7" s="393">
        <v>2161.1808623530774</v>
      </c>
      <c r="E7" s="393">
        <v>4315.6764052409289</v>
      </c>
      <c r="F7" s="394">
        <v>0.30000000000000004</v>
      </c>
      <c r="G7" s="395">
        <v>1294.7029215722789</v>
      </c>
      <c r="H7" s="395"/>
      <c r="I7" s="395">
        <v>31</v>
      </c>
      <c r="J7" s="395">
        <v>92</v>
      </c>
      <c r="K7" s="395">
        <v>1841</v>
      </c>
      <c r="L7" s="395">
        <v>1543</v>
      </c>
      <c r="M7" s="395">
        <v>298</v>
      </c>
      <c r="N7" s="395">
        <v>1</v>
      </c>
      <c r="O7" s="396">
        <v>28</v>
      </c>
      <c r="P7" s="396">
        <v>41</v>
      </c>
      <c r="Q7" s="396">
        <v>240.42287811390398</v>
      </c>
    </row>
    <row r="8" spans="1:17" ht="13.15" x14ac:dyDescent="0.3">
      <c r="A8" s="390" t="s">
        <v>790</v>
      </c>
      <c r="B8" s="393"/>
      <c r="C8" s="393">
        <v>1212.0900979594869</v>
      </c>
      <c r="D8" s="393">
        <v>1212.0900979594869</v>
      </c>
      <c r="E8" s="393">
        <v>3318.3208250294961</v>
      </c>
      <c r="F8" s="394">
        <v>0.30000000000000004</v>
      </c>
      <c r="G8" s="395">
        <v>995.49624750884891</v>
      </c>
      <c r="H8" s="395"/>
      <c r="I8" s="395">
        <v>153</v>
      </c>
      <c r="J8" s="395">
        <v>143</v>
      </c>
      <c r="K8" s="395">
        <v>2996</v>
      </c>
      <c r="L8" s="395">
        <v>2221</v>
      </c>
      <c r="M8" s="395">
        <v>775</v>
      </c>
      <c r="N8" s="395">
        <v>1</v>
      </c>
      <c r="O8" s="396">
        <v>8</v>
      </c>
      <c r="P8" s="396">
        <v>26</v>
      </c>
      <c r="Q8" s="396">
        <v>240.42287811390398</v>
      </c>
    </row>
    <row r="9" spans="1:17" ht="13.15" x14ac:dyDescent="0.3">
      <c r="A9" s="390" t="s">
        <v>791</v>
      </c>
      <c r="B9" s="393"/>
      <c r="C9" s="393">
        <v>417.45002173192921</v>
      </c>
      <c r="D9" s="393">
        <v>417.45002173192921</v>
      </c>
      <c r="E9" s="393">
        <v>2314.8188526138333</v>
      </c>
      <c r="F9" s="394">
        <v>0.30000000000000004</v>
      </c>
      <c r="G9" s="395">
        <v>694.44565578415006</v>
      </c>
      <c r="H9" s="395"/>
      <c r="I9" s="395">
        <v>1295</v>
      </c>
      <c r="J9" s="395">
        <v>321</v>
      </c>
      <c r="K9" s="395">
        <v>6173</v>
      </c>
      <c r="L9" s="395">
        <v>4072</v>
      </c>
      <c r="M9" s="395">
        <v>2101</v>
      </c>
      <c r="N9" s="395">
        <v>1</v>
      </c>
      <c r="O9" s="396">
        <v>5</v>
      </c>
      <c r="P9" s="396">
        <v>14</v>
      </c>
      <c r="Q9" s="396">
        <v>240.42287811390398</v>
      </c>
    </row>
    <row r="10" spans="1:17" ht="13.15" x14ac:dyDescent="0.3">
      <c r="A10" s="390" t="s">
        <v>792</v>
      </c>
      <c r="B10" s="393"/>
      <c r="C10" s="393">
        <v>9377.6827785818423</v>
      </c>
      <c r="D10" s="393">
        <v>9377.6827785818423</v>
      </c>
      <c r="E10" s="393">
        <v>9377.6827785818423</v>
      </c>
      <c r="F10" s="394">
        <v>0.30000000000000004</v>
      </c>
      <c r="G10" s="395">
        <v>2813.304833574553</v>
      </c>
      <c r="H10" s="395"/>
      <c r="I10" s="395">
        <v>0</v>
      </c>
      <c r="J10" s="395">
        <v>45</v>
      </c>
      <c r="K10" s="395">
        <v>686</v>
      </c>
      <c r="L10" s="395">
        <v>669</v>
      </c>
      <c r="M10" s="395">
        <v>17</v>
      </c>
      <c r="N10" s="395">
        <v>1</v>
      </c>
      <c r="O10" s="396">
        <v>118</v>
      </c>
      <c r="P10" s="396">
        <v>118</v>
      </c>
      <c r="Q10" s="396">
        <v>240.42287811390398</v>
      </c>
    </row>
    <row r="11" spans="1:17" ht="13.15" x14ac:dyDescent="0.3">
      <c r="A11" s="390" t="s">
        <v>793</v>
      </c>
      <c r="B11" s="393"/>
      <c r="C11" s="393">
        <v>5519.1590201855124</v>
      </c>
      <c r="D11" s="393">
        <v>5519.1590201855124</v>
      </c>
      <c r="E11" s="393">
        <v>5519.1590201855124</v>
      </c>
      <c r="F11" s="394">
        <v>0.30000000000000004</v>
      </c>
      <c r="G11" s="395">
        <v>1655.7477060556539</v>
      </c>
      <c r="H11" s="395"/>
      <c r="I11" s="395">
        <v>0</v>
      </c>
      <c r="J11" s="395">
        <v>59</v>
      </c>
      <c r="K11" s="395">
        <v>991</v>
      </c>
      <c r="L11" s="395">
        <v>923</v>
      </c>
      <c r="M11" s="395">
        <v>68</v>
      </c>
      <c r="N11" s="395">
        <v>1</v>
      </c>
      <c r="O11" s="396">
        <v>64</v>
      </c>
      <c r="P11" s="396">
        <v>64</v>
      </c>
      <c r="Q11" s="396">
        <v>240.42287811390398</v>
      </c>
    </row>
    <row r="12" spans="1:17" ht="13.15" x14ac:dyDescent="0.3">
      <c r="A12" s="390" t="s">
        <v>794</v>
      </c>
      <c r="B12" s="393"/>
      <c r="C12" s="393">
        <v>3856.5037370683717</v>
      </c>
      <c r="D12" s="393">
        <v>3856.5037370683717</v>
      </c>
      <c r="E12" s="393">
        <v>3856.5037370683717</v>
      </c>
      <c r="F12" s="394">
        <v>0.30000000000000004</v>
      </c>
      <c r="G12" s="395">
        <v>1156.9511211205117</v>
      </c>
      <c r="H12" s="395"/>
      <c r="I12" s="395">
        <v>3</v>
      </c>
      <c r="J12" s="395">
        <v>96</v>
      </c>
      <c r="K12" s="395">
        <v>2015</v>
      </c>
      <c r="L12" s="395">
        <v>1662</v>
      </c>
      <c r="M12" s="395">
        <v>353</v>
      </c>
      <c r="N12" s="395">
        <v>1</v>
      </c>
      <c r="O12" s="396">
        <v>35</v>
      </c>
      <c r="P12" s="396">
        <v>35</v>
      </c>
      <c r="Q12" s="396">
        <v>240.42287811390398</v>
      </c>
    </row>
    <row r="13" spans="1:17" ht="13.15" x14ac:dyDescent="0.3">
      <c r="A13" s="390" t="s">
        <v>795</v>
      </c>
      <c r="B13" s="393"/>
      <c r="C13" s="393">
        <v>2757.0105293549709</v>
      </c>
      <c r="D13" s="393">
        <v>2757.0105293549709</v>
      </c>
      <c r="E13" s="393">
        <v>2757.0105293549705</v>
      </c>
      <c r="F13" s="394">
        <v>0.30000000000000004</v>
      </c>
      <c r="G13" s="395">
        <v>827.10315880649125</v>
      </c>
      <c r="H13" s="395"/>
      <c r="I13" s="395">
        <v>14</v>
      </c>
      <c r="J13" s="395">
        <v>122</v>
      </c>
      <c r="K13" s="395">
        <v>2209</v>
      </c>
      <c r="L13" s="395">
        <v>1487</v>
      </c>
      <c r="M13" s="395">
        <v>722</v>
      </c>
      <c r="N13" s="395">
        <v>1</v>
      </c>
      <c r="O13" s="396">
        <v>19</v>
      </c>
      <c r="P13" s="396">
        <v>19</v>
      </c>
      <c r="Q13" s="396">
        <v>240.42287811390398</v>
      </c>
    </row>
    <row r="14" spans="1:17" ht="13.15" x14ac:dyDescent="0.3">
      <c r="A14" s="390" t="s">
        <v>796</v>
      </c>
      <c r="B14" s="393"/>
      <c r="C14" s="393">
        <v>1736.8645752849527</v>
      </c>
      <c r="D14" s="393">
        <v>1736.8645752849527</v>
      </c>
      <c r="E14" s="393">
        <v>2177.3319652736732</v>
      </c>
      <c r="F14" s="394">
        <v>0.5</v>
      </c>
      <c r="G14" s="395">
        <v>1088.6659826368366</v>
      </c>
      <c r="H14" s="395"/>
      <c r="I14" s="395">
        <v>43</v>
      </c>
      <c r="J14" s="395">
        <v>100</v>
      </c>
      <c r="K14" s="395">
        <v>1988</v>
      </c>
      <c r="L14" s="395">
        <v>1070</v>
      </c>
      <c r="M14" s="395">
        <v>918</v>
      </c>
      <c r="N14" s="395">
        <v>1</v>
      </c>
      <c r="O14" s="396">
        <v>13</v>
      </c>
      <c r="P14" s="396">
        <v>11</v>
      </c>
      <c r="Q14" s="396">
        <v>240.42287811390398</v>
      </c>
    </row>
    <row r="15" spans="1:17" ht="13.15" x14ac:dyDescent="0.3">
      <c r="A15" s="390" t="s">
        <v>797</v>
      </c>
      <c r="B15" s="393"/>
      <c r="C15" s="393">
        <v>6415.7341682355764</v>
      </c>
      <c r="D15" s="393">
        <v>6415.7341682355764</v>
      </c>
      <c r="E15" s="393">
        <v>6415.7341682355764</v>
      </c>
      <c r="F15" s="394">
        <v>0.30000000000000004</v>
      </c>
      <c r="G15" s="395">
        <v>1924.7202504706731</v>
      </c>
      <c r="H15" s="395"/>
      <c r="I15" s="395">
        <v>15</v>
      </c>
      <c r="J15" s="395">
        <v>74</v>
      </c>
      <c r="K15" s="395">
        <v>1592</v>
      </c>
      <c r="L15" s="395">
        <v>1553</v>
      </c>
      <c r="M15" s="395">
        <v>39</v>
      </c>
      <c r="N15" s="395">
        <v>1</v>
      </c>
      <c r="O15" s="396">
        <v>59</v>
      </c>
      <c r="P15" s="396">
        <v>59</v>
      </c>
      <c r="Q15" s="396">
        <v>240.42287811390398</v>
      </c>
    </row>
    <row r="16" spans="1:17" ht="13.15" x14ac:dyDescent="0.3">
      <c r="A16" s="390" t="s">
        <v>798</v>
      </c>
      <c r="B16" s="393"/>
      <c r="C16" s="393">
        <v>3040.1332044299538</v>
      </c>
      <c r="D16" s="393">
        <v>3040.1332044299538</v>
      </c>
      <c r="E16" s="393">
        <v>4287.198651667125</v>
      </c>
      <c r="F16" s="394">
        <v>0.30000000000000004</v>
      </c>
      <c r="G16" s="395">
        <v>1286.1595955001376</v>
      </c>
      <c r="H16" s="395"/>
      <c r="I16" s="395">
        <v>51</v>
      </c>
      <c r="J16" s="395">
        <v>75</v>
      </c>
      <c r="K16" s="395">
        <v>1858</v>
      </c>
      <c r="L16" s="395">
        <v>1732</v>
      </c>
      <c r="M16" s="395">
        <v>126</v>
      </c>
      <c r="N16" s="395">
        <v>1</v>
      </c>
      <c r="O16" s="396">
        <v>23</v>
      </c>
      <c r="P16" s="396">
        <v>38</v>
      </c>
      <c r="Q16" s="396">
        <v>240.42287811390398</v>
      </c>
    </row>
    <row r="17" spans="1:17" ht="13.15" x14ac:dyDescent="0.3">
      <c r="A17" s="390" t="s">
        <v>799</v>
      </c>
      <c r="B17" s="393"/>
      <c r="C17" s="393">
        <v>1429.666341403484</v>
      </c>
      <c r="D17" s="393">
        <v>1429.666341403484</v>
      </c>
      <c r="E17" s="393">
        <v>3426.9216110730786</v>
      </c>
      <c r="F17" s="394">
        <v>0.30000000000000004</v>
      </c>
      <c r="G17" s="395">
        <v>1028.0764833219237</v>
      </c>
      <c r="H17" s="395"/>
      <c r="I17" s="395">
        <v>139</v>
      </c>
      <c r="J17" s="395">
        <v>110</v>
      </c>
      <c r="K17" s="395">
        <v>1898</v>
      </c>
      <c r="L17" s="395">
        <v>1643</v>
      </c>
      <c r="M17" s="395">
        <v>255</v>
      </c>
      <c r="N17" s="395">
        <v>1</v>
      </c>
      <c r="O17" s="396">
        <v>13</v>
      </c>
      <c r="P17" s="396">
        <v>31</v>
      </c>
      <c r="Q17" s="396">
        <v>240.42287811390398</v>
      </c>
    </row>
    <row r="18" spans="1:17" ht="13.15" x14ac:dyDescent="0.3">
      <c r="A18" s="390" t="s">
        <v>800</v>
      </c>
      <c r="B18" s="393"/>
      <c r="C18" s="393">
        <v>846.62199375690625</v>
      </c>
      <c r="D18" s="393">
        <v>846.62199375690625</v>
      </c>
      <c r="E18" s="393">
        <v>2955.0115876555492</v>
      </c>
      <c r="F18" s="394">
        <v>0.30000000000000004</v>
      </c>
      <c r="G18" s="395">
        <v>886.50347629666487</v>
      </c>
      <c r="H18" s="395"/>
      <c r="I18" s="395">
        <v>462</v>
      </c>
      <c r="J18" s="395">
        <v>185</v>
      </c>
      <c r="K18" s="395">
        <v>2584</v>
      </c>
      <c r="L18" s="395">
        <v>2053</v>
      </c>
      <c r="M18" s="395">
        <v>531</v>
      </c>
      <c r="N18" s="395">
        <v>1</v>
      </c>
      <c r="O18" s="396">
        <v>5</v>
      </c>
      <c r="P18" s="396">
        <v>22</v>
      </c>
      <c r="Q18" s="396">
        <v>240.42287811390398</v>
      </c>
    </row>
    <row r="19" spans="1:17" ht="13.15" x14ac:dyDescent="0.3">
      <c r="A19" s="390" t="s">
        <v>801</v>
      </c>
      <c r="B19" s="393"/>
      <c r="C19" s="393">
        <v>675.72445540747947</v>
      </c>
      <c r="D19" s="393">
        <v>675.72445540747947</v>
      </c>
      <c r="E19" s="393">
        <v>2399.1699267539502</v>
      </c>
      <c r="F19" s="394">
        <v>0.30000000000000004</v>
      </c>
      <c r="G19" s="395">
        <v>719.75097802618518</v>
      </c>
      <c r="H19" s="395"/>
      <c r="I19" s="395">
        <v>846</v>
      </c>
      <c r="J19" s="395">
        <v>304</v>
      </c>
      <c r="K19" s="395">
        <v>2530</v>
      </c>
      <c r="L19" s="395">
        <v>1813</v>
      </c>
      <c r="M19" s="395">
        <v>717</v>
      </c>
      <c r="N19" s="395">
        <v>1</v>
      </c>
      <c r="O19" s="396">
        <v>5</v>
      </c>
      <c r="P19" s="396">
        <v>16</v>
      </c>
      <c r="Q19" s="396">
        <v>240.42287811390398</v>
      </c>
    </row>
    <row r="20" spans="1:17" ht="13.15" x14ac:dyDescent="0.3">
      <c r="A20" s="390" t="s">
        <v>802</v>
      </c>
      <c r="B20" s="393"/>
      <c r="C20" s="393">
        <v>551.05560618053028</v>
      </c>
      <c r="D20" s="393">
        <v>551.05560618053028</v>
      </c>
      <c r="E20" s="393">
        <v>1833.2223276478906</v>
      </c>
      <c r="F20" s="394">
        <v>0.5</v>
      </c>
      <c r="G20" s="395">
        <v>916.61116382394528</v>
      </c>
      <c r="H20" s="395"/>
      <c r="I20" s="395">
        <v>1650</v>
      </c>
      <c r="J20" s="395">
        <v>329</v>
      </c>
      <c r="K20" s="395">
        <v>1687</v>
      </c>
      <c r="L20" s="395">
        <v>981</v>
      </c>
      <c r="M20" s="395">
        <v>706</v>
      </c>
      <c r="N20" s="395">
        <v>1</v>
      </c>
      <c r="O20" s="396">
        <v>5</v>
      </c>
      <c r="P20" s="396">
        <v>11</v>
      </c>
      <c r="Q20" s="396">
        <v>240.42287811390398</v>
      </c>
    </row>
    <row r="21" spans="1:17" ht="13.15" x14ac:dyDescent="0.3">
      <c r="A21" s="390" t="s">
        <v>803</v>
      </c>
      <c r="B21" s="393"/>
      <c r="C21" s="393">
        <v>6510.9056452947907</v>
      </c>
      <c r="D21" s="393">
        <v>6510.9056452947907</v>
      </c>
      <c r="E21" s="393">
        <v>7842.773765334905</v>
      </c>
      <c r="F21" s="394">
        <v>0.30000000000000004</v>
      </c>
      <c r="G21" s="395">
        <v>2352.8321296004719</v>
      </c>
      <c r="H21" s="395"/>
      <c r="I21" s="395">
        <v>2</v>
      </c>
      <c r="J21" s="395">
        <v>149</v>
      </c>
      <c r="K21" s="395">
        <v>2139</v>
      </c>
      <c r="L21" s="395">
        <v>2033</v>
      </c>
      <c r="M21" s="395">
        <v>106</v>
      </c>
      <c r="N21" s="395">
        <v>1</v>
      </c>
      <c r="O21" s="396">
        <v>168</v>
      </c>
      <c r="P21" s="396">
        <v>95</v>
      </c>
      <c r="Q21" s="396">
        <v>240.42287811390398</v>
      </c>
    </row>
    <row r="22" spans="1:17" ht="13.15" x14ac:dyDescent="0.3">
      <c r="A22" s="390" t="s">
        <v>804</v>
      </c>
      <c r="B22" s="393"/>
      <c r="C22" s="393">
        <v>2169.1687461685183</v>
      </c>
      <c r="D22" s="393">
        <v>2169.1687461685183</v>
      </c>
      <c r="E22" s="393">
        <v>4360.7444614071474</v>
      </c>
      <c r="F22" s="394">
        <v>0.30000000000000004</v>
      </c>
      <c r="G22" s="395">
        <v>1308.2233384221445</v>
      </c>
      <c r="H22" s="395"/>
      <c r="I22" s="395">
        <v>42</v>
      </c>
      <c r="J22" s="395">
        <v>181</v>
      </c>
      <c r="K22" s="395">
        <v>2635</v>
      </c>
      <c r="L22" s="395">
        <v>2241</v>
      </c>
      <c r="M22" s="395">
        <v>394</v>
      </c>
      <c r="N22" s="395">
        <v>1</v>
      </c>
      <c r="O22" s="396">
        <v>43</v>
      </c>
      <c r="P22" s="396">
        <v>48</v>
      </c>
      <c r="Q22" s="396">
        <v>240.42287811390398</v>
      </c>
    </row>
    <row r="23" spans="1:17" ht="13.15" x14ac:dyDescent="0.3">
      <c r="A23" s="390" t="s">
        <v>805</v>
      </c>
      <c r="B23" s="393"/>
      <c r="C23" s="393">
        <v>1379.973098960746</v>
      </c>
      <c r="D23" s="393">
        <v>1379.973098960746</v>
      </c>
      <c r="E23" s="393">
        <v>3132.0303377033511</v>
      </c>
      <c r="F23" s="394">
        <v>0.30000000000000004</v>
      </c>
      <c r="G23" s="395">
        <v>939.60910131100547</v>
      </c>
      <c r="H23" s="395"/>
      <c r="I23" s="395">
        <v>128</v>
      </c>
      <c r="J23" s="395">
        <v>319</v>
      </c>
      <c r="K23" s="395">
        <v>5047</v>
      </c>
      <c r="L23" s="395">
        <v>3664</v>
      </c>
      <c r="M23" s="395">
        <v>1383</v>
      </c>
      <c r="N23" s="395">
        <v>1</v>
      </c>
      <c r="O23" s="396">
        <v>10</v>
      </c>
      <c r="P23" s="396">
        <v>29</v>
      </c>
      <c r="Q23" s="396">
        <v>240.42287811390398</v>
      </c>
    </row>
    <row r="24" spans="1:17" ht="13.15" x14ac:dyDescent="0.3">
      <c r="A24" s="390" t="s">
        <v>806</v>
      </c>
      <c r="B24" s="393"/>
      <c r="C24" s="393">
        <v>953.54393908498741</v>
      </c>
      <c r="D24" s="393">
        <v>953.54393908498741</v>
      </c>
      <c r="E24" s="393">
        <v>2247.5513542986373</v>
      </c>
      <c r="F24" s="394">
        <v>0.30000000000000004</v>
      </c>
      <c r="G24" s="395">
        <v>674.26540628959128</v>
      </c>
      <c r="H24" s="395"/>
      <c r="I24" s="395">
        <v>572</v>
      </c>
      <c r="J24" s="395">
        <v>595</v>
      </c>
      <c r="K24" s="395">
        <v>8477</v>
      </c>
      <c r="L24" s="395">
        <v>4942</v>
      </c>
      <c r="M24" s="395">
        <v>3535</v>
      </c>
      <c r="N24" s="395">
        <v>1</v>
      </c>
      <c r="O24" s="396">
        <v>5</v>
      </c>
      <c r="P24" s="396">
        <v>16</v>
      </c>
      <c r="Q24" s="396">
        <v>240.42287811390398</v>
      </c>
    </row>
    <row r="25" spans="1:17" ht="13.15" x14ac:dyDescent="0.3">
      <c r="A25" s="390" t="s">
        <v>807</v>
      </c>
      <c r="B25" s="393"/>
      <c r="C25" s="393">
        <v>586.78515130744131</v>
      </c>
      <c r="D25" s="393">
        <v>586.78515130744131</v>
      </c>
      <c r="E25" s="393">
        <v>1341.248739652739</v>
      </c>
      <c r="F25" s="394">
        <v>0.5</v>
      </c>
      <c r="G25" s="395">
        <v>670.6243698263695</v>
      </c>
      <c r="H25" s="395"/>
      <c r="I25" s="395">
        <v>5509</v>
      </c>
      <c r="J25" s="395">
        <v>2205</v>
      </c>
      <c r="K25" s="395">
        <v>15665</v>
      </c>
      <c r="L25" s="395">
        <v>6349</v>
      </c>
      <c r="M25" s="395">
        <v>9316</v>
      </c>
      <c r="N25" s="395">
        <v>1</v>
      </c>
      <c r="O25" s="396">
        <v>5</v>
      </c>
      <c r="P25" s="396">
        <v>8</v>
      </c>
      <c r="Q25" s="396">
        <v>240.42287811390398</v>
      </c>
    </row>
    <row r="26" spans="1:17" ht="13.15" x14ac:dyDescent="0.3">
      <c r="A26" s="390" t="s">
        <v>808</v>
      </c>
      <c r="B26" s="393"/>
      <c r="C26" s="393">
        <v>7433.7196615469938</v>
      </c>
      <c r="D26" s="393">
        <v>7433.7196615469938</v>
      </c>
      <c r="E26" s="393">
        <v>7433.7196615469938</v>
      </c>
      <c r="F26" s="394">
        <v>0.30000000000000004</v>
      </c>
      <c r="G26" s="395">
        <v>2230.1158984640983</v>
      </c>
      <c r="H26" s="395"/>
      <c r="I26" s="395">
        <v>5</v>
      </c>
      <c r="J26" s="395">
        <v>140</v>
      </c>
      <c r="K26" s="395">
        <v>3027</v>
      </c>
      <c r="L26" s="395">
        <v>2907</v>
      </c>
      <c r="M26" s="395">
        <v>120</v>
      </c>
      <c r="N26" s="395">
        <v>1</v>
      </c>
      <c r="O26" s="396">
        <v>90</v>
      </c>
      <c r="P26" s="396">
        <v>90</v>
      </c>
      <c r="Q26" s="396">
        <v>240.42287811390398</v>
      </c>
    </row>
    <row r="27" spans="1:17" ht="13.15" x14ac:dyDescent="0.3">
      <c r="A27" s="390" t="s">
        <v>809</v>
      </c>
      <c r="B27" s="393"/>
      <c r="C27" s="393">
        <v>4269.4509194608481</v>
      </c>
      <c r="D27" s="393">
        <v>4269.4509194608481</v>
      </c>
      <c r="E27" s="393">
        <v>4269.4509194608481</v>
      </c>
      <c r="F27" s="394">
        <v>0.30000000000000004</v>
      </c>
      <c r="G27" s="395">
        <v>1280.8352758382546</v>
      </c>
      <c r="H27" s="395"/>
      <c r="I27" s="395">
        <v>16</v>
      </c>
      <c r="J27" s="395">
        <v>189</v>
      </c>
      <c r="K27" s="395">
        <v>4569</v>
      </c>
      <c r="L27" s="395">
        <v>3942</v>
      </c>
      <c r="M27" s="395">
        <v>627</v>
      </c>
      <c r="N27" s="395">
        <v>1</v>
      </c>
      <c r="O27" s="396">
        <v>48</v>
      </c>
      <c r="P27" s="396">
        <v>48</v>
      </c>
      <c r="Q27" s="396">
        <v>240.42287811390398</v>
      </c>
    </row>
    <row r="28" spans="1:17" ht="13.15" x14ac:dyDescent="0.3">
      <c r="A28" s="390" t="s">
        <v>810</v>
      </c>
      <c r="B28" s="393"/>
      <c r="C28" s="393">
        <v>2327.7431188394448</v>
      </c>
      <c r="D28" s="393">
        <v>2327.7431188394448</v>
      </c>
      <c r="E28" s="393">
        <v>3038.6458382872606</v>
      </c>
      <c r="F28" s="394">
        <v>0.30000000000000004</v>
      </c>
      <c r="G28" s="395">
        <v>911.59375148617835</v>
      </c>
      <c r="H28" s="395"/>
      <c r="I28" s="395">
        <v>217</v>
      </c>
      <c r="J28" s="395">
        <v>288</v>
      </c>
      <c r="K28" s="395">
        <v>9465</v>
      </c>
      <c r="L28" s="395">
        <v>7184</v>
      </c>
      <c r="M28" s="395">
        <v>2281</v>
      </c>
      <c r="N28" s="395">
        <v>1</v>
      </c>
      <c r="O28" s="396">
        <v>23</v>
      </c>
      <c r="P28" s="396">
        <v>30</v>
      </c>
      <c r="Q28" s="396">
        <v>240.42287811390398</v>
      </c>
    </row>
    <row r="29" spans="1:17" ht="13.15" x14ac:dyDescent="0.3">
      <c r="A29" s="390" t="s">
        <v>811</v>
      </c>
      <c r="B29" s="393"/>
      <c r="C29" s="393">
        <v>1003.6914193969961</v>
      </c>
      <c r="D29" s="393">
        <v>1003.6914193969961</v>
      </c>
      <c r="E29" s="393">
        <v>1492.3924230667008</v>
      </c>
      <c r="F29" s="394">
        <v>0</v>
      </c>
      <c r="G29" s="395">
        <v>0</v>
      </c>
      <c r="H29" s="395"/>
      <c r="I29" s="395">
        <v>1270</v>
      </c>
      <c r="J29" s="395">
        <v>587</v>
      </c>
      <c r="K29" s="395">
        <v>20096</v>
      </c>
      <c r="L29" s="395">
        <v>20096</v>
      </c>
      <c r="M29" s="395">
        <v>8114</v>
      </c>
      <c r="N29" s="395">
        <v>0</v>
      </c>
      <c r="O29" s="396">
        <v>5</v>
      </c>
      <c r="P29" s="396">
        <v>14</v>
      </c>
      <c r="Q29" s="396">
        <v>240.42287811390398</v>
      </c>
    </row>
    <row r="30" spans="1:17" ht="13.15" x14ac:dyDescent="0.3">
      <c r="A30" s="390" t="s">
        <v>813</v>
      </c>
      <c r="B30" s="393"/>
      <c r="C30" s="393">
        <v>704.76791501151513</v>
      </c>
      <c r="D30" s="393">
        <v>704.76791501151513</v>
      </c>
      <c r="E30" s="393">
        <v>919.52425248829547</v>
      </c>
      <c r="F30" s="394">
        <v>0</v>
      </c>
      <c r="G30" s="395">
        <v>0</v>
      </c>
      <c r="H30" s="395"/>
      <c r="I30" s="395">
        <v>5251</v>
      </c>
      <c r="J30" s="395">
        <v>1420</v>
      </c>
      <c r="K30" s="395">
        <v>34927</v>
      </c>
      <c r="L30" s="395">
        <v>34927</v>
      </c>
      <c r="M30" s="395">
        <v>20504</v>
      </c>
      <c r="N30" s="395">
        <v>0</v>
      </c>
      <c r="O30" s="396">
        <v>5</v>
      </c>
      <c r="P30" s="396">
        <v>8</v>
      </c>
      <c r="Q30" s="396">
        <v>240.42287811390398</v>
      </c>
    </row>
    <row r="31" spans="1:17" ht="13.15" x14ac:dyDescent="0.3">
      <c r="A31" s="390" t="s">
        <v>815</v>
      </c>
      <c r="B31" s="393"/>
      <c r="C31" s="393">
        <v>507.46061233474836</v>
      </c>
      <c r="D31" s="393">
        <v>507.46061233474836</v>
      </c>
      <c r="E31" s="393">
        <v>552.13215115709977</v>
      </c>
      <c r="F31" s="394">
        <v>0</v>
      </c>
      <c r="G31" s="395">
        <v>0</v>
      </c>
      <c r="H31" s="395"/>
      <c r="I31" s="395">
        <v>20992</v>
      </c>
      <c r="J31" s="395">
        <v>2066</v>
      </c>
      <c r="K31" s="395">
        <v>38288</v>
      </c>
      <c r="L31" s="395">
        <v>38288</v>
      </c>
      <c r="M31" s="395">
        <v>29056</v>
      </c>
      <c r="N31" s="395">
        <v>0</v>
      </c>
      <c r="O31" s="396">
        <v>5</v>
      </c>
      <c r="P31" s="396">
        <v>5</v>
      </c>
      <c r="Q31" s="396">
        <v>240.42287811390398</v>
      </c>
    </row>
    <row r="32" spans="1:17" ht="13.15" x14ac:dyDescent="0.3">
      <c r="A32" s="390" t="s">
        <v>817</v>
      </c>
      <c r="B32" s="393"/>
      <c r="C32" s="393">
        <v>5281.8102089066342</v>
      </c>
      <c r="D32" s="393">
        <v>5281.8102089066342</v>
      </c>
      <c r="E32" s="393">
        <v>5506.5593197789658</v>
      </c>
      <c r="F32" s="394">
        <v>0.30000000000000004</v>
      </c>
      <c r="G32" s="395">
        <v>1651.96779593369</v>
      </c>
      <c r="H32" s="395"/>
      <c r="I32" s="395">
        <v>18</v>
      </c>
      <c r="J32" s="395">
        <v>37</v>
      </c>
      <c r="K32" s="395">
        <v>3781</v>
      </c>
      <c r="L32" s="395">
        <v>3150</v>
      </c>
      <c r="M32" s="395">
        <v>631</v>
      </c>
      <c r="N32" s="395">
        <v>1</v>
      </c>
      <c r="O32" s="396">
        <v>60</v>
      </c>
      <c r="P32" s="396">
        <v>63</v>
      </c>
      <c r="Q32" s="396">
        <v>240.42287811390398</v>
      </c>
    </row>
    <row r="33" spans="1:17" ht="13.15" x14ac:dyDescent="0.3">
      <c r="A33" s="390" t="s">
        <v>818</v>
      </c>
      <c r="B33" s="393"/>
      <c r="C33" s="393">
        <v>4279.577991450944</v>
      </c>
      <c r="D33" s="393">
        <v>4279.577991450944</v>
      </c>
      <c r="E33" s="393">
        <v>7308.7787851556059</v>
      </c>
      <c r="F33" s="394">
        <v>0.30000000000000004</v>
      </c>
      <c r="G33" s="395">
        <v>2192.6336355466819</v>
      </c>
      <c r="H33" s="395"/>
      <c r="I33" s="395">
        <v>12</v>
      </c>
      <c r="J33" s="395">
        <v>81</v>
      </c>
      <c r="K33" s="395">
        <v>455</v>
      </c>
      <c r="L33" s="395">
        <v>440</v>
      </c>
      <c r="M33" s="395">
        <v>15</v>
      </c>
      <c r="N33" s="395">
        <v>1</v>
      </c>
      <c r="O33" s="396">
        <v>40</v>
      </c>
      <c r="P33" s="396">
        <v>70</v>
      </c>
      <c r="Q33" s="396">
        <v>240.42287811390398</v>
      </c>
    </row>
    <row r="34" spans="1:17" ht="13.15" x14ac:dyDescent="0.3">
      <c r="A34" s="390" t="s">
        <v>819</v>
      </c>
      <c r="B34" s="393"/>
      <c r="C34" s="393">
        <v>1781.4064552580908</v>
      </c>
      <c r="D34" s="393">
        <v>1781.4064552580908</v>
      </c>
      <c r="E34" s="393">
        <v>3959.5042393489271</v>
      </c>
      <c r="F34" s="394">
        <v>0.30000000000000004</v>
      </c>
      <c r="G34" s="395">
        <v>1187.8512718046784</v>
      </c>
      <c r="H34" s="395"/>
      <c r="I34" s="395">
        <v>74</v>
      </c>
      <c r="J34" s="395">
        <v>108</v>
      </c>
      <c r="K34" s="395">
        <v>277</v>
      </c>
      <c r="L34" s="395">
        <v>239</v>
      </c>
      <c r="M34" s="395">
        <v>38</v>
      </c>
      <c r="N34" s="395">
        <v>1</v>
      </c>
      <c r="O34" s="396">
        <v>15</v>
      </c>
      <c r="P34" s="396">
        <v>43</v>
      </c>
      <c r="Q34" s="396">
        <v>240.42287811390398</v>
      </c>
    </row>
    <row r="35" spans="1:17" ht="13.15" x14ac:dyDescent="0.3">
      <c r="A35" s="390" t="s">
        <v>820</v>
      </c>
      <c r="B35" s="393"/>
      <c r="C35" s="393">
        <v>1347.7790429633601</v>
      </c>
      <c r="D35" s="393">
        <v>1347.7790429633601</v>
      </c>
      <c r="E35" s="393">
        <v>2997.7562081399874</v>
      </c>
      <c r="F35" s="394">
        <v>0.30000000000000004</v>
      </c>
      <c r="G35" s="395">
        <v>899.32686244199635</v>
      </c>
      <c r="H35" s="395"/>
      <c r="I35" s="395">
        <v>195</v>
      </c>
      <c r="J35" s="395">
        <v>253</v>
      </c>
      <c r="K35" s="395">
        <v>287</v>
      </c>
      <c r="L35" s="395">
        <v>227</v>
      </c>
      <c r="M35" s="395">
        <v>60</v>
      </c>
      <c r="N35" s="395">
        <v>1</v>
      </c>
      <c r="O35" s="396">
        <v>13</v>
      </c>
      <c r="P35" s="396">
        <v>25</v>
      </c>
      <c r="Q35" s="396">
        <v>240.42287811390398</v>
      </c>
    </row>
    <row r="36" spans="1:17" ht="13.15" x14ac:dyDescent="0.3">
      <c r="A36" s="390" t="s">
        <v>821</v>
      </c>
      <c r="B36" s="393"/>
      <c r="C36" s="393">
        <v>884.42079935219112</v>
      </c>
      <c r="D36" s="393">
        <v>884.42079935219112</v>
      </c>
      <c r="E36" s="393">
        <v>2788.2730516602778</v>
      </c>
      <c r="F36" s="394">
        <v>0.30000000000000004</v>
      </c>
      <c r="G36" s="395">
        <v>836.48191549808348</v>
      </c>
      <c r="H36" s="395"/>
      <c r="I36" s="395">
        <v>239</v>
      </c>
      <c r="J36" s="395">
        <v>128</v>
      </c>
      <c r="K36" s="395">
        <v>107</v>
      </c>
      <c r="L36" s="395">
        <v>79</v>
      </c>
      <c r="M36" s="395">
        <v>28</v>
      </c>
      <c r="N36" s="395">
        <v>1</v>
      </c>
      <c r="O36" s="396">
        <v>8</v>
      </c>
      <c r="P36" s="396">
        <v>21</v>
      </c>
      <c r="Q36" s="396">
        <v>240.42287811390398</v>
      </c>
    </row>
    <row r="37" spans="1:17" ht="13.15" x14ac:dyDescent="0.3">
      <c r="A37" s="390" t="s">
        <v>822</v>
      </c>
      <c r="B37" s="393"/>
      <c r="C37" s="393">
        <v>1808.3013554299148</v>
      </c>
      <c r="D37" s="393">
        <v>1808.3013554299148</v>
      </c>
      <c r="E37" s="393">
        <v>3161.3095998510289</v>
      </c>
      <c r="F37" s="394">
        <v>0.30000000000000004</v>
      </c>
      <c r="G37" s="395">
        <v>948.39287995530879</v>
      </c>
      <c r="H37" s="395"/>
      <c r="I37" s="395">
        <v>3</v>
      </c>
      <c r="J37" s="395">
        <v>8</v>
      </c>
      <c r="K37" s="395">
        <v>1472</v>
      </c>
      <c r="L37" s="395">
        <v>1083</v>
      </c>
      <c r="M37" s="395">
        <v>389</v>
      </c>
      <c r="N37" s="395">
        <v>1</v>
      </c>
      <c r="O37" s="396">
        <v>93</v>
      </c>
      <c r="P37" s="396">
        <v>29</v>
      </c>
      <c r="Q37" s="396">
        <v>240.42287811390398</v>
      </c>
    </row>
    <row r="38" spans="1:17" ht="13.15" x14ac:dyDescent="0.3">
      <c r="A38" s="390" t="s">
        <v>823</v>
      </c>
      <c r="B38" s="393"/>
      <c r="C38" s="393">
        <v>685.66117172258464</v>
      </c>
      <c r="D38" s="393">
        <v>685.66117172258464</v>
      </c>
      <c r="E38" s="393">
        <v>1622.8750531091109</v>
      </c>
      <c r="F38" s="394">
        <v>0.5</v>
      </c>
      <c r="G38" s="395">
        <v>811.43752655455546</v>
      </c>
      <c r="H38" s="395"/>
      <c r="I38" s="395">
        <v>27</v>
      </c>
      <c r="J38" s="395">
        <v>16</v>
      </c>
      <c r="K38" s="395">
        <v>2724</v>
      </c>
      <c r="L38" s="395">
        <v>1465</v>
      </c>
      <c r="M38" s="395">
        <v>1259</v>
      </c>
      <c r="N38" s="395">
        <v>1</v>
      </c>
      <c r="O38" s="396">
        <v>5</v>
      </c>
      <c r="P38" s="396">
        <v>9</v>
      </c>
      <c r="Q38" s="396">
        <v>240.42287811390398</v>
      </c>
    </row>
    <row r="39" spans="1:17" ht="13.15" x14ac:dyDescent="0.3">
      <c r="A39" s="390" t="s">
        <v>824</v>
      </c>
      <c r="B39" s="393"/>
      <c r="C39" s="393">
        <v>463.05592668180623</v>
      </c>
      <c r="D39" s="393">
        <v>463.05592668180623</v>
      </c>
      <c r="E39" s="393">
        <v>1014.9965746355522</v>
      </c>
      <c r="F39" s="394">
        <v>0.75</v>
      </c>
      <c r="G39" s="395">
        <v>761.24743097666419</v>
      </c>
      <c r="H39" s="395"/>
      <c r="I39" s="395">
        <v>107</v>
      </c>
      <c r="J39" s="395">
        <v>27</v>
      </c>
      <c r="K39" s="395">
        <v>6263</v>
      </c>
      <c r="L39" s="395">
        <v>2508</v>
      </c>
      <c r="M39" s="395">
        <v>3755</v>
      </c>
      <c r="N39" s="395">
        <v>1</v>
      </c>
      <c r="O39" s="396">
        <v>5</v>
      </c>
      <c r="P39" s="396">
        <v>6</v>
      </c>
      <c r="Q39" s="396">
        <v>240.42287811390398</v>
      </c>
    </row>
    <row r="40" spans="1:17" ht="13.15" x14ac:dyDescent="0.3">
      <c r="A40" s="390" t="s">
        <v>825</v>
      </c>
      <c r="B40" s="393"/>
      <c r="C40" s="393">
        <v>347.83274519813176</v>
      </c>
      <c r="D40" s="393">
        <v>347.83274519813176</v>
      </c>
      <c r="E40" s="393">
        <v>598.11471416780967</v>
      </c>
      <c r="F40" s="394">
        <v>0</v>
      </c>
      <c r="G40" s="395">
        <v>0</v>
      </c>
      <c r="H40" s="395"/>
      <c r="I40" s="395">
        <v>585</v>
      </c>
      <c r="J40" s="395">
        <v>64</v>
      </c>
      <c r="K40" s="395">
        <v>11732</v>
      </c>
      <c r="L40" s="395">
        <v>11732</v>
      </c>
      <c r="M40" s="395">
        <v>8832</v>
      </c>
      <c r="N40" s="395">
        <v>0</v>
      </c>
      <c r="O40" s="396">
        <v>5</v>
      </c>
      <c r="P40" s="396">
        <v>5</v>
      </c>
      <c r="Q40" s="396">
        <v>240.42287811390398</v>
      </c>
    </row>
    <row r="41" spans="1:17" ht="13.15" x14ac:dyDescent="0.3">
      <c r="A41" s="390" t="s">
        <v>826</v>
      </c>
      <c r="B41" s="393"/>
      <c r="C41" s="393">
        <v>2875.1105566175547</v>
      </c>
      <c r="D41" s="393">
        <v>2875.1105566175547</v>
      </c>
      <c r="E41" s="393">
        <v>7021.4000289125097</v>
      </c>
      <c r="F41" s="394">
        <v>0.30000000000000004</v>
      </c>
      <c r="G41" s="395">
        <v>2106.4200086737533</v>
      </c>
      <c r="H41" s="395"/>
      <c r="I41" s="395">
        <v>25</v>
      </c>
      <c r="J41" s="395">
        <v>130</v>
      </c>
      <c r="K41" s="395">
        <v>492</v>
      </c>
      <c r="L41" s="395">
        <v>469</v>
      </c>
      <c r="M41" s="395">
        <v>23</v>
      </c>
      <c r="N41" s="395">
        <v>1</v>
      </c>
      <c r="O41" s="396">
        <v>66</v>
      </c>
      <c r="P41" s="396">
        <v>91</v>
      </c>
      <c r="Q41" s="396">
        <v>240.42287811390398</v>
      </c>
    </row>
    <row r="42" spans="1:17" ht="13.15" x14ac:dyDescent="0.3">
      <c r="A42" s="390" t="s">
        <v>827</v>
      </c>
      <c r="B42" s="393"/>
      <c r="C42" s="393">
        <v>840.81876861337196</v>
      </c>
      <c r="D42" s="393">
        <v>840.81876861337196</v>
      </c>
      <c r="E42" s="393">
        <v>4411.0345328247049</v>
      </c>
      <c r="F42" s="394">
        <v>0.30000000000000004</v>
      </c>
      <c r="G42" s="395">
        <v>1323.3103598474117</v>
      </c>
      <c r="H42" s="395"/>
      <c r="I42" s="395">
        <v>251</v>
      </c>
      <c r="J42" s="395">
        <v>154</v>
      </c>
      <c r="K42" s="395">
        <v>491</v>
      </c>
      <c r="L42" s="395">
        <v>424</v>
      </c>
      <c r="M42" s="395">
        <v>67</v>
      </c>
      <c r="N42" s="395">
        <v>1</v>
      </c>
      <c r="O42" s="396">
        <v>10</v>
      </c>
      <c r="P42" s="396">
        <v>44</v>
      </c>
      <c r="Q42" s="396">
        <v>240.42287811390398</v>
      </c>
    </row>
    <row r="43" spans="1:17" ht="13.15" x14ac:dyDescent="0.3">
      <c r="A43" s="390" t="s">
        <v>828</v>
      </c>
      <c r="B43" s="393"/>
      <c r="C43" s="393">
        <v>243.57677146621822</v>
      </c>
      <c r="D43" s="393">
        <v>243.57677146621822</v>
      </c>
      <c r="E43" s="393">
        <v>2897.604742348235</v>
      </c>
      <c r="F43" s="394">
        <v>0.30000000000000004</v>
      </c>
      <c r="G43" s="395">
        <v>869.28142270447063</v>
      </c>
      <c r="H43" s="395"/>
      <c r="I43" s="395">
        <v>3447</v>
      </c>
      <c r="J43" s="395">
        <v>295</v>
      </c>
      <c r="K43" s="395">
        <v>885</v>
      </c>
      <c r="L43" s="395">
        <v>651</v>
      </c>
      <c r="M43" s="395">
        <v>234</v>
      </c>
      <c r="N43" s="395">
        <v>1</v>
      </c>
      <c r="O43" s="396">
        <v>5</v>
      </c>
      <c r="P43" s="396">
        <v>24</v>
      </c>
      <c r="Q43" s="396">
        <v>240.42287811390398</v>
      </c>
    </row>
    <row r="44" spans="1:17" ht="13.15" x14ac:dyDescent="0.3">
      <c r="A44" s="390" t="s">
        <v>829</v>
      </c>
      <c r="B44" s="393"/>
      <c r="C44" s="393">
        <v>167.33155565136101</v>
      </c>
      <c r="D44" s="393">
        <v>167.33155565136101</v>
      </c>
      <c r="E44" s="393">
        <v>1653.4490467312905</v>
      </c>
      <c r="F44" s="394">
        <v>0.5</v>
      </c>
      <c r="G44" s="395">
        <v>826.72452336564527</v>
      </c>
      <c r="H44" s="395"/>
      <c r="I44" s="395">
        <v>40268</v>
      </c>
      <c r="J44" s="395">
        <v>733</v>
      </c>
      <c r="K44" s="395">
        <v>1112</v>
      </c>
      <c r="L44" s="395">
        <v>580</v>
      </c>
      <c r="M44" s="395">
        <v>532</v>
      </c>
      <c r="N44" s="395">
        <v>1</v>
      </c>
      <c r="O44" s="396">
        <v>5</v>
      </c>
      <c r="P44" s="396">
        <v>13</v>
      </c>
      <c r="Q44" s="396">
        <v>240.42287811390398</v>
      </c>
    </row>
    <row r="45" spans="1:17" ht="13.15" x14ac:dyDescent="0.3">
      <c r="A45" s="390" t="s">
        <v>830</v>
      </c>
      <c r="B45" s="393"/>
      <c r="C45" s="393">
        <v>2362.2919460301255</v>
      </c>
      <c r="D45" s="393">
        <v>2362.2919460301255</v>
      </c>
      <c r="E45" s="393">
        <v>2362.2919460301255</v>
      </c>
      <c r="F45" s="394">
        <v>0.30000000000000004</v>
      </c>
      <c r="G45" s="395">
        <v>708.68758380903773</v>
      </c>
      <c r="H45" s="395"/>
      <c r="I45" s="395">
        <v>15</v>
      </c>
      <c r="J45" s="395">
        <v>36</v>
      </c>
      <c r="K45" s="395">
        <v>1072</v>
      </c>
      <c r="L45" s="395">
        <v>735</v>
      </c>
      <c r="M45" s="395">
        <v>337</v>
      </c>
      <c r="N45" s="395">
        <v>1</v>
      </c>
      <c r="O45" s="396">
        <v>19</v>
      </c>
      <c r="P45" s="396">
        <v>19</v>
      </c>
      <c r="Q45" s="396">
        <v>240.42287811390398</v>
      </c>
    </row>
    <row r="46" spans="1:17" ht="13.15" x14ac:dyDescent="0.3">
      <c r="A46" s="390" t="s">
        <v>831</v>
      </c>
      <c r="B46" s="393"/>
      <c r="C46" s="393">
        <v>1039.1465418606874</v>
      </c>
      <c r="D46" s="393">
        <v>1039.1465418606874</v>
      </c>
      <c r="E46" s="393">
        <v>1033.9624073701461</v>
      </c>
      <c r="F46" s="394">
        <v>0</v>
      </c>
      <c r="G46" s="395">
        <v>0</v>
      </c>
      <c r="H46" s="395"/>
      <c r="I46" s="395">
        <v>122</v>
      </c>
      <c r="J46" s="395">
        <v>79</v>
      </c>
      <c r="K46" s="395">
        <v>4483</v>
      </c>
      <c r="L46" s="395">
        <v>4483</v>
      </c>
      <c r="M46" s="395">
        <v>2311</v>
      </c>
      <c r="N46" s="395">
        <v>0</v>
      </c>
      <c r="O46" s="396">
        <v>8</v>
      </c>
      <c r="P46" s="396">
        <v>10</v>
      </c>
      <c r="Q46" s="396">
        <v>240.42287811390398</v>
      </c>
    </row>
    <row r="47" spans="1:17" ht="13.15" x14ac:dyDescent="0.3">
      <c r="A47" s="390" t="s">
        <v>833</v>
      </c>
      <c r="B47" s="393"/>
      <c r="C47" s="393">
        <v>400.00117469467756</v>
      </c>
      <c r="D47" s="393">
        <v>400.00117469467756</v>
      </c>
      <c r="E47" s="393">
        <v>573.66303234043255</v>
      </c>
      <c r="F47" s="394">
        <v>0</v>
      </c>
      <c r="G47" s="395">
        <v>0</v>
      </c>
      <c r="H47" s="395"/>
      <c r="I47" s="395">
        <v>3784</v>
      </c>
      <c r="J47" s="395">
        <v>815</v>
      </c>
      <c r="K47" s="395">
        <v>54536</v>
      </c>
      <c r="L47" s="395">
        <v>54536</v>
      </c>
      <c r="M47" s="395">
        <v>39550</v>
      </c>
      <c r="N47" s="395">
        <v>0</v>
      </c>
      <c r="O47" s="396">
        <v>5</v>
      </c>
      <c r="P47" s="396">
        <v>5</v>
      </c>
      <c r="Q47" s="396">
        <v>240.42287811390398</v>
      </c>
    </row>
    <row r="48" spans="1:17" ht="13.15" x14ac:dyDescent="0.3">
      <c r="A48" s="390" t="s">
        <v>768</v>
      </c>
      <c r="B48" s="393">
        <v>377.82456930470482</v>
      </c>
      <c r="C48" s="393">
        <v>377.82456930470482</v>
      </c>
      <c r="D48" s="393">
        <v>377.82456930470482</v>
      </c>
      <c r="E48" s="393">
        <v>377.82456930470482</v>
      </c>
      <c r="F48" s="394">
        <v>0</v>
      </c>
      <c r="G48" s="395">
        <v>0</v>
      </c>
      <c r="H48" s="395">
        <v>921</v>
      </c>
      <c r="I48" s="395">
        <v>426</v>
      </c>
      <c r="J48" s="395">
        <v>24</v>
      </c>
      <c r="K48" s="395">
        <v>1</v>
      </c>
      <c r="L48" s="395">
        <v>1</v>
      </c>
      <c r="M48" s="395">
        <v>1</v>
      </c>
      <c r="N48" s="395">
        <v>0</v>
      </c>
      <c r="O48" s="396">
        <v>5</v>
      </c>
      <c r="P48" s="396">
        <v>5</v>
      </c>
      <c r="Q48" s="396">
        <v>240.42287811390398</v>
      </c>
    </row>
    <row r="49" spans="1:17" ht="13.15" x14ac:dyDescent="0.3">
      <c r="A49" s="390" t="s">
        <v>767</v>
      </c>
      <c r="B49" s="393">
        <v>197.72485111730762</v>
      </c>
      <c r="C49" s="393">
        <v>197.72485111730765</v>
      </c>
      <c r="D49" s="393">
        <v>197.72485111730765</v>
      </c>
      <c r="E49" s="393">
        <v>1177.3616134712411</v>
      </c>
      <c r="F49" s="394">
        <v>0</v>
      </c>
      <c r="G49" s="395">
        <v>0</v>
      </c>
      <c r="H49" s="395">
        <v>92954</v>
      </c>
      <c r="I49" s="395">
        <v>984</v>
      </c>
      <c r="J49" s="395">
        <v>143</v>
      </c>
      <c r="K49" s="395">
        <v>311</v>
      </c>
      <c r="L49" s="395">
        <v>311</v>
      </c>
      <c r="M49" s="395">
        <v>206</v>
      </c>
      <c r="N49" s="395">
        <v>0</v>
      </c>
      <c r="O49" s="396">
        <v>5</v>
      </c>
      <c r="P49" s="396">
        <v>6</v>
      </c>
      <c r="Q49" s="396">
        <v>240.42287811390398</v>
      </c>
    </row>
    <row r="50" spans="1:17" ht="13.15" x14ac:dyDescent="0.3">
      <c r="A50" s="390" t="s">
        <v>766</v>
      </c>
      <c r="B50" s="393">
        <v>248.27950055071017</v>
      </c>
      <c r="C50" s="393">
        <v>248.27950055071017</v>
      </c>
      <c r="D50" s="393">
        <v>248.27950055071017</v>
      </c>
      <c r="E50" s="393">
        <v>1022.3273552088066</v>
      </c>
      <c r="F50" s="394">
        <v>0</v>
      </c>
      <c r="G50" s="395">
        <v>0</v>
      </c>
      <c r="H50" s="395">
        <v>9719</v>
      </c>
      <c r="I50" s="395">
        <v>1185</v>
      </c>
      <c r="J50" s="395">
        <v>198</v>
      </c>
      <c r="K50" s="395">
        <v>397</v>
      </c>
      <c r="L50" s="395">
        <v>397</v>
      </c>
      <c r="M50" s="395">
        <v>0</v>
      </c>
      <c r="N50" s="395">
        <v>0</v>
      </c>
      <c r="O50" s="396">
        <v>5</v>
      </c>
      <c r="P50" s="396">
        <v>5</v>
      </c>
      <c r="Q50" s="396">
        <v>435.94232599800398</v>
      </c>
    </row>
    <row r="51" spans="1:17" ht="13.15" x14ac:dyDescent="0.3">
      <c r="A51" s="390" t="s">
        <v>835</v>
      </c>
      <c r="B51" s="393"/>
      <c r="C51" s="393">
        <v>12129.204199622516</v>
      </c>
      <c r="D51" s="393">
        <v>12129.204199622516</v>
      </c>
      <c r="E51" s="393">
        <v>12129.204199622516</v>
      </c>
      <c r="F51" s="394">
        <v>0</v>
      </c>
      <c r="G51" s="395">
        <v>0</v>
      </c>
      <c r="H51" s="395"/>
      <c r="I51" s="395">
        <v>1</v>
      </c>
      <c r="J51" s="395">
        <v>132</v>
      </c>
      <c r="K51" s="395">
        <v>5955</v>
      </c>
      <c r="L51" s="395">
        <v>5955</v>
      </c>
      <c r="M51" s="395">
        <v>63</v>
      </c>
      <c r="N51" s="395">
        <v>0</v>
      </c>
      <c r="O51" s="396">
        <v>134</v>
      </c>
      <c r="P51" s="396">
        <v>134</v>
      </c>
      <c r="Q51" s="396">
        <v>240.42287811390398</v>
      </c>
    </row>
    <row r="52" spans="1:17" ht="13.15" x14ac:dyDescent="0.3">
      <c r="A52" s="390" t="s">
        <v>837</v>
      </c>
      <c r="B52" s="393"/>
      <c r="C52" s="393">
        <v>7774.5515384268847</v>
      </c>
      <c r="D52" s="393">
        <v>7774.5515384268847</v>
      </c>
      <c r="E52" s="393">
        <v>7774.5515384268847</v>
      </c>
      <c r="F52" s="394">
        <v>0</v>
      </c>
      <c r="G52" s="395">
        <v>0</v>
      </c>
      <c r="H52" s="395"/>
      <c r="I52" s="395">
        <v>1</v>
      </c>
      <c r="J52" s="395">
        <v>125</v>
      </c>
      <c r="K52" s="395">
        <v>6264</v>
      </c>
      <c r="L52" s="395">
        <v>6264</v>
      </c>
      <c r="M52" s="395">
        <v>177</v>
      </c>
      <c r="N52" s="395">
        <v>0</v>
      </c>
      <c r="O52" s="396">
        <v>94</v>
      </c>
      <c r="P52" s="396">
        <v>94</v>
      </c>
      <c r="Q52" s="396">
        <v>240.42287811390398</v>
      </c>
    </row>
    <row r="53" spans="1:17" ht="13.15" x14ac:dyDescent="0.3">
      <c r="A53" s="390" t="s">
        <v>839</v>
      </c>
      <c r="B53" s="393"/>
      <c r="C53" s="393">
        <v>5760.6105107124995</v>
      </c>
      <c r="D53" s="393">
        <v>5760.6105107124995</v>
      </c>
      <c r="E53" s="393">
        <v>5760.6105107124986</v>
      </c>
      <c r="F53" s="394">
        <v>0</v>
      </c>
      <c r="G53" s="395">
        <v>0</v>
      </c>
      <c r="H53" s="395"/>
      <c r="I53" s="395">
        <v>3</v>
      </c>
      <c r="J53" s="395">
        <v>198</v>
      </c>
      <c r="K53" s="395">
        <v>10516</v>
      </c>
      <c r="L53" s="395">
        <v>10516</v>
      </c>
      <c r="M53" s="395">
        <v>575</v>
      </c>
      <c r="N53" s="395">
        <v>0</v>
      </c>
      <c r="O53" s="396">
        <v>69</v>
      </c>
      <c r="P53" s="396">
        <v>69</v>
      </c>
      <c r="Q53" s="396">
        <v>240.42287811390398</v>
      </c>
    </row>
    <row r="54" spans="1:17" ht="13.15" x14ac:dyDescent="0.3">
      <c r="A54" s="390" t="s">
        <v>841</v>
      </c>
      <c r="B54" s="393"/>
      <c r="C54" s="393">
        <v>4009.2935722193706</v>
      </c>
      <c r="D54" s="393">
        <v>4009.2935722193706</v>
      </c>
      <c r="E54" s="393">
        <v>4009.2935722193706</v>
      </c>
      <c r="F54" s="394">
        <v>0</v>
      </c>
      <c r="G54" s="395">
        <v>0</v>
      </c>
      <c r="H54" s="395"/>
      <c r="I54" s="395">
        <v>23</v>
      </c>
      <c r="J54" s="395">
        <v>214</v>
      </c>
      <c r="K54" s="395">
        <v>17223</v>
      </c>
      <c r="L54" s="395">
        <v>17223</v>
      </c>
      <c r="M54" s="395">
        <v>2043</v>
      </c>
      <c r="N54" s="395">
        <v>0</v>
      </c>
      <c r="O54" s="396">
        <v>46</v>
      </c>
      <c r="P54" s="396">
        <v>46</v>
      </c>
      <c r="Q54" s="396">
        <v>240.42287811390398</v>
      </c>
    </row>
    <row r="55" spans="1:17" ht="13.15" x14ac:dyDescent="0.3">
      <c r="A55" s="390" t="s">
        <v>843</v>
      </c>
      <c r="B55" s="393"/>
      <c r="C55" s="393">
        <v>2735.1688293248421</v>
      </c>
      <c r="D55" s="393">
        <v>2735.1688293248421</v>
      </c>
      <c r="E55" s="393">
        <v>2735.1688293248421</v>
      </c>
      <c r="F55" s="394">
        <v>0</v>
      </c>
      <c r="G55" s="395">
        <v>0</v>
      </c>
      <c r="H55" s="395"/>
      <c r="I55" s="395">
        <v>87</v>
      </c>
      <c r="J55" s="395">
        <v>253</v>
      </c>
      <c r="K55" s="395">
        <v>23506</v>
      </c>
      <c r="L55" s="395">
        <v>23506</v>
      </c>
      <c r="M55" s="395">
        <v>4593</v>
      </c>
      <c r="N55" s="395">
        <v>0</v>
      </c>
      <c r="O55" s="396">
        <v>25</v>
      </c>
      <c r="P55" s="396">
        <v>25</v>
      </c>
      <c r="Q55" s="396">
        <v>240.42287811390398</v>
      </c>
    </row>
    <row r="56" spans="1:17" ht="13.15" x14ac:dyDescent="0.3">
      <c r="A56" s="390" t="s">
        <v>845</v>
      </c>
      <c r="B56" s="393"/>
      <c r="C56" s="393">
        <v>1829.2509193819142</v>
      </c>
      <c r="D56" s="393">
        <v>1829.2509193819142</v>
      </c>
      <c r="E56" s="393">
        <v>1829.2509193819142</v>
      </c>
      <c r="F56" s="394">
        <v>0</v>
      </c>
      <c r="G56" s="395">
        <v>0</v>
      </c>
      <c r="H56" s="395"/>
      <c r="I56" s="395">
        <v>182</v>
      </c>
      <c r="J56" s="395">
        <v>197</v>
      </c>
      <c r="K56" s="395">
        <v>20502</v>
      </c>
      <c r="L56" s="395">
        <v>20502</v>
      </c>
      <c r="M56" s="395">
        <v>6198</v>
      </c>
      <c r="N56" s="395">
        <v>0</v>
      </c>
      <c r="O56" s="396">
        <v>14</v>
      </c>
      <c r="P56" s="396">
        <v>14</v>
      </c>
      <c r="Q56" s="396">
        <v>240.42287811390398</v>
      </c>
    </row>
    <row r="57" spans="1:17" ht="13.15" x14ac:dyDescent="0.3">
      <c r="A57" s="390" t="s">
        <v>4258</v>
      </c>
      <c r="B57" s="393"/>
      <c r="C57" s="393">
        <v>22256.841067039644</v>
      </c>
      <c r="D57" s="393">
        <v>22256.841067039644</v>
      </c>
      <c r="E57" s="393">
        <v>22717.422848303162</v>
      </c>
      <c r="F57" s="394">
        <v>0</v>
      </c>
      <c r="G57" s="395">
        <v>0</v>
      </c>
      <c r="H57" s="395"/>
      <c r="I57" s="395">
        <v>0</v>
      </c>
      <c r="J57" s="395">
        <v>60</v>
      </c>
      <c r="K57" s="395">
        <v>317</v>
      </c>
      <c r="L57" s="395">
        <v>317</v>
      </c>
      <c r="M57" s="395">
        <v>3</v>
      </c>
      <c r="N57" s="395">
        <v>0</v>
      </c>
      <c r="O57" s="396">
        <v>139</v>
      </c>
      <c r="P57" s="396">
        <v>148</v>
      </c>
      <c r="Q57" s="396">
        <v>240.42287811390398</v>
      </c>
    </row>
    <row r="58" spans="1:17" ht="13.15" x14ac:dyDescent="0.3">
      <c r="A58" s="390" t="s">
        <v>4259</v>
      </c>
      <c r="B58" s="393"/>
      <c r="C58" s="393">
        <v>13596.476619731824</v>
      </c>
      <c r="D58" s="393">
        <v>13596.476619731824</v>
      </c>
      <c r="E58" s="393">
        <v>16506.552487832094</v>
      </c>
      <c r="F58" s="394">
        <v>0</v>
      </c>
      <c r="G58" s="395">
        <v>0</v>
      </c>
      <c r="H58" s="395"/>
      <c r="I58" s="395">
        <v>0</v>
      </c>
      <c r="J58" s="395">
        <v>91</v>
      </c>
      <c r="K58" s="395">
        <v>379</v>
      </c>
      <c r="L58" s="395">
        <v>379</v>
      </c>
      <c r="M58" s="395">
        <v>3</v>
      </c>
      <c r="N58" s="395">
        <v>0</v>
      </c>
      <c r="O58" s="396">
        <v>63</v>
      </c>
      <c r="P58" s="396">
        <v>86</v>
      </c>
      <c r="Q58" s="396">
        <v>240.42287811390398</v>
      </c>
    </row>
    <row r="59" spans="1:17" ht="13.15" x14ac:dyDescent="0.3">
      <c r="A59" s="390" t="s">
        <v>4260</v>
      </c>
      <c r="B59" s="393"/>
      <c r="C59" s="393">
        <v>9275.3725842659969</v>
      </c>
      <c r="D59" s="393">
        <v>9275.3725842659969</v>
      </c>
      <c r="E59" s="393">
        <v>12857.242456901764</v>
      </c>
      <c r="F59" s="394">
        <v>0</v>
      </c>
      <c r="G59" s="395">
        <v>0</v>
      </c>
      <c r="H59" s="395"/>
      <c r="I59" s="395">
        <v>1</v>
      </c>
      <c r="J59" s="395">
        <v>207</v>
      </c>
      <c r="K59" s="395">
        <v>254</v>
      </c>
      <c r="L59" s="395">
        <v>254</v>
      </c>
      <c r="M59" s="395">
        <v>5</v>
      </c>
      <c r="N59" s="395">
        <v>0</v>
      </c>
      <c r="O59" s="396">
        <v>29</v>
      </c>
      <c r="P59" s="396">
        <v>65</v>
      </c>
      <c r="Q59" s="396">
        <v>240.42287811390398</v>
      </c>
    </row>
    <row r="60" spans="1:17" ht="13.15" x14ac:dyDescent="0.3">
      <c r="A60" s="390" t="s">
        <v>4261</v>
      </c>
      <c r="B60" s="393"/>
      <c r="C60" s="393">
        <v>40550.085634628907</v>
      </c>
      <c r="D60" s="393">
        <v>40550.085634628907</v>
      </c>
      <c r="E60" s="393">
        <v>40550.085634628915</v>
      </c>
      <c r="F60" s="394">
        <v>0</v>
      </c>
      <c r="G60" s="395">
        <v>0</v>
      </c>
      <c r="H60" s="395"/>
      <c r="I60" s="395">
        <v>0</v>
      </c>
      <c r="J60" s="395">
        <v>10</v>
      </c>
      <c r="K60" s="395">
        <v>77</v>
      </c>
      <c r="L60" s="395">
        <v>77</v>
      </c>
      <c r="M60" s="395">
        <v>0</v>
      </c>
      <c r="N60" s="395">
        <v>0</v>
      </c>
      <c r="O60" s="396">
        <v>171</v>
      </c>
      <c r="P60" s="396">
        <v>171</v>
      </c>
      <c r="Q60" s="396">
        <v>240.42287811390398</v>
      </c>
    </row>
    <row r="61" spans="1:17" ht="13.15" x14ac:dyDescent="0.3">
      <c r="A61" s="390" t="s">
        <v>4262</v>
      </c>
      <c r="B61" s="393"/>
      <c r="C61" s="393">
        <v>16218.165770882937</v>
      </c>
      <c r="D61" s="393">
        <v>16218.165770882937</v>
      </c>
      <c r="E61" s="393">
        <v>22773.833347780579</v>
      </c>
      <c r="F61" s="394">
        <v>0</v>
      </c>
      <c r="G61" s="395">
        <v>0</v>
      </c>
      <c r="H61" s="395"/>
      <c r="I61" s="395">
        <v>0</v>
      </c>
      <c r="J61" s="395">
        <v>33</v>
      </c>
      <c r="K61" s="395">
        <v>88</v>
      </c>
      <c r="L61" s="395">
        <v>88</v>
      </c>
      <c r="M61" s="395">
        <v>0</v>
      </c>
      <c r="N61" s="395">
        <v>0</v>
      </c>
      <c r="O61" s="396">
        <v>44</v>
      </c>
      <c r="P61" s="396">
        <v>81</v>
      </c>
      <c r="Q61" s="396">
        <v>435.94232599800398</v>
      </c>
    </row>
    <row r="62" spans="1:17" ht="13.15" x14ac:dyDescent="0.3">
      <c r="A62" s="390" t="s">
        <v>4263</v>
      </c>
      <c r="B62" s="393"/>
      <c r="C62" s="393">
        <v>10164.702809955399</v>
      </c>
      <c r="D62" s="393">
        <v>10164.702809955399</v>
      </c>
      <c r="E62" s="393">
        <v>13715.722787451754</v>
      </c>
      <c r="F62" s="394">
        <v>0</v>
      </c>
      <c r="G62" s="395">
        <v>0</v>
      </c>
      <c r="H62" s="395"/>
      <c r="I62" s="395">
        <v>0</v>
      </c>
      <c r="J62" s="395">
        <v>76</v>
      </c>
      <c r="K62" s="395">
        <v>90</v>
      </c>
      <c r="L62" s="395">
        <v>90</v>
      </c>
      <c r="M62" s="395">
        <v>0</v>
      </c>
      <c r="N62" s="395">
        <v>0</v>
      </c>
      <c r="O62" s="396">
        <v>20</v>
      </c>
      <c r="P62" s="396">
        <v>50</v>
      </c>
      <c r="Q62" s="396">
        <v>435.94232599800398</v>
      </c>
    </row>
    <row r="63" spans="1:17" ht="13.15" x14ac:dyDescent="0.3">
      <c r="A63" s="390" t="s">
        <v>4264</v>
      </c>
      <c r="B63" s="393"/>
      <c r="C63" s="393">
        <v>17712.465478938248</v>
      </c>
      <c r="D63" s="393">
        <v>17712.465478938248</v>
      </c>
      <c r="E63" s="393">
        <v>17712.465478938248</v>
      </c>
      <c r="F63" s="394">
        <v>0</v>
      </c>
      <c r="G63" s="395">
        <v>0</v>
      </c>
      <c r="H63" s="395"/>
      <c r="I63" s="395">
        <v>0</v>
      </c>
      <c r="J63" s="395">
        <v>69</v>
      </c>
      <c r="K63" s="395">
        <v>304</v>
      </c>
      <c r="L63" s="395">
        <v>304</v>
      </c>
      <c r="M63" s="395">
        <v>0</v>
      </c>
      <c r="N63" s="395">
        <v>0</v>
      </c>
      <c r="O63" s="396">
        <v>106</v>
      </c>
      <c r="P63" s="396">
        <v>106</v>
      </c>
      <c r="Q63" s="396">
        <v>240.42287811390398</v>
      </c>
    </row>
    <row r="64" spans="1:17" ht="13.15" x14ac:dyDescent="0.3">
      <c r="A64" s="390" t="s">
        <v>4266</v>
      </c>
      <c r="B64" s="393"/>
      <c r="C64" s="393">
        <v>9845.880871324176</v>
      </c>
      <c r="D64" s="393">
        <v>9845.880871324176</v>
      </c>
      <c r="E64" s="393">
        <v>11212.39229674218</v>
      </c>
      <c r="F64" s="394">
        <v>0</v>
      </c>
      <c r="G64" s="395">
        <v>0</v>
      </c>
      <c r="H64" s="395"/>
      <c r="I64" s="395">
        <v>0</v>
      </c>
      <c r="J64" s="395">
        <v>120</v>
      </c>
      <c r="K64" s="395">
        <v>321</v>
      </c>
      <c r="L64" s="395">
        <v>321</v>
      </c>
      <c r="M64" s="395">
        <v>2</v>
      </c>
      <c r="N64" s="395">
        <v>0</v>
      </c>
      <c r="O64" s="396">
        <v>39</v>
      </c>
      <c r="P64" s="396">
        <v>62</v>
      </c>
      <c r="Q64" s="396">
        <v>240.42287811390398</v>
      </c>
    </row>
    <row r="65" spans="1:17" ht="13.15" x14ac:dyDescent="0.3">
      <c r="A65" s="390" t="s">
        <v>4268</v>
      </c>
      <c r="B65" s="393"/>
      <c r="C65" s="393">
        <v>7392.2796777996145</v>
      </c>
      <c r="D65" s="393">
        <v>7392.2796777996145</v>
      </c>
      <c r="E65" s="393">
        <v>9614.8597018528872</v>
      </c>
      <c r="F65" s="394">
        <v>0</v>
      </c>
      <c r="G65" s="395">
        <v>0</v>
      </c>
      <c r="H65" s="395"/>
      <c r="I65" s="395">
        <v>2</v>
      </c>
      <c r="J65" s="395">
        <v>467</v>
      </c>
      <c r="K65" s="395">
        <v>473</v>
      </c>
      <c r="L65" s="395">
        <v>473</v>
      </c>
      <c r="M65" s="395">
        <v>9</v>
      </c>
      <c r="N65" s="395">
        <v>0</v>
      </c>
      <c r="O65" s="396">
        <v>23</v>
      </c>
      <c r="P65" s="396">
        <v>47</v>
      </c>
      <c r="Q65" s="396">
        <v>240.42287811390398</v>
      </c>
    </row>
    <row r="66" spans="1:17" ht="13.15" x14ac:dyDescent="0.3">
      <c r="A66" s="390" t="s">
        <v>4269</v>
      </c>
      <c r="B66" s="393"/>
      <c r="C66" s="393">
        <v>7139.6646239813263</v>
      </c>
      <c r="D66" s="393">
        <v>7139.6646239813263</v>
      </c>
      <c r="E66" s="393">
        <v>7694.1929564330476</v>
      </c>
      <c r="F66" s="394">
        <v>0</v>
      </c>
      <c r="G66" s="395">
        <v>0</v>
      </c>
      <c r="H66" s="395"/>
      <c r="I66" s="395">
        <v>11</v>
      </c>
      <c r="J66" s="395">
        <v>722</v>
      </c>
      <c r="K66" s="395">
        <v>367</v>
      </c>
      <c r="L66" s="395">
        <v>367</v>
      </c>
      <c r="M66" s="395">
        <v>13</v>
      </c>
      <c r="N66" s="395">
        <v>0</v>
      </c>
      <c r="O66" s="396">
        <v>15</v>
      </c>
      <c r="P66" s="396">
        <v>36</v>
      </c>
      <c r="Q66" s="396">
        <v>240.42287811390398</v>
      </c>
    </row>
    <row r="67" spans="1:17" ht="13.15" x14ac:dyDescent="0.3">
      <c r="A67" s="390" t="s">
        <v>4270</v>
      </c>
      <c r="B67" s="393"/>
      <c r="C67" s="393">
        <v>14755.548446404538</v>
      </c>
      <c r="D67" s="393">
        <v>14755.548446404538</v>
      </c>
      <c r="E67" s="393">
        <v>14755.548446404538</v>
      </c>
      <c r="F67" s="394">
        <v>0</v>
      </c>
      <c r="G67" s="395">
        <v>0</v>
      </c>
      <c r="H67" s="395"/>
      <c r="I67" s="395">
        <v>0</v>
      </c>
      <c r="J67" s="395">
        <v>30</v>
      </c>
      <c r="K67" s="395">
        <v>104</v>
      </c>
      <c r="L67" s="395">
        <v>104</v>
      </c>
      <c r="M67" s="395">
        <v>0</v>
      </c>
      <c r="N67" s="395">
        <v>0</v>
      </c>
      <c r="O67" s="396">
        <v>65</v>
      </c>
      <c r="P67" s="396">
        <v>65</v>
      </c>
      <c r="Q67" s="396">
        <v>435.94232599800398</v>
      </c>
    </row>
    <row r="68" spans="1:17" ht="13.15" x14ac:dyDescent="0.3">
      <c r="A68" s="390" t="s">
        <v>4271</v>
      </c>
      <c r="B68" s="393"/>
      <c r="C68" s="393">
        <v>7632.3000087562687</v>
      </c>
      <c r="D68" s="393">
        <v>7632.3000087562687</v>
      </c>
      <c r="E68" s="393">
        <v>8678.4487887505056</v>
      </c>
      <c r="F68" s="394">
        <v>0</v>
      </c>
      <c r="G68" s="395">
        <v>0</v>
      </c>
      <c r="H68" s="395"/>
      <c r="I68" s="395">
        <v>0</v>
      </c>
      <c r="J68" s="395">
        <v>70</v>
      </c>
      <c r="K68" s="395">
        <v>108</v>
      </c>
      <c r="L68" s="395">
        <v>108</v>
      </c>
      <c r="M68" s="395">
        <v>0</v>
      </c>
      <c r="N68" s="395">
        <v>0</v>
      </c>
      <c r="O68" s="396">
        <v>14</v>
      </c>
      <c r="P68" s="396">
        <v>39</v>
      </c>
      <c r="Q68" s="396">
        <v>435.94232599800398</v>
      </c>
    </row>
    <row r="69" spans="1:17" ht="13.15" x14ac:dyDescent="0.3">
      <c r="A69" s="390" t="s">
        <v>4272</v>
      </c>
      <c r="B69" s="393"/>
      <c r="C69" s="393">
        <v>7301.3400137806639</v>
      </c>
      <c r="D69" s="393">
        <v>7301.3400137806639</v>
      </c>
      <c r="E69" s="393">
        <v>8386.9662562574431</v>
      </c>
      <c r="F69" s="394">
        <v>0</v>
      </c>
      <c r="G69" s="395">
        <v>0</v>
      </c>
      <c r="H69" s="395"/>
      <c r="I69" s="395">
        <v>2</v>
      </c>
      <c r="J69" s="395">
        <v>179</v>
      </c>
      <c r="K69" s="395">
        <v>118</v>
      </c>
      <c r="L69" s="395">
        <v>118</v>
      </c>
      <c r="M69" s="395">
        <v>0</v>
      </c>
      <c r="N69" s="395">
        <v>0</v>
      </c>
      <c r="O69" s="396">
        <v>12</v>
      </c>
      <c r="P69" s="396">
        <v>29</v>
      </c>
      <c r="Q69" s="396">
        <v>435.94232599800398</v>
      </c>
    </row>
    <row r="70" spans="1:17" ht="13.15" x14ac:dyDescent="0.3">
      <c r="A70" s="390" t="s">
        <v>4273</v>
      </c>
      <c r="B70" s="393"/>
      <c r="C70" s="393">
        <v>13503.498302589045</v>
      </c>
      <c r="D70" s="393">
        <v>13503.498302589045</v>
      </c>
      <c r="E70" s="393">
        <v>13503.498302589045</v>
      </c>
      <c r="F70" s="394">
        <v>0</v>
      </c>
      <c r="G70" s="395">
        <v>0</v>
      </c>
      <c r="H70" s="395"/>
      <c r="I70" s="395">
        <v>0</v>
      </c>
      <c r="J70" s="395">
        <v>80</v>
      </c>
      <c r="K70" s="395">
        <v>299</v>
      </c>
      <c r="L70" s="395">
        <v>299</v>
      </c>
      <c r="M70" s="395">
        <v>3</v>
      </c>
      <c r="N70" s="395">
        <v>0</v>
      </c>
      <c r="O70" s="396">
        <v>102</v>
      </c>
      <c r="P70" s="396">
        <v>102</v>
      </c>
      <c r="Q70" s="396">
        <v>240.42287811390398</v>
      </c>
    </row>
    <row r="71" spans="1:17" ht="13.15" x14ac:dyDescent="0.3">
      <c r="A71" s="390" t="s">
        <v>4274</v>
      </c>
      <c r="B71" s="393"/>
      <c r="C71" s="393">
        <v>8389.1153968882827</v>
      </c>
      <c r="D71" s="393">
        <v>8389.1153968882827</v>
      </c>
      <c r="E71" s="393">
        <v>9452.2684423924584</v>
      </c>
      <c r="F71" s="394">
        <v>0</v>
      </c>
      <c r="G71" s="395">
        <v>0</v>
      </c>
      <c r="H71" s="395"/>
      <c r="I71" s="395">
        <v>1</v>
      </c>
      <c r="J71" s="395">
        <v>273</v>
      </c>
      <c r="K71" s="395">
        <v>396</v>
      </c>
      <c r="L71" s="395">
        <v>396</v>
      </c>
      <c r="M71" s="395">
        <v>3</v>
      </c>
      <c r="N71" s="395">
        <v>0</v>
      </c>
      <c r="O71" s="396">
        <v>37</v>
      </c>
      <c r="P71" s="396">
        <v>62</v>
      </c>
      <c r="Q71" s="396">
        <v>240.42287811390398</v>
      </c>
    </row>
    <row r="72" spans="1:17" ht="13.15" x14ac:dyDescent="0.3">
      <c r="A72" s="390" t="s">
        <v>4275</v>
      </c>
      <c r="B72" s="393"/>
      <c r="C72" s="393">
        <v>6411.0196570056924</v>
      </c>
      <c r="D72" s="393">
        <v>6411.0196570056924</v>
      </c>
      <c r="E72" s="393">
        <v>7588.6421574459146</v>
      </c>
      <c r="F72" s="394">
        <v>0</v>
      </c>
      <c r="G72" s="395">
        <v>0</v>
      </c>
      <c r="H72" s="395"/>
      <c r="I72" s="395">
        <v>4</v>
      </c>
      <c r="J72" s="395">
        <v>1005</v>
      </c>
      <c r="K72" s="395">
        <v>919</v>
      </c>
      <c r="L72" s="395">
        <v>919</v>
      </c>
      <c r="M72" s="395">
        <v>21</v>
      </c>
      <c r="N72" s="395">
        <v>0</v>
      </c>
      <c r="O72" s="396">
        <v>18</v>
      </c>
      <c r="P72" s="396">
        <v>38</v>
      </c>
      <c r="Q72" s="396">
        <v>240.42287811390398</v>
      </c>
    </row>
    <row r="73" spans="1:17" ht="13.15" x14ac:dyDescent="0.3">
      <c r="A73" s="390" t="s">
        <v>4276</v>
      </c>
      <c r="B73" s="393"/>
      <c r="C73" s="393">
        <v>6221.755423618004</v>
      </c>
      <c r="D73" s="393">
        <v>6221.755423618004</v>
      </c>
      <c r="E73" s="393">
        <v>6884.6578368235332</v>
      </c>
      <c r="F73" s="394">
        <v>0</v>
      </c>
      <c r="G73" s="395">
        <v>0</v>
      </c>
      <c r="H73" s="395"/>
      <c r="I73" s="395">
        <v>25</v>
      </c>
      <c r="J73" s="395">
        <v>1871</v>
      </c>
      <c r="K73" s="395">
        <v>873</v>
      </c>
      <c r="L73" s="395">
        <v>873</v>
      </c>
      <c r="M73" s="395">
        <v>37</v>
      </c>
      <c r="N73" s="395">
        <v>0</v>
      </c>
      <c r="O73" s="396">
        <v>13</v>
      </c>
      <c r="P73" s="396">
        <v>25</v>
      </c>
      <c r="Q73" s="396">
        <v>240.42287811390398</v>
      </c>
    </row>
    <row r="74" spans="1:17" ht="13.15" x14ac:dyDescent="0.3">
      <c r="A74" s="390" t="s">
        <v>4277</v>
      </c>
      <c r="B74" s="393"/>
      <c r="C74" s="393">
        <v>8453.6361345881614</v>
      </c>
      <c r="D74" s="393">
        <v>8453.6361345881614</v>
      </c>
      <c r="E74" s="393">
        <v>9354.1829564951731</v>
      </c>
      <c r="F74" s="394">
        <v>0</v>
      </c>
      <c r="G74" s="395">
        <v>0</v>
      </c>
      <c r="H74" s="395"/>
      <c r="I74" s="395">
        <v>0</v>
      </c>
      <c r="J74" s="395">
        <v>35</v>
      </c>
      <c r="K74" s="395">
        <v>101</v>
      </c>
      <c r="L74" s="395">
        <v>101</v>
      </c>
      <c r="M74" s="395">
        <v>0</v>
      </c>
      <c r="N74" s="395">
        <v>0</v>
      </c>
      <c r="O74" s="396">
        <v>27</v>
      </c>
      <c r="P74" s="396">
        <v>64</v>
      </c>
      <c r="Q74" s="396">
        <v>435.94232599800398</v>
      </c>
    </row>
    <row r="75" spans="1:17" ht="13.15" x14ac:dyDescent="0.3">
      <c r="A75" s="390" t="s">
        <v>4278</v>
      </c>
      <c r="B75" s="393"/>
      <c r="C75" s="393">
        <v>5425.031569897993</v>
      </c>
      <c r="D75" s="393">
        <v>5425.031569897993</v>
      </c>
      <c r="E75" s="393">
        <v>6756.795785477434</v>
      </c>
      <c r="F75" s="394">
        <v>0</v>
      </c>
      <c r="G75" s="395">
        <v>0</v>
      </c>
      <c r="H75" s="395"/>
      <c r="I75" s="395">
        <v>0</v>
      </c>
      <c r="J75" s="395">
        <v>124</v>
      </c>
      <c r="K75" s="395">
        <v>205</v>
      </c>
      <c r="L75" s="395">
        <v>205</v>
      </c>
      <c r="M75" s="395">
        <v>0</v>
      </c>
      <c r="N75" s="395">
        <v>0</v>
      </c>
      <c r="O75" s="396">
        <v>12</v>
      </c>
      <c r="P75" s="396">
        <v>24</v>
      </c>
      <c r="Q75" s="396">
        <v>435.94232599800398</v>
      </c>
    </row>
    <row r="76" spans="1:17" ht="13.15" x14ac:dyDescent="0.3">
      <c r="A76" s="390" t="s">
        <v>4279</v>
      </c>
      <c r="B76" s="393"/>
      <c r="C76" s="393">
        <v>5372.7452188723055</v>
      </c>
      <c r="D76" s="393">
        <v>5372.7452188723055</v>
      </c>
      <c r="E76" s="393">
        <v>5712.9219198325582</v>
      </c>
      <c r="F76" s="394">
        <v>0</v>
      </c>
      <c r="G76" s="395">
        <v>0</v>
      </c>
      <c r="H76" s="395"/>
      <c r="I76" s="395">
        <v>6</v>
      </c>
      <c r="J76" s="395">
        <v>251</v>
      </c>
      <c r="K76" s="395">
        <v>259</v>
      </c>
      <c r="L76" s="395">
        <v>259</v>
      </c>
      <c r="M76" s="395">
        <v>0</v>
      </c>
      <c r="N76" s="395">
        <v>0</v>
      </c>
      <c r="O76" s="396">
        <v>10</v>
      </c>
      <c r="P76" s="396">
        <v>16</v>
      </c>
      <c r="Q76" s="396">
        <v>435.94232599800398</v>
      </c>
    </row>
    <row r="77" spans="1:17" ht="13.15" x14ac:dyDescent="0.3">
      <c r="A77" s="390" t="s">
        <v>4281</v>
      </c>
      <c r="B77" s="393"/>
      <c r="C77" s="393">
        <v>11031.972579741239</v>
      </c>
      <c r="D77" s="393">
        <v>11031.972579741239</v>
      </c>
      <c r="E77" s="393">
        <v>11031.972579741239</v>
      </c>
      <c r="F77" s="394">
        <v>0</v>
      </c>
      <c r="G77" s="395">
        <v>0</v>
      </c>
      <c r="H77" s="395"/>
      <c r="I77" s="395">
        <v>1</v>
      </c>
      <c r="J77" s="395">
        <v>57</v>
      </c>
      <c r="K77" s="395">
        <v>498</v>
      </c>
      <c r="L77" s="395">
        <v>498</v>
      </c>
      <c r="M77" s="395">
        <v>9</v>
      </c>
      <c r="N77" s="395">
        <v>0</v>
      </c>
      <c r="O77" s="396">
        <v>91</v>
      </c>
      <c r="P77" s="396">
        <v>91</v>
      </c>
      <c r="Q77" s="396">
        <v>240.42287811390398</v>
      </c>
    </row>
    <row r="78" spans="1:17" ht="13.15" x14ac:dyDescent="0.3">
      <c r="A78" s="390" t="s">
        <v>4283</v>
      </c>
      <c r="B78" s="393"/>
      <c r="C78" s="393">
        <v>6925.6153901500802</v>
      </c>
      <c r="D78" s="393">
        <v>6925.6153901500802</v>
      </c>
      <c r="E78" s="393">
        <v>7334.0306365642555</v>
      </c>
      <c r="F78" s="394">
        <v>0</v>
      </c>
      <c r="G78" s="395">
        <v>0</v>
      </c>
      <c r="H78" s="395"/>
      <c r="I78" s="395">
        <v>4</v>
      </c>
      <c r="J78" s="395">
        <v>207</v>
      </c>
      <c r="K78" s="395">
        <v>769</v>
      </c>
      <c r="L78" s="395">
        <v>769</v>
      </c>
      <c r="M78" s="395">
        <v>23</v>
      </c>
      <c r="N78" s="395">
        <v>0</v>
      </c>
      <c r="O78" s="396">
        <v>26</v>
      </c>
      <c r="P78" s="396">
        <v>47</v>
      </c>
      <c r="Q78" s="396">
        <v>240.42287811390398</v>
      </c>
    </row>
    <row r="79" spans="1:17" ht="13.15" x14ac:dyDescent="0.3">
      <c r="A79" s="390" t="s">
        <v>4284</v>
      </c>
      <c r="B79" s="393"/>
      <c r="C79" s="393">
        <v>5398.1027578627582</v>
      </c>
      <c r="D79" s="393">
        <v>5398.1027578627582</v>
      </c>
      <c r="E79" s="393">
        <v>5900.4922559903016</v>
      </c>
      <c r="F79" s="394">
        <v>0</v>
      </c>
      <c r="G79" s="395">
        <v>0</v>
      </c>
      <c r="H79" s="395"/>
      <c r="I79" s="395">
        <v>58</v>
      </c>
      <c r="J79" s="395">
        <v>1153</v>
      </c>
      <c r="K79" s="395">
        <v>1936</v>
      </c>
      <c r="L79" s="395">
        <v>1936</v>
      </c>
      <c r="M79" s="395">
        <v>48</v>
      </c>
      <c r="N79" s="395">
        <v>0</v>
      </c>
      <c r="O79" s="396">
        <v>15</v>
      </c>
      <c r="P79" s="396">
        <v>28</v>
      </c>
      <c r="Q79" s="396">
        <v>240.42287811390398</v>
      </c>
    </row>
    <row r="80" spans="1:17" ht="13.15" x14ac:dyDescent="0.3">
      <c r="A80" s="390" t="s">
        <v>4285</v>
      </c>
      <c r="B80" s="393"/>
      <c r="C80" s="393">
        <v>4721.5051027030113</v>
      </c>
      <c r="D80" s="393">
        <v>4721.5051027030113</v>
      </c>
      <c r="E80" s="393">
        <v>5385.6926285977943</v>
      </c>
      <c r="F80" s="394">
        <v>0</v>
      </c>
      <c r="G80" s="395">
        <v>0</v>
      </c>
      <c r="H80" s="395"/>
      <c r="I80" s="395">
        <v>302</v>
      </c>
      <c r="J80" s="395">
        <v>3433</v>
      </c>
      <c r="K80" s="395">
        <v>2177</v>
      </c>
      <c r="L80" s="395">
        <v>2177</v>
      </c>
      <c r="M80" s="395">
        <v>76</v>
      </c>
      <c r="N80" s="395">
        <v>0</v>
      </c>
      <c r="O80" s="396">
        <v>10</v>
      </c>
      <c r="P80" s="396">
        <v>19</v>
      </c>
      <c r="Q80" s="396">
        <v>240.42287811390398</v>
      </c>
    </row>
    <row r="81" spans="1:17" ht="13.15" x14ac:dyDescent="0.3">
      <c r="A81" s="390" t="s">
        <v>4286</v>
      </c>
      <c r="B81" s="393"/>
      <c r="C81" s="393">
        <v>7456.0293977654956</v>
      </c>
      <c r="D81" s="393">
        <v>7456.0293977654956</v>
      </c>
      <c r="E81" s="393">
        <v>8354.6747767652687</v>
      </c>
      <c r="F81" s="394">
        <v>0</v>
      </c>
      <c r="G81" s="395">
        <v>0</v>
      </c>
      <c r="H81" s="395"/>
      <c r="I81" s="395">
        <v>1</v>
      </c>
      <c r="J81" s="395">
        <v>42</v>
      </c>
      <c r="K81" s="395">
        <v>102</v>
      </c>
      <c r="L81" s="395">
        <v>102</v>
      </c>
      <c r="M81" s="395">
        <v>0</v>
      </c>
      <c r="N81" s="395">
        <v>0</v>
      </c>
      <c r="O81" s="396">
        <v>16</v>
      </c>
      <c r="P81" s="396">
        <v>71</v>
      </c>
      <c r="Q81" s="396">
        <v>240.42287811390398</v>
      </c>
    </row>
    <row r="82" spans="1:17" ht="13.15" x14ac:dyDescent="0.3">
      <c r="A82" s="390" t="s">
        <v>4287</v>
      </c>
      <c r="B82" s="393"/>
      <c r="C82" s="393">
        <v>4954.1136405947964</v>
      </c>
      <c r="D82" s="393">
        <v>4954.1136405947964</v>
      </c>
      <c r="E82" s="393">
        <v>5514.7353358327082</v>
      </c>
      <c r="F82" s="394">
        <v>0</v>
      </c>
      <c r="G82" s="395">
        <v>0</v>
      </c>
      <c r="H82" s="395"/>
      <c r="I82" s="395">
        <v>8</v>
      </c>
      <c r="J82" s="395">
        <v>126</v>
      </c>
      <c r="K82" s="395">
        <v>181</v>
      </c>
      <c r="L82" s="395">
        <v>181</v>
      </c>
      <c r="M82" s="395">
        <v>0</v>
      </c>
      <c r="N82" s="395">
        <v>0</v>
      </c>
      <c r="O82" s="396">
        <v>11</v>
      </c>
      <c r="P82" s="396">
        <v>23</v>
      </c>
      <c r="Q82" s="396">
        <v>435.94232599800398</v>
      </c>
    </row>
    <row r="83" spans="1:17" ht="13.15" x14ac:dyDescent="0.3">
      <c r="A83" s="390" t="s">
        <v>4289</v>
      </c>
      <c r="B83" s="393"/>
      <c r="C83" s="393">
        <v>4422.4097651324064</v>
      </c>
      <c r="D83" s="393">
        <v>4422.4097651324064</v>
      </c>
      <c r="E83" s="393">
        <v>4676.1109866165179</v>
      </c>
      <c r="F83" s="394">
        <v>0</v>
      </c>
      <c r="G83" s="395">
        <v>0</v>
      </c>
      <c r="H83" s="395"/>
      <c r="I83" s="395">
        <v>55</v>
      </c>
      <c r="J83" s="395">
        <v>361</v>
      </c>
      <c r="K83" s="395">
        <v>238</v>
      </c>
      <c r="L83" s="395">
        <v>238</v>
      </c>
      <c r="M83" s="395">
        <v>0</v>
      </c>
      <c r="N83" s="395">
        <v>0</v>
      </c>
      <c r="O83" s="396">
        <v>9</v>
      </c>
      <c r="P83" s="396">
        <v>12</v>
      </c>
      <c r="Q83" s="396">
        <v>435.94232599800398</v>
      </c>
    </row>
    <row r="84" spans="1:17" ht="13.15" x14ac:dyDescent="0.3">
      <c r="A84" s="390" t="s">
        <v>4291</v>
      </c>
      <c r="B84" s="393"/>
      <c r="C84" s="393">
        <v>2218.6068628658022</v>
      </c>
      <c r="D84" s="393">
        <v>2218.6068628658022</v>
      </c>
      <c r="E84" s="393">
        <v>5160.5276554609636</v>
      </c>
      <c r="F84" s="394">
        <v>0</v>
      </c>
      <c r="G84" s="395">
        <v>0</v>
      </c>
      <c r="H84" s="395"/>
      <c r="I84" s="395">
        <v>100</v>
      </c>
      <c r="J84" s="395">
        <v>283</v>
      </c>
      <c r="K84" s="395">
        <v>184</v>
      </c>
      <c r="L84" s="395">
        <v>184</v>
      </c>
      <c r="M84" s="395">
        <v>23</v>
      </c>
      <c r="N84" s="395">
        <v>0</v>
      </c>
      <c r="O84" s="396">
        <v>8</v>
      </c>
      <c r="P84" s="396">
        <v>30</v>
      </c>
      <c r="Q84" s="396">
        <v>240.42287811390398</v>
      </c>
    </row>
    <row r="85" spans="1:17" ht="13.15" x14ac:dyDescent="0.3">
      <c r="A85" s="390" t="s">
        <v>4293</v>
      </c>
      <c r="B85" s="393"/>
      <c r="C85" s="393">
        <v>2218.6068628658022</v>
      </c>
      <c r="D85" s="393">
        <v>2218.6068628658022</v>
      </c>
      <c r="E85" s="393">
        <v>3031.9235805015078</v>
      </c>
      <c r="F85" s="394">
        <v>0</v>
      </c>
      <c r="G85" s="395">
        <v>0</v>
      </c>
      <c r="H85" s="395"/>
      <c r="I85" s="395">
        <v>193</v>
      </c>
      <c r="J85" s="395">
        <v>208</v>
      </c>
      <c r="K85" s="395">
        <v>103</v>
      </c>
      <c r="L85" s="395">
        <v>103</v>
      </c>
      <c r="M85" s="395">
        <v>24</v>
      </c>
      <c r="N85" s="395">
        <v>0</v>
      </c>
      <c r="O85" s="396">
        <v>5</v>
      </c>
      <c r="P85" s="396">
        <v>12</v>
      </c>
      <c r="Q85" s="396">
        <v>240.42287811390398</v>
      </c>
    </row>
    <row r="86" spans="1:17" ht="13.15" x14ac:dyDescent="0.3">
      <c r="A86" s="390" t="s">
        <v>4295</v>
      </c>
      <c r="B86" s="393"/>
      <c r="C86" s="393">
        <v>2181.5558253592026</v>
      </c>
      <c r="D86" s="393">
        <v>2181.5558253592026</v>
      </c>
      <c r="E86" s="393">
        <v>2181.5558253592026</v>
      </c>
      <c r="F86" s="394">
        <v>0</v>
      </c>
      <c r="G86" s="395">
        <v>0</v>
      </c>
      <c r="H86" s="395"/>
      <c r="I86" s="395">
        <v>318</v>
      </c>
      <c r="J86" s="395">
        <v>281</v>
      </c>
      <c r="K86" s="395">
        <v>48</v>
      </c>
      <c r="L86" s="395">
        <v>48</v>
      </c>
      <c r="M86" s="395">
        <v>11</v>
      </c>
      <c r="N86" s="395">
        <v>0</v>
      </c>
      <c r="O86" s="396">
        <v>5</v>
      </c>
      <c r="P86" s="396">
        <v>5</v>
      </c>
      <c r="Q86" s="396">
        <v>240.42287811390398</v>
      </c>
    </row>
    <row r="87" spans="1:17" ht="13.15" x14ac:dyDescent="0.3">
      <c r="A87" s="390" t="s">
        <v>4297</v>
      </c>
      <c r="B87" s="393"/>
      <c r="C87" s="393">
        <v>836.20836928720564</v>
      </c>
      <c r="D87" s="393">
        <v>836.20836928720564</v>
      </c>
      <c r="E87" s="393">
        <v>4028.8370420827159</v>
      </c>
      <c r="F87" s="394">
        <v>0</v>
      </c>
      <c r="G87" s="395">
        <v>0</v>
      </c>
      <c r="H87" s="395"/>
      <c r="I87" s="395">
        <v>272</v>
      </c>
      <c r="J87" s="395">
        <v>107</v>
      </c>
      <c r="K87" s="395">
        <v>102</v>
      </c>
      <c r="L87" s="395">
        <v>102</v>
      </c>
      <c r="M87" s="395">
        <v>16</v>
      </c>
      <c r="N87" s="395">
        <v>0</v>
      </c>
      <c r="O87" s="396">
        <v>5</v>
      </c>
      <c r="P87" s="396">
        <v>36</v>
      </c>
      <c r="Q87" s="396">
        <v>240.42287811390398</v>
      </c>
    </row>
    <row r="88" spans="1:17" ht="13.15" x14ac:dyDescent="0.3">
      <c r="A88" s="390" t="s">
        <v>4299</v>
      </c>
      <c r="B88" s="393"/>
      <c r="C88" s="393">
        <v>631.20972071312156</v>
      </c>
      <c r="D88" s="393">
        <v>631.20972071312156</v>
      </c>
      <c r="E88" s="393">
        <v>1841.4389902649755</v>
      </c>
      <c r="F88" s="394">
        <v>0</v>
      </c>
      <c r="G88" s="395">
        <v>0</v>
      </c>
      <c r="H88" s="395"/>
      <c r="I88" s="395">
        <v>529</v>
      </c>
      <c r="J88" s="395">
        <v>156</v>
      </c>
      <c r="K88" s="395">
        <v>64</v>
      </c>
      <c r="L88" s="395">
        <v>64</v>
      </c>
      <c r="M88" s="395">
        <v>22</v>
      </c>
      <c r="N88" s="395">
        <v>0</v>
      </c>
      <c r="O88" s="396">
        <v>5</v>
      </c>
      <c r="P88" s="396">
        <v>13</v>
      </c>
      <c r="Q88" s="396">
        <v>240.42287811390398</v>
      </c>
    </row>
    <row r="89" spans="1:17" ht="13.15" x14ac:dyDescent="0.3">
      <c r="A89" s="390" t="s">
        <v>4301</v>
      </c>
      <c r="B89" s="393"/>
      <c r="C89" s="393">
        <v>439.65105379675686</v>
      </c>
      <c r="D89" s="393">
        <v>439.65105379675686</v>
      </c>
      <c r="E89" s="393">
        <v>1071.5792978149568</v>
      </c>
      <c r="F89" s="394">
        <v>0</v>
      </c>
      <c r="G89" s="395">
        <v>0</v>
      </c>
      <c r="H89" s="395"/>
      <c r="I89" s="395">
        <v>1256</v>
      </c>
      <c r="J89" s="395">
        <v>174</v>
      </c>
      <c r="K89" s="395">
        <v>109</v>
      </c>
      <c r="L89" s="395">
        <v>109</v>
      </c>
      <c r="M89" s="395">
        <v>65</v>
      </c>
      <c r="N89" s="395">
        <v>0</v>
      </c>
      <c r="O89" s="396">
        <v>5</v>
      </c>
      <c r="P89" s="396">
        <v>6</v>
      </c>
      <c r="Q89" s="396">
        <v>240.42287811390398</v>
      </c>
    </row>
    <row r="90" spans="1:17" ht="13.15" x14ac:dyDescent="0.3">
      <c r="A90" s="390" t="s">
        <v>4302</v>
      </c>
      <c r="B90" s="393"/>
      <c r="C90" s="393">
        <v>2844.5887727122622</v>
      </c>
      <c r="D90" s="393">
        <v>2844.5887727122622</v>
      </c>
      <c r="E90" s="393">
        <v>2844.5887727122622</v>
      </c>
      <c r="F90" s="394">
        <v>0</v>
      </c>
      <c r="G90" s="395">
        <v>0</v>
      </c>
      <c r="H90" s="395"/>
      <c r="I90" s="395">
        <v>7</v>
      </c>
      <c r="J90" s="395">
        <v>50</v>
      </c>
      <c r="K90" s="395">
        <v>79</v>
      </c>
      <c r="L90" s="395">
        <v>79</v>
      </c>
      <c r="M90" s="395">
        <v>0</v>
      </c>
      <c r="N90" s="395">
        <v>0</v>
      </c>
      <c r="O90" s="396">
        <v>10</v>
      </c>
      <c r="P90" s="396">
        <v>10</v>
      </c>
      <c r="Q90" s="396">
        <v>435.94232599800398</v>
      </c>
    </row>
    <row r="91" spans="1:17" ht="13.15" x14ac:dyDescent="0.3">
      <c r="A91" s="390" t="s">
        <v>4303</v>
      </c>
      <c r="B91" s="393"/>
      <c r="C91" s="393">
        <v>3095.4652861117379</v>
      </c>
      <c r="D91" s="393">
        <v>3095.4652861117379</v>
      </c>
      <c r="E91" s="393">
        <v>3095.4652861117374</v>
      </c>
      <c r="F91" s="394">
        <v>0</v>
      </c>
      <c r="G91" s="395">
        <v>0</v>
      </c>
      <c r="H91" s="395"/>
      <c r="I91" s="395">
        <v>25</v>
      </c>
      <c r="J91" s="395">
        <v>80</v>
      </c>
      <c r="K91" s="395">
        <v>84</v>
      </c>
      <c r="L91" s="395">
        <v>84</v>
      </c>
      <c r="M91" s="395">
        <v>0</v>
      </c>
      <c r="N91" s="395">
        <v>0</v>
      </c>
      <c r="O91" s="396">
        <v>6</v>
      </c>
      <c r="P91" s="396">
        <v>6</v>
      </c>
      <c r="Q91" s="396">
        <v>435.94232599800398</v>
      </c>
    </row>
    <row r="92" spans="1:17" ht="13.15" x14ac:dyDescent="0.3">
      <c r="A92" s="390" t="s">
        <v>4304</v>
      </c>
      <c r="B92" s="393">
        <v>92.571180295830388</v>
      </c>
      <c r="C92" s="393">
        <v>584.18706011931795</v>
      </c>
      <c r="D92" s="393">
        <v>584.18706011931795</v>
      </c>
      <c r="E92" s="393">
        <v>1930.9302985319712</v>
      </c>
      <c r="F92" s="394">
        <v>0</v>
      </c>
      <c r="G92" s="395">
        <v>0</v>
      </c>
      <c r="H92" s="395">
        <v>17602</v>
      </c>
      <c r="I92" s="395">
        <v>4394</v>
      </c>
      <c r="J92" s="395">
        <v>413</v>
      </c>
      <c r="K92" s="395">
        <v>38</v>
      </c>
      <c r="L92" s="395">
        <v>38</v>
      </c>
      <c r="M92" s="395">
        <v>18</v>
      </c>
      <c r="N92" s="395">
        <v>0</v>
      </c>
      <c r="O92" s="396">
        <v>5</v>
      </c>
      <c r="P92" s="396">
        <v>13</v>
      </c>
      <c r="Q92" s="396">
        <v>240.42287811390398</v>
      </c>
    </row>
    <row r="93" spans="1:17" ht="13.15" x14ac:dyDescent="0.3">
      <c r="A93" s="390" t="s">
        <v>4305</v>
      </c>
      <c r="B93" s="393"/>
      <c r="C93" s="393">
        <v>477.36328368639494</v>
      </c>
      <c r="D93" s="393">
        <v>477.36328368639494</v>
      </c>
      <c r="E93" s="393">
        <v>956.47416592002253</v>
      </c>
      <c r="F93" s="394">
        <v>0</v>
      </c>
      <c r="G93" s="395">
        <v>0</v>
      </c>
      <c r="H93" s="395"/>
      <c r="I93" s="395">
        <v>568</v>
      </c>
      <c r="J93" s="395">
        <v>78</v>
      </c>
      <c r="K93" s="395">
        <v>15</v>
      </c>
      <c r="L93" s="395">
        <v>15</v>
      </c>
      <c r="M93" s="395">
        <v>0</v>
      </c>
      <c r="N93" s="395">
        <v>0</v>
      </c>
      <c r="O93" s="396">
        <v>5</v>
      </c>
      <c r="P93" s="396">
        <v>5</v>
      </c>
      <c r="Q93" s="396">
        <v>435.94232599800398</v>
      </c>
    </row>
    <row r="94" spans="1:17" ht="13.15" x14ac:dyDescent="0.3">
      <c r="A94" s="390" t="s">
        <v>4306</v>
      </c>
      <c r="B94" s="393"/>
      <c r="C94" s="393">
        <v>2516.4981051293698</v>
      </c>
      <c r="D94" s="393">
        <v>2516.4981051293698</v>
      </c>
      <c r="E94" s="393">
        <v>2516.4981051293698</v>
      </c>
      <c r="F94" s="394">
        <v>0</v>
      </c>
      <c r="G94" s="395">
        <v>0</v>
      </c>
      <c r="H94" s="395"/>
      <c r="I94" s="395">
        <v>305</v>
      </c>
      <c r="J94" s="395">
        <v>884</v>
      </c>
      <c r="K94" s="395">
        <v>18</v>
      </c>
      <c r="L94" s="395">
        <v>18</v>
      </c>
      <c r="M94" s="395">
        <v>0</v>
      </c>
      <c r="N94" s="395">
        <v>0</v>
      </c>
      <c r="O94" s="396">
        <v>8</v>
      </c>
      <c r="P94" s="396">
        <v>19</v>
      </c>
      <c r="Q94" s="396">
        <v>240.42287811390398</v>
      </c>
    </row>
    <row r="95" spans="1:17" ht="13.15" x14ac:dyDescent="0.3">
      <c r="A95" s="390" t="s">
        <v>4307</v>
      </c>
      <c r="B95" s="393"/>
      <c r="C95" s="393">
        <v>3019.7977261552437</v>
      </c>
      <c r="D95" s="393">
        <v>3019.7977261552437</v>
      </c>
      <c r="E95" s="393">
        <v>3019.7977261552433</v>
      </c>
      <c r="F95" s="394">
        <v>0</v>
      </c>
      <c r="G95" s="395">
        <v>0</v>
      </c>
      <c r="H95" s="395"/>
      <c r="I95" s="395">
        <v>23</v>
      </c>
      <c r="J95" s="395">
        <v>96</v>
      </c>
      <c r="K95" s="395">
        <v>3</v>
      </c>
      <c r="L95" s="395">
        <v>3</v>
      </c>
      <c r="M95" s="395">
        <v>0</v>
      </c>
      <c r="N95" s="395">
        <v>0</v>
      </c>
      <c r="O95" s="396">
        <v>5</v>
      </c>
      <c r="P95" s="396">
        <v>103</v>
      </c>
      <c r="Q95" s="396">
        <v>435.94232599800398</v>
      </c>
    </row>
    <row r="96" spans="1:17" ht="13.15" x14ac:dyDescent="0.3">
      <c r="A96" s="390" t="s">
        <v>4308</v>
      </c>
      <c r="B96" s="393"/>
      <c r="C96" s="393">
        <v>1509.8988630776221</v>
      </c>
      <c r="D96" s="393">
        <v>1509.8988630776221</v>
      </c>
      <c r="E96" s="393">
        <v>1509.8988630776221</v>
      </c>
      <c r="F96" s="394">
        <v>0</v>
      </c>
      <c r="G96" s="395">
        <v>0</v>
      </c>
      <c r="H96" s="395"/>
      <c r="I96" s="395">
        <v>63</v>
      </c>
      <c r="J96" s="395">
        <v>292</v>
      </c>
      <c r="K96" s="395">
        <v>36</v>
      </c>
      <c r="L96" s="395">
        <v>36</v>
      </c>
      <c r="M96" s="395">
        <v>2</v>
      </c>
      <c r="N96" s="395">
        <v>0</v>
      </c>
      <c r="O96" s="396">
        <v>14</v>
      </c>
      <c r="P96" s="396">
        <v>54</v>
      </c>
      <c r="Q96" s="396">
        <v>240.42287811390398</v>
      </c>
    </row>
    <row r="97" spans="1:17" ht="13.15" x14ac:dyDescent="0.3">
      <c r="A97" s="390" t="s">
        <v>4309</v>
      </c>
      <c r="B97" s="393"/>
      <c r="C97" s="393">
        <v>1811.8786356931462</v>
      </c>
      <c r="D97" s="393">
        <v>1811.8786356931462</v>
      </c>
      <c r="E97" s="393">
        <v>1811.8786356931464</v>
      </c>
      <c r="F97" s="394">
        <v>0</v>
      </c>
      <c r="G97" s="395">
        <v>0</v>
      </c>
      <c r="H97" s="395"/>
      <c r="I97" s="395">
        <v>11</v>
      </c>
      <c r="J97" s="395">
        <v>53</v>
      </c>
      <c r="K97" s="395">
        <v>4</v>
      </c>
      <c r="L97" s="395">
        <v>4</v>
      </c>
      <c r="M97" s="395">
        <v>0</v>
      </c>
      <c r="N97" s="395">
        <v>0</v>
      </c>
      <c r="O97" s="396">
        <v>6</v>
      </c>
      <c r="P97" s="396">
        <v>390</v>
      </c>
      <c r="Q97" s="396">
        <v>435.94232599800398</v>
      </c>
    </row>
    <row r="98" spans="1:17" ht="13.15" x14ac:dyDescent="0.3">
      <c r="A98" s="390" t="s">
        <v>4310</v>
      </c>
      <c r="B98" s="393"/>
      <c r="C98" s="393">
        <v>3297.1021305743957</v>
      </c>
      <c r="D98" s="393">
        <v>3297.1021305743957</v>
      </c>
      <c r="E98" s="393">
        <v>3297.1021305743957</v>
      </c>
      <c r="F98" s="394">
        <v>0</v>
      </c>
      <c r="G98" s="395">
        <v>0</v>
      </c>
      <c r="H98" s="395"/>
      <c r="I98" s="395">
        <v>35</v>
      </c>
      <c r="J98" s="395">
        <v>285</v>
      </c>
      <c r="K98" s="395">
        <v>3</v>
      </c>
      <c r="L98" s="395">
        <v>3</v>
      </c>
      <c r="M98" s="395">
        <v>0</v>
      </c>
      <c r="N98" s="395">
        <v>0</v>
      </c>
      <c r="O98" s="396">
        <v>5</v>
      </c>
      <c r="P98" s="396">
        <v>5</v>
      </c>
      <c r="Q98" s="396">
        <v>240.42287811390398</v>
      </c>
    </row>
    <row r="99" spans="1:17" ht="13.15" x14ac:dyDescent="0.3">
      <c r="A99" s="390" t="s">
        <v>4311</v>
      </c>
      <c r="B99" s="393"/>
      <c r="C99" s="393">
        <v>3226.3440124268532</v>
      </c>
      <c r="D99" s="393">
        <v>3226.3440124268532</v>
      </c>
      <c r="E99" s="393">
        <v>4474.6817038346308</v>
      </c>
      <c r="F99" s="394">
        <v>0</v>
      </c>
      <c r="G99" s="395">
        <v>0</v>
      </c>
      <c r="H99" s="395"/>
      <c r="I99" s="395">
        <v>111</v>
      </c>
      <c r="J99" s="395">
        <v>53</v>
      </c>
      <c r="K99" s="395">
        <v>32</v>
      </c>
      <c r="L99" s="395">
        <v>32</v>
      </c>
      <c r="M99" s="395">
        <v>1</v>
      </c>
      <c r="N99" s="395">
        <v>0</v>
      </c>
      <c r="O99" s="396">
        <v>5</v>
      </c>
      <c r="P99" s="396">
        <v>53</v>
      </c>
      <c r="Q99" s="396">
        <v>240.42287811390398</v>
      </c>
    </row>
    <row r="100" spans="1:17" ht="13.15" x14ac:dyDescent="0.3">
      <c r="A100" s="390" t="s">
        <v>4312</v>
      </c>
      <c r="B100" s="393"/>
      <c r="C100" s="393">
        <v>2421.3870470234501</v>
      </c>
      <c r="D100" s="393">
        <v>2421.3870470234501</v>
      </c>
      <c r="E100" s="393">
        <v>2421.3870470234501</v>
      </c>
      <c r="F100" s="394">
        <v>0</v>
      </c>
      <c r="G100" s="395">
        <v>0</v>
      </c>
      <c r="H100" s="395"/>
      <c r="I100" s="395">
        <v>653</v>
      </c>
      <c r="J100" s="395">
        <v>266</v>
      </c>
      <c r="K100" s="395">
        <v>11</v>
      </c>
      <c r="L100" s="395">
        <v>11</v>
      </c>
      <c r="M100" s="395">
        <v>3</v>
      </c>
      <c r="N100" s="395">
        <v>0</v>
      </c>
      <c r="O100" s="396">
        <v>5</v>
      </c>
      <c r="P100" s="396">
        <v>26</v>
      </c>
      <c r="Q100" s="396">
        <v>240.42287811390398</v>
      </c>
    </row>
    <row r="101" spans="1:17" ht="13.15" x14ac:dyDescent="0.3">
      <c r="A101" s="390" t="s">
        <v>4313</v>
      </c>
      <c r="B101" s="393"/>
      <c r="C101" s="393">
        <v>2153.4033785321321</v>
      </c>
      <c r="D101" s="393">
        <v>2153.4033785321321</v>
      </c>
      <c r="E101" s="393">
        <v>2379.1928803590349</v>
      </c>
      <c r="F101" s="394">
        <v>0</v>
      </c>
      <c r="G101" s="395">
        <v>0</v>
      </c>
      <c r="H101" s="395"/>
      <c r="I101" s="395">
        <v>683</v>
      </c>
      <c r="J101" s="395">
        <v>3393</v>
      </c>
      <c r="K101" s="395">
        <v>593</v>
      </c>
      <c r="L101" s="395">
        <v>593</v>
      </c>
      <c r="M101" s="395">
        <v>52</v>
      </c>
      <c r="N101" s="395">
        <v>0</v>
      </c>
      <c r="O101" s="396">
        <v>9</v>
      </c>
      <c r="P101" s="396">
        <v>12</v>
      </c>
      <c r="Q101" s="396">
        <v>240.42287811390398</v>
      </c>
    </row>
    <row r="102" spans="1:17" ht="13.15" x14ac:dyDescent="0.3">
      <c r="A102" s="390" t="s">
        <v>4314</v>
      </c>
      <c r="B102" s="393">
        <v>402.63969682069921</v>
      </c>
      <c r="C102" s="393">
        <v>402.63969682069921</v>
      </c>
      <c r="D102" s="393">
        <v>402.63969682069921</v>
      </c>
      <c r="E102" s="393">
        <v>402.63969682069921</v>
      </c>
      <c r="F102" s="394">
        <v>0</v>
      </c>
      <c r="G102" s="395">
        <v>0</v>
      </c>
      <c r="H102" s="395">
        <v>2530</v>
      </c>
      <c r="I102" s="395">
        <v>51</v>
      </c>
      <c r="J102" s="395">
        <v>708</v>
      </c>
      <c r="K102" s="395">
        <v>223</v>
      </c>
      <c r="L102" s="395">
        <v>223</v>
      </c>
      <c r="M102" s="395">
        <v>52</v>
      </c>
      <c r="N102" s="395">
        <v>0</v>
      </c>
      <c r="O102" s="396">
        <v>5</v>
      </c>
      <c r="P102" s="396">
        <v>9</v>
      </c>
      <c r="Q102" s="396">
        <v>240.42287811390398</v>
      </c>
    </row>
    <row r="103" spans="1:17" ht="13.15" x14ac:dyDescent="0.3">
      <c r="A103" s="390" t="s">
        <v>765</v>
      </c>
      <c r="B103" s="393"/>
      <c r="C103" s="393">
        <v>163.06397241476913</v>
      </c>
      <c r="D103" s="393">
        <v>163.06397241476913</v>
      </c>
      <c r="E103" s="393">
        <v>163.06397241476913</v>
      </c>
      <c r="F103" s="394">
        <v>0</v>
      </c>
      <c r="G103" s="395">
        <v>0</v>
      </c>
      <c r="H103" s="395"/>
      <c r="I103" s="395">
        <v>1908</v>
      </c>
      <c r="J103" s="395">
        <v>1</v>
      </c>
      <c r="K103" s="395">
        <v>0</v>
      </c>
      <c r="L103" s="395">
        <v>0</v>
      </c>
      <c r="M103" s="395">
        <v>0</v>
      </c>
      <c r="N103" s="395">
        <v>0</v>
      </c>
      <c r="O103" s="396">
        <v>5</v>
      </c>
      <c r="P103" s="396">
        <v>5</v>
      </c>
      <c r="Q103" s="396">
        <v>240.42287811390398</v>
      </c>
    </row>
    <row r="104" spans="1:17" ht="13.15" x14ac:dyDescent="0.3">
      <c r="A104" s="390" t="s">
        <v>4315</v>
      </c>
      <c r="B104" s="393"/>
      <c r="C104" s="393">
        <v>2508.6764986887556</v>
      </c>
      <c r="D104" s="393">
        <v>2508.6764986887556</v>
      </c>
      <c r="E104" s="393">
        <v>2508.6764986887556</v>
      </c>
      <c r="F104" s="394">
        <v>0</v>
      </c>
      <c r="G104" s="395">
        <v>0</v>
      </c>
      <c r="H104" s="395"/>
      <c r="I104" s="395">
        <v>331</v>
      </c>
      <c r="J104" s="395">
        <v>561</v>
      </c>
      <c r="K104" s="395">
        <v>3</v>
      </c>
      <c r="L104" s="395">
        <v>3</v>
      </c>
      <c r="M104" s="395">
        <v>1</v>
      </c>
      <c r="N104" s="395">
        <v>0</v>
      </c>
      <c r="O104" s="396">
        <v>5</v>
      </c>
      <c r="P104" s="396">
        <v>23</v>
      </c>
      <c r="Q104" s="396">
        <v>240.42287811390398</v>
      </c>
    </row>
    <row r="105" spans="1:17" ht="13.15" x14ac:dyDescent="0.3">
      <c r="A105" s="390" t="s">
        <v>4316</v>
      </c>
      <c r="B105" s="393"/>
      <c r="C105" s="393">
        <v>1505.2058992132536</v>
      </c>
      <c r="D105" s="393">
        <v>1505.2058992132534</v>
      </c>
      <c r="E105" s="393">
        <v>1505.2058992132534</v>
      </c>
      <c r="F105" s="394">
        <v>0</v>
      </c>
      <c r="G105" s="395">
        <v>0</v>
      </c>
      <c r="H105" s="395"/>
      <c r="I105" s="395">
        <v>8</v>
      </c>
      <c r="J105" s="395">
        <v>29</v>
      </c>
      <c r="K105" s="395">
        <v>2</v>
      </c>
      <c r="L105" s="395">
        <v>2</v>
      </c>
      <c r="M105" s="395">
        <v>0</v>
      </c>
      <c r="N105" s="395">
        <v>0</v>
      </c>
      <c r="O105" s="396">
        <v>13</v>
      </c>
      <c r="P105" s="396">
        <v>77</v>
      </c>
      <c r="Q105" s="396">
        <v>240.42287811390398</v>
      </c>
    </row>
    <row r="106" spans="1:17" ht="13.15" x14ac:dyDescent="0.3">
      <c r="A106" s="390" t="s">
        <v>4317</v>
      </c>
      <c r="B106" s="393"/>
      <c r="C106" s="393">
        <v>2181.5524719526579</v>
      </c>
      <c r="D106" s="393">
        <v>2181.5524719526579</v>
      </c>
      <c r="E106" s="393">
        <v>2858.5857883237527</v>
      </c>
      <c r="F106" s="394">
        <v>0</v>
      </c>
      <c r="G106" s="395">
        <v>0</v>
      </c>
      <c r="H106" s="395"/>
      <c r="I106" s="395">
        <v>362</v>
      </c>
      <c r="J106" s="395">
        <v>282</v>
      </c>
      <c r="K106" s="395">
        <v>2</v>
      </c>
      <c r="L106" s="395">
        <v>2</v>
      </c>
      <c r="M106" s="395">
        <v>1</v>
      </c>
      <c r="N106" s="395">
        <v>0</v>
      </c>
      <c r="O106" s="396">
        <v>5</v>
      </c>
      <c r="P106" s="396">
        <v>10</v>
      </c>
      <c r="Q106" s="396">
        <v>240.42287811390398</v>
      </c>
    </row>
    <row r="107" spans="1:17" ht="13.15" x14ac:dyDescent="0.3">
      <c r="A107" s="390" t="s">
        <v>4318</v>
      </c>
      <c r="B107" s="393">
        <v>206.06466479845469</v>
      </c>
      <c r="C107" s="393">
        <v>650.86651381128229</v>
      </c>
      <c r="D107" s="393">
        <v>650.86651381128229</v>
      </c>
      <c r="E107" s="393">
        <v>650.86651381128229</v>
      </c>
      <c r="F107" s="394">
        <v>0</v>
      </c>
      <c r="G107" s="395">
        <v>0</v>
      </c>
      <c r="H107" s="395">
        <v>879</v>
      </c>
      <c r="I107" s="395">
        <v>12961</v>
      </c>
      <c r="J107" s="395">
        <v>57</v>
      </c>
      <c r="K107" s="395">
        <v>9</v>
      </c>
      <c r="L107" s="395">
        <v>9</v>
      </c>
      <c r="M107" s="395">
        <v>7</v>
      </c>
      <c r="N107" s="395">
        <v>0</v>
      </c>
      <c r="O107" s="396">
        <v>5</v>
      </c>
      <c r="P107" s="396">
        <v>5</v>
      </c>
      <c r="Q107" s="396">
        <v>240.42287811390398</v>
      </c>
    </row>
    <row r="108" spans="1:17" ht="13.15" x14ac:dyDescent="0.3">
      <c r="A108" s="390" t="s">
        <v>4319</v>
      </c>
      <c r="B108" s="393"/>
      <c r="C108" s="393">
        <v>539.0548237627213</v>
      </c>
      <c r="D108" s="393">
        <v>539.0548237627213</v>
      </c>
      <c r="E108" s="393">
        <v>823.22629003813188</v>
      </c>
      <c r="F108" s="394">
        <v>0</v>
      </c>
      <c r="G108" s="395">
        <v>0</v>
      </c>
      <c r="H108" s="395"/>
      <c r="I108" s="395">
        <v>41279</v>
      </c>
      <c r="J108" s="395">
        <v>280</v>
      </c>
      <c r="K108" s="395">
        <v>14</v>
      </c>
      <c r="L108" s="395">
        <v>14</v>
      </c>
      <c r="M108" s="395">
        <v>11</v>
      </c>
      <c r="N108" s="395">
        <v>0</v>
      </c>
      <c r="O108" s="396">
        <v>5</v>
      </c>
      <c r="P108" s="396">
        <v>5</v>
      </c>
      <c r="Q108" s="396">
        <v>240.42287811390398</v>
      </c>
    </row>
    <row r="109" spans="1:17" ht="13.15" x14ac:dyDescent="0.3">
      <c r="A109" s="390" t="s">
        <v>4320</v>
      </c>
      <c r="B109" s="393"/>
      <c r="C109" s="393">
        <v>468.07441460794888</v>
      </c>
      <c r="D109" s="393">
        <v>468.07441460794888</v>
      </c>
      <c r="E109" s="393">
        <v>468.07441460794888</v>
      </c>
      <c r="F109" s="394">
        <v>0</v>
      </c>
      <c r="G109" s="395">
        <v>0</v>
      </c>
      <c r="H109" s="395"/>
      <c r="I109" s="395">
        <v>17601</v>
      </c>
      <c r="J109" s="395">
        <v>226</v>
      </c>
      <c r="K109" s="395">
        <v>26</v>
      </c>
      <c r="L109" s="395">
        <v>26</v>
      </c>
      <c r="M109" s="395">
        <v>24</v>
      </c>
      <c r="N109" s="395">
        <v>0</v>
      </c>
      <c r="O109" s="396">
        <v>5</v>
      </c>
      <c r="P109" s="396">
        <v>5</v>
      </c>
      <c r="Q109" s="396">
        <v>240.42287811390398</v>
      </c>
    </row>
    <row r="110" spans="1:17" ht="13.15" x14ac:dyDescent="0.3">
      <c r="A110" s="390" t="s">
        <v>4321</v>
      </c>
      <c r="B110" s="393"/>
      <c r="C110" s="393">
        <v>462.12221363124701</v>
      </c>
      <c r="D110" s="393">
        <v>462.12221363124701</v>
      </c>
      <c r="E110" s="393">
        <v>462.12221363124701</v>
      </c>
      <c r="F110" s="394">
        <v>0</v>
      </c>
      <c r="G110" s="395">
        <v>0</v>
      </c>
      <c r="H110" s="395"/>
      <c r="I110" s="395">
        <v>6359</v>
      </c>
      <c r="J110" s="395">
        <v>202</v>
      </c>
      <c r="K110" s="395">
        <v>24</v>
      </c>
      <c r="L110" s="395">
        <v>24</v>
      </c>
      <c r="M110" s="395">
        <v>19</v>
      </c>
      <c r="N110" s="395">
        <v>0</v>
      </c>
      <c r="O110" s="396">
        <v>5</v>
      </c>
      <c r="P110" s="396">
        <v>5</v>
      </c>
      <c r="Q110" s="396">
        <v>240.42287811390398</v>
      </c>
    </row>
    <row r="111" spans="1:17" ht="13.15" x14ac:dyDescent="0.3">
      <c r="A111" s="390" t="s">
        <v>4322</v>
      </c>
      <c r="B111" s="393"/>
      <c r="C111" s="393">
        <v>528.12558873729279</v>
      </c>
      <c r="D111" s="393">
        <v>528.12558873729279</v>
      </c>
      <c r="E111" s="393">
        <v>879.68031793593752</v>
      </c>
      <c r="F111" s="394">
        <v>0</v>
      </c>
      <c r="G111" s="395">
        <v>0</v>
      </c>
      <c r="H111" s="395"/>
      <c r="I111" s="395">
        <v>20198</v>
      </c>
      <c r="J111" s="395">
        <v>345</v>
      </c>
      <c r="K111" s="395">
        <v>34</v>
      </c>
      <c r="L111" s="395">
        <v>34</v>
      </c>
      <c r="M111" s="395">
        <v>30</v>
      </c>
      <c r="N111" s="395">
        <v>0</v>
      </c>
      <c r="O111" s="396">
        <v>5</v>
      </c>
      <c r="P111" s="396">
        <v>5</v>
      </c>
      <c r="Q111" s="396">
        <v>240.42287811390398</v>
      </c>
    </row>
    <row r="112" spans="1:17" ht="13.15" x14ac:dyDescent="0.3">
      <c r="A112" s="390" t="s">
        <v>4323</v>
      </c>
      <c r="B112" s="393"/>
      <c r="C112" s="393">
        <v>536.46360808234726</v>
      </c>
      <c r="D112" s="393">
        <v>536.46360808234726</v>
      </c>
      <c r="E112" s="393">
        <v>858.40199723087176</v>
      </c>
      <c r="F112" s="394">
        <v>0</v>
      </c>
      <c r="G112" s="395">
        <v>0</v>
      </c>
      <c r="H112" s="395"/>
      <c r="I112" s="395">
        <v>38005</v>
      </c>
      <c r="J112" s="395">
        <v>611</v>
      </c>
      <c r="K112" s="395">
        <v>41</v>
      </c>
      <c r="L112" s="395">
        <v>41</v>
      </c>
      <c r="M112" s="395">
        <v>36</v>
      </c>
      <c r="N112" s="395">
        <v>0</v>
      </c>
      <c r="O112" s="396">
        <v>5</v>
      </c>
      <c r="P112" s="396">
        <v>5</v>
      </c>
      <c r="Q112" s="396">
        <v>240.42287811390398</v>
      </c>
    </row>
    <row r="113" spans="1:17" ht="13.15" x14ac:dyDescent="0.3">
      <c r="A113" s="390" t="s">
        <v>4324</v>
      </c>
      <c r="B113" s="393"/>
      <c r="C113" s="393">
        <v>443.86556230301966</v>
      </c>
      <c r="D113" s="393">
        <v>443.86556230301966</v>
      </c>
      <c r="E113" s="393">
        <v>501.91983630437983</v>
      </c>
      <c r="F113" s="394">
        <v>0</v>
      </c>
      <c r="G113" s="395">
        <v>0</v>
      </c>
      <c r="H113" s="395"/>
      <c r="I113" s="395">
        <v>12375</v>
      </c>
      <c r="J113" s="395">
        <v>160</v>
      </c>
      <c r="K113" s="395">
        <v>33</v>
      </c>
      <c r="L113" s="395">
        <v>33</v>
      </c>
      <c r="M113" s="395">
        <v>27</v>
      </c>
      <c r="N113" s="395">
        <v>0</v>
      </c>
      <c r="O113" s="396">
        <v>5</v>
      </c>
      <c r="P113" s="396">
        <v>5</v>
      </c>
      <c r="Q113" s="396">
        <v>240.42287811390398</v>
      </c>
    </row>
    <row r="114" spans="1:17" ht="13.15" x14ac:dyDescent="0.3">
      <c r="A114" s="390" t="s">
        <v>4325</v>
      </c>
      <c r="B114" s="393"/>
      <c r="C114" s="393">
        <v>418.23768454520803</v>
      </c>
      <c r="D114" s="393">
        <v>418.23768454520803</v>
      </c>
      <c r="E114" s="393">
        <v>418.23768454520803</v>
      </c>
      <c r="F114" s="394">
        <v>0</v>
      </c>
      <c r="G114" s="395">
        <v>0</v>
      </c>
      <c r="H114" s="395"/>
      <c r="I114" s="395">
        <v>8216</v>
      </c>
      <c r="J114" s="395">
        <v>75</v>
      </c>
      <c r="K114" s="395">
        <v>27</v>
      </c>
      <c r="L114" s="395">
        <v>27</v>
      </c>
      <c r="M114" s="395">
        <v>27</v>
      </c>
      <c r="N114" s="395">
        <v>0</v>
      </c>
      <c r="O114" s="396">
        <v>5</v>
      </c>
      <c r="P114" s="396">
        <v>5</v>
      </c>
      <c r="Q114" s="396">
        <v>240.42287811390398</v>
      </c>
    </row>
    <row r="115" spans="1:17" ht="13.15" x14ac:dyDescent="0.3">
      <c r="A115" s="390" t="s">
        <v>4326</v>
      </c>
      <c r="B115" s="393">
        <v>89.960243512667432</v>
      </c>
      <c r="C115" s="393">
        <v>307.15300064165683</v>
      </c>
      <c r="D115" s="393">
        <v>307.15300064165683</v>
      </c>
      <c r="E115" s="393">
        <v>476.07313785996973</v>
      </c>
      <c r="F115" s="394">
        <v>0</v>
      </c>
      <c r="G115" s="395">
        <v>0</v>
      </c>
      <c r="H115" s="395">
        <v>53126</v>
      </c>
      <c r="I115" s="395">
        <v>1517</v>
      </c>
      <c r="J115" s="395">
        <v>12</v>
      </c>
      <c r="K115" s="395">
        <v>3</v>
      </c>
      <c r="L115" s="395">
        <v>3</v>
      </c>
      <c r="M115" s="395">
        <v>1</v>
      </c>
      <c r="N115" s="395">
        <v>0</v>
      </c>
      <c r="O115" s="396">
        <v>5</v>
      </c>
      <c r="P115" s="396">
        <v>5</v>
      </c>
      <c r="Q115" s="396">
        <v>240.42287811390398</v>
      </c>
    </row>
    <row r="116" spans="1:17" ht="13.15" x14ac:dyDescent="0.3">
      <c r="A116" s="390" t="s">
        <v>847</v>
      </c>
      <c r="B116" s="393"/>
      <c r="C116" s="393">
        <v>2367.6976538583981</v>
      </c>
      <c r="D116" s="393">
        <v>2367.6976538583981</v>
      </c>
      <c r="E116" s="393">
        <v>3138.2507731970904</v>
      </c>
      <c r="F116" s="394">
        <v>0.30000000000000004</v>
      </c>
      <c r="G116" s="395">
        <v>941.47523195912731</v>
      </c>
      <c r="H116" s="395"/>
      <c r="I116" s="395">
        <v>2</v>
      </c>
      <c r="J116" s="395">
        <v>122</v>
      </c>
      <c r="K116" s="395">
        <v>941</v>
      </c>
      <c r="L116" s="395">
        <v>888</v>
      </c>
      <c r="M116" s="395">
        <v>53</v>
      </c>
      <c r="N116" s="395">
        <v>1</v>
      </c>
      <c r="O116" s="396">
        <v>12</v>
      </c>
      <c r="P116" s="396">
        <v>23</v>
      </c>
      <c r="Q116" s="396">
        <v>257.39652942014982</v>
      </c>
    </row>
    <row r="117" spans="1:17" ht="13.15" x14ac:dyDescent="0.3">
      <c r="A117" s="390" t="s">
        <v>848</v>
      </c>
      <c r="B117" s="393"/>
      <c r="C117" s="393">
        <v>1107.406732080653</v>
      </c>
      <c r="D117" s="393">
        <v>1107.406732080653</v>
      </c>
      <c r="E117" s="393">
        <v>2415.313322213839</v>
      </c>
      <c r="F117" s="394">
        <v>0.30000000000000004</v>
      </c>
      <c r="G117" s="395">
        <v>724.59399666415186</v>
      </c>
      <c r="H117" s="395"/>
      <c r="I117" s="395">
        <v>20</v>
      </c>
      <c r="J117" s="395">
        <v>13</v>
      </c>
      <c r="K117" s="395">
        <v>789</v>
      </c>
      <c r="L117" s="395">
        <v>503</v>
      </c>
      <c r="M117" s="395">
        <v>286</v>
      </c>
      <c r="N117" s="395">
        <v>1</v>
      </c>
      <c r="O117" s="396">
        <v>5</v>
      </c>
      <c r="P117" s="396">
        <v>21</v>
      </c>
      <c r="Q117" s="396">
        <v>257.39652942014982</v>
      </c>
    </row>
    <row r="118" spans="1:17" ht="13.15" x14ac:dyDescent="0.3">
      <c r="A118" s="390" t="s">
        <v>849</v>
      </c>
      <c r="B118" s="393"/>
      <c r="C118" s="393">
        <v>443.56099051274884</v>
      </c>
      <c r="D118" s="393">
        <v>443.56099051274884</v>
      </c>
      <c r="E118" s="393">
        <v>1423.980685370901</v>
      </c>
      <c r="F118" s="394">
        <v>0.5</v>
      </c>
      <c r="G118" s="395">
        <v>711.99034268545051</v>
      </c>
      <c r="H118" s="395"/>
      <c r="I118" s="395">
        <v>805</v>
      </c>
      <c r="J118" s="395">
        <v>155</v>
      </c>
      <c r="K118" s="395">
        <v>4396</v>
      </c>
      <c r="L118" s="395">
        <v>1880</v>
      </c>
      <c r="M118" s="395">
        <v>2516</v>
      </c>
      <c r="N118" s="395">
        <v>1</v>
      </c>
      <c r="O118" s="396">
        <v>5</v>
      </c>
      <c r="P118" s="396">
        <v>10</v>
      </c>
      <c r="Q118" s="396">
        <v>257.39652942014982</v>
      </c>
    </row>
    <row r="119" spans="1:17" ht="13.15" x14ac:dyDescent="0.3">
      <c r="A119" s="390" t="s">
        <v>850</v>
      </c>
      <c r="B119" s="393"/>
      <c r="C119" s="393">
        <v>314.79412992015529</v>
      </c>
      <c r="D119" s="393">
        <v>314.79412992015529</v>
      </c>
      <c r="E119" s="393">
        <v>832.40671888159432</v>
      </c>
      <c r="F119" s="394">
        <v>0.75</v>
      </c>
      <c r="G119" s="395">
        <v>624.30503916119574</v>
      </c>
      <c r="H119" s="395"/>
      <c r="I119" s="395">
        <v>5628</v>
      </c>
      <c r="J119" s="395">
        <v>392</v>
      </c>
      <c r="K119" s="395">
        <v>10607</v>
      </c>
      <c r="L119" s="395">
        <v>3135</v>
      </c>
      <c r="M119" s="395">
        <v>7472</v>
      </c>
      <c r="N119" s="395">
        <v>1</v>
      </c>
      <c r="O119" s="396">
        <v>5</v>
      </c>
      <c r="P119" s="396">
        <v>5</v>
      </c>
      <c r="Q119" s="396">
        <v>257.39652942014982</v>
      </c>
    </row>
    <row r="120" spans="1:17" ht="13.15" x14ac:dyDescent="0.3">
      <c r="A120" s="390" t="s">
        <v>4327</v>
      </c>
      <c r="B120" s="393"/>
      <c r="C120" s="393">
        <v>1362.7139773153351</v>
      </c>
      <c r="D120" s="393">
        <v>1362.7139773153351</v>
      </c>
      <c r="E120" s="393">
        <v>3002.0207249028481</v>
      </c>
      <c r="F120" s="394">
        <v>0</v>
      </c>
      <c r="G120" s="395">
        <v>0</v>
      </c>
      <c r="H120" s="395"/>
      <c r="I120" s="395">
        <v>1521</v>
      </c>
      <c r="J120" s="395">
        <v>464</v>
      </c>
      <c r="K120" s="395">
        <v>68</v>
      </c>
      <c r="L120" s="395">
        <v>68</v>
      </c>
      <c r="M120" s="395">
        <v>30</v>
      </c>
      <c r="N120" s="395">
        <v>0</v>
      </c>
      <c r="O120" s="396">
        <v>5</v>
      </c>
      <c r="P120" s="396">
        <v>14</v>
      </c>
      <c r="Q120" s="396">
        <v>257.39652942014982</v>
      </c>
    </row>
    <row r="121" spans="1:17" ht="13.15" x14ac:dyDescent="0.3">
      <c r="A121" s="390" t="s">
        <v>4328</v>
      </c>
      <c r="B121" s="393"/>
      <c r="C121" s="393">
        <v>1362.7139773153351</v>
      </c>
      <c r="D121" s="393">
        <v>1362.7139773153351</v>
      </c>
      <c r="E121" s="393">
        <v>2264.9939404474667</v>
      </c>
      <c r="F121" s="394">
        <v>0</v>
      </c>
      <c r="G121" s="395">
        <v>0</v>
      </c>
      <c r="H121" s="395"/>
      <c r="I121" s="395">
        <v>3995</v>
      </c>
      <c r="J121" s="395">
        <v>803</v>
      </c>
      <c r="K121" s="395">
        <v>101</v>
      </c>
      <c r="L121" s="395">
        <v>101</v>
      </c>
      <c r="M121" s="395">
        <v>81</v>
      </c>
      <c r="N121" s="395">
        <v>0</v>
      </c>
      <c r="O121" s="396">
        <v>5</v>
      </c>
      <c r="P121" s="396">
        <v>5</v>
      </c>
      <c r="Q121" s="396">
        <v>257.39652942014982</v>
      </c>
    </row>
    <row r="122" spans="1:17" ht="13.15" x14ac:dyDescent="0.3">
      <c r="A122" s="390" t="s">
        <v>4329</v>
      </c>
      <c r="B122" s="393"/>
      <c r="C122" s="393">
        <v>787.06310383213918</v>
      </c>
      <c r="D122" s="393">
        <v>787.06310383213918</v>
      </c>
      <c r="E122" s="393">
        <v>1955.0649688905626</v>
      </c>
      <c r="F122" s="394">
        <v>0</v>
      </c>
      <c r="G122" s="395">
        <v>0</v>
      </c>
      <c r="H122" s="395"/>
      <c r="I122" s="395">
        <v>6079</v>
      </c>
      <c r="J122" s="395">
        <v>290</v>
      </c>
      <c r="K122" s="395">
        <v>37</v>
      </c>
      <c r="L122" s="395">
        <v>37</v>
      </c>
      <c r="M122" s="395">
        <v>19</v>
      </c>
      <c r="N122" s="395">
        <v>0</v>
      </c>
      <c r="O122" s="396">
        <v>5</v>
      </c>
      <c r="P122" s="396">
        <v>15</v>
      </c>
      <c r="Q122" s="396">
        <v>257.39652942014982</v>
      </c>
    </row>
    <row r="123" spans="1:17" ht="13.15" x14ac:dyDescent="0.3">
      <c r="A123" s="390" t="s">
        <v>4330</v>
      </c>
      <c r="B123" s="393"/>
      <c r="C123" s="393">
        <v>777.5607730976501</v>
      </c>
      <c r="D123" s="393">
        <v>777.5607730976501</v>
      </c>
      <c r="E123" s="393">
        <v>1692.6015902965175</v>
      </c>
      <c r="F123" s="394">
        <v>0</v>
      </c>
      <c r="G123" s="395">
        <v>0</v>
      </c>
      <c r="H123" s="395"/>
      <c r="I123" s="395">
        <v>13508</v>
      </c>
      <c r="J123" s="395">
        <v>375</v>
      </c>
      <c r="K123" s="395">
        <v>66</v>
      </c>
      <c r="L123" s="395">
        <v>66</v>
      </c>
      <c r="M123" s="395">
        <v>45</v>
      </c>
      <c r="N123" s="395">
        <v>0</v>
      </c>
      <c r="O123" s="396">
        <v>5</v>
      </c>
      <c r="P123" s="396">
        <v>5</v>
      </c>
      <c r="Q123" s="396">
        <v>257.39652942014982</v>
      </c>
    </row>
    <row r="124" spans="1:17" ht="13.15" x14ac:dyDescent="0.3">
      <c r="A124" s="390" t="s">
        <v>4331</v>
      </c>
      <c r="B124" s="393"/>
      <c r="C124" s="393">
        <v>787.06310383213918</v>
      </c>
      <c r="D124" s="393">
        <v>787.06310383213918</v>
      </c>
      <c r="E124" s="393">
        <v>1597.3982891318501</v>
      </c>
      <c r="F124" s="394">
        <v>0</v>
      </c>
      <c r="G124" s="395">
        <v>0</v>
      </c>
      <c r="H124" s="395"/>
      <c r="I124" s="395">
        <v>877</v>
      </c>
      <c r="J124" s="395">
        <v>48</v>
      </c>
      <c r="K124" s="395">
        <v>18</v>
      </c>
      <c r="L124" s="395">
        <v>18</v>
      </c>
      <c r="M124" s="395">
        <v>11</v>
      </c>
      <c r="N124" s="395">
        <v>0</v>
      </c>
      <c r="O124" s="396">
        <v>5</v>
      </c>
      <c r="P124" s="396">
        <v>25</v>
      </c>
      <c r="Q124" s="396">
        <v>257.39652942014982</v>
      </c>
    </row>
    <row r="125" spans="1:17" ht="13.15" x14ac:dyDescent="0.3">
      <c r="A125" s="390" t="s">
        <v>4332</v>
      </c>
      <c r="B125" s="393"/>
      <c r="C125" s="393">
        <v>777.56077309765021</v>
      </c>
      <c r="D125" s="393">
        <v>777.56077309765021</v>
      </c>
      <c r="E125" s="393">
        <v>1257.6228051163293</v>
      </c>
      <c r="F125" s="394">
        <v>0</v>
      </c>
      <c r="G125" s="395">
        <v>0</v>
      </c>
      <c r="H125" s="395"/>
      <c r="I125" s="395">
        <v>3834</v>
      </c>
      <c r="J125" s="395">
        <v>112</v>
      </c>
      <c r="K125" s="395">
        <v>31</v>
      </c>
      <c r="L125" s="395">
        <v>31</v>
      </c>
      <c r="M125" s="395">
        <v>25</v>
      </c>
      <c r="N125" s="395">
        <v>0</v>
      </c>
      <c r="O125" s="396">
        <v>5</v>
      </c>
      <c r="P125" s="396">
        <v>5</v>
      </c>
      <c r="Q125" s="396">
        <v>257.39652942014982</v>
      </c>
    </row>
    <row r="126" spans="1:17" ht="13.15" x14ac:dyDescent="0.3">
      <c r="A126" s="390" t="s">
        <v>4333</v>
      </c>
      <c r="B126" s="393">
        <v>89.450917547588389</v>
      </c>
      <c r="C126" s="393">
        <v>230.98767215690864</v>
      </c>
      <c r="D126" s="393">
        <v>230.98767215690864</v>
      </c>
      <c r="E126" s="393">
        <v>615.87459893558002</v>
      </c>
      <c r="F126" s="394">
        <v>0</v>
      </c>
      <c r="G126" s="395">
        <v>0</v>
      </c>
      <c r="H126" s="395">
        <v>62321</v>
      </c>
      <c r="I126" s="395">
        <v>10624</v>
      </c>
      <c r="J126" s="395">
        <v>127</v>
      </c>
      <c r="K126" s="395">
        <v>207</v>
      </c>
      <c r="L126" s="395">
        <v>207</v>
      </c>
      <c r="M126" s="395">
        <v>204</v>
      </c>
      <c r="N126" s="395">
        <v>0</v>
      </c>
      <c r="O126" s="396">
        <v>5</v>
      </c>
      <c r="P126" s="396">
        <v>5</v>
      </c>
      <c r="Q126" s="396">
        <v>257.39652942014982</v>
      </c>
    </row>
    <row r="127" spans="1:17" ht="13.15" x14ac:dyDescent="0.3">
      <c r="A127" s="390" t="s">
        <v>4334</v>
      </c>
      <c r="B127" s="393"/>
      <c r="C127" s="393">
        <v>690.93739632984398</v>
      </c>
      <c r="D127" s="393">
        <v>690.93739632984398</v>
      </c>
      <c r="E127" s="393">
        <v>7854.8552138770538</v>
      </c>
      <c r="F127" s="394">
        <v>0</v>
      </c>
      <c r="G127" s="395">
        <v>0</v>
      </c>
      <c r="H127" s="395"/>
      <c r="I127" s="395">
        <v>7451</v>
      </c>
      <c r="J127" s="395">
        <v>191</v>
      </c>
      <c r="K127" s="395">
        <v>61</v>
      </c>
      <c r="L127" s="395">
        <v>61</v>
      </c>
      <c r="M127" s="395">
        <v>8</v>
      </c>
      <c r="N127" s="395">
        <v>0</v>
      </c>
      <c r="O127" s="396">
        <v>5</v>
      </c>
      <c r="P127" s="396">
        <v>92</v>
      </c>
      <c r="Q127" s="396">
        <v>257.39652942014982</v>
      </c>
    </row>
    <row r="128" spans="1:17" ht="13.15" x14ac:dyDescent="0.3">
      <c r="A128" s="390" t="s">
        <v>4335</v>
      </c>
      <c r="B128" s="393"/>
      <c r="C128" s="393">
        <v>675.89030718501238</v>
      </c>
      <c r="D128" s="393">
        <v>675.89030718501238</v>
      </c>
      <c r="E128" s="393">
        <v>3149.445318869627</v>
      </c>
      <c r="F128" s="394">
        <v>0</v>
      </c>
      <c r="G128" s="395">
        <v>0</v>
      </c>
      <c r="H128" s="395"/>
      <c r="I128" s="395">
        <v>51660</v>
      </c>
      <c r="J128" s="395">
        <v>743</v>
      </c>
      <c r="K128" s="395">
        <v>51</v>
      </c>
      <c r="L128" s="395">
        <v>51</v>
      </c>
      <c r="M128" s="395">
        <v>22</v>
      </c>
      <c r="N128" s="395">
        <v>0</v>
      </c>
      <c r="O128" s="396">
        <v>5</v>
      </c>
      <c r="P128" s="396">
        <v>43</v>
      </c>
      <c r="Q128" s="396">
        <v>257.39652942014982</v>
      </c>
    </row>
    <row r="129" spans="1:17" ht="13.15" x14ac:dyDescent="0.3">
      <c r="A129" s="390" t="s">
        <v>4336</v>
      </c>
      <c r="B129" s="393"/>
      <c r="C129" s="393">
        <v>666.79484201623654</v>
      </c>
      <c r="D129" s="393">
        <v>666.79484201623654</v>
      </c>
      <c r="E129" s="393">
        <v>883.77027928685857</v>
      </c>
      <c r="F129" s="394">
        <v>0</v>
      </c>
      <c r="G129" s="395">
        <v>0</v>
      </c>
      <c r="H129" s="395"/>
      <c r="I129" s="395">
        <v>234307</v>
      </c>
      <c r="J129" s="395">
        <v>2394</v>
      </c>
      <c r="K129" s="395">
        <v>145</v>
      </c>
      <c r="L129" s="395">
        <v>145</v>
      </c>
      <c r="M129" s="395">
        <v>104</v>
      </c>
      <c r="N129" s="395">
        <v>0</v>
      </c>
      <c r="O129" s="396">
        <v>5</v>
      </c>
      <c r="P129" s="396">
        <v>5</v>
      </c>
      <c r="Q129" s="396">
        <v>257.39652942014982</v>
      </c>
    </row>
    <row r="130" spans="1:17" ht="13.15" x14ac:dyDescent="0.3">
      <c r="A130" s="390" t="s">
        <v>4337</v>
      </c>
      <c r="B130" s="393"/>
      <c r="C130" s="393">
        <v>1388.1264325981097</v>
      </c>
      <c r="D130" s="393">
        <v>1388.1264325981097</v>
      </c>
      <c r="E130" s="393">
        <v>2598.3897344931993</v>
      </c>
      <c r="F130" s="394">
        <v>0</v>
      </c>
      <c r="G130" s="395">
        <v>0</v>
      </c>
      <c r="H130" s="395"/>
      <c r="I130" s="395">
        <v>834</v>
      </c>
      <c r="J130" s="395">
        <v>105</v>
      </c>
      <c r="K130" s="395">
        <v>7</v>
      </c>
      <c r="L130" s="395">
        <v>7</v>
      </c>
      <c r="M130" s="395">
        <v>0</v>
      </c>
      <c r="N130" s="395">
        <v>0</v>
      </c>
      <c r="O130" s="396">
        <v>5</v>
      </c>
      <c r="P130" s="396">
        <v>55</v>
      </c>
      <c r="Q130" s="396">
        <v>257.39652942014982</v>
      </c>
    </row>
    <row r="131" spans="1:17" ht="13.15" x14ac:dyDescent="0.3">
      <c r="A131" s="390" t="s">
        <v>4338</v>
      </c>
      <c r="B131" s="393"/>
      <c r="C131" s="393">
        <v>1083.5747327564693</v>
      </c>
      <c r="D131" s="393">
        <v>1083.5747327564693</v>
      </c>
      <c r="E131" s="393">
        <v>2810.1929610280004</v>
      </c>
      <c r="F131" s="394">
        <v>0</v>
      </c>
      <c r="G131" s="395">
        <v>0</v>
      </c>
      <c r="H131" s="395"/>
      <c r="I131" s="395">
        <v>822</v>
      </c>
      <c r="J131" s="395">
        <v>95</v>
      </c>
      <c r="K131" s="395">
        <v>14</v>
      </c>
      <c r="L131" s="395">
        <v>14</v>
      </c>
      <c r="M131" s="395">
        <v>4</v>
      </c>
      <c r="N131" s="395">
        <v>0</v>
      </c>
      <c r="O131" s="396">
        <v>5</v>
      </c>
      <c r="P131" s="396">
        <v>36</v>
      </c>
      <c r="Q131" s="396">
        <v>257.39652942014982</v>
      </c>
    </row>
    <row r="132" spans="1:17" ht="13.15" x14ac:dyDescent="0.3">
      <c r="A132" s="390" t="s">
        <v>4339</v>
      </c>
      <c r="B132" s="393"/>
      <c r="C132" s="393">
        <v>1029.8518425363482</v>
      </c>
      <c r="D132" s="393">
        <v>1029.8518425363482</v>
      </c>
      <c r="E132" s="393">
        <v>1774.3766342956876</v>
      </c>
      <c r="F132" s="394">
        <v>0</v>
      </c>
      <c r="G132" s="395">
        <v>0</v>
      </c>
      <c r="H132" s="395"/>
      <c r="I132" s="395">
        <v>4061</v>
      </c>
      <c r="J132" s="395">
        <v>286</v>
      </c>
      <c r="K132" s="395">
        <v>14</v>
      </c>
      <c r="L132" s="395">
        <v>14</v>
      </c>
      <c r="M132" s="395">
        <v>8</v>
      </c>
      <c r="N132" s="395">
        <v>0</v>
      </c>
      <c r="O132" s="396">
        <v>5</v>
      </c>
      <c r="P132" s="396">
        <v>40</v>
      </c>
      <c r="Q132" s="396">
        <v>257.39652942014982</v>
      </c>
    </row>
    <row r="133" spans="1:17" ht="13.15" x14ac:dyDescent="0.3">
      <c r="A133" s="390" t="s">
        <v>4340</v>
      </c>
      <c r="B133" s="393"/>
      <c r="C133" s="393">
        <v>932.65005725757442</v>
      </c>
      <c r="D133" s="393">
        <v>932.65005725757442</v>
      </c>
      <c r="E133" s="393">
        <v>2309.3015795864749</v>
      </c>
      <c r="F133" s="394">
        <v>0</v>
      </c>
      <c r="G133" s="395">
        <v>0</v>
      </c>
      <c r="H133" s="395"/>
      <c r="I133" s="395">
        <v>1509</v>
      </c>
      <c r="J133" s="395">
        <v>111</v>
      </c>
      <c r="K133" s="395">
        <v>37</v>
      </c>
      <c r="L133" s="395">
        <v>37</v>
      </c>
      <c r="M133" s="395">
        <v>8</v>
      </c>
      <c r="N133" s="395">
        <v>0</v>
      </c>
      <c r="O133" s="396">
        <v>5</v>
      </c>
      <c r="P133" s="396">
        <v>37</v>
      </c>
      <c r="Q133" s="396">
        <v>257.39652942014982</v>
      </c>
    </row>
    <row r="134" spans="1:17" ht="13.15" x14ac:dyDescent="0.3">
      <c r="A134" s="390" t="s">
        <v>4341</v>
      </c>
      <c r="B134" s="393"/>
      <c r="C134" s="393">
        <v>910.46359970576043</v>
      </c>
      <c r="D134" s="393">
        <v>910.46359970576043</v>
      </c>
      <c r="E134" s="393">
        <v>1600.7736455917159</v>
      </c>
      <c r="F134" s="394">
        <v>0</v>
      </c>
      <c r="G134" s="395">
        <v>0</v>
      </c>
      <c r="H134" s="395"/>
      <c r="I134" s="395">
        <v>8126</v>
      </c>
      <c r="J134" s="395">
        <v>348</v>
      </c>
      <c r="K134" s="395">
        <v>29</v>
      </c>
      <c r="L134" s="395">
        <v>29</v>
      </c>
      <c r="M134" s="395">
        <v>19</v>
      </c>
      <c r="N134" s="395">
        <v>0</v>
      </c>
      <c r="O134" s="396">
        <v>5</v>
      </c>
      <c r="P134" s="396">
        <v>5</v>
      </c>
      <c r="Q134" s="396">
        <v>257.39652942014982</v>
      </c>
    </row>
    <row r="135" spans="1:17" ht="13.15" x14ac:dyDescent="0.3">
      <c r="A135" s="390" t="s">
        <v>4342</v>
      </c>
      <c r="B135" s="393"/>
      <c r="C135" s="393">
        <v>1253.7606033762952</v>
      </c>
      <c r="D135" s="393">
        <v>1253.7606033762952</v>
      </c>
      <c r="E135" s="393">
        <v>2489.3465187689117</v>
      </c>
      <c r="F135" s="394">
        <v>0</v>
      </c>
      <c r="G135" s="395">
        <v>0</v>
      </c>
      <c r="H135" s="395"/>
      <c r="I135" s="395">
        <v>439</v>
      </c>
      <c r="J135" s="395">
        <v>36</v>
      </c>
      <c r="K135" s="395">
        <v>15</v>
      </c>
      <c r="L135" s="395">
        <v>15</v>
      </c>
      <c r="M135" s="395">
        <v>0</v>
      </c>
      <c r="N135" s="395">
        <v>0</v>
      </c>
      <c r="O135" s="396">
        <v>5</v>
      </c>
      <c r="P135" s="396">
        <v>10</v>
      </c>
      <c r="Q135" s="396">
        <v>302.50126255948265</v>
      </c>
    </row>
    <row r="136" spans="1:17" ht="13.15" x14ac:dyDescent="0.3">
      <c r="A136" s="390" t="s">
        <v>4343</v>
      </c>
      <c r="B136" s="393"/>
      <c r="C136" s="393">
        <v>816.51205000197251</v>
      </c>
      <c r="D136" s="393">
        <v>816.51205000197251</v>
      </c>
      <c r="E136" s="393">
        <v>1616.4135004211455</v>
      </c>
      <c r="F136" s="394">
        <v>0</v>
      </c>
      <c r="G136" s="395">
        <v>0</v>
      </c>
      <c r="H136" s="395"/>
      <c r="I136" s="395">
        <v>2452</v>
      </c>
      <c r="J136" s="395">
        <v>102</v>
      </c>
      <c r="K136" s="395">
        <v>57</v>
      </c>
      <c r="L136" s="395">
        <v>57</v>
      </c>
      <c r="M136" s="395">
        <v>19</v>
      </c>
      <c r="N136" s="395">
        <v>0</v>
      </c>
      <c r="O136" s="396">
        <v>5</v>
      </c>
      <c r="P136" s="396">
        <v>51</v>
      </c>
      <c r="Q136" s="396">
        <v>257.39652942014982</v>
      </c>
    </row>
    <row r="137" spans="1:17" ht="13.15" x14ac:dyDescent="0.3">
      <c r="A137" s="390" t="s">
        <v>4344</v>
      </c>
      <c r="B137" s="393">
        <v>94.104466750004846</v>
      </c>
      <c r="C137" s="393">
        <v>735.69612800929553</v>
      </c>
      <c r="D137" s="393">
        <v>735.69612800929553</v>
      </c>
      <c r="E137" s="393">
        <v>735.69612800929565</v>
      </c>
      <c r="F137" s="394">
        <v>0</v>
      </c>
      <c r="G137" s="395">
        <v>0</v>
      </c>
      <c r="H137" s="395">
        <v>1876</v>
      </c>
      <c r="I137" s="395">
        <v>12149</v>
      </c>
      <c r="J137" s="395">
        <v>275</v>
      </c>
      <c r="K137" s="395">
        <v>129</v>
      </c>
      <c r="L137" s="395">
        <v>129</v>
      </c>
      <c r="M137" s="395">
        <v>102</v>
      </c>
      <c r="N137" s="395">
        <v>0</v>
      </c>
      <c r="O137" s="396">
        <v>5</v>
      </c>
      <c r="P137" s="396">
        <v>5</v>
      </c>
      <c r="Q137" s="396">
        <v>257.39652942014982</v>
      </c>
    </row>
    <row r="138" spans="1:17" ht="13.15" x14ac:dyDescent="0.3">
      <c r="A138" s="390" t="s">
        <v>4345</v>
      </c>
      <c r="B138" s="393"/>
      <c r="C138" s="393">
        <v>948.29841932935335</v>
      </c>
      <c r="D138" s="393">
        <v>948.29841932935335</v>
      </c>
      <c r="E138" s="393">
        <v>974.25992930194059</v>
      </c>
      <c r="F138" s="394">
        <v>0</v>
      </c>
      <c r="G138" s="395">
        <v>0</v>
      </c>
      <c r="H138" s="395"/>
      <c r="I138" s="395">
        <v>409</v>
      </c>
      <c r="J138" s="395">
        <v>22</v>
      </c>
      <c r="K138" s="395">
        <v>45</v>
      </c>
      <c r="L138" s="395">
        <v>45</v>
      </c>
      <c r="M138" s="395">
        <v>0</v>
      </c>
      <c r="N138" s="395">
        <v>0</v>
      </c>
      <c r="O138" s="396">
        <v>5</v>
      </c>
      <c r="P138" s="396">
        <v>5</v>
      </c>
      <c r="Q138" s="396">
        <v>302.50126255948265</v>
      </c>
    </row>
    <row r="139" spans="1:17" ht="13.15" x14ac:dyDescent="0.3">
      <c r="A139" s="390" t="s">
        <v>4346</v>
      </c>
      <c r="B139" s="393"/>
      <c r="C139" s="393">
        <v>561.56519616994399</v>
      </c>
      <c r="D139" s="393">
        <v>561.56519616994399</v>
      </c>
      <c r="E139" s="393">
        <v>1616.4135004211455</v>
      </c>
      <c r="F139" s="394">
        <v>0</v>
      </c>
      <c r="G139" s="395">
        <v>0</v>
      </c>
      <c r="H139" s="395"/>
      <c r="I139" s="395">
        <v>2105</v>
      </c>
      <c r="J139" s="395">
        <v>75</v>
      </c>
      <c r="K139" s="395">
        <v>336</v>
      </c>
      <c r="L139" s="395">
        <v>336</v>
      </c>
      <c r="M139" s="395">
        <v>176</v>
      </c>
      <c r="N139" s="395">
        <v>0</v>
      </c>
      <c r="O139" s="396">
        <v>5</v>
      </c>
      <c r="P139" s="396">
        <v>20</v>
      </c>
      <c r="Q139" s="396">
        <v>257.39652942014982</v>
      </c>
    </row>
    <row r="140" spans="1:17" ht="13.15" x14ac:dyDescent="0.3">
      <c r="A140" s="390" t="s">
        <v>4347</v>
      </c>
      <c r="B140" s="393">
        <v>110.08134075843699</v>
      </c>
      <c r="C140" s="393">
        <v>515.28417327624004</v>
      </c>
      <c r="D140" s="393">
        <v>515.28417327624004</v>
      </c>
      <c r="E140" s="393">
        <v>662.78929481276327</v>
      </c>
      <c r="F140" s="394">
        <v>0</v>
      </c>
      <c r="G140" s="395">
        <v>0</v>
      </c>
      <c r="H140" s="395">
        <v>10160</v>
      </c>
      <c r="I140" s="395">
        <v>21851</v>
      </c>
      <c r="J140" s="395">
        <v>521</v>
      </c>
      <c r="K140" s="395">
        <v>769</v>
      </c>
      <c r="L140" s="395">
        <v>769</v>
      </c>
      <c r="M140" s="395">
        <v>682</v>
      </c>
      <c r="N140" s="395">
        <v>0</v>
      </c>
      <c r="O140" s="396">
        <v>5</v>
      </c>
      <c r="P140" s="396">
        <v>5</v>
      </c>
      <c r="Q140" s="396">
        <v>257.39652942014982</v>
      </c>
    </row>
    <row r="141" spans="1:17" ht="13.15" x14ac:dyDescent="0.3">
      <c r="A141" s="390" t="s">
        <v>4348</v>
      </c>
      <c r="B141" s="393"/>
      <c r="C141" s="393">
        <v>762.01412985583295</v>
      </c>
      <c r="D141" s="393">
        <v>762.01412985583295</v>
      </c>
      <c r="E141" s="393">
        <v>985.92145766935471</v>
      </c>
      <c r="F141" s="394">
        <v>0</v>
      </c>
      <c r="G141" s="395">
        <v>0</v>
      </c>
      <c r="H141" s="395"/>
      <c r="I141" s="395">
        <v>1387</v>
      </c>
      <c r="J141" s="395">
        <v>88</v>
      </c>
      <c r="K141" s="395">
        <v>281</v>
      </c>
      <c r="L141" s="395">
        <v>281</v>
      </c>
      <c r="M141" s="395">
        <v>0</v>
      </c>
      <c r="N141" s="395">
        <v>0</v>
      </c>
      <c r="O141" s="396">
        <v>5</v>
      </c>
      <c r="P141" s="396">
        <v>5</v>
      </c>
      <c r="Q141" s="396">
        <v>302.50126255948265</v>
      </c>
    </row>
    <row r="142" spans="1:17" ht="13.15" x14ac:dyDescent="0.3">
      <c r="A142" s="390" t="s">
        <v>4349</v>
      </c>
      <c r="B142" s="393"/>
      <c r="C142" s="393">
        <v>985.39801934543743</v>
      </c>
      <c r="D142" s="393">
        <v>985.39801934543743</v>
      </c>
      <c r="E142" s="393">
        <v>985.39801934543743</v>
      </c>
      <c r="F142" s="394">
        <v>0</v>
      </c>
      <c r="G142" s="395">
        <v>0</v>
      </c>
      <c r="H142" s="395"/>
      <c r="I142" s="395">
        <v>480</v>
      </c>
      <c r="J142" s="395">
        <v>47</v>
      </c>
      <c r="K142" s="395">
        <v>249</v>
      </c>
      <c r="L142" s="395">
        <v>249</v>
      </c>
      <c r="M142" s="395">
        <v>0</v>
      </c>
      <c r="N142" s="395">
        <v>0</v>
      </c>
      <c r="O142" s="396">
        <v>5</v>
      </c>
      <c r="P142" s="396">
        <v>5</v>
      </c>
      <c r="Q142" s="396">
        <v>302.50126255948265</v>
      </c>
    </row>
    <row r="143" spans="1:17" ht="13.15" x14ac:dyDescent="0.3">
      <c r="A143" s="390" t="s">
        <v>4350</v>
      </c>
      <c r="B143" s="393">
        <v>99.522965103253384</v>
      </c>
      <c r="C143" s="393">
        <v>388.91249367545083</v>
      </c>
      <c r="D143" s="393">
        <v>388.91249367545083</v>
      </c>
      <c r="E143" s="393">
        <v>715.12550509527091</v>
      </c>
      <c r="F143" s="394">
        <v>0</v>
      </c>
      <c r="G143" s="395">
        <v>0</v>
      </c>
      <c r="H143" s="395">
        <v>19325</v>
      </c>
      <c r="I143" s="395">
        <v>9232</v>
      </c>
      <c r="J143" s="395">
        <v>74</v>
      </c>
      <c r="K143" s="395">
        <v>106</v>
      </c>
      <c r="L143" s="395">
        <v>106</v>
      </c>
      <c r="M143" s="395">
        <v>105</v>
      </c>
      <c r="N143" s="395">
        <v>0</v>
      </c>
      <c r="O143" s="396">
        <v>5</v>
      </c>
      <c r="P143" s="396">
        <v>5</v>
      </c>
      <c r="Q143" s="396">
        <v>257.39652942014982</v>
      </c>
    </row>
    <row r="144" spans="1:17" ht="13.15" x14ac:dyDescent="0.3">
      <c r="A144" s="390" t="s">
        <v>4351</v>
      </c>
      <c r="B144" s="393"/>
      <c r="C144" s="393">
        <v>608.7318542192528</v>
      </c>
      <c r="D144" s="393">
        <v>608.7318542192528</v>
      </c>
      <c r="E144" s="393">
        <v>1072.5637774175425</v>
      </c>
      <c r="F144" s="394">
        <v>0</v>
      </c>
      <c r="G144" s="395">
        <v>0</v>
      </c>
      <c r="H144" s="395"/>
      <c r="I144" s="395">
        <v>1212</v>
      </c>
      <c r="J144" s="395">
        <v>20</v>
      </c>
      <c r="K144" s="395">
        <v>16</v>
      </c>
      <c r="L144" s="395">
        <v>16</v>
      </c>
      <c r="M144" s="395">
        <v>0</v>
      </c>
      <c r="N144" s="395">
        <v>0</v>
      </c>
      <c r="O144" s="396">
        <v>5</v>
      </c>
      <c r="P144" s="396">
        <v>5</v>
      </c>
      <c r="Q144" s="396">
        <v>302.50126255948265</v>
      </c>
    </row>
    <row r="145" spans="1:17" ht="13.15" x14ac:dyDescent="0.3">
      <c r="A145" s="390" t="s">
        <v>4352</v>
      </c>
      <c r="B145" s="393"/>
      <c r="C145" s="393">
        <v>2586.407144062769</v>
      </c>
      <c r="D145" s="393">
        <v>2586.407144062769</v>
      </c>
      <c r="E145" s="393">
        <v>3282.6510368612448</v>
      </c>
      <c r="F145" s="394">
        <v>0</v>
      </c>
      <c r="G145" s="395">
        <v>0</v>
      </c>
      <c r="H145" s="395"/>
      <c r="I145" s="395">
        <v>60</v>
      </c>
      <c r="J145" s="395">
        <v>231</v>
      </c>
      <c r="K145" s="395">
        <v>40</v>
      </c>
      <c r="L145" s="395">
        <v>40</v>
      </c>
      <c r="M145" s="395">
        <v>9</v>
      </c>
      <c r="N145" s="395">
        <v>0</v>
      </c>
      <c r="O145" s="396">
        <v>5</v>
      </c>
      <c r="P145" s="396">
        <v>19</v>
      </c>
      <c r="Q145" s="396">
        <v>257.39652942014982</v>
      </c>
    </row>
    <row r="146" spans="1:17" ht="13.15" x14ac:dyDescent="0.3">
      <c r="A146" s="390" t="s">
        <v>4353</v>
      </c>
      <c r="B146" s="393"/>
      <c r="C146" s="393">
        <v>1996.1337627078633</v>
      </c>
      <c r="D146" s="393">
        <v>1996.1337627078633</v>
      </c>
      <c r="E146" s="393">
        <v>3615.4958796205583</v>
      </c>
      <c r="F146" s="394">
        <v>0</v>
      </c>
      <c r="G146" s="395">
        <v>0</v>
      </c>
      <c r="H146" s="395"/>
      <c r="I146" s="395">
        <v>196</v>
      </c>
      <c r="J146" s="395">
        <v>426</v>
      </c>
      <c r="K146" s="395">
        <v>86</v>
      </c>
      <c r="L146" s="395">
        <v>86</v>
      </c>
      <c r="M146" s="395">
        <v>27</v>
      </c>
      <c r="N146" s="395">
        <v>0</v>
      </c>
      <c r="O146" s="396">
        <v>5</v>
      </c>
      <c r="P146" s="396">
        <v>19</v>
      </c>
      <c r="Q146" s="396">
        <v>257.39652942014982</v>
      </c>
    </row>
    <row r="147" spans="1:17" ht="13.15" x14ac:dyDescent="0.3">
      <c r="A147" s="390" t="s">
        <v>4354</v>
      </c>
      <c r="B147" s="393"/>
      <c r="C147" s="393">
        <v>1940.9527804969034</v>
      </c>
      <c r="D147" s="393">
        <v>1940.9527804969034</v>
      </c>
      <c r="E147" s="393">
        <v>2644.2946065840574</v>
      </c>
      <c r="F147" s="394">
        <v>0</v>
      </c>
      <c r="G147" s="395">
        <v>0</v>
      </c>
      <c r="H147" s="395"/>
      <c r="I147" s="395">
        <v>359</v>
      </c>
      <c r="J147" s="395">
        <v>533</v>
      </c>
      <c r="K147" s="395">
        <v>95</v>
      </c>
      <c r="L147" s="395">
        <v>95</v>
      </c>
      <c r="M147" s="395">
        <v>35</v>
      </c>
      <c r="N147" s="395">
        <v>0</v>
      </c>
      <c r="O147" s="396">
        <v>5</v>
      </c>
      <c r="P147" s="396">
        <v>9</v>
      </c>
      <c r="Q147" s="396">
        <v>257.39652942014982</v>
      </c>
    </row>
    <row r="148" spans="1:17" ht="13.15" x14ac:dyDescent="0.3">
      <c r="A148" s="390" t="s">
        <v>4355</v>
      </c>
      <c r="B148" s="393"/>
      <c r="C148" s="393">
        <v>1830.925171810605</v>
      </c>
      <c r="D148" s="393">
        <v>1830.925171810605</v>
      </c>
      <c r="E148" s="393">
        <v>3692.7541196541129</v>
      </c>
      <c r="F148" s="394">
        <v>0</v>
      </c>
      <c r="G148" s="395">
        <v>0</v>
      </c>
      <c r="H148" s="395"/>
      <c r="I148" s="395">
        <v>152</v>
      </c>
      <c r="J148" s="395">
        <v>89</v>
      </c>
      <c r="K148" s="395">
        <v>146</v>
      </c>
      <c r="L148" s="395">
        <v>146</v>
      </c>
      <c r="M148" s="395">
        <v>0</v>
      </c>
      <c r="N148" s="395">
        <v>0</v>
      </c>
      <c r="O148" s="396">
        <v>5</v>
      </c>
      <c r="P148" s="396">
        <v>11</v>
      </c>
      <c r="Q148" s="396">
        <v>302.50126255948265</v>
      </c>
    </row>
    <row r="149" spans="1:17" ht="13.15" x14ac:dyDescent="0.3">
      <c r="A149" s="390" t="s">
        <v>4356</v>
      </c>
      <c r="B149" s="393"/>
      <c r="C149" s="393">
        <v>1634.5913979733677</v>
      </c>
      <c r="D149" s="393">
        <v>1634.5913979733677</v>
      </c>
      <c r="E149" s="393">
        <v>3557.2926372172442</v>
      </c>
      <c r="F149" s="394">
        <v>0</v>
      </c>
      <c r="G149" s="395">
        <v>0</v>
      </c>
      <c r="H149" s="395"/>
      <c r="I149" s="395">
        <v>321</v>
      </c>
      <c r="J149" s="395">
        <v>289</v>
      </c>
      <c r="K149" s="395">
        <v>27</v>
      </c>
      <c r="L149" s="395">
        <v>27</v>
      </c>
      <c r="M149" s="395">
        <v>6</v>
      </c>
      <c r="N149" s="395">
        <v>0</v>
      </c>
      <c r="O149" s="396">
        <v>5</v>
      </c>
      <c r="P149" s="396">
        <v>41</v>
      </c>
      <c r="Q149" s="396">
        <v>257.39652942014982</v>
      </c>
    </row>
    <row r="150" spans="1:17" ht="13.15" x14ac:dyDescent="0.3">
      <c r="A150" s="390" t="s">
        <v>4357</v>
      </c>
      <c r="B150" s="393"/>
      <c r="C150" s="393">
        <v>1568.6431464650282</v>
      </c>
      <c r="D150" s="393">
        <v>1568.6431464650282</v>
      </c>
      <c r="E150" s="393">
        <v>1821.6401893759225</v>
      </c>
      <c r="F150" s="394">
        <v>0</v>
      </c>
      <c r="G150" s="395">
        <v>0</v>
      </c>
      <c r="H150" s="395"/>
      <c r="I150" s="395">
        <v>531</v>
      </c>
      <c r="J150" s="395">
        <v>340</v>
      </c>
      <c r="K150" s="395">
        <v>31</v>
      </c>
      <c r="L150" s="395">
        <v>31</v>
      </c>
      <c r="M150" s="395">
        <v>14</v>
      </c>
      <c r="N150" s="395">
        <v>0</v>
      </c>
      <c r="O150" s="396">
        <v>5</v>
      </c>
      <c r="P150" s="396">
        <v>8</v>
      </c>
      <c r="Q150" s="396">
        <v>257.39652942014982</v>
      </c>
    </row>
    <row r="151" spans="1:17" ht="13.15" x14ac:dyDescent="0.3">
      <c r="A151" s="390" t="s">
        <v>4358</v>
      </c>
      <c r="B151" s="393"/>
      <c r="C151" s="393">
        <v>1208.9618420283741</v>
      </c>
      <c r="D151" s="393">
        <v>1208.9618420283741</v>
      </c>
      <c r="E151" s="393">
        <v>3557.2926372172442</v>
      </c>
      <c r="F151" s="394">
        <v>0</v>
      </c>
      <c r="G151" s="395">
        <v>0</v>
      </c>
      <c r="H151" s="395"/>
      <c r="I151" s="395">
        <v>1075</v>
      </c>
      <c r="J151" s="395">
        <v>486</v>
      </c>
      <c r="K151" s="395">
        <v>69</v>
      </c>
      <c r="L151" s="395">
        <v>69</v>
      </c>
      <c r="M151" s="395">
        <v>25</v>
      </c>
      <c r="N151" s="395">
        <v>0</v>
      </c>
      <c r="O151" s="396">
        <v>5</v>
      </c>
      <c r="P151" s="396">
        <v>29</v>
      </c>
      <c r="Q151" s="396">
        <v>257.39652942014982</v>
      </c>
    </row>
    <row r="152" spans="1:17" ht="13.15" x14ac:dyDescent="0.3">
      <c r="A152" s="390" t="s">
        <v>4359</v>
      </c>
      <c r="B152" s="393">
        <v>168.44218526347842</v>
      </c>
      <c r="C152" s="393">
        <v>1195.5448357276045</v>
      </c>
      <c r="D152" s="393">
        <v>1195.5448357276045</v>
      </c>
      <c r="E152" s="393">
        <v>1821.6401893759225</v>
      </c>
      <c r="F152" s="394">
        <v>0</v>
      </c>
      <c r="G152" s="395">
        <v>0</v>
      </c>
      <c r="H152" s="395">
        <v>381</v>
      </c>
      <c r="I152" s="395">
        <v>2549</v>
      </c>
      <c r="J152" s="395">
        <v>673</v>
      </c>
      <c r="K152" s="395">
        <v>51</v>
      </c>
      <c r="L152" s="395">
        <v>51</v>
      </c>
      <c r="M152" s="395">
        <v>33</v>
      </c>
      <c r="N152" s="395">
        <v>0</v>
      </c>
      <c r="O152" s="396">
        <v>5</v>
      </c>
      <c r="P152" s="396">
        <v>8</v>
      </c>
      <c r="Q152" s="396">
        <v>257.39652942014982</v>
      </c>
    </row>
    <row r="153" spans="1:17" ht="13.15" x14ac:dyDescent="0.3">
      <c r="A153" s="390" t="s">
        <v>4360</v>
      </c>
      <c r="B153" s="393"/>
      <c r="C153" s="393">
        <v>1228.8374926668243</v>
      </c>
      <c r="D153" s="393">
        <v>1228.8374926668243</v>
      </c>
      <c r="E153" s="393">
        <v>2487.7604382960185</v>
      </c>
      <c r="F153" s="394">
        <v>0</v>
      </c>
      <c r="G153" s="395">
        <v>0</v>
      </c>
      <c r="H153" s="395"/>
      <c r="I153" s="395">
        <v>282</v>
      </c>
      <c r="J153" s="395">
        <v>61</v>
      </c>
      <c r="K153" s="395">
        <v>38</v>
      </c>
      <c r="L153" s="395">
        <v>38</v>
      </c>
      <c r="M153" s="395">
        <v>0</v>
      </c>
      <c r="N153" s="395">
        <v>0</v>
      </c>
      <c r="O153" s="396">
        <v>5</v>
      </c>
      <c r="P153" s="396">
        <v>5</v>
      </c>
      <c r="Q153" s="396">
        <v>302.50126255948265</v>
      </c>
    </row>
    <row r="154" spans="1:17" ht="13.15" x14ac:dyDescent="0.3">
      <c r="A154" s="390" t="s">
        <v>4361</v>
      </c>
      <c r="B154" s="393"/>
      <c r="C154" s="393">
        <v>491.55305849661653</v>
      </c>
      <c r="D154" s="393">
        <v>491.55305849661653</v>
      </c>
      <c r="E154" s="393">
        <v>729.20773945135852</v>
      </c>
      <c r="F154" s="394">
        <v>0</v>
      </c>
      <c r="G154" s="395">
        <v>0</v>
      </c>
      <c r="H154" s="395"/>
      <c r="I154" s="395">
        <v>876</v>
      </c>
      <c r="J154" s="395">
        <v>30</v>
      </c>
      <c r="K154" s="395">
        <v>39</v>
      </c>
      <c r="L154" s="395">
        <v>39</v>
      </c>
      <c r="M154" s="395">
        <v>28</v>
      </c>
      <c r="N154" s="395">
        <v>0</v>
      </c>
      <c r="O154" s="396">
        <v>5</v>
      </c>
      <c r="P154" s="396">
        <v>5</v>
      </c>
      <c r="Q154" s="396">
        <v>257.39652942014982</v>
      </c>
    </row>
    <row r="155" spans="1:17" ht="13.15" x14ac:dyDescent="0.3">
      <c r="A155" s="390" t="s">
        <v>4362</v>
      </c>
      <c r="B155" s="393">
        <v>117.95934900629003</v>
      </c>
      <c r="C155" s="393">
        <v>488.9471105745389</v>
      </c>
      <c r="D155" s="393">
        <v>488.9471105745389</v>
      </c>
      <c r="E155" s="393">
        <v>716.09392836782763</v>
      </c>
      <c r="F155" s="394">
        <v>0</v>
      </c>
      <c r="G155" s="395">
        <v>0</v>
      </c>
      <c r="H155" s="395">
        <v>4431</v>
      </c>
      <c r="I155" s="395">
        <v>2025</v>
      </c>
      <c r="J155" s="395">
        <v>41</v>
      </c>
      <c r="K155" s="395">
        <v>40</v>
      </c>
      <c r="L155" s="395">
        <v>40</v>
      </c>
      <c r="M155" s="395">
        <v>37</v>
      </c>
      <c r="N155" s="395">
        <v>0</v>
      </c>
      <c r="O155" s="396">
        <v>5</v>
      </c>
      <c r="P155" s="396">
        <v>5</v>
      </c>
      <c r="Q155" s="396">
        <v>257.39652942014982</v>
      </c>
    </row>
    <row r="156" spans="1:17" ht="13.15" x14ac:dyDescent="0.3">
      <c r="A156" s="390" t="s">
        <v>4363</v>
      </c>
      <c r="B156" s="393"/>
      <c r="C156" s="393">
        <v>762.44587098641591</v>
      </c>
      <c r="D156" s="393">
        <v>762.44587098641591</v>
      </c>
      <c r="E156" s="393">
        <v>1219.2522751370871</v>
      </c>
      <c r="F156" s="394">
        <v>0</v>
      </c>
      <c r="G156" s="395">
        <v>0</v>
      </c>
      <c r="H156" s="395"/>
      <c r="I156" s="395">
        <v>542</v>
      </c>
      <c r="J156" s="395">
        <v>45</v>
      </c>
      <c r="K156" s="395">
        <v>7</v>
      </c>
      <c r="L156" s="395">
        <v>7</v>
      </c>
      <c r="M156" s="395">
        <v>0</v>
      </c>
      <c r="N156" s="395">
        <v>0</v>
      </c>
      <c r="O156" s="396">
        <v>5</v>
      </c>
      <c r="P156" s="396">
        <v>11</v>
      </c>
      <c r="Q156" s="396">
        <v>302.50126255948265</v>
      </c>
    </row>
    <row r="157" spans="1:17" ht="13.15" x14ac:dyDescent="0.3">
      <c r="A157" s="390" t="s">
        <v>4364</v>
      </c>
      <c r="B157" s="393">
        <v>97.781449691902665</v>
      </c>
      <c r="C157" s="393">
        <v>438.20991705417771</v>
      </c>
      <c r="D157" s="393">
        <v>438.20991705417771</v>
      </c>
      <c r="E157" s="393">
        <v>666.06118947860853</v>
      </c>
      <c r="F157" s="394">
        <v>0</v>
      </c>
      <c r="G157" s="395">
        <v>0</v>
      </c>
      <c r="H157" s="395">
        <v>9583</v>
      </c>
      <c r="I157" s="395">
        <v>1858</v>
      </c>
      <c r="J157" s="395">
        <v>41</v>
      </c>
      <c r="K157" s="395">
        <v>57</v>
      </c>
      <c r="L157" s="395">
        <v>57</v>
      </c>
      <c r="M157" s="395">
        <v>57</v>
      </c>
      <c r="N157" s="395">
        <v>0</v>
      </c>
      <c r="O157" s="396">
        <v>5</v>
      </c>
      <c r="P157" s="396">
        <v>5</v>
      </c>
      <c r="Q157" s="396">
        <v>257.39652942014982</v>
      </c>
    </row>
    <row r="158" spans="1:17" ht="13.15" x14ac:dyDescent="0.3">
      <c r="A158" s="390" t="s">
        <v>4365</v>
      </c>
      <c r="B158" s="393"/>
      <c r="C158" s="393">
        <v>671.11129351614477</v>
      </c>
      <c r="D158" s="393">
        <v>671.11129351614477</v>
      </c>
      <c r="E158" s="393">
        <v>762.53741435367431</v>
      </c>
      <c r="F158" s="394">
        <v>0</v>
      </c>
      <c r="G158" s="395">
        <v>0</v>
      </c>
      <c r="H158" s="395"/>
      <c r="I158" s="395">
        <v>1181</v>
      </c>
      <c r="J158" s="395">
        <v>34</v>
      </c>
      <c r="K158" s="395">
        <v>3</v>
      </c>
      <c r="L158" s="395">
        <v>3</v>
      </c>
      <c r="M158" s="395">
        <v>0</v>
      </c>
      <c r="N158" s="395">
        <v>0</v>
      </c>
      <c r="O158" s="396">
        <v>5</v>
      </c>
      <c r="P158" s="396">
        <v>5</v>
      </c>
      <c r="Q158" s="396">
        <v>302.50126255948265</v>
      </c>
    </row>
    <row r="159" spans="1:17" ht="13.15" x14ac:dyDescent="0.3">
      <c r="A159" s="390" t="s">
        <v>4366</v>
      </c>
      <c r="B159" s="393"/>
      <c r="C159" s="393">
        <v>2980.9193338048285</v>
      </c>
      <c r="D159" s="393">
        <v>2980.9193338048285</v>
      </c>
      <c r="E159" s="393">
        <v>5006.588337995403</v>
      </c>
      <c r="F159" s="394">
        <v>0</v>
      </c>
      <c r="G159" s="395">
        <v>0</v>
      </c>
      <c r="H159" s="395"/>
      <c r="I159" s="395">
        <v>176</v>
      </c>
      <c r="J159" s="395">
        <v>193</v>
      </c>
      <c r="K159" s="395">
        <v>73</v>
      </c>
      <c r="L159" s="395">
        <v>73</v>
      </c>
      <c r="M159" s="395">
        <v>27</v>
      </c>
      <c r="N159" s="395">
        <v>0</v>
      </c>
      <c r="O159" s="396">
        <v>5</v>
      </c>
      <c r="P159" s="396">
        <v>23</v>
      </c>
      <c r="Q159" s="396">
        <v>257.39652942014982</v>
      </c>
    </row>
    <row r="160" spans="1:17" ht="13.15" x14ac:dyDescent="0.3">
      <c r="A160" s="390" t="s">
        <v>4367</v>
      </c>
      <c r="B160" s="393"/>
      <c r="C160" s="393">
        <v>2560.0675309806247</v>
      </c>
      <c r="D160" s="393">
        <v>2560.0675309806247</v>
      </c>
      <c r="E160" s="393">
        <v>3066.5279295045557</v>
      </c>
      <c r="F160" s="394">
        <v>0</v>
      </c>
      <c r="G160" s="395">
        <v>0</v>
      </c>
      <c r="H160" s="395"/>
      <c r="I160" s="395">
        <v>886</v>
      </c>
      <c r="J160" s="395">
        <v>331</v>
      </c>
      <c r="K160" s="395">
        <v>102</v>
      </c>
      <c r="L160" s="395">
        <v>102</v>
      </c>
      <c r="M160" s="395">
        <v>66</v>
      </c>
      <c r="N160" s="395">
        <v>0</v>
      </c>
      <c r="O160" s="396">
        <v>5</v>
      </c>
      <c r="P160" s="396">
        <v>8</v>
      </c>
      <c r="Q160" s="396">
        <v>257.39652942014982</v>
      </c>
    </row>
    <row r="161" spans="1:17" ht="13.15" x14ac:dyDescent="0.3">
      <c r="A161" s="390" t="s">
        <v>4368</v>
      </c>
      <c r="B161" s="393"/>
      <c r="C161" s="393">
        <v>2452.6018378778326</v>
      </c>
      <c r="D161" s="393">
        <v>2452.6018378778326</v>
      </c>
      <c r="E161" s="393">
        <v>3897.2616896155928</v>
      </c>
      <c r="F161" s="394">
        <v>0</v>
      </c>
      <c r="G161" s="395">
        <v>0</v>
      </c>
      <c r="H161" s="395"/>
      <c r="I161" s="395">
        <v>518</v>
      </c>
      <c r="J161" s="395">
        <v>302</v>
      </c>
      <c r="K161" s="395">
        <v>89</v>
      </c>
      <c r="L161" s="395">
        <v>89</v>
      </c>
      <c r="M161" s="395">
        <v>31</v>
      </c>
      <c r="N161" s="395">
        <v>0</v>
      </c>
      <c r="O161" s="396">
        <v>5</v>
      </c>
      <c r="P161" s="396">
        <v>19</v>
      </c>
      <c r="Q161" s="396">
        <v>257.39652942014982</v>
      </c>
    </row>
    <row r="162" spans="1:17" ht="13.15" x14ac:dyDescent="0.3">
      <c r="A162" s="390" t="s">
        <v>4369</v>
      </c>
      <c r="B162" s="393"/>
      <c r="C162" s="393">
        <v>2341.7747448502355</v>
      </c>
      <c r="D162" s="393">
        <v>2341.7747448502355</v>
      </c>
      <c r="E162" s="393">
        <v>2963.7366791155541</v>
      </c>
      <c r="F162" s="394">
        <v>0</v>
      </c>
      <c r="G162" s="395">
        <v>0</v>
      </c>
      <c r="H162" s="395"/>
      <c r="I162" s="395">
        <v>2083</v>
      </c>
      <c r="J162" s="395">
        <v>783</v>
      </c>
      <c r="K162" s="395">
        <v>146</v>
      </c>
      <c r="L162" s="395">
        <v>146</v>
      </c>
      <c r="M162" s="395">
        <v>76</v>
      </c>
      <c r="N162" s="395">
        <v>0</v>
      </c>
      <c r="O162" s="396">
        <v>5</v>
      </c>
      <c r="P162" s="396">
        <v>8</v>
      </c>
      <c r="Q162" s="396">
        <v>257.39652942014982</v>
      </c>
    </row>
    <row r="163" spans="1:17" ht="13.15" x14ac:dyDescent="0.3">
      <c r="A163" s="390" t="s">
        <v>4370</v>
      </c>
      <c r="B163" s="393"/>
      <c r="C163" s="393">
        <v>793.53050421355499</v>
      </c>
      <c r="D163" s="393">
        <v>793.53050421355499</v>
      </c>
      <c r="E163" s="393">
        <v>2869.5874661910634</v>
      </c>
      <c r="F163" s="394">
        <v>0</v>
      </c>
      <c r="G163" s="395">
        <v>0</v>
      </c>
      <c r="H163" s="395"/>
      <c r="I163" s="395">
        <v>609</v>
      </c>
      <c r="J163" s="395">
        <v>38</v>
      </c>
      <c r="K163" s="395">
        <v>132</v>
      </c>
      <c r="L163" s="395">
        <v>132</v>
      </c>
      <c r="M163" s="395">
        <v>56</v>
      </c>
      <c r="N163" s="395">
        <v>0</v>
      </c>
      <c r="O163" s="396">
        <v>5</v>
      </c>
      <c r="P163" s="396">
        <v>18</v>
      </c>
      <c r="Q163" s="396">
        <v>257.39652942014982</v>
      </c>
    </row>
    <row r="164" spans="1:17" ht="13.15" x14ac:dyDescent="0.3">
      <c r="A164" s="390" t="s">
        <v>4371</v>
      </c>
      <c r="B164" s="393"/>
      <c r="C164" s="393">
        <v>695.59158105866049</v>
      </c>
      <c r="D164" s="393">
        <v>695.59158105866049</v>
      </c>
      <c r="E164" s="393">
        <v>1760.4661468103777</v>
      </c>
      <c r="F164" s="394">
        <v>0</v>
      </c>
      <c r="G164" s="395">
        <v>0</v>
      </c>
      <c r="H164" s="395"/>
      <c r="I164" s="395">
        <v>1948</v>
      </c>
      <c r="J164" s="395">
        <v>67</v>
      </c>
      <c r="K164" s="395">
        <v>184</v>
      </c>
      <c r="L164" s="395">
        <v>184</v>
      </c>
      <c r="M164" s="395">
        <v>90</v>
      </c>
      <c r="N164" s="395">
        <v>0</v>
      </c>
      <c r="O164" s="396">
        <v>5</v>
      </c>
      <c r="P164" s="396">
        <v>5</v>
      </c>
      <c r="Q164" s="396">
        <v>257.39652942014982</v>
      </c>
    </row>
    <row r="165" spans="1:17" ht="13.15" x14ac:dyDescent="0.3">
      <c r="A165" s="390" t="s">
        <v>4372</v>
      </c>
      <c r="B165" s="393"/>
      <c r="C165" s="393">
        <v>683.13303539973799</v>
      </c>
      <c r="D165" s="393">
        <v>683.13303539973799</v>
      </c>
      <c r="E165" s="393">
        <v>2582.6145765937786</v>
      </c>
      <c r="F165" s="394">
        <v>0</v>
      </c>
      <c r="G165" s="395">
        <v>0</v>
      </c>
      <c r="H165" s="395"/>
      <c r="I165" s="395">
        <v>497</v>
      </c>
      <c r="J165" s="395">
        <v>32</v>
      </c>
      <c r="K165" s="395">
        <v>209</v>
      </c>
      <c r="L165" s="395">
        <v>209</v>
      </c>
      <c r="M165" s="395">
        <v>22</v>
      </c>
      <c r="N165" s="395">
        <v>0</v>
      </c>
      <c r="O165" s="396">
        <v>5</v>
      </c>
      <c r="P165" s="396">
        <v>16</v>
      </c>
      <c r="Q165" s="396">
        <v>257.39652942014982</v>
      </c>
    </row>
    <row r="166" spans="1:17" ht="13.15" x14ac:dyDescent="0.3">
      <c r="A166" s="390" t="s">
        <v>4373</v>
      </c>
      <c r="B166" s="393"/>
      <c r="C166" s="393">
        <v>633.38135892917273</v>
      </c>
      <c r="D166" s="393">
        <v>633.38135892917273</v>
      </c>
      <c r="E166" s="393">
        <v>1760.4661468103779</v>
      </c>
      <c r="F166" s="394">
        <v>0</v>
      </c>
      <c r="G166" s="395">
        <v>0</v>
      </c>
      <c r="H166" s="395"/>
      <c r="I166" s="395">
        <v>647</v>
      </c>
      <c r="J166" s="395">
        <v>20</v>
      </c>
      <c r="K166" s="395">
        <v>90</v>
      </c>
      <c r="L166" s="395">
        <v>90</v>
      </c>
      <c r="M166" s="395">
        <v>28</v>
      </c>
      <c r="N166" s="395">
        <v>0</v>
      </c>
      <c r="O166" s="396">
        <v>5</v>
      </c>
      <c r="P166" s="396">
        <v>10</v>
      </c>
      <c r="Q166" s="396">
        <v>257.39652942014982</v>
      </c>
    </row>
    <row r="167" spans="1:17" ht="13.15" x14ac:dyDescent="0.3">
      <c r="A167" s="390" t="s">
        <v>4374</v>
      </c>
      <c r="B167" s="393"/>
      <c r="C167" s="393">
        <v>681.81289868950296</v>
      </c>
      <c r="D167" s="393">
        <v>681.81289868950296</v>
      </c>
      <c r="E167" s="393">
        <v>2295.2293382921889</v>
      </c>
      <c r="F167" s="394">
        <v>0</v>
      </c>
      <c r="G167" s="395">
        <v>0</v>
      </c>
      <c r="H167" s="395"/>
      <c r="I167" s="395">
        <v>737</v>
      </c>
      <c r="J167" s="395">
        <v>33</v>
      </c>
      <c r="K167" s="395">
        <v>139</v>
      </c>
      <c r="L167" s="395">
        <v>139</v>
      </c>
      <c r="M167" s="395">
        <v>37</v>
      </c>
      <c r="N167" s="395">
        <v>0</v>
      </c>
      <c r="O167" s="396">
        <v>5</v>
      </c>
      <c r="P167" s="396">
        <v>19</v>
      </c>
      <c r="Q167" s="396">
        <v>257.39652942014982</v>
      </c>
    </row>
    <row r="168" spans="1:17" ht="13.15" x14ac:dyDescent="0.3">
      <c r="A168" s="390" t="s">
        <v>4375</v>
      </c>
      <c r="B168" s="393"/>
      <c r="C168" s="393">
        <v>589.06710448661295</v>
      </c>
      <c r="D168" s="393">
        <v>589.06710448661295</v>
      </c>
      <c r="E168" s="393">
        <v>1588.1884059586678</v>
      </c>
      <c r="F168" s="394">
        <v>0</v>
      </c>
      <c r="G168" s="395">
        <v>0</v>
      </c>
      <c r="H168" s="395"/>
      <c r="I168" s="395">
        <v>671</v>
      </c>
      <c r="J168" s="395">
        <v>34</v>
      </c>
      <c r="K168" s="395">
        <v>63</v>
      </c>
      <c r="L168" s="395">
        <v>63</v>
      </c>
      <c r="M168" s="395">
        <v>27</v>
      </c>
      <c r="N168" s="395">
        <v>0</v>
      </c>
      <c r="O168" s="396">
        <v>5</v>
      </c>
      <c r="P168" s="396">
        <v>8</v>
      </c>
      <c r="Q168" s="396">
        <v>257.39652942014982</v>
      </c>
    </row>
    <row r="169" spans="1:17" ht="13.15" x14ac:dyDescent="0.3">
      <c r="A169" s="390" t="s">
        <v>4376</v>
      </c>
      <c r="B169" s="393">
        <v>107.11019687982252</v>
      </c>
      <c r="C169" s="393">
        <v>107.11019687982252</v>
      </c>
      <c r="D169" s="393">
        <v>107.11019687982252</v>
      </c>
      <c r="E169" s="393">
        <v>542.32974440010025</v>
      </c>
      <c r="F169" s="394">
        <v>0</v>
      </c>
      <c r="G169" s="395">
        <v>0</v>
      </c>
      <c r="H169" s="395">
        <v>3150</v>
      </c>
      <c r="I169" s="395">
        <v>46</v>
      </c>
      <c r="J169" s="395">
        <v>3</v>
      </c>
      <c r="K169" s="395">
        <v>8</v>
      </c>
      <c r="L169" s="395">
        <v>8</v>
      </c>
      <c r="M169" s="395">
        <v>6</v>
      </c>
      <c r="N169" s="395">
        <v>0</v>
      </c>
      <c r="O169" s="396">
        <v>5</v>
      </c>
      <c r="P169" s="396">
        <v>5</v>
      </c>
      <c r="Q169" s="396">
        <v>257.39652942014982</v>
      </c>
    </row>
    <row r="170" spans="1:17" ht="13.15" x14ac:dyDescent="0.3">
      <c r="A170" s="390" t="s">
        <v>4377</v>
      </c>
      <c r="B170" s="393"/>
      <c r="C170" s="393">
        <v>1293.4499534831291</v>
      </c>
      <c r="D170" s="393">
        <v>1293.4499534831291</v>
      </c>
      <c r="E170" s="393">
        <v>3208.6026324821028</v>
      </c>
      <c r="F170" s="394">
        <v>0</v>
      </c>
      <c r="G170" s="395">
        <v>0</v>
      </c>
      <c r="H170" s="395"/>
      <c r="I170" s="395">
        <v>267</v>
      </c>
      <c r="J170" s="395">
        <v>67</v>
      </c>
      <c r="K170" s="395">
        <v>3</v>
      </c>
      <c r="L170" s="395">
        <v>3</v>
      </c>
      <c r="M170" s="395">
        <v>1</v>
      </c>
      <c r="N170" s="395">
        <v>0</v>
      </c>
      <c r="O170" s="396">
        <v>5</v>
      </c>
      <c r="P170" s="396">
        <v>11</v>
      </c>
      <c r="Q170" s="396">
        <v>257.39652942014982</v>
      </c>
    </row>
    <row r="171" spans="1:17" ht="13.15" x14ac:dyDescent="0.3">
      <c r="A171" s="390" t="s">
        <v>4378</v>
      </c>
      <c r="B171" s="393"/>
      <c r="C171" s="393">
        <v>1212.8044187975413</v>
      </c>
      <c r="D171" s="393">
        <v>1212.8044187975413</v>
      </c>
      <c r="E171" s="393">
        <v>1346.3125035020796</v>
      </c>
      <c r="F171" s="394">
        <v>0</v>
      </c>
      <c r="G171" s="395">
        <v>0</v>
      </c>
      <c r="H171" s="395"/>
      <c r="I171" s="395">
        <v>1037</v>
      </c>
      <c r="J171" s="395">
        <v>141</v>
      </c>
      <c r="K171" s="395">
        <v>5</v>
      </c>
      <c r="L171" s="395">
        <v>5</v>
      </c>
      <c r="M171" s="395">
        <v>2</v>
      </c>
      <c r="N171" s="395">
        <v>0</v>
      </c>
      <c r="O171" s="396">
        <v>5</v>
      </c>
      <c r="P171" s="396">
        <v>21</v>
      </c>
      <c r="Q171" s="396">
        <v>257.39652942014982</v>
      </c>
    </row>
    <row r="172" spans="1:17" ht="13.15" x14ac:dyDescent="0.3">
      <c r="A172" s="390" t="s">
        <v>4379</v>
      </c>
      <c r="B172" s="393"/>
      <c r="C172" s="393">
        <v>1290.292078769415</v>
      </c>
      <c r="D172" s="393">
        <v>1290.292078769415</v>
      </c>
      <c r="E172" s="393">
        <v>1466.9117206920532</v>
      </c>
      <c r="F172" s="394">
        <v>0</v>
      </c>
      <c r="G172" s="395">
        <v>0</v>
      </c>
      <c r="H172" s="395"/>
      <c r="I172" s="395">
        <v>629</v>
      </c>
      <c r="J172" s="395">
        <v>56</v>
      </c>
      <c r="K172" s="395">
        <v>4</v>
      </c>
      <c r="L172" s="395">
        <v>4</v>
      </c>
      <c r="M172" s="395">
        <v>0</v>
      </c>
      <c r="N172" s="395">
        <v>0</v>
      </c>
      <c r="O172" s="396">
        <v>5</v>
      </c>
      <c r="P172" s="396">
        <v>5</v>
      </c>
      <c r="Q172" s="396">
        <v>302.50126255948265</v>
      </c>
    </row>
    <row r="173" spans="1:17" ht="13.15" x14ac:dyDescent="0.3">
      <c r="A173" s="390" t="s">
        <v>4380</v>
      </c>
      <c r="B173" s="393"/>
      <c r="C173" s="393">
        <v>1200.7764418711415</v>
      </c>
      <c r="D173" s="393">
        <v>1200.7764418711415</v>
      </c>
      <c r="E173" s="393">
        <v>1346.3125035020796</v>
      </c>
      <c r="F173" s="394">
        <v>0</v>
      </c>
      <c r="G173" s="395">
        <v>0</v>
      </c>
      <c r="H173" s="395"/>
      <c r="I173" s="395">
        <v>2133</v>
      </c>
      <c r="J173" s="395">
        <v>156</v>
      </c>
      <c r="K173" s="395">
        <v>10</v>
      </c>
      <c r="L173" s="395">
        <v>10</v>
      </c>
      <c r="M173" s="395">
        <v>8</v>
      </c>
      <c r="N173" s="395">
        <v>0</v>
      </c>
      <c r="O173" s="396">
        <v>5</v>
      </c>
      <c r="P173" s="396">
        <v>5</v>
      </c>
      <c r="Q173" s="396">
        <v>257.39652942014982</v>
      </c>
    </row>
    <row r="174" spans="1:17" ht="13.15" x14ac:dyDescent="0.3">
      <c r="A174" s="390" t="s">
        <v>4381</v>
      </c>
      <c r="B174" s="393"/>
      <c r="C174" s="393">
        <v>1364.2018123365128</v>
      </c>
      <c r="D174" s="393">
        <v>1364.2018123365128</v>
      </c>
      <c r="E174" s="393">
        <v>1569.6698293206155</v>
      </c>
      <c r="F174" s="394">
        <v>0</v>
      </c>
      <c r="G174" s="395">
        <v>0</v>
      </c>
      <c r="H174" s="395"/>
      <c r="I174" s="395">
        <v>3689</v>
      </c>
      <c r="J174" s="395">
        <v>172</v>
      </c>
      <c r="K174" s="395">
        <v>3</v>
      </c>
      <c r="L174" s="395">
        <v>3</v>
      </c>
      <c r="M174" s="395">
        <v>0</v>
      </c>
      <c r="N174" s="395">
        <v>0</v>
      </c>
      <c r="O174" s="396">
        <v>5</v>
      </c>
      <c r="P174" s="396">
        <v>5</v>
      </c>
      <c r="Q174" s="396">
        <v>302.50126255948265</v>
      </c>
    </row>
    <row r="175" spans="1:17" ht="13.15" x14ac:dyDescent="0.3">
      <c r="A175" s="390" t="s">
        <v>4382</v>
      </c>
      <c r="B175" s="393"/>
      <c r="C175" s="393">
        <v>1500.6219935701638</v>
      </c>
      <c r="D175" s="393">
        <v>1500.6219935701638</v>
      </c>
      <c r="E175" s="393">
        <v>1726.6368122526776</v>
      </c>
      <c r="F175" s="394">
        <v>0</v>
      </c>
      <c r="G175" s="395">
        <v>0</v>
      </c>
      <c r="H175" s="395"/>
      <c r="I175" s="395">
        <v>791</v>
      </c>
      <c r="J175" s="395">
        <v>58</v>
      </c>
      <c r="K175" s="395">
        <v>0</v>
      </c>
      <c r="L175" s="395">
        <v>0</v>
      </c>
      <c r="M175" s="395">
        <v>0</v>
      </c>
      <c r="N175" s="395">
        <v>0</v>
      </c>
      <c r="O175" s="396">
        <v>5</v>
      </c>
      <c r="P175" s="396">
        <v>5</v>
      </c>
      <c r="Q175" s="396">
        <v>302.50126255948265</v>
      </c>
    </row>
    <row r="176" spans="1:17" ht="13.15" x14ac:dyDescent="0.3">
      <c r="A176" s="390" t="s">
        <v>4383</v>
      </c>
      <c r="B176" s="393"/>
      <c r="C176" s="393">
        <v>1004.2892288854065</v>
      </c>
      <c r="D176" s="393">
        <v>1004.2892288854065</v>
      </c>
      <c r="E176" s="393">
        <v>1004.2892288854065</v>
      </c>
      <c r="F176" s="394">
        <v>0</v>
      </c>
      <c r="G176" s="395">
        <v>0</v>
      </c>
      <c r="H176" s="395"/>
      <c r="I176" s="395">
        <v>616</v>
      </c>
      <c r="J176" s="395">
        <v>47</v>
      </c>
      <c r="K176" s="395">
        <v>3</v>
      </c>
      <c r="L176" s="395">
        <v>3</v>
      </c>
      <c r="M176" s="395">
        <v>2</v>
      </c>
      <c r="N176" s="395">
        <v>0</v>
      </c>
      <c r="O176" s="396">
        <v>5</v>
      </c>
      <c r="P176" s="396">
        <v>5</v>
      </c>
      <c r="Q176" s="396">
        <v>257.39652942014982</v>
      </c>
    </row>
    <row r="177" spans="1:17" ht="13.15" x14ac:dyDescent="0.3">
      <c r="A177" s="390" t="s">
        <v>4384</v>
      </c>
      <c r="B177" s="393"/>
      <c r="C177" s="393">
        <v>1057.6532490508921</v>
      </c>
      <c r="D177" s="393">
        <v>1057.6532490508921</v>
      </c>
      <c r="E177" s="393">
        <v>1228.4504053210983</v>
      </c>
      <c r="F177" s="394">
        <v>0</v>
      </c>
      <c r="G177" s="395">
        <v>0</v>
      </c>
      <c r="H177" s="395"/>
      <c r="I177" s="395">
        <v>731</v>
      </c>
      <c r="J177" s="395">
        <v>27</v>
      </c>
      <c r="K177" s="395">
        <v>1</v>
      </c>
      <c r="L177" s="395">
        <v>1</v>
      </c>
      <c r="M177" s="395">
        <v>0</v>
      </c>
      <c r="N177" s="395">
        <v>0</v>
      </c>
      <c r="O177" s="396">
        <v>5</v>
      </c>
      <c r="P177" s="396">
        <v>5</v>
      </c>
      <c r="Q177" s="396">
        <v>302.50126255948265</v>
      </c>
    </row>
    <row r="178" spans="1:17" ht="13.15" x14ac:dyDescent="0.3">
      <c r="A178" s="390" t="s">
        <v>4385</v>
      </c>
      <c r="B178" s="393">
        <v>100.51239761113645</v>
      </c>
      <c r="C178" s="393">
        <v>598.65766939772197</v>
      </c>
      <c r="D178" s="393">
        <v>598.65766939772197</v>
      </c>
      <c r="E178" s="393">
        <v>598.65766939772197</v>
      </c>
      <c r="F178" s="394">
        <v>0</v>
      </c>
      <c r="G178" s="395">
        <v>0</v>
      </c>
      <c r="H178" s="395">
        <v>823</v>
      </c>
      <c r="I178" s="395">
        <v>889</v>
      </c>
      <c r="J178" s="395">
        <v>36</v>
      </c>
      <c r="K178" s="395">
        <v>0</v>
      </c>
      <c r="L178" s="395">
        <v>0</v>
      </c>
      <c r="M178" s="395">
        <v>0</v>
      </c>
      <c r="N178" s="395">
        <v>0</v>
      </c>
      <c r="O178" s="396">
        <v>5</v>
      </c>
      <c r="P178" s="396">
        <v>5</v>
      </c>
      <c r="Q178" s="396">
        <v>257.39652942014982</v>
      </c>
    </row>
    <row r="179" spans="1:17" ht="13.15" x14ac:dyDescent="0.3">
      <c r="A179" s="390" t="s">
        <v>4386</v>
      </c>
      <c r="B179" s="393"/>
      <c r="C179" s="393">
        <v>812.75336554746843</v>
      </c>
      <c r="D179" s="393">
        <v>812.75336554746843</v>
      </c>
      <c r="E179" s="393">
        <v>914.53246212081808</v>
      </c>
      <c r="F179" s="394">
        <v>0</v>
      </c>
      <c r="G179" s="395">
        <v>0</v>
      </c>
      <c r="H179" s="395"/>
      <c r="I179" s="395">
        <v>400</v>
      </c>
      <c r="J179" s="395">
        <v>6</v>
      </c>
      <c r="K179" s="395">
        <v>5</v>
      </c>
      <c r="L179" s="395">
        <v>5</v>
      </c>
      <c r="M179" s="395">
        <v>0</v>
      </c>
      <c r="N179" s="395">
        <v>0</v>
      </c>
      <c r="O179" s="396">
        <v>5</v>
      </c>
      <c r="P179" s="396">
        <v>5</v>
      </c>
      <c r="Q179" s="396">
        <v>302.50126255948265</v>
      </c>
    </row>
    <row r="180" spans="1:17" ht="13.15" x14ac:dyDescent="0.3">
      <c r="A180" s="390" t="s">
        <v>4387</v>
      </c>
      <c r="B180" s="393"/>
      <c r="C180" s="393">
        <v>1768.0500585495329</v>
      </c>
      <c r="D180" s="393">
        <v>1768.0500585495329</v>
      </c>
      <c r="E180" s="393">
        <v>2687.953355078218</v>
      </c>
      <c r="F180" s="394">
        <v>0</v>
      </c>
      <c r="G180" s="395">
        <v>0</v>
      </c>
      <c r="H180" s="395"/>
      <c r="I180" s="395">
        <v>540</v>
      </c>
      <c r="J180" s="395">
        <v>323</v>
      </c>
      <c r="K180" s="395">
        <v>107</v>
      </c>
      <c r="L180" s="395">
        <v>107</v>
      </c>
      <c r="M180" s="395">
        <v>58</v>
      </c>
      <c r="N180" s="395">
        <v>0</v>
      </c>
      <c r="O180" s="396">
        <v>5</v>
      </c>
      <c r="P180" s="396">
        <v>10</v>
      </c>
      <c r="Q180" s="396">
        <v>257.39652942014982</v>
      </c>
    </row>
    <row r="181" spans="1:17" ht="13.15" x14ac:dyDescent="0.3">
      <c r="A181" s="390" t="s">
        <v>4388</v>
      </c>
      <c r="B181" s="393"/>
      <c r="C181" s="393">
        <v>1638.8102286572509</v>
      </c>
      <c r="D181" s="393">
        <v>1638.8102286572509</v>
      </c>
      <c r="E181" s="393">
        <v>1802.9912469128033</v>
      </c>
      <c r="F181" s="394">
        <v>0</v>
      </c>
      <c r="G181" s="395">
        <v>0</v>
      </c>
      <c r="H181" s="395"/>
      <c r="I181" s="395">
        <v>1263</v>
      </c>
      <c r="J181" s="395">
        <v>614</v>
      </c>
      <c r="K181" s="395">
        <v>347</v>
      </c>
      <c r="L181" s="395">
        <v>347</v>
      </c>
      <c r="M181" s="395">
        <v>262</v>
      </c>
      <c r="N181" s="395">
        <v>0</v>
      </c>
      <c r="O181" s="396">
        <v>5</v>
      </c>
      <c r="P181" s="396">
        <v>5</v>
      </c>
      <c r="Q181" s="396">
        <v>257.39652942014982</v>
      </c>
    </row>
    <row r="182" spans="1:17" ht="13.15" x14ac:dyDescent="0.3">
      <c r="A182" s="390" t="s">
        <v>4389</v>
      </c>
      <c r="B182" s="393"/>
      <c r="C182" s="393">
        <v>1319.9634839742669</v>
      </c>
      <c r="D182" s="393">
        <v>1319.9634839742669</v>
      </c>
      <c r="E182" s="393">
        <v>2083.7354058794081</v>
      </c>
      <c r="F182" s="394">
        <v>0</v>
      </c>
      <c r="G182" s="395">
        <v>0</v>
      </c>
      <c r="H182" s="395"/>
      <c r="I182" s="395">
        <v>945</v>
      </c>
      <c r="J182" s="395">
        <v>408</v>
      </c>
      <c r="K182" s="395">
        <v>303</v>
      </c>
      <c r="L182" s="395">
        <v>303</v>
      </c>
      <c r="M182" s="395">
        <v>178</v>
      </c>
      <c r="N182" s="395">
        <v>0</v>
      </c>
      <c r="O182" s="396">
        <v>5</v>
      </c>
      <c r="P182" s="396">
        <v>8</v>
      </c>
      <c r="Q182" s="396">
        <v>257.39652942014982</v>
      </c>
    </row>
    <row r="183" spans="1:17" ht="13.15" x14ac:dyDescent="0.3">
      <c r="A183" s="390" t="s">
        <v>4390</v>
      </c>
      <c r="B183" s="393"/>
      <c r="C183" s="393">
        <v>1319.9634839742671</v>
      </c>
      <c r="D183" s="393">
        <v>1319.9634839742671</v>
      </c>
      <c r="E183" s="393">
        <v>1560.6752365796808</v>
      </c>
      <c r="F183" s="394">
        <v>0</v>
      </c>
      <c r="G183" s="395">
        <v>0</v>
      </c>
      <c r="H183" s="395"/>
      <c r="I183" s="395">
        <v>4652</v>
      </c>
      <c r="J183" s="395">
        <v>1214</v>
      </c>
      <c r="K183" s="395">
        <v>1355</v>
      </c>
      <c r="L183" s="395">
        <v>1355</v>
      </c>
      <c r="M183" s="395">
        <v>1078</v>
      </c>
      <c r="N183" s="395">
        <v>0</v>
      </c>
      <c r="O183" s="396">
        <v>5</v>
      </c>
      <c r="P183" s="396">
        <v>5</v>
      </c>
      <c r="Q183" s="396">
        <v>257.39652942014982</v>
      </c>
    </row>
    <row r="184" spans="1:17" ht="13.15" x14ac:dyDescent="0.3">
      <c r="A184" s="390" t="s">
        <v>4391</v>
      </c>
      <c r="B184" s="393"/>
      <c r="C184" s="393">
        <v>2022.4275898832097</v>
      </c>
      <c r="D184" s="393">
        <v>2022.4275898832097</v>
      </c>
      <c r="E184" s="393">
        <v>2392.4157144146457</v>
      </c>
      <c r="F184" s="394">
        <v>0</v>
      </c>
      <c r="G184" s="395">
        <v>0</v>
      </c>
      <c r="H184" s="395"/>
      <c r="I184" s="395">
        <v>134</v>
      </c>
      <c r="J184" s="395">
        <v>92</v>
      </c>
      <c r="K184" s="395">
        <v>61</v>
      </c>
      <c r="L184" s="395">
        <v>61</v>
      </c>
      <c r="M184" s="395">
        <v>0</v>
      </c>
      <c r="N184" s="395">
        <v>0</v>
      </c>
      <c r="O184" s="396">
        <v>5</v>
      </c>
      <c r="P184" s="396">
        <v>5</v>
      </c>
      <c r="Q184" s="396">
        <v>302.50126255948265</v>
      </c>
    </row>
    <row r="185" spans="1:17" ht="13.15" x14ac:dyDescent="0.3">
      <c r="A185" s="390" t="s">
        <v>4392</v>
      </c>
      <c r="B185" s="393"/>
      <c r="C185" s="393">
        <v>1271.6089291462515</v>
      </c>
      <c r="D185" s="393">
        <v>1271.6089291462515</v>
      </c>
      <c r="E185" s="393">
        <v>1767.2013134598394</v>
      </c>
      <c r="F185" s="394">
        <v>0</v>
      </c>
      <c r="G185" s="395">
        <v>0</v>
      </c>
      <c r="H185" s="395"/>
      <c r="I185" s="395">
        <v>945</v>
      </c>
      <c r="J185" s="395">
        <v>328</v>
      </c>
      <c r="K185" s="395">
        <v>448</v>
      </c>
      <c r="L185" s="395">
        <v>448</v>
      </c>
      <c r="M185" s="395">
        <v>344</v>
      </c>
      <c r="N185" s="395">
        <v>0</v>
      </c>
      <c r="O185" s="396">
        <v>5</v>
      </c>
      <c r="P185" s="396">
        <v>5</v>
      </c>
      <c r="Q185" s="396">
        <v>257.39652942014982</v>
      </c>
    </row>
    <row r="186" spans="1:17" ht="13.15" x14ac:dyDescent="0.3">
      <c r="A186" s="390" t="s">
        <v>4393</v>
      </c>
      <c r="B186" s="393"/>
      <c r="C186" s="393">
        <v>1271.6089291462515</v>
      </c>
      <c r="D186" s="393">
        <v>1271.6089291462515</v>
      </c>
      <c r="E186" s="393">
        <v>1360.674464405455</v>
      </c>
      <c r="F186" s="394">
        <v>0</v>
      </c>
      <c r="G186" s="395">
        <v>0</v>
      </c>
      <c r="H186" s="395"/>
      <c r="I186" s="395">
        <v>4545</v>
      </c>
      <c r="J186" s="395">
        <v>1061</v>
      </c>
      <c r="K186" s="395">
        <v>2401</v>
      </c>
      <c r="L186" s="395">
        <v>2401</v>
      </c>
      <c r="M186" s="395">
        <v>2129</v>
      </c>
      <c r="N186" s="395">
        <v>0</v>
      </c>
      <c r="O186" s="396">
        <v>5</v>
      </c>
      <c r="P186" s="396">
        <v>5</v>
      </c>
      <c r="Q186" s="396">
        <v>257.39652942014982</v>
      </c>
    </row>
    <row r="187" spans="1:17" ht="13.15" x14ac:dyDescent="0.3">
      <c r="A187" s="390" t="s">
        <v>4394</v>
      </c>
      <c r="B187" s="393"/>
      <c r="C187" s="393">
        <v>628.74976871101046</v>
      </c>
      <c r="D187" s="393">
        <v>628.74976871101046</v>
      </c>
      <c r="E187" s="393">
        <v>1767.2013134598394</v>
      </c>
      <c r="F187" s="394">
        <v>0</v>
      </c>
      <c r="G187" s="395">
        <v>0</v>
      </c>
      <c r="H187" s="395"/>
      <c r="I187" s="395">
        <v>892</v>
      </c>
      <c r="J187" s="395">
        <v>94</v>
      </c>
      <c r="K187" s="395">
        <v>97</v>
      </c>
      <c r="L187" s="395">
        <v>97</v>
      </c>
      <c r="M187" s="395">
        <v>41</v>
      </c>
      <c r="N187" s="395">
        <v>0</v>
      </c>
      <c r="O187" s="396">
        <v>5</v>
      </c>
      <c r="P187" s="396">
        <v>21</v>
      </c>
      <c r="Q187" s="396">
        <v>257.39652942014982</v>
      </c>
    </row>
    <row r="188" spans="1:17" ht="13.15" x14ac:dyDescent="0.3">
      <c r="A188" s="390" t="s">
        <v>4395</v>
      </c>
      <c r="B188" s="393">
        <v>106.09790094099357</v>
      </c>
      <c r="C188" s="393">
        <v>576.20965152324811</v>
      </c>
      <c r="D188" s="393">
        <v>576.20965152324811</v>
      </c>
      <c r="E188" s="393">
        <v>1141.6911627839468</v>
      </c>
      <c r="F188" s="394">
        <v>0</v>
      </c>
      <c r="G188" s="395">
        <v>0</v>
      </c>
      <c r="H188" s="395">
        <v>41547</v>
      </c>
      <c r="I188" s="395">
        <v>3787</v>
      </c>
      <c r="J188" s="395">
        <v>191</v>
      </c>
      <c r="K188" s="395">
        <v>304</v>
      </c>
      <c r="L188" s="395">
        <v>304</v>
      </c>
      <c r="M188" s="395">
        <v>234</v>
      </c>
      <c r="N188" s="395">
        <v>0</v>
      </c>
      <c r="O188" s="396">
        <v>5</v>
      </c>
      <c r="P188" s="396">
        <v>5</v>
      </c>
      <c r="Q188" s="396">
        <v>257.39652942014982</v>
      </c>
    </row>
    <row r="189" spans="1:17" ht="13.15" x14ac:dyDescent="0.3">
      <c r="A189" s="390" t="s">
        <v>4396</v>
      </c>
      <c r="B189" s="393">
        <v>440.91849138219533</v>
      </c>
      <c r="C189" s="393">
        <v>1422.4030531989617</v>
      </c>
      <c r="D189" s="393">
        <v>1422.4030531989617</v>
      </c>
      <c r="E189" s="393">
        <v>1422.403053198962</v>
      </c>
      <c r="F189" s="394">
        <v>0</v>
      </c>
      <c r="G189" s="395">
        <v>0</v>
      </c>
      <c r="H189" s="395">
        <v>1309</v>
      </c>
      <c r="I189" s="395">
        <v>150</v>
      </c>
      <c r="J189" s="395">
        <v>80</v>
      </c>
      <c r="K189" s="395">
        <v>99</v>
      </c>
      <c r="L189" s="395">
        <v>99</v>
      </c>
      <c r="M189" s="395">
        <v>0</v>
      </c>
      <c r="N189" s="395">
        <v>0</v>
      </c>
      <c r="O189" s="396">
        <v>5</v>
      </c>
      <c r="P189" s="396">
        <v>8</v>
      </c>
      <c r="Q189" s="396">
        <v>302.50126255948265</v>
      </c>
    </row>
    <row r="190" spans="1:17" ht="13.15" x14ac:dyDescent="0.3">
      <c r="A190" s="390" t="s">
        <v>4397</v>
      </c>
      <c r="B190" s="393"/>
      <c r="C190" s="393">
        <v>287.67884813884945</v>
      </c>
      <c r="D190" s="393">
        <v>287.67884813884945</v>
      </c>
      <c r="E190" s="393">
        <v>1767.2013134598392</v>
      </c>
      <c r="F190" s="394">
        <v>0</v>
      </c>
      <c r="G190" s="395">
        <v>0</v>
      </c>
      <c r="H190" s="395"/>
      <c r="I190" s="395">
        <v>19348</v>
      </c>
      <c r="J190" s="395">
        <v>374</v>
      </c>
      <c r="K190" s="395">
        <v>272</v>
      </c>
      <c r="L190" s="395">
        <v>272</v>
      </c>
      <c r="M190" s="395">
        <v>151</v>
      </c>
      <c r="N190" s="395">
        <v>0</v>
      </c>
      <c r="O190" s="396">
        <v>5</v>
      </c>
      <c r="P190" s="396">
        <v>18</v>
      </c>
      <c r="Q190" s="396">
        <v>257.39652942014982</v>
      </c>
    </row>
    <row r="191" spans="1:17" ht="13.15" x14ac:dyDescent="0.3">
      <c r="A191" s="390" t="s">
        <v>4398</v>
      </c>
      <c r="B191" s="393">
        <v>106.70227491449126</v>
      </c>
      <c r="C191" s="393">
        <v>267.19660577761039</v>
      </c>
      <c r="D191" s="393">
        <v>267.19660577761039</v>
      </c>
      <c r="E191" s="393">
        <v>686.06917259069598</v>
      </c>
      <c r="F191" s="394">
        <v>0</v>
      </c>
      <c r="G191" s="395">
        <v>0</v>
      </c>
      <c r="H191" s="395">
        <v>318139</v>
      </c>
      <c r="I191" s="395">
        <v>102096</v>
      </c>
      <c r="J191" s="395">
        <v>1319</v>
      </c>
      <c r="K191" s="395">
        <v>845</v>
      </c>
      <c r="L191" s="395">
        <v>845</v>
      </c>
      <c r="M191" s="395">
        <v>763</v>
      </c>
      <c r="N191" s="395">
        <v>0</v>
      </c>
      <c r="O191" s="396">
        <v>5</v>
      </c>
      <c r="P191" s="396">
        <v>5</v>
      </c>
      <c r="Q191" s="396">
        <v>257.39652942014982</v>
      </c>
    </row>
    <row r="192" spans="1:17" ht="13.15" x14ac:dyDescent="0.3">
      <c r="A192" s="390" t="s">
        <v>4399</v>
      </c>
      <c r="B192" s="393">
        <v>133.21957279752064</v>
      </c>
      <c r="C192" s="393">
        <v>912.23456880652157</v>
      </c>
      <c r="D192" s="393">
        <v>912.23456880652157</v>
      </c>
      <c r="E192" s="393">
        <v>1137.9224425591697</v>
      </c>
      <c r="F192" s="394">
        <v>0</v>
      </c>
      <c r="G192" s="395">
        <v>0</v>
      </c>
      <c r="H192" s="395">
        <v>1524</v>
      </c>
      <c r="I192" s="395">
        <v>445</v>
      </c>
      <c r="J192" s="395">
        <v>44</v>
      </c>
      <c r="K192" s="395">
        <v>38</v>
      </c>
      <c r="L192" s="395">
        <v>38</v>
      </c>
      <c r="M192" s="395">
        <v>0</v>
      </c>
      <c r="N192" s="395">
        <v>0</v>
      </c>
      <c r="O192" s="396">
        <v>5</v>
      </c>
      <c r="P192" s="396">
        <v>16</v>
      </c>
      <c r="Q192" s="396">
        <v>302.50126255948265</v>
      </c>
    </row>
    <row r="193" spans="1:17" ht="13.15" x14ac:dyDescent="0.3">
      <c r="A193" s="390" t="s">
        <v>4400</v>
      </c>
      <c r="B193" s="393">
        <v>89.947372241967841</v>
      </c>
      <c r="C193" s="393">
        <v>267.19660577761044</v>
      </c>
      <c r="D193" s="393">
        <v>267.19660577761044</v>
      </c>
      <c r="E193" s="393">
        <v>608.46751810742956</v>
      </c>
      <c r="F193" s="394">
        <v>0</v>
      </c>
      <c r="G193" s="395">
        <v>0</v>
      </c>
      <c r="H193" s="395">
        <v>245644</v>
      </c>
      <c r="I193" s="395">
        <v>1156</v>
      </c>
      <c r="J193" s="395">
        <v>32</v>
      </c>
      <c r="K193" s="395">
        <v>37</v>
      </c>
      <c r="L193" s="395">
        <v>37</v>
      </c>
      <c r="M193" s="395">
        <v>36</v>
      </c>
      <c r="N193" s="395">
        <v>0</v>
      </c>
      <c r="O193" s="396">
        <v>5</v>
      </c>
      <c r="P193" s="396">
        <v>5</v>
      </c>
      <c r="Q193" s="396">
        <v>257.39652942014982</v>
      </c>
    </row>
    <row r="194" spans="1:17" ht="13.15" x14ac:dyDescent="0.3">
      <c r="A194" s="390" t="s">
        <v>4401</v>
      </c>
      <c r="B194" s="393">
        <v>79.64685220237088</v>
      </c>
      <c r="C194" s="393">
        <v>874.39095599729148</v>
      </c>
      <c r="D194" s="393">
        <v>874.39095599729148</v>
      </c>
      <c r="E194" s="393">
        <v>904.63319614558156</v>
      </c>
      <c r="F194" s="394">
        <v>0</v>
      </c>
      <c r="G194" s="395">
        <v>0</v>
      </c>
      <c r="H194" s="395">
        <v>12166</v>
      </c>
      <c r="I194" s="395">
        <v>427</v>
      </c>
      <c r="J194" s="395">
        <v>27</v>
      </c>
      <c r="K194" s="395">
        <v>7</v>
      </c>
      <c r="L194" s="395">
        <v>7</v>
      </c>
      <c r="M194" s="395">
        <v>0</v>
      </c>
      <c r="N194" s="395">
        <v>0</v>
      </c>
      <c r="O194" s="396">
        <v>5</v>
      </c>
      <c r="P194" s="396">
        <v>5</v>
      </c>
      <c r="Q194" s="396">
        <v>302.50126255948265</v>
      </c>
    </row>
    <row r="195" spans="1:17" ht="13.15" x14ac:dyDescent="0.3">
      <c r="A195" s="390" t="s">
        <v>4402</v>
      </c>
      <c r="B195" s="393">
        <v>72.801884637349289</v>
      </c>
      <c r="C195" s="393">
        <v>993.6764649742031</v>
      </c>
      <c r="D195" s="393">
        <v>993.6764649742031</v>
      </c>
      <c r="E195" s="393">
        <v>1392.0461377245181</v>
      </c>
      <c r="F195" s="394">
        <v>0</v>
      </c>
      <c r="G195" s="395">
        <v>0</v>
      </c>
      <c r="H195" s="395">
        <v>4707</v>
      </c>
      <c r="I195" s="395">
        <v>733</v>
      </c>
      <c r="J195" s="395">
        <v>91</v>
      </c>
      <c r="K195" s="395">
        <v>24</v>
      </c>
      <c r="L195" s="395">
        <v>24</v>
      </c>
      <c r="M195" s="395">
        <v>0</v>
      </c>
      <c r="N195" s="395">
        <v>0</v>
      </c>
      <c r="O195" s="396">
        <v>5</v>
      </c>
      <c r="P195" s="396">
        <v>5</v>
      </c>
      <c r="Q195" s="396">
        <v>302.50126255948265</v>
      </c>
    </row>
    <row r="196" spans="1:17" ht="13.15" x14ac:dyDescent="0.3">
      <c r="A196" s="390" t="s">
        <v>4403</v>
      </c>
      <c r="B196" s="393">
        <v>91.886752859891942</v>
      </c>
      <c r="C196" s="393">
        <v>91.886752859891942</v>
      </c>
      <c r="D196" s="393">
        <v>91.886752859891942</v>
      </c>
      <c r="E196" s="393">
        <v>183.55136219341784</v>
      </c>
      <c r="F196" s="394">
        <v>0</v>
      </c>
      <c r="G196" s="395">
        <v>0</v>
      </c>
      <c r="H196" s="395">
        <v>852500</v>
      </c>
      <c r="I196" s="395">
        <v>1317</v>
      </c>
      <c r="J196" s="395">
        <v>1</v>
      </c>
      <c r="K196" s="395">
        <v>7</v>
      </c>
      <c r="L196" s="395">
        <v>7</v>
      </c>
      <c r="M196" s="395">
        <v>7</v>
      </c>
      <c r="N196" s="395">
        <v>0</v>
      </c>
      <c r="O196" s="396">
        <v>5</v>
      </c>
      <c r="P196" s="396">
        <v>5</v>
      </c>
      <c r="Q196" s="396">
        <v>257.39652942014982</v>
      </c>
    </row>
    <row r="197" spans="1:17" ht="13.15" x14ac:dyDescent="0.3">
      <c r="A197" s="390" t="s">
        <v>4404</v>
      </c>
      <c r="B197" s="393">
        <v>107.90728630259467</v>
      </c>
      <c r="C197" s="393">
        <v>1065.6612105611832</v>
      </c>
      <c r="D197" s="393">
        <v>1065.6612105611832</v>
      </c>
      <c r="E197" s="393">
        <v>1065.6612105611832</v>
      </c>
      <c r="F197" s="394">
        <v>0</v>
      </c>
      <c r="G197" s="395">
        <v>0</v>
      </c>
      <c r="H197" s="395">
        <v>6265</v>
      </c>
      <c r="I197" s="395">
        <v>3</v>
      </c>
      <c r="J197" s="395">
        <v>0</v>
      </c>
      <c r="K197" s="395">
        <v>0</v>
      </c>
      <c r="L197" s="395">
        <v>0</v>
      </c>
      <c r="M197" s="395">
        <v>0</v>
      </c>
      <c r="N197" s="395">
        <v>0</v>
      </c>
      <c r="O197" s="396">
        <v>5</v>
      </c>
      <c r="P197" s="396">
        <v>5</v>
      </c>
      <c r="Q197" s="396">
        <v>302.50126255948265</v>
      </c>
    </row>
    <row r="198" spans="1:17" ht="13.15" x14ac:dyDescent="0.3">
      <c r="A198" s="390" t="s">
        <v>4405</v>
      </c>
      <c r="B198" s="393">
        <v>94.356557155789801</v>
      </c>
      <c r="C198" s="393">
        <v>94.356557155789801</v>
      </c>
      <c r="D198" s="393">
        <v>94.356557155789801</v>
      </c>
      <c r="E198" s="393">
        <v>94.356557155789801</v>
      </c>
      <c r="F198" s="394">
        <v>0</v>
      </c>
      <c r="G198" s="395">
        <v>0</v>
      </c>
      <c r="H198" s="395">
        <v>65116</v>
      </c>
      <c r="I198" s="395">
        <v>0</v>
      </c>
      <c r="J198" s="395">
        <v>0</v>
      </c>
      <c r="K198" s="395">
        <v>0</v>
      </c>
      <c r="L198" s="395">
        <v>0</v>
      </c>
      <c r="M198" s="395">
        <v>0</v>
      </c>
      <c r="N198" s="395">
        <v>0</v>
      </c>
      <c r="O198" s="396">
        <v>5</v>
      </c>
      <c r="P198" s="396">
        <v>5</v>
      </c>
      <c r="Q198" s="396">
        <v>257.39652942014982</v>
      </c>
    </row>
    <row r="199" spans="1:17" ht="13.15" x14ac:dyDescent="0.3">
      <c r="A199" s="390" t="s">
        <v>4406</v>
      </c>
      <c r="B199" s="393">
        <v>107.58411189725568</v>
      </c>
      <c r="C199" s="393">
        <v>107.58411189725567</v>
      </c>
      <c r="D199" s="393">
        <v>107.58411189725567</v>
      </c>
      <c r="E199" s="393">
        <v>107.58411189725567</v>
      </c>
      <c r="F199" s="394">
        <v>0</v>
      </c>
      <c r="G199" s="395">
        <v>0</v>
      </c>
      <c r="H199" s="395">
        <v>1912</v>
      </c>
      <c r="I199" s="395">
        <v>0</v>
      </c>
      <c r="J199" s="395">
        <v>0</v>
      </c>
      <c r="K199" s="395">
        <v>0</v>
      </c>
      <c r="L199" s="395">
        <v>0</v>
      </c>
      <c r="M199" s="395">
        <v>0</v>
      </c>
      <c r="N199" s="395">
        <v>0</v>
      </c>
      <c r="O199" s="396">
        <v>5</v>
      </c>
      <c r="P199" s="396">
        <v>5</v>
      </c>
      <c r="Q199" s="396">
        <v>257.39652942014982</v>
      </c>
    </row>
    <row r="200" spans="1:17" ht="13.15" x14ac:dyDescent="0.3">
      <c r="A200" s="390" t="s">
        <v>4407</v>
      </c>
      <c r="B200" s="393"/>
      <c r="C200" s="393">
        <v>2409.3020386315507</v>
      </c>
      <c r="D200" s="393">
        <v>2409.3020386315507</v>
      </c>
      <c r="E200" s="393">
        <v>3720.1770679000733</v>
      </c>
      <c r="F200" s="394">
        <v>0</v>
      </c>
      <c r="G200" s="395">
        <v>0</v>
      </c>
      <c r="H200" s="395"/>
      <c r="I200" s="395">
        <v>505</v>
      </c>
      <c r="J200" s="395">
        <v>300</v>
      </c>
      <c r="K200" s="395">
        <v>33</v>
      </c>
      <c r="L200" s="395">
        <v>33</v>
      </c>
      <c r="M200" s="395">
        <v>12</v>
      </c>
      <c r="N200" s="395">
        <v>0</v>
      </c>
      <c r="O200" s="396">
        <v>5</v>
      </c>
      <c r="P200" s="396">
        <v>11</v>
      </c>
      <c r="Q200" s="396">
        <v>257.39652942014982</v>
      </c>
    </row>
    <row r="201" spans="1:17" ht="13.15" x14ac:dyDescent="0.3">
      <c r="A201" s="390" t="s">
        <v>4408</v>
      </c>
      <c r="B201" s="393"/>
      <c r="C201" s="393">
        <v>1935.2650121288498</v>
      </c>
      <c r="D201" s="393">
        <v>1935.2650121288498</v>
      </c>
      <c r="E201" s="393">
        <v>2650.0612624684677</v>
      </c>
      <c r="F201" s="394">
        <v>0</v>
      </c>
      <c r="G201" s="395">
        <v>0</v>
      </c>
      <c r="H201" s="395"/>
      <c r="I201" s="395">
        <v>695</v>
      </c>
      <c r="J201" s="395">
        <v>157</v>
      </c>
      <c r="K201" s="395">
        <v>25</v>
      </c>
      <c r="L201" s="395">
        <v>25</v>
      </c>
      <c r="M201" s="395">
        <v>7</v>
      </c>
      <c r="N201" s="395">
        <v>0</v>
      </c>
      <c r="O201" s="396">
        <v>5</v>
      </c>
      <c r="P201" s="396">
        <v>29</v>
      </c>
      <c r="Q201" s="396">
        <v>257.39652942014982</v>
      </c>
    </row>
    <row r="202" spans="1:17" ht="13.15" x14ac:dyDescent="0.3">
      <c r="A202" s="390" t="s">
        <v>4409</v>
      </c>
      <c r="B202" s="393"/>
      <c r="C202" s="393">
        <v>1928.6518573940857</v>
      </c>
      <c r="D202" s="393">
        <v>1928.6518573940857</v>
      </c>
      <c r="E202" s="393">
        <v>2394.02537526373</v>
      </c>
      <c r="F202" s="394">
        <v>0</v>
      </c>
      <c r="G202" s="395">
        <v>0</v>
      </c>
      <c r="H202" s="395"/>
      <c r="I202" s="395">
        <v>2031</v>
      </c>
      <c r="J202" s="395">
        <v>337</v>
      </c>
      <c r="K202" s="395">
        <v>45</v>
      </c>
      <c r="L202" s="395">
        <v>45</v>
      </c>
      <c r="M202" s="395">
        <v>24</v>
      </c>
      <c r="N202" s="395">
        <v>0</v>
      </c>
      <c r="O202" s="396">
        <v>5</v>
      </c>
      <c r="P202" s="396">
        <v>8</v>
      </c>
      <c r="Q202" s="396">
        <v>257.39652942014982</v>
      </c>
    </row>
    <row r="203" spans="1:17" ht="13.15" x14ac:dyDescent="0.3">
      <c r="A203" s="390" t="s">
        <v>4410</v>
      </c>
      <c r="B203" s="393"/>
      <c r="C203" s="393">
        <v>1208.3908277523483</v>
      </c>
      <c r="D203" s="393">
        <v>1208.3908277523483</v>
      </c>
      <c r="E203" s="393">
        <v>1651.2761978513063</v>
      </c>
      <c r="F203" s="394">
        <v>0</v>
      </c>
      <c r="G203" s="395">
        <v>0</v>
      </c>
      <c r="H203" s="395"/>
      <c r="I203" s="395">
        <v>583</v>
      </c>
      <c r="J203" s="395">
        <v>166</v>
      </c>
      <c r="K203" s="395">
        <v>38</v>
      </c>
      <c r="L203" s="395">
        <v>38</v>
      </c>
      <c r="M203" s="395">
        <v>12</v>
      </c>
      <c r="N203" s="395">
        <v>0</v>
      </c>
      <c r="O203" s="396">
        <v>5</v>
      </c>
      <c r="P203" s="396">
        <v>13</v>
      </c>
      <c r="Q203" s="396">
        <v>257.39652942014982</v>
      </c>
    </row>
    <row r="204" spans="1:17" ht="13.15" x14ac:dyDescent="0.3">
      <c r="A204" s="390" t="s">
        <v>4411</v>
      </c>
      <c r="B204" s="393"/>
      <c r="C204" s="393">
        <v>1208.3908277523481</v>
      </c>
      <c r="D204" s="393">
        <v>1208.3908277523481</v>
      </c>
      <c r="E204" s="393">
        <v>1651.2761978513063</v>
      </c>
      <c r="F204" s="394">
        <v>0</v>
      </c>
      <c r="G204" s="395">
        <v>0</v>
      </c>
      <c r="H204" s="395"/>
      <c r="I204" s="395">
        <v>4601</v>
      </c>
      <c r="J204" s="395">
        <v>604</v>
      </c>
      <c r="K204" s="395">
        <v>63</v>
      </c>
      <c r="L204" s="395">
        <v>63</v>
      </c>
      <c r="M204" s="395">
        <v>41</v>
      </c>
      <c r="N204" s="395">
        <v>0</v>
      </c>
      <c r="O204" s="396">
        <v>5</v>
      </c>
      <c r="P204" s="396">
        <v>5</v>
      </c>
      <c r="Q204" s="396">
        <v>257.39652942014982</v>
      </c>
    </row>
    <row r="205" spans="1:17" ht="13.15" x14ac:dyDescent="0.3">
      <c r="A205" s="390" t="s">
        <v>4412</v>
      </c>
      <c r="B205" s="393"/>
      <c r="C205" s="393">
        <v>648.8207219214587</v>
      </c>
      <c r="D205" s="393">
        <v>648.8207219214587</v>
      </c>
      <c r="E205" s="393">
        <v>1651.6806687177038</v>
      </c>
      <c r="F205" s="394">
        <v>0</v>
      </c>
      <c r="G205" s="395">
        <v>0</v>
      </c>
      <c r="H205" s="395"/>
      <c r="I205" s="395">
        <v>736</v>
      </c>
      <c r="J205" s="395">
        <v>56</v>
      </c>
      <c r="K205" s="395">
        <v>104</v>
      </c>
      <c r="L205" s="395">
        <v>104</v>
      </c>
      <c r="M205" s="395">
        <v>52</v>
      </c>
      <c r="N205" s="395">
        <v>0</v>
      </c>
      <c r="O205" s="396">
        <v>5</v>
      </c>
      <c r="P205" s="396">
        <v>13</v>
      </c>
      <c r="Q205" s="396">
        <v>257.39652942014982</v>
      </c>
    </row>
    <row r="206" spans="1:17" ht="13.15" x14ac:dyDescent="0.3">
      <c r="A206" s="390" t="s">
        <v>4413</v>
      </c>
      <c r="B206" s="393">
        <v>94.710573655758083</v>
      </c>
      <c r="C206" s="393">
        <v>598.37148958572607</v>
      </c>
      <c r="D206" s="393">
        <v>598.37148958572607</v>
      </c>
      <c r="E206" s="393">
        <v>1159.4917817311468</v>
      </c>
      <c r="F206" s="394">
        <v>0</v>
      </c>
      <c r="G206" s="395">
        <v>0</v>
      </c>
      <c r="H206" s="395">
        <v>1263</v>
      </c>
      <c r="I206" s="395">
        <v>2318</v>
      </c>
      <c r="J206" s="395">
        <v>86</v>
      </c>
      <c r="K206" s="395">
        <v>146</v>
      </c>
      <c r="L206" s="395">
        <v>146</v>
      </c>
      <c r="M206" s="395">
        <v>92</v>
      </c>
      <c r="N206" s="395">
        <v>0</v>
      </c>
      <c r="O206" s="396">
        <v>5</v>
      </c>
      <c r="P206" s="396">
        <v>5</v>
      </c>
      <c r="Q206" s="396">
        <v>257.39652942014982</v>
      </c>
    </row>
    <row r="207" spans="1:17" ht="13.15" x14ac:dyDescent="0.3">
      <c r="A207" s="390" t="s">
        <v>4414</v>
      </c>
      <c r="B207" s="393"/>
      <c r="C207" s="393">
        <v>446.65606035313397</v>
      </c>
      <c r="D207" s="393">
        <v>446.65606035313397</v>
      </c>
      <c r="E207" s="393">
        <v>1073.8090486189014</v>
      </c>
      <c r="F207" s="394">
        <v>0</v>
      </c>
      <c r="G207" s="395">
        <v>0</v>
      </c>
      <c r="H207" s="395"/>
      <c r="I207" s="395">
        <v>1345</v>
      </c>
      <c r="J207" s="395">
        <v>53</v>
      </c>
      <c r="K207" s="395">
        <v>245</v>
      </c>
      <c r="L207" s="395">
        <v>245</v>
      </c>
      <c r="M207" s="395">
        <v>148</v>
      </c>
      <c r="N207" s="395">
        <v>0</v>
      </c>
      <c r="O207" s="396">
        <v>5</v>
      </c>
      <c r="P207" s="396">
        <v>5</v>
      </c>
      <c r="Q207" s="396">
        <v>257.39652942014982</v>
      </c>
    </row>
    <row r="208" spans="1:17" ht="13.15" x14ac:dyDescent="0.3">
      <c r="A208" s="390" t="s">
        <v>4415</v>
      </c>
      <c r="B208" s="393">
        <v>99.647579052376159</v>
      </c>
      <c r="C208" s="393">
        <v>324.40474118955939</v>
      </c>
      <c r="D208" s="393">
        <v>324.40474118955939</v>
      </c>
      <c r="E208" s="393">
        <v>896.93294272358776</v>
      </c>
      <c r="F208" s="394">
        <v>0</v>
      </c>
      <c r="G208" s="395">
        <v>0</v>
      </c>
      <c r="H208" s="395">
        <v>11215</v>
      </c>
      <c r="I208" s="395">
        <v>3093</v>
      </c>
      <c r="J208" s="395">
        <v>48</v>
      </c>
      <c r="K208" s="395">
        <v>265</v>
      </c>
      <c r="L208" s="395">
        <v>265</v>
      </c>
      <c r="M208" s="395">
        <v>192</v>
      </c>
      <c r="N208" s="395">
        <v>0</v>
      </c>
      <c r="O208" s="396">
        <v>5</v>
      </c>
      <c r="P208" s="396">
        <v>5</v>
      </c>
      <c r="Q208" s="396">
        <v>257.39652942014982</v>
      </c>
    </row>
    <row r="209" spans="1:17" ht="13.15" x14ac:dyDescent="0.3">
      <c r="A209" s="390" t="s">
        <v>4416</v>
      </c>
      <c r="B209" s="393">
        <v>86.420024310910293</v>
      </c>
      <c r="C209" s="393">
        <v>324.40474118955939</v>
      </c>
      <c r="D209" s="393">
        <v>324.40474118955939</v>
      </c>
      <c r="E209" s="393">
        <v>494.73094016617483</v>
      </c>
      <c r="F209" s="394">
        <v>0</v>
      </c>
      <c r="G209" s="395">
        <v>0</v>
      </c>
      <c r="H209" s="395">
        <v>8347</v>
      </c>
      <c r="I209" s="395">
        <v>2094</v>
      </c>
      <c r="J209" s="395">
        <v>47</v>
      </c>
      <c r="K209" s="395">
        <v>25</v>
      </c>
      <c r="L209" s="395">
        <v>25</v>
      </c>
      <c r="M209" s="395">
        <v>24</v>
      </c>
      <c r="N209" s="395">
        <v>0</v>
      </c>
      <c r="O209" s="396">
        <v>5</v>
      </c>
      <c r="P209" s="396">
        <v>5</v>
      </c>
      <c r="Q209" s="396">
        <v>257.39652942014982</v>
      </c>
    </row>
    <row r="210" spans="1:17" ht="13.15" x14ac:dyDescent="0.3">
      <c r="A210" s="390" t="s">
        <v>851</v>
      </c>
      <c r="B210" s="393"/>
      <c r="C210" s="393">
        <v>10018.95368125383</v>
      </c>
      <c r="D210" s="393">
        <v>10018.95368125383</v>
      </c>
      <c r="E210" s="393">
        <v>19566.942812309833</v>
      </c>
      <c r="F210" s="394">
        <v>0</v>
      </c>
      <c r="G210" s="395">
        <v>0</v>
      </c>
      <c r="H210" s="395"/>
      <c r="I210" s="395">
        <v>0</v>
      </c>
      <c r="J210" s="395">
        <v>226</v>
      </c>
      <c r="K210" s="395">
        <v>10</v>
      </c>
      <c r="L210" s="395">
        <v>10</v>
      </c>
      <c r="M210" s="395">
        <v>2</v>
      </c>
      <c r="N210" s="395">
        <v>0</v>
      </c>
      <c r="O210" s="396">
        <v>37</v>
      </c>
      <c r="P210" s="396">
        <v>126</v>
      </c>
      <c r="Q210" s="396">
        <v>240.64300535203395</v>
      </c>
    </row>
    <row r="211" spans="1:17" ht="13.15" x14ac:dyDescent="0.3">
      <c r="A211" s="390" t="s">
        <v>852</v>
      </c>
      <c r="B211" s="393"/>
      <c r="C211" s="393">
        <v>6341.7919028435208</v>
      </c>
      <c r="D211" s="393">
        <v>6341.7919028435208</v>
      </c>
      <c r="E211" s="393">
        <v>6341.7919028435199</v>
      </c>
      <c r="F211" s="394">
        <v>0</v>
      </c>
      <c r="G211" s="395">
        <v>0</v>
      </c>
      <c r="H211" s="395"/>
      <c r="I211" s="395">
        <v>4</v>
      </c>
      <c r="J211" s="395">
        <v>779</v>
      </c>
      <c r="K211" s="395">
        <v>7</v>
      </c>
      <c r="L211" s="395">
        <v>7</v>
      </c>
      <c r="M211" s="395">
        <v>0</v>
      </c>
      <c r="N211" s="395">
        <v>0</v>
      </c>
      <c r="O211" s="396">
        <v>13</v>
      </c>
      <c r="P211" s="396">
        <v>13</v>
      </c>
      <c r="Q211" s="396">
        <v>240.64300535203395</v>
      </c>
    </row>
    <row r="212" spans="1:17" ht="13.15" x14ac:dyDescent="0.3">
      <c r="A212" s="390" t="s">
        <v>853</v>
      </c>
      <c r="B212" s="393"/>
      <c r="C212" s="393">
        <v>4831.0054696815459</v>
      </c>
      <c r="D212" s="393">
        <v>4831.0054696815459</v>
      </c>
      <c r="E212" s="393">
        <v>4831.0054696815459</v>
      </c>
      <c r="F212" s="394">
        <v>0</v>
      </c>
      <c r="G212" s="395">
        <v>0</v>
      </c>
      <c r="H212" s="395"/>
      <c r="I212" s="395">
        <v>13</v>
      </c>
      <c r="J212" s="395">
        <v>555</v>
      </c>
      <c r="K212" s="395">
        <v>5</v>
      </c>
      <c r="L212" s="395">
        <v>5</v>
      </c>
      <c r="M212" s="395">
        <v>1</v>
      </c>
      <c r="N212" s="395">
        <v>0</v>
      </c>
      <c r="O212" s="396">
        <v>7</v>
      </c>
      <c r="P212" s="396">
        <v>7</v>
      </c>
      <c r="Q212" s="396">
        <v>240.64300535203395</v>
      </c>
    </row>
    <row r="213" spans="1:17" ht="13.15" x14ac:dyDescent="0.3">
      <c r="A213" s="390" t="s">
        <v>854</v>
      </c>
      <c r="B213" s="393"/>
      <c r="C213" s="393">
        <v>3828.8095732433912</v>
      </c>
      <c r="D213" s="393">
        <v>3828.8095732433912</v>
      </c>
      <c r="E213" s="393">
        <v>3828.8095732433912</v>
      </c>
      <c r="F213" s="394">
        <v>0</v>
      </c>
      <c r="G213" s="395">
        <v>0</v>
      </c>
      <c r="H213" s="395"/>
      <c r="I213" s="395">
        <v>60</v>
      </c>
      <c r="J213" s="395">
        <v>1895</v>
      </c>
      <c r="K213" s="395">
        <v>28</v>
      </c>
      <c r="L213" s="395">
        <v>28</v>
      </c>
      <c r="M213" s="395">
        <v>4</v>
      </c>
      <c r="N213" s="395">
        <v>0</v>
      </c>
      <c r="O213" s="396">
        <v>9</v>
      </c>
      <c r="P213" s="396">
        <v>9</v>
      </c>
      <c r="Q213" s="396">
        <v>240.64300535203395</v>
      </c>
    </row>
    <row r="214" spans="1:17" ht="13.15" x14ac:dyDescent="0.3">
      <c r="A214" s="390" t="s">
        <v>855</v>
      </c>
      <c r="B214" s="393"/>
      <c r="C214" s="393">
        <v>2893.6537026806282</v>
      </c>
      <c r="D214" s="393">
        <v>2893.6537026806282</v>
      </c>
      <c r="E214" s="393">
        <v>2893.6537026806282</v>
      </c>
      <c r="F214" s="394">
        <v>0</v>
      </c>
      <c r="G214" s="395">
        <v>0</v>
      </c>
      <c r="H214" s="395"/>
      <c r="I214" s="395">
        <v>244</v>
      </c>
      <c r="J214" s="395">
        <v>2652</v>
      </c>
      <c r="K214" s="395">
        <v>46</v>
      </c>
      <c r="L214" s="395">
        <v>46</v>
      </c>
      <c r="M214" s="395">
        <v>11</v>
      </c>
      <c r="N214" s="395">
        <v>0</v>
      </c>
      <c r="O214" s="396">
        <v>5</v>
      </c>
      <c r="P214" s="396">
        <v>5</v>
      </c>
      <c r="Q214" s="396">
        <v>240.64300535203395</v>
      </c>
    </row>
    <row r="215" spans="1:17" ht="13.15" x14ac:dyDescent="0.3">
      <c r="A215" s="390" t="s">
        <v>856</v>
      </c>
      <c r="B215" s="393"/>
      <c r="C215" s="393">
        <v>2086.6859145586113</v>
      </c>
      <c r="D215" s="393">
        <v>2086.6859145586113</v>
      </c>
      <c r="E215" s="393">
        <v>2139.8430278209344</v>
      </c>
      <c r="F215" s="394">
        <v>0</v>
      </c>
      <c r="G215" s="395">
        <v>0</v>
      </c>
      <c r="H215" s="395"/>
      <c r="I215" s="395">
        <v>360</v>
      </c>
      <c r="J215" s="395">
        <v>953</v>
      </c>
      <c r="K215" s="395">
        <v>86</v>
      </c>
      <c r="L215" s="395">
        <v>86</v>
      </c>
      <c r="M215" s="395">
        <v>5</v>
      </c>
      <c r="N215" s="395">
        <v>0</v>
      </c>
      <c r="O215" s="396">
        <v>5</v>
      </c>
      <c r="P215" s="396">
        <v>72</v>
      </c>
      <c r="Q215" s="396">
        <v>240.64300535203395</v>
      </c>
    </row>
    <row r="216" spans="1:17" ht="13.15" x14ac:dyDescent="0.3">
      <c r="A216" s="390" t="s">
        <v>857</v>
      </c>
      <c r="B216" s="393"/>
      <c r="C216" s="393">
        <v>2086.6859145586113</v>
      </c>
      <c r="D216" s="393">
        <v>2086.6859145586113</v>
      </c>
      <c r="E216" s="393">
        <v>2139.8430278209344</v>
      </c>
      <c r="F216" s="394">
        <v>0</v>
      </c>
      <c r="G216" s="395">
        <v>0</v>
      </c>
      <c r="H216" s="395"/>
      <c r="I216" s="395">
        <v>169</v>
      </c>
      <c r="J216" s="395">
        <v>376</v>
      </c>
      <c r="K216" s="395">
        <v>10</v>
      </c>
      <c r="L216" s="395">
        <v>10</v>
      </c>
      <c r="M216" s="395">
        <v>0</v>
      </c>
      <c r="N216" s="395">
        <v>0</v>
      </c>
      <c r="O216" s="396">
        <v>5</v>
      </c>
      <c r="P216" s="396">
        <v>90</v>
      </c>
      <c r="Q216" s="396">
        <v>418.35730154429797</v>
      </c>
    </row>
    <row r="217" spans="1:17" ht="13.15" x14ac:dyDescent="0.3">
      <c r="A217" s="390" t="s">
        <v>858</v>
      </c>
      <c r="B217" s="393">
        <v>140.75108774624314</v>
      </c>
      <c r="C217" s="393">
        <v>971.01877288031187</v>
      </c>
      <c r="D217" s="393">
        <v>971.01877288031187</v>
      </c>
      <c r="E217" s="393">
        <v>971.01877288031187</v>
      </c>
      <c r="F217" s="394">
        <v>0</v>
      </c>
      <c r="G217" s="395">
        <v>0</v>
      </c>
      <c r="H217" s="395">
        <v>1965</v>
      </c>
      <c r="I217" s="395">
        <v>6715</v>
      </c>
      <c r="J217" s="395">
        <v>1226</v>
      </c>
      <c r="K217" s="395">
        <v>274</v>
      </c>
      <c r="L217" s="395">
        <v>274</v>
      </c>
      <c r="M217" s="395">
        <v>265</v>
      </c>
      <c r="N217" s="395">
        <v>0</v>
      </c>
      <c r="O217" s="396">
        <v>5</v>
      </c>
      <c r="P217" s="396">
        <v>5</v>
      </c>
      <c r="Q217" s="396">
        <v>240.64300535203395</v>
      </c>
    </row>
    <row r="218" spans="1:17" ht="13.15" x14ac:dyDescent="0.3">
      <c r="A218" s="390" t="s">
        <v>859</v>
      </c>
      <c r="B218" s="393"/>
      <c r="C218" s="393">
        <v>1309.8132235230646</v>
      </c>
      <c r="D218" s="393">
        <v>1309.8132235230646</v>
      </c>
      <c r="E218" s="393">
        <v>1757.6654634666445</v>
      </c>
      <c r="F218" s="394">
        <v>0</v>
      </c>
      <c r="G218" s="395">
        <v>0</v>
      </c>
      <c r="H218" s="395"/>
      <c r="I218" s="395">
        <v>333</v>
      </c>
      <c r="J218" s="395">
        <v>156</v>
      </c>
      <c r="K218" s="395">
        <v>13</v>
      </c>
      <c r="L218" s="395">
        <v>13</v>
      </c>
      <c r="M218" s="395">
        <v>0</v>
      </c>
      <c r="N218" s="395">
        <v>0</v>
      </c>
      <c r="O218" s="396">
        <v>5</v>
      </c>
      <c r="P218" s="396">
        <v>5</v>
      </c>
      <c r="Q218" s="396">
        <v>418.35730154429797</v>
      </c>
    </row>
    <row r="219" spans="1:17" ht="13.15" x14ac:dyDescent="0.3">
      <c r="A219" s="390" t="s">
        <v>860</v>
      </c>
      <c r="B219" s="393"/>
      <c r="C219" s="393">
        <v>2052.1890111628595</v>
      </c>
      <c r="D219" s="393">
        <v>2052.1890111628595</v>
      </c>
      <c r="E219" s="393">
        <v>2052.1890111628595</v>
      </c>
      <c r="F219" s="394">
        <v>0</v>
      </c>
      <c r="G219" s="395">
        <v>0</v>
      </c>
      <c r="H219" s="395"/>
      <c r="I219" s="395">
        <v>1929</v>
      </c>
      <c r="J219" s="395">
        <v>1826</v>
      </c>
      <c r="K219" s="395">
        <v>5</v>
      </c>
      <c r="L219" s="395">
        <v>5</v>
      </c>
      <c r="M219" s="395">
        <v>4</v>
      </c>
      <c r="N219" s="395">
        <v>0</v>
      </c>
      <c r="O219" s="396">
        <v>5</v>
      </c>
      <c r="P219" s="396">
        <v>5</v>
      </c>
      <c r="Q219" s="396">
        <v>240.64300535203395</v>
      </c>
    </row>
    <row r="220" spans="1:17" ht="13.15" x14ac:dyDescent="0.3">
      <c r="A220" s="390" t="s">
        <v>861</v>
      </c>
      <c r="B220" s="393"/>
      <c r="C220" s="393">
        <v>2114.2064457033939</v>
      </c>
      <c r="D220" s="393">
        <v>2114.2064457033939</v>
      </c>
      <c r="E220" s="393">
        <v>2114.2064457033944</v>
      </c>
      <c r="F220" s="394">
        <v>0</v>
      </c>
      <c r="G220" s="395">
        <v>0</v>
      </c>
      <c r="H220" s="395"/>
      <c r="I220" s="395">
        <v>252</v>
      </c>
      <c r="J220" s="395">
        <v>285</v>
      </c>
      <c r="K220" s="395">
        <v>2</v>
      </c>
      <c r="L220" s="395">
        <v>2</v>
      </c>
      <c r="M220" s="395">
        <v>0</v>
      </c>
      <c r="N220" s="395">
        <v>0</v>
      </c>
      <c r="O220" s="396">
        <v>5</v>
      </c>
      <c r="P220" s="396">
        <v>5</v>
      </c>
      <c r="Q220" s="396">
        <v>418.35730154429797</v>
      </c>
    </row>
    <row r="221" spans="1:17" ht="13.15" x14ac:dyDescent="0.3">
      <c r="A221" s="390" t="s">
        <v>862</v>
      </c>
      <c r="B221" s="393"/>
      <c r="C221" s="393">
        <v>1189.900291254366</v>
      </c>
      <c r="D221" s="393">
        <v>1189.900291254366</v>
      </c>
      <c r="E221" s="393">
        <v>1189.9002912543663</v>
      </c>
      <c r="F221" s="394">
        <v>0</v>
      </c>
      <c r="G221" s="395">
        <v>0</v>
      </c>
      <c r="H221" s="395"/>
      <c r="I221" s="395">
        <v>8225</v>
      </c>
      <c r="J221" s="395">
        <v>3429</v>
      </c>
      <c r="K221" s="395">
        <v>55</v>
      </c>
      <c r="L221" s="395">
        <v>55</v>
      </c>
      <c r="M221" s="395">
        <v>15</v>
      </c>
      <c r="N221" s="395">
        <v>0</v>
      </c>
      <c r="O221" s="396">
        <v>5</v>
      </c>
      <c r="P221" s="396">
        <v>5</v>
      </c>
      <c r="Q221" s="396">
        <v>240.64300535203395</v>
      </c>
    </row>
    <row r="222" spans="1:17" ht="13.15" x14ac:dyDescent="0.3">
      <c r="A222" s="390" t="s">
        <v>864</v>
      </c>
      <c r="B222" s="393"/>
      <c r="C222" s="393">
        <v>1229.2923733305308</v>
      </c>
      <c r="D222" s="393">
        <v>1229.2923733305308</v>
      </c>
      <c r="E222" s="393">
        <v>1229.2923733305306</v>
      </c>
      <c r="F222" s="394">
        <v>0</v>
      </c>
      <c r="G222" s="395">
        <v>0</v>
      </c>
      <c r="H222" s="395"/>
      <c r="I222" s="395">
        <v>640</v>
      </c>
      <c r="J222" s="395">
        <v>244</v>
      </c>
      <c r="K222" s="395">
        <v>3</v>
      </c>
      <c r="L222" s="395">
        <v>3</v>
      </c>
      <c r="M222" s="395">
        <v>0</v>
      </c>
      <c r="N222" s="395">
        <v>0</v>
      </c>
      <c r="O222" s="396">
        <v>5</v>
      </c>
      <c r="P222" s="396">
        <v>5</v>
      </c>
      <c r="Q222" s="396">
        <v>418.35730154429797</v>
      </c>
    </row>
    <row r="223" spans="1:17" ht="13.15" x14ac:dyDescent="0.3">
      <c r="A223" s="390" t="s">
        <v>865</v>
      </c>
      <c r="B223" s="393">
        <v>128.57972234174059</v>
      </c>
      <c r="C223" s="393">
        <v>740.62294125966389</v>
      </c>
      <c r="D223" s="393">
        <v>740.62294125966389</v>
      </c>
      <c r="E223" s="393">
        <v>740.62294125966389</v>
      </c>
      <c r="F223" s="394">
        <v>0</v>
      </c>
      <c r="G223" s="395">
        <v>0</v>
      </c>
      <c r="H223" s="395">
        <v>475</v>
      </c>
      <c r="I223" s="395">
        <v>214</v>
      </c>
      <c r="J223" s="395">
        <v>122</v>
      </c>
      <c r="K223" s="395">
        <v>2551</v>
      </c>
      <c r="L223" s="395">
        <v>2551</v>
      </c>
      <c r="M223" s="395">
        <v>1538</v>
      </c>
      <c r="N223" s="395">
        <v>0</v>
      </c>
      <c r="O223" s="396">
        <v>5</v>
      </c>
      <c r="P223" s="396">
        <v>5</v>
      </c>
      <c r="Q223" s="396">
        <v>240.64300535203395</v>
      </c>
    </row>
    <row r="224" spans="1:17" ht="13.15" x14ac:dyDescent="0.3">
      <c r="A224" s="390" t="s">
        <v>866</v>
      </c>
      <c r="B224" s="393">
        <v>92.952028193139881</v>
      </c>
      <c r="C224" s="393">
        <v>555.08145137978829</v>
      </c>
      <c r="D224" s="393">
        <v>555.08145137978829</v>
      </c>
      <c r="E224" s="393">
        <v>555.08145137978829</v>
      </c>
      <c r="F224" s="394">
        <v>0</v>
      </c>
      <c r="G224" s="395">
        <v>0</v>
      </c>
      <c r="H224" s="395">
        <v>11678</v>
      </c>
      <c r="I224" s="395">
        <v>321</v>
      </c>
      <c r="J224" s="395">
        <v>90</v>
      </c>
      <c r="K224" s="395">
        <v>7546</v>
      </c>
      <c r="L224" s="395">
        <v>7546</v>
      </c>
      <c r="M224" s="395">
        <v>5087</v>
      </c>
      <c r="N224" s="395">
        <v>0</v>
      </c>
      <c r="O224" s="396">
        <v>5</v>
      </c>
      <c r="P224" s="396">
        <v>5</v>
      </c>
      <c r="Q224" s="396">
        <v>240.64300535203395</v>
      </c>
    </row>
    <row r="225" spans="1:17" ht="13.15" x14ac:dyDescent="0.3">
      <c r="A225" s="390" t="s">
        <v>867</v>
      </c>
      <c r="B225" s="393">
        <v>99.727746012500816</v>
      </c>
      <c r="C225" s="393">
        <v>660.98586276243873</v>
      </c>
      <c r="D225" s="393">
        <v>660.98586276243873</v>
      </c>
      <c r="E225" s="393">
        <v>660.98586276243873</v>
      </c>
      <c r="F225" s="394">
        <v>0</v>
      </c>
      <c r="G225" s="395">
        <v>0</v>
      </c>
      <c r="H225" s="395">
        <v>6951</v>
      </c>
      <c r="I225" s="395">
        <v>1323</v>
      </c>
      <c r="J225" s="395">
        <v>52</v>
      </c>
      <c r="K225" s="395">
        <v>151</v>
      </c>
      <c r="L225" s="395">
        <v>151</v>
      </c>
      <c r="M225" s="395">
        <v>0</v>
      </c>
      <c r="N225" s="395">
        <v>0</v>
      </c>
      <c r="O225" s="396">
        <v>5</v>
      </c>
      <c r="P225" s="396">
        <v>5</v>
      </c>
      <c r="Q225" s="396">
        <v>418.35730154429797</v>
      </c>
    </row>
    <row r="226" spans="1:17" ht="13.15" x14ac:dyDescent="0.3">
      <c r="A226" s="390" t="s">
        <v>868</v>
      </c>
      <c r="B226" s="393">
        <v>107.95554321593519</v>
      </c>
      <c r="C226" s="393">
        <v>1216.7478510743508</v>
      </c>
      <c r="D226" s="393">
        <v>1216.7478510743508</v>
      </c>
      <c r="E226" s="393">
        <v>1947.2276509565058</v>
      </c>
      <c r="F226" s="394">
        <v>0</v>
      </c>
      <c r="G226" s="395">
        <v>0</v>
      </c>
      <c r="H226" s="395">
        <v>157</v>
      </c>
      <c r="I226" s="395">
        <v>1610</v>
      </c>
      <c r="J226" s="395">
        <v>1080</v>
      </c>
      <c r="K226" s="395">
        <v>20</v>
      </c>
      <c r="L226" s="395">
        <v>20</v>
      </c>
      <c r="M226" s="395">
        <v>6</v>
      </c>
      <c r="N226" s="395">
        <v>0</v>
      </c>
      <c r="O226" s="396">
        <v>5</v>
      </c>
      <c r="P226" s="396">
        <v>14</v>
      </c>
      <c r="Q226" s="396">
        <v>240.64300535203395</v>
      </c>
    </row>
    <row r="227" spans="1:17" ht="13.15" x14ac:dyDescent="0.3">
      <c r="A227" s="390" t="s">
        <v>869</v>
      </c>
      <c r="B227" s="393">
        <v>120.97970235285963</v>
      </c>
      <c r="C227" s="393">
        <v>739.81854018308172</v>
      </c>
      <c r="D227" s="393">
        <v>739.81854018308172</v>
      </c>
      <c r="E227" s="393">
        <v>925.0739312009506</v>
      </c>
      <c r="F227" s="394">
        <v>0</v>
      </c>
      <c r="G227" s="395">
        <v>0</v>
      </c>
      <c r="H227" s="395">
        <v>269</v>
      </c>
      <c r="I227" s="395">
        <v>2171</v>
      </c>
      <c r="J227" s="395">
        <v>217</v>
      </c>
      <c r="K227" s="395">
        <v>10</v>
      </c>
      <c r="L227" s="395">
        <v>10</v>
      </c>
      <c r="M227" s="395">
        <v>9</v>
      </c>
      <c r="N227" s="395">
        <v>0</v>
      </c>
      <c r="O227" s="396">
        <v>5</v>
      </c>
      <c r="P227" s="396">
        <v>5</v>
      </c>
      <c r="Q227" s="396">
        <v>240.64300535203395</v>
      </c>
    </row>
    <row r="228" spans="1:17" ht="13.15" x14ac:dyDescent="0.3">
      <c r="A228" s="390" t="s">
        <v>870</v>
      </c>
      <c r="B228" s="393">
        <v>147.28770038008631</v>
      </c>
      <c r="C228" s="393">
        <v>464.68259287660624</v>
      </c>
      <c r="D228" s="393">
        <v>464.68259287660624</v>
      </c>
      <c r="E228" s="393">
        <v>464.68259287660624</v>
      </c>
      <c r="F228" s="394">
        <v>0</v>
      </c>
      <c r="G228" s="395">
        <v>0</v>
      </c>
      <c r="H228" s="395">
        <v>3165</v>
      </c>
      <c r="I228" s="395">
        <v>13332</v>
      </c>
      <c r="J228" s="395">
        <v>296</v>
      </c>
      <c r="K228" s="395">
        <v>36</v>
      </c>
      <c r="L228" s="395">
        <v>36</v>
      </c>
      <c r="M228" s="395">
        <v>32</v>
      </c>
      <c r="N228" s="395">
        <v>0</v>
      </c>
      <c r="O228" s="396">
        <v>5</v>
      </c>
      <c r="P228" s="396">
        <v>5</v>
      </c>
      <c r="Q228" s="396">
        <v>240.64300535203395</v>
      </c>
    </row>
    <row r="229" spans="1:17" ht="13.15" x14ac:dyDescent="0.3">
      <c r="A229" s="390" t="s">
        <v>871</v>
      </c>
      <c r="B229" s="393"/>
      <c r="C229" s="393">
        <v>1686.6112654328199</v>
      </c>
      <c r="D229" s="393">
        <v>1686.6112654328199</v>
      </c>
      <c r="E229" s="393">
        <v>3611.6899602812086</v>
      </c>
      <c r="F229" s="394">
        <v>0</v>
      </c>
      <c r="G229" s="395">
        <v>0</v>
      </c>
      <c r="H229" s="395"/>
      <c r="I229" s="395">
        <v>887</v>
      </c>
      <c r="J229" s="395">
        <v>535</v>
      </c>
      <c r="K229" s="395">
        <v>21</v>
      </c>
      <c r="L229" s="395">
        <v>21</v>
      </c>
      <c r="M229" s="395">
        <v>5</v>
      </c>
      <c r="N229" s="395">
        <v>0</v>
      </c>
      <c r="O229" s="396">
        <v>5</v>
      </c>
      <c r="P229" s="396">
        <v>35</v>
      </c>
      <c r="Q229" s="396">
        <v>240.64300535203395</v>
      </c>
    </row>
    <row r="230" spans="1:17" ht="13.15" x14ac:dyDescent="0.3">
      <c r="A230" s="390" t="s">
        <v>872</v>
      </c>
      <c r="B230" s="393"/>
      <c r="C230" s="393">
        <v>1686.6112654328199</v>
      </c>
      <c r="D230" s="393">
        <v>1686.6112654328199</v>
      </c>
      <c r="E230" s="393">
        <v>3611.6899602812086</v>
      </c>
      <c r="F230" s="394">
        <v>0</v>
      </c>
      <c r="G230" s="395">
        <v>0</v>
      </c>
      <c r="H230" s="395"/>
      <c r="I230" s="395">
        <v>900</v>
      </c>
      <c r="J230" s="395">
        <v>834</v>
      </c>
      <c r="K230" s="395">
        <v>31</v>
      </c>
      <c r="L230" s="395">
        <v>31</v>
      </c>
      <c r="M230" s="395">
        <v>4</v>
      </c>
      <c r="N230" s="395">
        <v>0</v>
      </c>
      <c r="O230" s="396">
        <v>5</v>
      </c>
      <c r="P230" s="396">
        <v>32</v>
      </c>
      <c r="Q230" s="396">
        <v>240.64300535203395</v>
      </c>
    </row>
    <row r="231" spans="1:17" ht="13.15" x14ac:dyDescent="0.3">
      <c r="A231" s="390" t="s">
        <v>873</v>
      </c>
      <c r="B231" s="393"/>
      <c r="C231" s="393">
        <v>1388.0643432405504</v>
      </c>
      <c r="D231" s="393">
        <v>1388.0643432405504</v>
      </c>
      <c r="E231" s="393">
        <v>2299.0683389207629</v>
      </c>
      <c r="F231" s="394">
        <v>0</v>
      </c>
      <c r="G231" s="395">
        <v>0</v>
      </c>
      <c r="H231" s="395"/>
      <c r="I231" s="395">
        <v>3388</v>
      </c>
      <c r="J231" s="395">
        <v>1781</v>
      </c>
      <c r="K231" s="395">
        <v>52</v>
      </c>
      <c r="L231" s="395">
        <v>52</v>
      </c>
      <c r="M231" s="395">
        <v>16</v>
      </c>
      <c r="N231" s="395">
        <v>0</v>
      </c>
      <c r="O231" s="396">
        <v>5</v>
      </c>
      <c r="P231" s="396">
        <v>11</v>
      </c>
      <c r="Q231" s="396">
        <v>240.64300535203395</v>
      </c>
    </row>
    <row r="232" spans="1:17" ht="13.15" x14ac:dyDescent="0.3">
      <c r="A232" s="390" t="s">
        <v>874</v>
      </c>
      <c r="B232" s="393"/>
      <c r="C232" s="393">
        <v>924.56339916214279</v>
      </c>
      <c r="D232" s="393">
        <v>924.56339916214279</v>
      </c>
      <c r="E232" s="393">
        <v>1543.9284411180674</v>
      </c>
      <c r="F232" s="394">
        <v>0</v>
      </c>
      <c r="G232" s="395">
        <v>0</v>
      </c>
      <c r="H232" s="395"/>
      <c r="I232" s="395">
        <v>1726</v>
      </c>
      <c r="J232" s="395">
        <v>350</v>
      </c>
      <c r="K232" s="395">
        <v>114</v>
      </c>
      <c r="L232" s="395">
        <v>114</v>
      </c>
      <c r="M232" s="395">
        <v>45</v>
      </c>
      <c r="N232" s="395">
        <v>0</v>
      </c>
      <c r="O232" s="396">
        <v>5</v>
      </c>
      <c r="P232" s="396">
        <v>6</v>
      </c>
      <c r="Q232" s="396">
        <v>240.64300535203395</v>
      </c>
    </row>
    <row r="233" spans="1:17" ht="13.15" x14ac:dyDescent="0.3">
      <c r="A233" s="390" t="s">
        <v>875</v>
      </c>
      <c r="B233" s="393">
        <v>107.81307473081721</v>
      </c>
      <c r="C233" s="393">
        <v>767.88046496011236</v>
      </c>
      <c r="D233" s="393">
        <v>767.88046496011236</v>
      </c>
      <c r="E233" s="393">
        <v>767.88046496011236</v>
      </c>
      <c r="F233" s="394">
        <v>0</v>
      </c>
      <c r="G233" s="395">
        <v>0</v>
      </c>
      <c r="H233" s="395">
        <v>15828</v>
      </c>
      <c r="I233" s="395">
        <v>1778</v>
      </c>
      <c r="J233" s="395">
        <v>423</v>
      </c>
      <c r="K233" s="395">
        <v>393</v>
      </c>
      <c r="L233" s="395">
        <v>393</v>
      </c>
      <c r="M233" s="395">
        <v>387</v>
      </c>
      <c r="N233" s="395">
        <v>0</v>
      </c>
      <c r="O233" s="396">
        <v>5</v>
      </c>
      <c r="P233" s="396">
        <v>5</v>
      </c>
      <c r="Q233" s="396">
        <v>240.64300535203395</v>
      </c>
    </row>
    <row r="234" spans="1:17" ht="13.15" x14ac:dyDescent="0.3">
      <c r="A234" s="390" t="s">
        <v>876</v>
      </c>
      <c r="B234" s="393">
        <v>93.82893411949027</v>
      </c>
      <c r="C234" s="393">
        <v>864.62924338147116</v>
      </c>
      <c r="D234" s="393">
        <v>864.62924338147116</v>
      </c>
      <c r="E234" s="393">
        <v>864.62924338147116</v>
      </c>
      <c r="F234" s="394">
        <v>0</v>
      </c>
      <c r="G234" s="395">
        <v>0</v>
      </c>
      <c r="H234" s="395">
        <v>1651</v>
      </c>
      <c r="I234" s="395">
        <v>488</v>
      </c>
      <c r="J234" s="395">
        <v>105</v>
      </c>
      <c r="K234" s="395">
        <v>329</v>
      </c>
      <c r="L234" s="395">
        <v>329</v>
      </c>
      <c r="M234" s="395">
        <v>0</v>
      </c>
      <c r="N234" s="395">
        <v>0</v>
      </c>
      <c r="O234" s="396">
        <v>5</v>
      </c>
      <c r="P234" s="396">
        <v>5</v>
      </c>
      <c r="Q234" s="396">
        <v>418.35730154429797</v>
      </c>
    </row>
    <row r="235" spans="1:17" ht="13.15" x14ac:dyDescent="0.3">
      <c r="A235" s="390" t="s">
        <v>877</v>
      </c>
      <c r="B235" s="393">
        <v>99.703824714606554</v>
      </c>
      <c r="C235" s="393">
        <v>578.44352856666637</v>
      </c>
      <c r="D235" s="393">
        <v>578.44352856666637</v>
      </c>
      <c r="E235" s="393">
        <v>578.44352856666637</v>
      </c>
      <c r="F235" s="394">
        <v>0</v>
      </c>
      <c r="G235" s="395">
        <v>0</v>
      </c>
      <c r="H235" s="395">
        <v>7087</v>
      </c>
      <c r="I235" s="395">
        <v>1526</v>
      </c>
      <c r="J235" s="395">
        <v>181</v>
      </c>
      <c r="K235" s="395">
        <v>1163</v>
      </c>
      <c r="L235" s="395">
        <v>1163</v>
      </c>
      <c r="M235" s="395">
        <v>1105</v>
      </c>
      <c r="N235" s="395">
        <v>0</v>
      </c>
      <c r="O235" s="396">
        <v>5</v>
      </c>
      <c r="P235" s="396">
        <v>5</v>
      </c>
      <c r="Q235" s="396">
        <v>240.64300535203395</v>
      </c>
    </row>
    <row r="236" spans="1:17" ht="13.15" x14ac:dyDescent="0.3">
      <c r="A236" s="390" t="s">
        <v>878</v>
      </c>
      <c r="B236" s="393">
        <v>98.213463751242145</v>
      </c>
      <c r="C236" s="393">
        <v>620.84939585606639</v>
      </c>
      <c r="D236" s="393">
        <v>620.84939585606639</v>
      </c>
      <c r="E236" s="393">
        <v>620.84939585606651</v>
      </c>
      <c r="F236" s="394">
        <v>0</v>
      </c>
      <c r="G236" s="395">
        <v>0</v>
      </c>
      <c r="H236" s="395">
        <v>1149</v>
      </c>
      <c r="I236" s="395">
        <v>1021</v>
      </c>
      <c r="J236" s="395">
        <v>98</v>
      </c>
      <c r="K236" s="395">
        <v>982</v>
      </c>
      <c r="L236" s="395">
        <v>982</v>
      </c>
      <c r="M236" s="395">
        <v>0</v>
      </c>
      <c r="N236" s="395">
        <v>0</v>
      </c>
      <c r="O236" s="396">
        <v>5</v>
      </c>
      <c r="P236" s="396">
        <v>5</v>
      </c>
      <c r="Q236" s="396">
        <v>418.35730154429797</v>
      </c>
    </row>
    <row r="237" spans="1:17" ht="13.15" x14ac:dyDescent="0.3">
      <c r="A237" s="390" t="s">
        <v>879</v>
      </c>
      <c r="B237" s="393"/>
      <c r="C237" s="393">
        <v>2301.1783583138081</v>
      </c>
      <c r="D237" s="393">
        <v>2301.1783583138081</v>
      </c>
      <c r="E237" s="393">
        <v>3109.3086861829033</v>
      </c>
      <c r="F237" s="394">
        <v>0</v>
      </c>
      <c r="G237" s="395">
        <v>0</v>
      </c>
      <c r="H237" s="395"/>
      <c r="I237" s="395">
        <v>252</v>
      </c>
      <c r="J237" s="395">
        <v>316</v>
      </c>
      <c r="K237" s="395">
        <v>32</v>
      </c>
      <c r="L237" s="395">
        <v>32</v>
      </c>
      <c r="M237" s="395">
        <v>1</v>
      </c>
      <c r="N237" s="395">
        <v>0</v>
      </c>
      <c r="O237" s="396">
        <v>5</v>
      </c>
      <c r="P237" s="396">
        <v>17</v>
      </c>
      <c r="Q237" s="396">
        <v>240.64300535203395</v>
      </c>
    </row>
    <row r="238" spans="1:17" ht="13.15" x14ac:dyDescent="0.3">
      <c r="A238" s="390" t="s">
        <v>880</v>
      </c>
      <c r="B238" s="393"/>
      <c r="C238" s="393">
        <v>1626.0441407688511</v>
      </c>
      <c r="D238" s="393">
        <v>1626.0441407688511</v>
      </c>
      <c r="E238" s="393">
        <v>2689.3846597387092</v>
      </c>
      <c r="F238" s="394">
        <v>0</v>
      </c>
      <c r="G238" s="395">
        <v>0</v>
      </c>
      <c r="H238" s="395"/>
      <c r="I238" s="395">
        <v>845</v>
      </c>
      <c r="J238" s="395">
        <v>663</v>
      </c>
      <c r="K238" s="395">
        <v>35</v>
      </c>
      <c r="L238" s="395">
        <v>35</v>
      </c>
      <c r="M238" s="395">
        <v>3</v>
      </c>
      <c r="N238" s="395">
        <v>0</v>
      </c>
      <c r="O238" s="396">
        <v>5</v>
      </c>
      <c r="P238" s="396">
        <v>20</v>
      </c>
      <c r="Q238" s="396">
        <v>240.64300535203395</v>
      </c>
    </row>
    <row r="239" spans="1:17" ht="13.15" x14ac:dyDescent="0.3">
      <c r="A239" s="390" t="s">
        <v>881</v>
      </c>
      <c r="B239" s="393"/>
      <c r="C239" s="393">
        <v>1492.9924637447928</v>
      </c>
      <c r="D239" s="393">
        <v>1492.9924637447928</v>
      </c>
      <c r="E239" s="393">
        <v>1492.9924637447925</v>
      </c>
      <c r="F239" s="394">
        <v>0</v>
      </c>
      <c r="G239" s="395">
        <v>0</v>
      </c>
      <c r="H239" s="395"/>
      <c r="I239" s="395">
        <v>3761</v>
      </c>
      <c r="J239" s="395">
        <v>2664</v>
      </c>
      <c r="K239" s="395">
        <v>146</v>
      </c>
      <c r="L239" s="395">
        <v>146</v>
      </c>
      <c r="M239" s="395">
        <v>8</v>
      </c>
      <c r="N239" s="395">
        <v>0</v>
      </c>
      <c r="O239" s="396">
        <v>5</v>
      </c>
      <c r="P239" s="396">
        <v>5</v>
      </c>
      <c r="Q239" s="396">
        <v>240.64300535203395</v>
      </c>
    </row>
    <row r="240" spans="1:17" ht="13.15" x14ac:dyDescent="0.3">
      <c r="A240" s="390" t="s">
        <v>882</v>
      </c>
      <c r="B240" s="393">
        <v>126.1077293107825</v>
      </c>
      <c r="C240" s="393">
        <v>1316.9204889854395</v>
      </c>
      <c r="D240" s="393">
        <v>1316.9204889854395</v>
      </c>
      <c r="E240" s="393">
        <v>1316.9204889854395</v>
      </c>
      <c r="F240" s="394">
        <v>0</v>
      </c>
      <c r="G240" s="395">
        <v>0</v>
      </c>
      <c r="H240" s="395">
        <v>6718</v>
      </c>
      <c r="I240" s="395">
        <v>1081</v>
      </c>
      <c r="J240" s="395">
        <v>541</v>
      </c>
      <c r="K240" s="395">
        <v>97</v>
      </c>
      <c r="L240" s="395">
        <v>97</v>
      </c>
      <c r="M240" s="395">
        <v>18</v>
      </c>
      <c r="N240" s="395">
        <v>0</v>
      </c>
      <c r="O240" s="396">
        <v>5</v>
      </c>
      <c r="P240" s="396">
        <v>5</v>
      </c>
      <c r="Q240" s="396">
        <v>240.64300535203395</v>
      </c>
    </row>
    <row r="241" spans="1:18" ht="13.15" x14ac:dyDescent="0.3">
      <c r="A241" s="390" t="s">
        <v>883</v>
      </c>
      <c r="B241" s="393"/>
      <c r="C241" s="393">
        <v>2744.732562128318</v>
      </c>
      <c r="D241" s="393">
        <v>2744.732562128318</v>
      </c>
      <c r="E241" s="393">
        <v>2744.732562128318</v>
      </c>
      <c r="F241" s="394">
        <v>0</v>
      </c>
      <c r="G241" s="395">
        <v>0</v>
      </c>
      <c r="H241" s="395"/>
      <c r="I241" s="395">
        <v>683</v>
      </c>
      <c r="J241" s="395">
        <v>1390</v>
      </c>
      <c r="K241" s="395">
        <v>33</v>
      </c>
      <c r="L241" s="395">
        <v>33</v>
      </c>
      <c r="M241" s="395">
        <v>4</v>
      </c>
      <c r="N241" s="395">
        <v>0</v>
      </c>
      <c r="O241" s="396">
        <v>5</v>
      </c>
      <c r="P241" s="396">
        <v>5</v>
      </c>
      <c r="Q241" s="396">
        <v>240.64300535203395</v>
      </c>
    </row>
    <row r="242" spans="1:18" ht="13.15" x14ac:dyDescent="0.3">
      <c r="A242" s="390" t="s">
        <v>884</v>
      </c>
      <c r="B242" s="393"/>
      <c r="C242" s="393">
        <v>2828.5492875497739</v>
      </c>
      <c r="D242" s="393">
        <v>2828.5492875497739</v>
      </c>
      <c r="E242" s="393">
        <v>2828.5492875497739</v>
      </c>
      <c r="F242" s="394">
        <v>0</v>
      </c>
      <c r="G242" s="395">
        <v>0</v>
      </c>
      <c r="H242" s="395"/>
      <c r="I242" s="395">
        <v>215</v>
      </c>
      <c r="J242" s="395">
        <v>406</v>
      </c>
      <c r="K242" s="395">
        <v>13</v>
      </c>
      <c r="L242" s="395">
        <v>13</v>
      </c>
      <c r="M242" s="395">
        <v>0</v>
      </c>
      <c r="N242" s="395">
        <v>0</v>
      </c>
      <c r="O242" s="396">
        <v>5</v>
      </c>
      <c r="P242" s="396">
        <v>5</v>
      </c>
      <c r="Q242" s="396">
        <v>418.35730154429797</v>
      </c>
    </row>
    <row r="243" spans="1:18" ht="13.15" x14ac:dyDescent="0.3">
      <c r="A243" s="390" t="s">
        <v>885</v>
      </c>
      <c r="B243" s="393"/>
      <c r="C243" s="393">
        <v>2783.1833060728609</v>
      </c>
      <c r="D243" s="393">
        <v>2783.1833060728609</v>
      </c>
      <c r="E243" s="393">
        <v>2783.1833060728604</v>
      </c>
      <c r="F243" s="394">
        <v>0</v>
      </c>
      <c r="G243" s="395">
        <v>0</v>
      </c>
      <c r="H243" s="395"/>
      <c r="I243" s="395">
        <v>276</v>
      </c>
      <c r="J243" s="395">
        <v>436</v>
      </c>
      <c r="K243" s="395">
        <v>147</v>
      </c>
      <c r="L243" s="395">
        <v>147</v>
      </c>
      <c r="M243" s="395">
        <v>1</v>
      </c>
      <c r="N243" s="395">
        <v>0</v>
      </c>
      <c r="O243" s="396">
        <v>5</v>
      </c>
      <c r="P243" s="396">
        <v>5</v>
      </c>
      <c r="Q243" s="396">
        <v>240.64300535203395</v>
      </c>
    </row>
    <row r="244" spans="1:18" ht="13.15" x14ac:dyDescent="0.3">
      <c r="A244" s="390" t="s">
        <v>886</v>
      </c>
      <c r="B244" s="393"/>
      <c r="C244" s="393">
        <v>1780.1190304912639</v>
      </c>
      <c r="D244" s="393">
        <v>1780.1190304912639</v>
      </c>
      <c r="E244" s="393">
        <v>1780.1190304912639</v>
      </c>
      <c r="F244" s="394">
        <v>0</v>
      </c>
      <c r="G244" s="395">
        <v>0</v>
      </c>
      <c r="H244" s="395"/>
      <c r="I244" s="395">
        <v>2684</v>
      </c>
      <c r="J244" s="395">
        <v>1799</v>
      </c>
      <c r="K244" s="395">
        <v>13</v>
      </c>
      <c r="L244" s="395">
        <v>13</v>
      </c>
      <c r="M244" s="395">
        <v>3</v>
      </c>
      <c r="N244" s="395">
        <v>0</v>
      </c>
      <c r="O244" s="396">
        <v>5</v>
      </c>
      <c r="P244" s="396">
        <v>5</v>
      </c>
      <c r="Q244" s="396">
        <v>240.64300535203395</v>
      </c>
    </row>
    <row r="245" spans="1:18" ht="13.15" x14ac:dyDescent="0.3">
      <c r="A245" s="390" t="s">
        <v>888</v>
      </c>
      <c r="B245" s="393"/>
      <c r="C245" s="393">
        <v>1780.1190304912639</v>
      </c>
      <c r="D245" s="393">
        <v>1780.1190304912639</v>
      </c>
      <c r="E245" s="393">
        <v>1780.1190304912639</v>
      </c>
      <c r="F245" s="394">
        <v>0</v>
      </c>
      <c r="G245" s="395">
        <v>0</v>
      </c>
      <c r="H245" s="395"/>
      <c r="I245" s="395">
        <v>1365</v>
      </c>
      <c r="J245" s="395">
        <v>813</v>
      </c>
      <c r="K245" s="395">
        <v>7</v>
      </c>
      <c r="L245" s="395">
        <v>7</v>
      </c>
      <c r="M245" s="395">
        <v>0</v>
      </c>
      <c r="N245" s="395">
        <v>0</v>
      </c>
      <c r="O245" s="396">
        <v>5</v>
      </c>
      <c r="P245" s="396">
        <v>5</v>
      </c>
      <c r="Q245" s="396">
        <v>418.35730154429797</v>
      </c>
    </row>
    <row r="246" spans="1:18" s="30" customFormat="1" ht="13.15" x14ac:dyDescent="0.3">
      <c r="A246" s="390" t="s">
        <v>889</v>
      </c>
      <c r="B246" s="393"/>
      <c r="C246" s="393">
        <v>1622.2993701204532</v>
      </c>
      <c r="D246" s="393">
        <v>1622.2993701204532</v>
      </c>
      <c r="E246" s="393">
        <v>1622.2993701204532</v>
      </c>
      <c r="F246" s="394">
        <v>0</v>
      </c>
      <c r="G246" s="395">
        <v>0</v>
      </c>
      <c r="H246" s="395"/>
      <c r="I246" s="395">
        <v>1086</v>
      </c>
      <c r="J246" s="395">
        <v>221</v>
      </c>
      <c r="K246" s="395">
        <v>6</v>
      </c>
      <c r="L246" s="395">
        <v>6</v>
      </c>
      <c r="M246" s="395">
        <v>1</v>
      </c>
      <c r="N246" s="395">
        <v>0</v>
      </c>
      <c r="O246" s="396">
        <v>5</v>
      </c>
      <c r="P246" s="396">
        <v>5</v>
      </c>
      <c r="Q246" s="396">
        <v>240.64300535203395</v>
      </c>
      <c r="R246" s="2"/>
    </row>
    <row r="247" spans="1:18" ht="13.15" x14ac:dyDescent="0.3">
      <c r="A247" s="390" t="s">
        <v>890</v>
      </c>
      <c r="B247" s="393">
        <v>120.58044856562127</v>
      </c>
      <c r="C247" s="393">
        <v>535.09564614334386</v>
      </c>
      <c r="D247" s="393">
        <v>535.09564614334386</v>
      </c>
      <c r="E247" s="393">
        <v>535.09564614334386</v>
      </c>
      <c r="F247" s="394">
        <v>0</v>
      </c>
      <c r="G247" s="395">
        <v>0</v>
      </c>
      <c r="H247" s="395">
        <v>3907</v>
      </c>
      <c r="I247" s="395">
        <v>12638</v>
      </c>
      <c r="J247" s="395">
        <v>338</v>
      </c>
      <c r="K247" s="395">
        <v>44</v>
      </c>
      <c r="L247" s="395">
        <v>44</v>
      </c>
      <c r="M247" s="395">
        <v>43</v>
      </c>
      <c r="N247" s="395">
        <v>0</v>
      </c>
      <c r="O247" s="396">
        <v>5</v>
      </c>
      <c r="P247" s="396">
        <v>5</v>
      </c>
      <c r="Q247" s="396">
        <v>240.64300535203395</v>
      </c>
    </row>
    <row r="248" spans="1:18" s="30" customFormat="1" ht="13.15" x14ac:dyDescent="0.3">
      <c r="A248" s="390" t="s">
        <v>891</v>
      </c>
      <c r="B248" s="393">
        <v>89.420651032137485</v>
      </c>
      <c r="C248" s="393">
        <v>855.02673369412071</v>
      </c>
      <c r="D248" s="393">
        <v>855.02673369412071</v>
      </c>
      <c r="E248" s="393">
        <v>871.87844269538959</v>
      </c>
      <c r="F248" s="394">
        <v>0</v>
      </c>
      <c r="G248" s="395">
        <v>0</v>
      </c>
      <c r="H248" s="395">
        <v>199</v>
      </c>
      <c r="I248" s="395">
        <v>992</v>
      </c>
      <c r="J248" s="395">
        <v>57</v>
      </c>
      <c r="K248" s="395">
        <v>9</v>
      </c>
      <c r="L248" s="395">
        <v>9</v>
      </c>
      <c r="M248" s="395">
        <v>0</v>
      </c>
      <c r="N248" s="395">
        <v>0</v>
      </c>
      <c r="O248" s="396">
        <v>5</v>
      </c>
      <c r="P248" s="396">
        <v>5</v>
      </c>
      <c r="Q248" s="396">
        <v>418.35730154429797</v>
      </c>
      <c r="R248" s="2"/>
    </row>
    <row r="249" spans="1:18" ht="13.15" x14ac:dyDescent="0.3">
      <c r="A249" s="390" t="s">
        <v>892</v>
      </c>
      <c r="B249" s="393">
        <v>93.735732411519123</v>
      </c>
      <c r="C249" s="393">
        <v>648.21589376947827</v>
      </c>
      <c r="D249" s="393">
        <v>648.21589376947827</v>
      </c>
      <c r="E249" s="393">
        <v>648.21589376947827</v>
      </c>
      <c r="F249" s="394">
        <v>0</v>
      </c>
      <c r="G249" s="395">
        <v>0</v>
      </c>
      <c r="H249" s="395">
        <v>578</v>
      </c>
      <c r="I249" s="395">
        <v>5133</v>
      </c>
      <c r="J249" s="395">
        <v>260</v>
      </c>
      <c r="K249" s="395">
        <v>22</v>
      </c>
      <c r="L249" s="395">
        <v>22</v>
      </c>
      <c r="M249" s="395">
        <v>21</v>
      </c>
      <c r="N249" s="395">
        <v>0</v>
      </c>
      <c r="O249" s="396">
        <v>5</v>
      </c>
      <c r="P249" s="396">
        <v>5</v>
      </c>
      <c r="Q249" s="396">
        <v>240.64300535203395</v>
      </c>
    </row>
    <row r="250" spans="1:18" ht="13.15" x14ac:dyDescent="0.3">
      <c r="A250" s="390" t="s">
        <v>893</v>
      </c>
      <c r="B250" s="393"/>
      <c r="C250" s="393">
        <v>674.73203032395111</v>
      </c>
      <c r="D250" s="393">
        <v>674.73203032395111</v>
      </c>
      <c r="E250" s="393">
        <v>790.90004803632621</v>
      </c>
      <c r="F250" s="394">
        <v>0</v>
      </c>
      <c r="G250" s="395">
        <v>0</v>
      </c>
      <c r="H250" s="395"/>
      <c r="I250" s="395">
        <v>14396</v>
      </c>
      <c r="J250" s="395">
        <v>552</v>
      </c>
      <c r="K250" s="395">
        <v>22</v>
      </c>
      <c r="L250" s="395">
        <v>22</v>
      </c>
      <c r="M250" s="395">
        <v>0</v>
      </c>
      <c r="N250" s="395">
        <v>0</v>
      </c>
      <c r="O250" s="396">
        <v>5</v>
      </c>
      <c r="P250" s="396">
        <v>5</v>
      </c>
      <c r="Q250" s="396">
        <v>418.35730154429797</v>
      </c>
    </row>
    <row r="251" spans="1:18" ht="13.15" x14ac:dyDescent="0.3">
      <c r="A251" s="390" t="s">
        <v>894</v>
      </c>
      <c r="B251" s="393"/>
      <c r="C251" s="393">
        <v>676.0775479817554</v>
      </c>
      <c r="D251" s="393">
        <v>676.0775479817554</v>
      </c>
      <c r="E251" s="393">
        <v>790.90004803632621</v>
      </c>
      <c r="F251" s="394">
        <v>0</v>
      </c>
      <c r="G251" s="395">
        <v>0</v>
      </c>
      <c r="H251" s="395"/>
      <c r="I251" s="395">
        <v>801</v>
      </c>
      <c r="J251" s="395">
        <v>44</v>
      </c>
      <c r="K251" s="395">
        <v>0</v>
      </c>
      <c r="L251" s="395">
        <v>0</v>
      </c>
      <c r="M251" s="395">
        <v>0</v>
      </c>
      <c r="N251" s="395">
        <v>0</v>
      </c>
      <c r="O251" s="396">
        <v>5</v>
      </c>
      <c r="P251" s="396">
        <v>5</v>
      </c>
      <c r="Q251" s="396">
        <v>418.35730154429797</v>
      </c>
    </row>
    <row r="252" spans="1:18" ht="13.15" x14ac:dyDescent="0.3">
      <c r="A252" s="390" t="s">
        <v>895</v>
      </c>
      <c r="B252" s="393">
        <v>84.933677035229067</v>
      </c>
      <c r="C252" s="393">
        <v>524.5574239700436</v>
      </c>
      <c r="D252" s="393">
        <v>524.5574239700436</v>
      </c>
      <c r="E252" s="393">
        <v>524.5574239700436</v>
      </c>
      <c r="F252" s="394">
        <v>0</v>
      </c>
      <c r="G252" s="395">
        <v>0</v>
      </c>
      <c r="H252" s="395">
        <v>349382</v>
      </c>
      <c r="I252" s="395">
        <v>645</v>
      </c>
      <c r="J252" s="395">
        <v>29</v>
      </c>
      <c r="K252" s="395">
        <v>324</v>
      </c>
      <c r="L252" s="395">
        <v>324</v>
      </c>
      <c r="M252" s="395">
        <v>321</v>
      </c>
      <c r="N252" s="395">
        <v>0</v>
      </c>
      <c r="O252" s="396">
        <v>5</v>
      </c>
      <c r="P252" s="396">
        <v>5</v>
      </c>
      <c r="Q252" s="396">
        <v>240.64300535203395</v>
      </c>
    </row>
    <row r="253" spans="1:18" ht="13.15" x14ac:dyDescent="0.3">
      <c r="A253" s="390" t="s">
        <v>896</v>
      </c>
      <c r="B253" s="393">
        <v>90.405521053562282</v>
      </c>
      <c r="C253" s="393">
        <v>602.88011278106205</v>
      </c>
      <c r="D253" s="393">
        <v>602.88011278106205</v>
      </c>
      <c r="E253" s="393">
        <v>602.88011278106205</v>
      </c>
      <c r="F253" s="394">
        <v>0</v>
      </c>
      <c r="G253" s="395">
        <v>0</v>
      </c>
      <c r="H253" s="395">
        <v>44413</v>
      </c>
      <c r="I253" s="395">
        <v>2643</v>
      </c>
      <c r="J253" s="395">
        <v>73</v>
      </c>
      <c r="K253" s="395">
        <v>314</v>
      </c>
      <c r="L253" s="395">
        <v>314</v>
      </c>
      <c r="M253" s="395">
        <v>0</v>
      </c>
      <c r="N253" s="395">
        <v>0</v>
      </c>
      <c r="O253" s="396">
        <v>5</v>
      </c>
      <c r="P253" s="396">
        <v>5</v>
      </c>
      <c r="Q253" s="396">
        <v>418.35730154429797</v>
      </c>
    </row>
    <row r="254" spans="1:18" ht="13.15" x14ac:dyDescent="0.3">
      <c r="A254" s="390" t="s">
        <v>897</v>
      </c>
      <c r="B254" s="393">
        <v>61.554816389844518</v>
      </c>
      <c r="C254" s="393">
        <v>369.31778653890285</v>
      </c>
      <c r="D254" s="393">
        <v>369.31778653890285</v>
      </c>
      <c r="E254" s="393">
        <v>369.31778653890285</v>
      </c>
      <c r="F254" s="394">
        <v>0</v>
      </c>
      <c r="G254" s="395">
        <v>0</v>
      </c>
      <c r="H254" s="395">
        <v>532119</v>
      </c>
      <c r="I254" s="395">
        <v>4</v>
      </c>
      <c r="J254" s="395">
        <v>1</v>
      </c>
      <c r="K254" s="395">
        <v>1</v>
      </c>
      <c r="L254" s="395">
        <v>1</v>
      </c>
      <c r="M254" s="395">
        <v>1</v>
      </c>
      <c r="N254" s="395">
        <v>0</v>
      </c>
      <c r="O254" s="396">
        <v>5</v>
      </c>
      <c r="P254" s="396">
        <v>5</v>
      </c>
      <c r="Q254" s="396">
        <v>240.64300535203395</v>
      </c>
    </row>
    <row r="255" spans="1:18" ht="13.15" x14ac:dyDescent="0.3">
      <c r="A255" s="390" t="s">
        <v>898</v>
      </c>
      <c r="B255" s="393">
        <v>61.383414844526342</v>
      </c>
      <c r="C255" s="393">
        <v>468.26776467110096</v>
      </c>
      <c r="D255" s="393">
        <v>468.26776467110096</v>
      </c>
      <c r="E255" s="393">
        <v>468.26776467110096</v>
      </c>
      <c r="F255" s="394">
        <v>0</v>
      </c>
      <c r="G255" s="395">
        <v>0</v>
      </c>
      <c r="H255" s="395">
        <v>161811</v>
      </c>
      <c r="I255" s="395">
        <v>42</v>
      </c>
      <c r="J255" s="395">
        <v>0</v>
      </c>
      <c r="K255" s="395">
        <v>0</v>
      </c>
      <c r="L255" s="395">
        <v>0</v>
      </c>
      <c r="M255" s="395">
        <v>0</v>
      </c>
      <c r="N255" s="395">
        <v>0</v>
      </c>
      <c r="O255" s="396">
        <v>5</v>
      </c>
      <c r="P255" s="396">
        <v>5</v>
      </c>
      <c r="Q255" s="396">
        <v>418.35730154429797</v>
      </c>
    </row>
    <row r="256" spans="1:18" ht="13.15" x14ac:dyDescent="0.3">
      <c r="A256" s="390" t="s">
        <v>899</v>
      </c>
      <c r="B256" s="393">
        <v>61.383414844526342</v>
      </c>
      <c r="C256" s="393">
        <v>468.26776467110096</v>
      </c>
      <c r="D256" s="393">
        <v>468.26776467110096</v>
      </c>
      <c r="E256" s="393">
        <v>468.26776467110096</v>
      </c>
      <c r="F256" s="394">
        <v>0</v>
      </c>
      <c r="G256" s="395">
        <v>0</v>
      </c>
      <c r="H256" s="395">
        <v>88157</v>
      </c>
      <c r="I256" s="395">
        <v>80</v>
      </c>
      <c r="J256" s="395">
        <v>5</v>
      </c>
      <c r="K256" s="395">
        <v>1</v>
      </c>
      <c r="L256" s="395">
        <v>1</v>
      </c>
      <c r="M256" s="395">
        <v>0</v>
      </c>
      <c r="N256" s="395">
        <v>0</v>
      </c>
      <c r="O256" s="396">
        <v>5</v>
      </c>
      <c r="P256" s="396">
        <v>5</v>
      </c>
      <c r="Q256" s="396">
        <v>418.35730154429797</v>
      </c>
    </row>
    <row r="257" spans="1:18" ht="13.15" x14ac:dyDescent="0.3">
      <c r="A257" s="390" t="s">
        <v>900</v>
      </c>
      <c r="B257" s="393">
        <v>135.39520594653504</v>
      </c>
      <c r="C257" s="393">
        <v>540.64155881930287</v>
      </c>
      <c r="D257" s="393">
        <v>540.64155881930287</v>
      </c>
      <c r="E257" s="393">
        <v>561.7837929399758</v>
      </c>
      <c r="F257" s="394">
        <v>0</v>
      </c>
      <c r="G257" s="395">
        <v>0</v>
      </c>
      <c r="H257" s="395">
        <v>2250</v>
      </c>
      <c r="I257" s="395">
        <v>98</v>
      </c>
      <c r="J257" s="395">
        <v>8</v>
      </c>
      <c r="K257" s="395">
        <v>7</v>
      </c>
      <c r="L257" s="395">
        <v>7</v>
      </c>
      <c r="M257" s="395">
        <v>1</v>
      </c>
      <c r="N257" s="395">
        <v>0</v>
      </c>
      <c r="O257" s="396">
        <v>5</v>
      </c>
      <c r="P257" s="396">
        <v>15</v>
      </c>
      <c r="Q257" s="396">
        <v>240.64300535203395</v>
      </c>
    </row>
    <row r="258" spans="1:18" ht="13.15" x14ac:dyDescent="0.3">
      <c r="A258" s="390" t="s">
        <v>901</v>
      </c>
      <c r="B258" s="393">
        <v>89.066911156466603</v>
      </c>
      <c r="C258" s="393">
        <v>844.70574264563686</v>
      </c>
      <c r="D258" s="393">
        <v>844.70574264563686</v>
      </c>
      <c r="E258" s="393">
        <v>1025.9955591541436</v>
      </c>
      <c r="F258" s="394">
        <v>0</v>
      </c>
      <c r="G258" s="395">
        <v>0</v>
      </c>
      <c r="H258" s="395">
        <v>5807</v>
      </c>
      <c r="I258" s="395">
        <v>487</v>
      </c>
      <c r="J258" s="395">
        <v>84</v>
      </c>
      <c r="K258" s="395">
        <v>26</v>
      </c>
      <c r="L258" s="395">
        <v>26</v>
      </c>
      <c r="M258" s="395">
        <v>0</v>
      </c>
      <c r="N258" s="395">
        <v>0</v>
      </c>
      <c r="O258" s="396">
        <v>5</v>
      </c>
      <c r="P258" s="396">
        <v>5</v>
      </c>
      <c r="Q258" s="396">
        <v>418.35730154429797</v>
      </c>
    </row>
    <row r="259" spans="1:18" ht="13.15" x14ac:dyDescent="0.3">
      <c r="A259" s="390" t="s">
        <v>902</v>
      </c>
      <c r="B259" s="393"/>
      <c r="C259" s="393">
        <v>3437.4712312934753</v>
      </c>
      <c r="D259" s="393">
        <v>3437.4712312934753</v>
      </c>
      <c r="E259" s="393">
        <v>3437.4712312934753</v>
      </c>
      <c r="F259" s="394">
        <v>0</v>
      </c>
      <c r="G259" s="395">
        <v>0</v>
      </c>
      <c r="H259" s="395"/>
      <c r="I259" s="395">
        <v>1024</v>
      </c>
      <c r="J259" s="395">
        <v>237</v>
      </c>
      <c r="K259" s="395">
        <v>4</v>
      </c>
      <c r="L259" s="395">
        <v>4</v>
      </c>
      <c r="M259" s="395">
        <v>2</v>
      </c>
      <c r="N259" s="395">
        <v>0</v>
      </c>
      <c r="O259" s="396">
        <v>5</v>
      </c>
      <c r="P259" s="396">
        <v>32</v>
      </c>
      <c r="Q259" s="396">
        <v>240.64300535203395</v>
      </c>
    </row>
    <row r="260" spans="1:18" ht="13.15" x14ac:dyDescent="0.3">
      <c r="A260" s="390" t="s">
        <v>2052</v>
      </c>
      <c r="B260" s="393">
        <v>294.64039125372648</v>
      </c>
      <c r="C260" s="393">
        <v>294.64039125372648</v>
      </c>
      <c r="D260" s="393">
        <v>294.64039125372648</v>
      </c>
      <c r="E260" s="393">
        <v>294.64039125372648</v>
      </c>
      <c r="F260" s="394">
        <v>0</v>
      </c>
      <c r="G260" s="395">
        <v>0</v>
      </c>
      <c r="H260" s="395">
        <v>2831</v>
      </c>
      <c r="I260" s="395">
        <v>124</v>
      </c>
      <c r="J260" s="395">
        <v>29</v>
      </c>
      <c r="K260" s="395">
        <v>3</v>
      </c>
      <c r="L260" s="395">
        <v>3</v>
      </c>
      <c r="M260" s="395">
        <v>1</v>
      </c>
      <c r="N260" s="395">
        <v>0</v>
      </c>
      <c r="O260" s="396">
        <v>5</v>
      </c>
      <c r="P260" s="396">
        <v>5</v>
      </c>
      <c r="Q260" s="396">
        <v>240.64300535203395</v>
      </c>
    </row>
    <row r="261" spans="1:18" ht="13.15" x14ac:dyDescent="0.3">
      <c r="A261" s="390" t="s">
        <v>903</v>
      </c>
      <c r="B261" s="393"/>
      <c r="C261" s="393">
        <v>37706.954833066171</v>
      </c>
      <c r="D261" s="393">
        <v>37706.954833066171</v>
      </c>
      <c r="E261" s="393">
        <v>37706.954833066171</v>
      </c>
      <c r="F261" s="394">
        <v>0</v>
      </c>
      <c r="G261" s="395">
        <v>0</v>
      </c>
      <c r="H261" s="395"/>
      <c r="I261" s="395">
        <v>18</v>
      </c>
      <c r="J261" s="395">
        <v>190</v>
      </c>
      <c r="K261" s="395">
        <v>0</v>
      </c>
      <c r="L261" s="395">
        <v>0</v>
      </c>
      <c r="M261" s="395">
        <v>0</v>
      </c>
      <c r="N261" s="395">
        <v>0</v>
      </c>
      <c r="O261" s="396">
        <v>5</v>
      </c>
      <c r="P261" s="396">
        <v>5</v>
      </c>
      <c r="Q261" s="396">
        <v>240.64300535203395</v>
      </c>
    </row>
    <row r="262" spans="1:18" ht="13.15" x14ac:dyDescent="0.3">
      <c r="A262" s="390" t="s">
        <v>904</v>
      </c>
      <c r="B262" s="393"/>
      <c r="C262" s="393">
        <v>22799.554085109779</v>
      </c>
      <c r="D262" s="393">
        <v>22799.554085109779</v>
      </c>
      <c r="E262" s="393">
        <v>22799.554085109783</v>
      </c>
      <c r="F262" s="394">
        <v>0</v>
      </c>
      <c r="G262" s="395">
        <v>0</v>
      </c>
      <c r="H262" s="395"/>
      <c r="I262" s="395">
        <v>88</v>
      </c>
      <c r="J262" s="395">
        <v>434</v>
      </c>
      <c r="K262" s="395">
        <v>1</v>
      </c>
      <c r="L262" s="395">
        <v>1</v>
      </c>
      <c r="M262" s="395">
        <v>0</v>
      </c>
      <c r="N262" s="395">
        <v>0</v>
      </c>
      <c r="O262" s="396">
        <v>5</v>
      </c>
      <c r="P262" s="396">
        <v>5</v>
      </c>
      <c r="Q262" s="396">
        <v>240.64300535203395</v>
      </c>
    </row>
    <row r="263" spans="1:18" s="30" customFormat="1" ht="13.15" x14ac:dyDescent="0.3">
      <c r="A263" s="390" t="s">
        <v>905</v>
      </c>
      <c r="B263" s="393">
        <v>94.628076071072442</v>
      </c>
      <c r="C263" s="393">
        <v>377.97020259464745</v>
      </c>
      <c r="D263" s="393">
        <v>377.97020259464745</v>
      </c>
      <c r="E263" s="393">
        <v>377.97020259464745</v>
      </c>
      <c r="F263" s="394">
        <v>0</v>
      </c>
      <c r="G263" s="395">
        <v>0</v>
      </c>
      <c r="H263" s="395">
        <v>17730</v>
      </c>
      <c r="I263" s="395">
        <v>5</v>
      </c>
      <c r="J263" s="395">
        <v>0</v>
      </c>
      <c r="K263" s="395">
        <v>0</v>
      </c>
      <c r="L263" s="395">
        <v>0</v>
      </c>
      <c r="M263" s="395">
        <v>0</v>
      </c>
      <c r="N263" s="395">
        <v>0</v>
      </c>
      <c r="O263" s="396">
        <v>5</v>
      </c>
      <c r="P263" s="396">
        <v>5</v>
      </c>
      <c r="Q263" s="396">
        <v>240.64300535203395</v>
      </c>
      <c r="R263" s="2"/>
    </row>
    <row r="264" spans="1:18" ht="13.15" x14ac:dyDescent="0.3">
      <c r="A264" s="390" t="s">
        <v>906</v>
      </c>
      <c r="B264" s="393"/>
      <c r="C264" s="393">
        <v>2955.7835954364205</v>
      </c>
      <c r="D264" s="393">
        <v>2955.7835954364205</v>
      </c>
      <c r="E264" s="393">
        <v>5606.7720515563824</v>
      </c>
      <c r="F264" s="394">
        <v>0</v>
      </c>
      <c r="G264" s="395">
        <v>0</v>
      </c>
      <c r="H264" s="395"/>
      <c r="I264" s="395">
        <v>383</v>
      </c>
      <c r="J264" s="395">
        <v>656</v>
      </c>
      <c r="K264" s="395">
        <v>6</v>
      </c>
      <c r="L264" s="395">
        <v>6</v>
      </c>
      <c r="M264" s="395">
        <v>0</v>
      </c>
      <c r="N264" s="395">
        <v>0</v>
      </c>
      <c r="O264" s="396">
        <v>5</v>
      </c>
      <c r="P264" s="396">
        <v>16</v>
      </c>
      <c r="Q264" s="396">
        <v>240.64300535203395</v>
      </c>
    </row>
    <row r="265" spans="1:18" ht="13.15" x14ac:dyDescent="0.3">
      <c r="A265" s="390" t="s">
        <v>907</v>
      </c>
      <c r="B265" s="393"/>
      <c r="C265" s="393">
        <v>2424.8431434982399</v>
      </c>
      <c r="D265" s="393">
        <v>2424.8431434982399</v>
      </c>
      <c r="E265" s="393">
        <v>2424.8431434982399</v>
      </c>
      <c r="F265" s="394">
        <v>0</v>
      </c>
      <c r="G265" s="395">
        <v>0</v>
      </c>
      <c r="H265" s="395"/>
      <c r="I265" s="395">
        <v>978</v>
      </c>
      <c r="J265" s="395">
        <v>1220</v>
      </c>
      <c r="K265" s="395">
        <v>19</v>
      </c>
      <c r="L265" s="395">
        <v>19</v>
      </c>
      <c r="M265" s="395">
        <v>8</v>
      </c>
      <c r="N265" s="395">
        <v>0</v>
      </c>
      <c r="O265" s="396">
        <v>5</v>
      </c>
      <c r="P265" s="396">
        <v>5</v>
      </c>
      <c r="Q265" s="396">
        <v>240.64300535203395</v>
      </c>
    </row>
    <row r="266" spans="1:18" ht="13.15" x14ac:dyDescent="0.3">
      <c r="A266" s="390" t="s">
        <v>908</v>
      </c>
      <c r="B266" s="393"/>
      <c r="C266" s="393">
        <v>2662.885175793785</v>
      </c>
      <c r="D266" s="393">
        <v>2662.885175793785</v>
      </c>
      <c r="E266" s="393">
        <v>5110.0285436492668</v>
      </c>
      <c r="F266" s="394">
        <v>0</v>
      </c>
      <c r="G266" s="395">
        <v>0</v>
      </c>
      <c r="H266" s="395"/>
      <c r="I266" s="395">
        <v>316</v>
      </c>
      <c r="J266" s="395">
        <v>498</v>
      </c>
      <c r="K266" s="395">
        <v>9</v>
      </c>
      <c r="L266" s="395">
        <v>9</v>
      </c>
      <c r="M266" s="395">
        <v>0</v>
      </c>
      <c r="N266" s="395">
        <v>0</v>
      </c>
      <c r="O266" s="396">
        <v>5</v>
      </c>
      <c r="P266" s="396">
        <v>17</v>
      </c>
      <c r="Q266" s="396">
        <v>418.35730154429797</v>
      </c>
    </row>
    <row r="267" spans="1:18" ht="13.15" x14ac:dyDescent="0.3">
      <c r="A267" s="390" t="s">
        <v>909</v>
      </c>
      <c r="B267" s="393"/>
      <c r="C267" s="393">
        <v>1395.5308716111872</v>
      </c>
      <c r="D267" s="393">
        <v>1395.5308716111872</v>
      </c>
      <c r="E267" s="393">
        <v>2106.4374694769999</v>
      </c>
      <c r="F267" s="394">
        <v>0</v>
      </c>
      <c r="G267" s="395">
        <v>0</v>
      </c>
      <c r="H267" s="395"/>
      <c r="I267" s="395">
        <v>1862</v>
      </c>
      <c r="J267" s="395">
        <v>819</v>
      </c>
      <c r="K267" s="395">
        <v>49</v>
      </c>
      <c r="L267" s="395">
        <v>49</v>
      </c>
      <c r="M267" s="395">
        <v>23</v>
      </c>
      <c r="N267" s="395">
        <v>0</v>
      </c>
      <c r="O267" s="396">
        <v>5</v>
      </c>
      <c r="P267" s="396">
        <v>25</v>
      </c>
      <c r="Q267" s="396">
        <v>240.64300535203395</v>
      </c>
    </row>
    <row r="268" spans="1:18" ht="13.15" x14ac:dyDescent="0.3">
      <c r="A268" s="390" t="s">
        <v>910</v>
      </c>
      <c r="B268" s="393"/>
      <c r="C268" s="393">
        <v>1511.9820945934964</v>
      </c>
      <c r="D268" s="393">
        <v>1511.9820945934964</v>
      </c>
      <c r="E268" s="393">
        <v>2418.9643403469609</v>
      </c>
      <c r="F268" s="394">
        <v>0</v>
      </c>
      <c r="G268" s="395">
        <v>0</v>
      </c>
      <c r="H268" s="395"/>
      <c r="I268" s="395">
        <v>405</v>
      </c>
      <c r="J268" s="395">
        <v>144</v>
      </c>
      <c r="K268" s="395">
        <v>13</v>
      </c>
      <c r="L268" s="395">
        <v>13</v>
      </c>
      <c r="M268" s="395">
        <v>0</v>
      </c>
      <c r="N268" s="395">
        <v>0</v>
      </c>
      <c r="O268" s="396">
        <v>5</v>
      </c>
      <c r="P268" s="396">
        <v>15</v>
      </c>
      <c r="Q268" s="396">
        <v>418.35730154429797</v>
      </c>
    </row>
    <row r="269" spans="1:18" s="30" customFormat="1" ht="13.15" x14ac:dyDescent="0.3">
      <c r="A269" s="390" t="s">
        <v>911</v>
      </c>
      <c r="B269" s="393">
        <v>91.193658972585439</v>
      </c>
      <c r="C269" s="393">
        <v>982.03995108979541</v>
      </c>
      <c r="D269" s="393">
        <v>982.03995108979541</v>
      </c>
      <c r="E269" s="393">
        <v>982.03995108979541</v>
      </c>
      <c r="F269" s="394">
        <v>0</v>
      </c>
      <c r="G269" s="395">
        <v>0</v>
      </c>
      <c r="H269" s="395">
        <v>13047</v>
      </c>
      <c r="I269" s="395">
        <v>1648</v>
      </c>
      <c r="J269" s="395">
        <v>222</v>
      </c>
      <c r="K269" s="395">
        <v>93</v>
      </c>
      <c r="L269" s="395">
        <v>93</v>
      </c>
      <c r="M269" s="395">
        <v>29</v>
      </c>
      <c r="N269" s="395">
        <v>0</v>
      </c>
      <c r="O269" s="396">
        <v>5</v>
      </c>
      <c r="P269" s="396">
        <v>5</v>
      </c>
      <c r="Q269" s="396">
        <v>240.64300535203395</v>
      </c>
      <c r="R269" s="2"/>
    </row>
    <row r="270" spans="1:18" s="30" customFormat="1" ht="13.15" x14ac:dyDescent="0.3">
      <c r="A270" s="390" t="s">
        <v>912</v>
      </c>
      <c r="B270" s="393">
        <v>164.35447502971419</v>
      </c>
      <c r="C270" s="393">
        <v>1084.717992271987</v>
      </c>
      <c r="D270" s="393">
        <v>1084.717992271987</v>
      </c>
      <c r="E270" s="393">
        <v>1084.717992271987</v>
      </c>
      <c r="F270" s="394">
        <v>0</v>
      </c>
      <c r="G270" s="395">
        <v>0</v>
      </c>
      <c r="H270" s="395">
        <v>402</v>
      </c>
      <c r="I270" s="395">
        <v>1015</v>
      </c>
      <c r="J270" s="395">
        <v>119</v>
      </c>
      <c r="K270" s="395">
        <v>67</v>
      </c>
      <c r="L270" s="395">
        <v>67</v>
      </c>
      <c r="M270" s="395">
        <v>0</v>
      </c>
      <c r="N270" s="395">
        <v>0</v>
      </c>
      <c r="O270" s="396">
        <v>5</v>
      </c>
      <c r="P270" s="396">
        <v>5</v>
      </c>
      <c r="Q270" s="396">
        <v>418.35730154429797</v>
      </c>
      <c r="R270" s="2"/>
    </row>
    <row r="271" spans="1:18" ht="13.15" x14ac:dyDescent="0.3">
      <c r="A271" s="390" t="s">
        <v>913</v>
      </c>
      <c r="B271" s="393">
        <v>91.231602599868935</v>
      </c>
      <c r="C271" s="393">
        <v>680.29060378927022</v>
      </c>
      <c r="D271" s="393">
        <v>680.29060378927022</v>
      </c>
      <c r="E271" s="393">
        <v>680.29060378927022</v>
      </c>
      <c r="F271" s="394">
        <v>0</v>
      </c>
      <c r="G271" s="395">
        <v>0</v>
      </c>
      <c r="H271" s="395">
        <v>45672</v>
      </c>
      <c r="I271" s="395">
        <v>1488</v>
      </c>
      <c r="J271" s="395">
        <v>180</v>
      </c>
      <c r="K271" s="395">
        <v>656</v>
      </c>
      <c r="L271" s="395">
        <v>656</v>
      </c>
      <c r="M271" s="395">
        <v>648</v>
      </c>
      <c r="N271" s="395">
        <v>0</v>
      </c>
      <c r="O271" s="396">
        <v>5</v>
      </c>
      <c r="P271" s="396">
        <v>5</v>
      </c>
      <c r="Q271" s="396">
        <v>240.64300535203395</v>
      </c>
    </row>
    <row r="272" spans="1:18" s="30" customFormat="1" ht="13.15" x14ac:dyDescent="0.3">
      <c r="A272" s="390" t="s">
        <v>914</v>
      </c>
      <c r="B272" s="393">
        <v>82.449456654193114</v>
      </c>
      <c r="C272" s="393">
        <v>734.49843050611855</v>
      </c>
      <c r="D272" s="393">
        <v>734.49843050611855</v>
      </c>
      <c r="E272" s="393">
        <v>773.85984581280661</v>
      </c>
      <c r="F272" s="394">
        <v>0</v>
      </c>
      <c r="G272" s="395">
        <v>0</v>
      </c>
      <c r="H272" s="395">
        <v>8178</v>
      </c>
      <c r="I272" s="395">
        <v>1802</v>
      </c>
      <c r="J272" s="395">
        <v>129</v>
      </c>
      <c r="K272" s="395">
        <v>438</v>
      </c>
      <c r="L272" s="395">
        <v>438</v>
      </c>
      <c r="M272" s="395">
        <v>0</v>
      </c>
      <c r="N272" s="395">
        <v>0</v>
      </c>
      <c r="O272" s="396">
        <v>5</v>
      </c>
      <c r="P272" s="396">
        <v>5</v>
      </c>
      <c r="Q272" s="396">
        <v>418.35730154429797</v>
      </c>
      <c r="R272" s="2"/>
    </row>
    <row r="273" spans="1:17" ht="13.15" x14ac:dyDescent="0.3">
      <c r="A273" s="390" t="s">
        <v>915</v>
      </c>
      <c r="B273" s="393">
        <v>90.174030796481944</v>
      </c>
      <c r="C273" s="393">
        <v>651.1716131209472</v>
      </c>
      <c r="D273" s="393">
        <v>651.1716131209472</v>
      </c>
      <c r="E273" s="393">
        <v>651.1716131209472</v>
      </c>
      <c r="F273" s="394">
        <v>0</v>
      </c>
      <c r="G273" s="395">
        <v>0</v>
      </c>
      <c r="H273" s="395">
        <v>11320</v>
      </c>
      <c r="I273" s="395">
        <v>1037</v>
      </c>
      <c r="J273" s="395">
        <v>90</v>
      </c>
      <c r="K273" s="395">
        <v>23</v>
      </c>
      <c r="L273" s="395">
        <v>23</v>
      </c>
      <c r="M273" s="395">
        <v>22</v>
      </c>
      <c r="N273" s="395">
        <v>0</v>
      </c>
      <c r="O273" s="396">
        <v>5</v>
      </c>
      <c r="P273" s="396">
        <v>5</v>
      </c>
      <c r="Q273" s="396">
        <v>240.64300535203395</v>
      </c>
    </row>
    <row r="274" spans="1:17" ht="13.15" x14ac:dyDescent="0.3">
      <c r="A274" s="390" t="s">
        <v>916</v>
      </c>
      <c r="B274" s="393">
        <v>109.51418173928309</v>
      </c>
      <c r="C274" s="393">
        <v>656.95785641411896</v>
      </c>
      <c r="D274" s="393">
        <v>656.95785641411896</v>
      </c>
      <c r="E274" s="393">
        <v>656.95785641411896</v>
      </c>
      <c r="F274" s="394">
        <v>0</v>
      </c>
      <c r="G274" s="395">
        <v>0</v>
      </c>
      <c r="H274" s="395">
        <v>4372</v>
      </c>
      <c r="I274" s="395">
        <v>1129</v>
      </c>
      <c r="J274" s="395">
        <v>45</v>
      </c>
      <c r="K274" s="395">
        <v>16</v>
      </c>
      <c r="L274" s="395">
        <v>16</v>
      </c>
      <c r="M274" s="395">
        <v>0</v>
      </c>
      <c r="N274" s="395">
        <v>0</v>
      </c>
      <c r="O274" s="396">
        <v>5</v>
      </c>
      <c r="P274" s="396">
        <v>5</v>
      </c>
      <c r="Q274" s="396">
        <v>418.35730154429797</v>
      </c>
    </row>
    <row r="275" spans="1:17" ht="13.15" x14ac:dyDescent="0.3">
      <c r="A275" s="390" t="s">
        <v>917</v>
      </c>
      <c r="B275" s="393"/>
      <c r="C275" s="393">
        <v>1062.4080104985662</v>
      </c>
      <c r="D275" s="393">
        <v>1062.4080104985662</v>
      </c>
      <c r="E275" s="393">
        <v>1657.5750762313698</v>
      </c>
      <c r="F275" s="394">
        <v>0</v>
      </c>
      <c r="G275" s="395">
        <v>0</v>
      </c>
      <c r="H275" s="395"/>
      <c r="I275" s="395">
        <v>8759</v>
      </c>
      <c r="J275" s="395">
        <v>5855</v>
      </c>
      <c r="K275" s="395">
        <v>128</v>
      </c>
      <c r="L275" s="395">
        <v>128</v>
      </c>
      <c r="M275" s="395">
        <v>47</v>
      </c>
      <c r="N275" s="395">
        <v>0</v>
      </c>
      <c r="O275" s="396">
        <v>5</v>
      </c>
      <c r="P275" s="396">
        <v>9</v>
      </c>
      <c r="Q275" s="396">
        <v>240.64300535203395</v>
      </c>
    </row>
    <row r="276" spans="1:17" ht="13.15" x14ac:dyDescent="0.3">
      <c r="A276" s="390" t="s">
        <v>919</v>
      </c>
      <c r="B276" s="393"/>
      <c r="C276" s="393">
        <v>1062.4080104985662</v>
      </c>
      <c r="D276" s="393">
        <v>1062.4080104985662</v>
      </c>
      <c r="E276" s="393">
        <v>1947.3049792920883</v>
      </c>
      <c r="F276" s="394">
        <v>0</v>
      </c>
      <c r="G276" s="395">
        <v>0</v>
      </c>
      <c r="H276" s="395"/>
      <c r="I276" s="395">
        <v>9203</v>
      </c>
      <c r="J276" s="395">
        <v>6859</v>
      </c>
      <c r="K276" s="395">
        <v>110</v>
      </c>
      <c r="L276" s="395">
        <v>110</v>
      </c>
      <c r="M276" s="395">
        <v>0</v>
      </c>
      <c r="N276" s="395">
        <v>0</v>
      </c>
      <c r="O276" s="396">
        <v>5</v>
      </c>
      <c r="P276" s="396">
        <v>6</v>
      </c>
      <c r="Q276" s="396">
        <v>418.35730154429797</v>
      </c>
    </row>
    <row r="277" spans="1:17" ht="13.15" x14ac:dyDescent="0.3">
      <c r="A277" s="390" t="s">
        <v>921</v>
      </c>
      <c r="B277" s="393"/>
      <c r="C277" s="393">
        <v>1171.8538398122585</v>
      </c>
      <c r="D277" s="393">
        <v>1171.8538398122585</v>
      </c>
      <c r="E277" s="393">
        <v>2385.3742617265025</v>
      </c>
      <c r="F277" s="394">
        <v>0</v>
      </c>
      <c r="G277" s="395">
        <v>0</v>
      </c>
      <c r="H277" s="395"/>
      <c r="I277" s="395">
        <v>6620</v>
      </c>
      <c r="J277" s="395">
        <v>10929</v>
      </c>
      <c r="K277" s="395">
        <v>111</v>
      </c>
      <c r="L277" s="395">
        <v>111</v>
      </c>
      <c r="M277" s="395">
        <v>2</v>
      </c>
      <c r="N277" s="395">
        <v>0</v>
      </c>
      <c r="O277" s="396">
        <v>5</v>
      </c>
      <c r="P277" s="396">
        <v>11</v>
      </c>
      <c r="Q277" s="396">
        <v>240.64300535203395</v>
      </c>
    </row>
    <row r="278" spans="1:17" ht="13.15" x14ac:dyDescent="0.3">
      <c r="A278" s="390" t="s">
        <v>923</v>
      </c>
      <c r="B278" s="393"/>
      <c r="C278" s="393">
        <v>922.2618248917023</v>
      </c>
      <c r="D278" s="393">
        <v>922.2618248917023</v>
      </c>
      <c r="E278" s="393">
        <v>814.91402703037522</v>
      </c>
      <c r="F278" s="394">
        <v>0</v>
      </c>
      <c r="G278" s="395">
        <v>0</v>
      </c>
      <c r="H278" s="395"/>
      <c r="I278" s="395">
        <v>7448</v>
      </c>
      <c r="J278" s="395">
        <v>1742</v>
      </c>
      <c r="K278" s="395">
        <v>19</v>
      </c>
      <c r="L278" s="395">
        <v>19</v>
      </c>
      <c r="M278" s="395">
        <v>2</v>
      </c>
      <c r="N278" s="395">
        <v>0</v>
      </c>
      <c r="O278" s="396">
        <v>5</v>
      </c>
      <c r="P278" s="396">
        <v>5</v>
      </c>
      <c r="Q278" s="396">
        <v>240.64300535203395</v>
      </c>
    </row>
    <row r="279" spans="1:17" ht="13.15" x14ac:dyDescent="0.3">
      <c r="A279" s="390" t="s">
        <v>924</v>
      </c>
      <c r="B279" s="393"/>
      <c r="C279" s="393">
        <v>2415.3342047015281</v>
      </c>
      <c r="D279" s="393">
        <v>2415.3342047015281</v>
      </c>
      <c r="E279" s="393">
        <v>3344.3890367813747</v>
      </c>
      <c r="F279" s="394">
        <v>0</v>
      </c>
      <c r="G279" s="395">
        <v>0</v>
      </c>
      <c r="H279" s="395"/>
      <c r="I279" s="395">
        <v>28</v>
      </c>
      <c r="J279" s="395">
        <v>96</v>
      </c>
      <c r="K279" s="395">
        <v>1238</v>
      </c>
      <c r="L279" s="395">
        <v>1238</v>
      </c>
      <c r="M279" s="395">
        <v>73</v>
      </c>
      <c r="N279" s="395">
        <v>0</v>
      </c>
      <c r="O279" s="396">
        <v>5</v>
      </c>
      <c r="P279" s="396">
        <v>56</v>
      </c>
      <c r="Q279" s="396">
        <v>240.64300535203395</v>
      </c>
    </row>
    <row r="280" spans="1:17" ht="13.15" x14ac:dyDescent="0.3">
      <c r="A280" s="390" t="s">
        <v>925</v>
      </c>
      <c r="B280" s="393"/>
      <c r="C280" s="393">
        <v>1115.9368857384604</v>
      </c>
      <c r="D280" s="393">
        <v>1115.9368857384604</v>
      </c>
      <c r="E280" s="393">
        <v>947.58753264532959</v>
      </c>
      <c r="F280" s="394">
        <v>0</v>
      </c>
      <c r="G280" s="395">
        <v>0</v>
      </c>
      <c r="H280" s="395"/>
      <c r="I280" s="395">
        <v>527</v>
      </c>
      <c r="J280" s="395">
        <v>390</v>
      </c>
      <c r="K280" s="395">
        <v>3</v>
      </c>
      <c r="L280" s="395">
        <v>3</v>
      </c>
      <c r="M280" s="395">
        <v>2</v>
      </c>
      <c r="N280" s="395">
        <v>0</v>
      </c>
      <c r="O280" s="396">
        <v>5</v>
      </c>
      <c r="P280" s="396">
        <v>38</v>
      </c>
      <c r="Q280" s="396">
        <v>240.64300535203395</v>
      </c>
    </row>
    <row r="281" spans="1:17" ht="13.15" x14ac:dyDescent="0.3">
      <c r="A281" s="390" t="s">
        <v>926</v>
      </c>
      <c r="B281" s="393">
        <v>115.02194477442346</v>
      </c>
      <c r="C281" s="393">
        <v>541.42287567743051</v>
      </c>
      <c r="D281" s="393">
        <v>541.42287567743051</v>
      </c>
      <c r="E281" s="393">
        <v>555.3134305681707</v>
      </c>
      <c r="F281" s="394">
        <v>0</v>
      </c>
      <c r="G281" s="395">
        <v>0</v>
      </c>
      <c r="H281" s="395">
        <v>14117</v>
      </c>
      <c r="I281" s="395">
        <v>4594</v>
      </c>
      <c r="J281" s="395">
        <v>126</v>
      </c>
      <c r="K281" s="395">
        <v>521</v>
      </c>
      <c r="L281" s="395">
        <v>521</v>
      </c>
      <c r="M281" s="395">
        <v>0</v>
      </c>
      <c r="N281" s="395">
        <v>0</v>
      </c>
      <c r="O281" s="396">
        <v>5</v>
      </c>
      <c r="P281" s="396">
        <v>5</v>
      </c>
      <c r="Q281" s="396">
        <v>240.64300535203395</v>
      </c>
    </row>
    <row r="282" spans="1:17" ht="13.15" x14ac:dyDescent="0.3">
      <c r="A282" s="390" t="s">
        <v>927</v>
      </c>
      <c r="B282" s="393">
        <v>141.6069193563651</v>
      </c>
      <c r="C282" s="393">
        <v>420.74381983373007</v>
      </c>
      <c r="D282" s="393">
        <v>420.74381983373007</v>
      </c>
      <c r="E282" s="393">
        <v>490.59084322916573</v>
      </c>
      <c r="F282" s="394">
        <v>0</v>
      </c>
      <c r="G282" s="395">
        <v>0</v>
      </c>
      <c r="H282" s="395">
        <v>33137</v>
      </c>
      <c r="I282" s="395">
        <v>27555</v>
      </c>
      <c r="J282" s="395">
        <v>1728</v>
      </c>
      <c r="K282" s="395">
        <v>180</v>
      </c>
      <c r="L282" s="395">
        <v>180</v>
      </c>
      <c r="M282" s="395">
        <v>177</v>
      </c>
      <c r="N282" s="395">
        <v>0</v>
      </c>
      <c r="O282" s="396">
        <v>5</v>
      </c>
      <c r="P282" s="396">
        <v>5</v>
      </c>
      <c r="Q282" s="396">
        <v>240.64300535203395</v>
      </c>
    </row>
    <row r="283" spans="1:17" ht="13.15" x14ac:dyDescent="0.3">
      <c r="A283" s="390" t="s">
        <v>928</v>
      </c>
      <c r="B283" s="393">
        <v>139.98879072996482</v>
      </c>
      <c r="C283" s="393">
        <v>618.12415145347711</v>
      </c>
      <c r="D283" s="393">
        <v>618.12415145347711</v>
      </c>
      <c r="E283" s="393">
        <v>1143.1836345055863</v>
      </c>
      <c r="F283" s="394">
        <v>0</v>
      </c>
      <c r="G283" s="395">
        <v>0</v>
      </c>
      <c r="H283" s="395">
        <v>1120</v>
      </c>
      <c r="I283" s="395">
        <v>1867</v>
      </c>
      <c r="J283" s="395">
        <v>122</v>
      </c>
      <c r="K283" s="395">
        <v>27</v>
      </c>
      <c r="L283" s="395">
        <v>27</v>
      </c>
      <c r="M283" s="395">
        <v>0</v>
      </c>
      <c r="N283" s="395">
        <v>0</v>
      </c>
      <c r="O283" s="396">
        <v>5</v>
      </c>
      <c r="P283" s="396">
        <v>5</v>
      </c>
      <c r="Q283" s="396">
        <v>418.35730154429797</v>
      </c>
    </row>
    <row r="284" spans="1:17" ht="13.15" x14ac:dyDescent="0.3">
      <c r="A284" s="390" t="s">
        <v>929</v>
      </c>
      <c r="B284" s="393"/>
      <c r="C284" s="393">
        <v>1384.6194749598299</v>
      </c>
      <c r="D284" s="393">
        <v>1384.6194749598299</v>
      </c>
      <c r="E284" s="393">
        <v>7484.6624841738912</v>
      </c>
      <c r="F284" s="394">
        <v>0</v>
      </c>
      <c r="G284" s="395">
        <v>0</v>
      </c>
      <c r="H284" s="395"/>
      <c r="I284" s="395">
        <v>487</v>
      </c>
      <c r="J284" s="395">
        <v>837</v>
      </c>
      <c r="K284" s="395">
        <v>220</v>
      </c>
      <c r="L284" s="395">
        <v>220</v>
      </c>
      <c r="M284" s="395">
        <v>17</v>
      </c>
      <c r="N284" s="395">
        <v>0</v>
      </c>
      <c r="O284" s="396">
        <v>5</v>
      </c>
      <c r="P284" s="396">
        <v>73</v>
      </c>
      <c r="Q284" s="396">
        <v>240.64300535203395</v>
      </c>
    </row>
    <row r="285" spans="1:17" ht="13.15" x14ac:dyDescent="0.3">
      <c r="A285" s="390" t="s">
        <v>930</v>
      </c>
      <c r="B285" s="393"/>
      <c r="C285" s="393">
        <v>1185.213905622235</v>
      </c>
      <c r="D285" s="393">
        <v>1185.213905622235</v>
      </c>
      <c r="E285" s="393">
        <v>1974.6802231571246</v>
      </c>
      <c r="F285" s="394">
        <v>0</v>
      </c>
      <c r="G285" s="395">
        <v>0</v>
      </c>
      <c r="H285" s="395"/>
      <c r="I285" s="395">
        <v>884</v>
      </c>
      <c r="J285" s="395">
        <v>806</v>
      </c>
      <c r="K285" s="395">
        <v>87</v>
      </c>
      <c r="L285" s="395">
        <v>87</v>
      </c>
      <c r="M285" s="395">
        <v>18</v>
      </c>
      <c r="N285" s="395">
        <v>0</v>
      </c>
      <c r="O285" s="396">
        <v>5</v>
      </c>
      <c r="P285" s="396">
        <v>9</v>
      </c>
      <c r="Q285" s="396">
        <v>240.64300535203395</v>
      </c>
    </row>
    <row r="286" spans="1:17" ht="13.15" x14ac:dyDescent="0.3">
      <c r="A286" s="390" t="s">
        <v>931</v>
      </c>
      <c r="B286" s="393">
        <v>90.682556010655048</v>
      </c>
      <c r="C286" s="393">
        <v>1064.2013925102826</v>
      </c>
      <c r="D286" s="393">
        <v>1064.2013925102826</v>
      </c>
      <c r="E286" s="393">
        <v>2515.2803992934487</v>
      </c>
      <c r="F286" s="394">
        <v>0</v>
      </c>
      <c r="G286" s="395">
        <v>0</v>
      </c>
      <c r="H286" s="395">
        <v>1022</v>
      </c>
      <c r="I286" s="395">
        <v>2409</v>
      </c>
      <c r="J286" s="395">
        <v>1008</v>
      </c>
      <c r="K286" s="395">
        <v>170</v>
      </c>
      <c r="L286" s="395">
        <v>170</v>
      </c>
      <c r="M286" s="395">
        <v>65</v>
      </c>
      <c r="N286" s="395">
        <v>0</v>
      </c>
      <c r="O286" s="396">
        <v>5</v>
      </c>
      <c r="P286" s="396">
        <v>16</v>
      </c>
      <c r="Q286" s="396">
        <v>240.64300535203395</v>
      </c>
    </row>
    <row r="287" spans="1:17" ht="13.15" x14ac:dyDescent="0.3">
      <c r="A287" s="390" t="s">
        <v>932</v>
      </c>
      <c r="B287" s="393">
        <v>256.05653049430987</v>
      </c>
      <c r="C287" s="393">
        <v>1301.6884082332738</v>
      </c>
      <c r="D287" s="393">
        <v>1301.6884082332738</v>
      </c>
      <c r="E287" s="393">
        <v>4798.0801492995861</v>
      </c>
      <c r="F287" s="394">
        <v>0</v>
      </c>
      <c r="G287" s="395">
        <v>0</v>
      </c>
      <c r="H287" s="395">
        <v>47</v>
      </c>
      <c r="I287" s="395">
        <v>252</v>
      </c>
      <c r="J287" s="395">
        <v>601</v>
      </c>
      <c r="K287" s="395">
        <v>139</v>
      </c>
      <c r="L287" s="395">
        <v>139</v>
      </c>
      <c r="M287" s="395">
        <v>0</v>
      </c>
      <c r="N287" s="395">
        <v>0</v>
      </c>
      <c r="O287" s="396">
        <v>5</v>
      </c>
      <c r="P287" s="396">
        <v>21</v>
      </c>
      <c r="Q287" s="396">
        <v>418.35730154429797</v>
      </c>
    </row>
    <row r="288" spans="1:17" ht="13.15" x14ac:dyDescent="0.3">
      <c r="A288" s="390" t="s">
        <v>933</v>
      </c>
      <c r="B288" s="393">
        <v>140.30494821606021</v>
      </c>
      <c r="C288" s="393">
        <v>808.50726409504705</v>
      </c>
      <c r="D288" s="393">
        <v>808.50726409504705</v>
      </c>
      <c r="E288" s="393">
        <v>808.50726409504705</v>
      </c>
      <c r="F288" s="394">
        <v>0</v>
      </c>
      <c r="G288" s="395">
        <v>0</v>
      </c>
      <c r="H288" s="395">
        <v>205026</v>
      </c>
      <c r="I288" s="395">
        <v>8855</v>
      </c>
      <c r="J288" s="395">
        <v>2118</v>
      </c>
      <c r="K288" s="395">
        <v>772</v>
      </c>
      <c r="L288" s="395">
        <v>772</v>
      </c>
      <c r="M288" s="395">
        <v>687</v>
      </c>
      <c r="N288" s="395">
        <v>0</v>
      </c>
      <c r="O288" s="396">
        <v>5</v>
      </c>
      <c r="P288" s="396">
        <v>5</v>
      </c>
      <c r="Q288" s="396">
        <v>240.64300535203395</v>
      </c>
    </row>
    <row r="289" spans="1:17" ht="13.15" x14ac:dyDescent="0.3">
      <c r="A289" s="390" t="s">
        <v>934</v>
      </c>
      <c r="B289" s="393">
        <v>168.36593785927226</v>
      </c>
      <c r="C289" s="393">
        <v>924.22696973376378</v>
      </c>
      <c r="D289" s="393">
        <v>924.22696973376378</v>
      </c>
      <c r="E289" s="393">
        <v>1077.9001569630911</v>
      </c>
      <c r="F289" s="394">
        <v>0</v>
      </c>
      <c r="G289" s="395">
        <v>0</v>
      </c>
      <c r="H289" s="395">
        <v>5907</v>
      </c>
      <c r="I289" s="395">
        <v>613</v>
      </c>
      <c r="J289" s="395">
        <v>461</v>
      </c>
      <c r="K289" s="395">
        <v>83</v>
      </c>
      <c r="L289" s="395">
        <v>83</v>
      </c>
      <c r="M289" s="395">
        <v>0</v>
      </c>
      <c r="N289" s="395">
        <v>0</v>
      </c>
      <c r="O289" s="396">
        <v>5</v>
      </c>
      <c r="P289" s="396">
        <v>5</v>
      </c>
      <c r="Q289" s="396">
        <v>418.35730154429797</v>
      </c>
    </row>
    <row r="290" spans="1:17" ht="13.15" x14ac:dyDescent="0.3">
      <c r="A290" s="390" t="s">
        <v>935</v>
      </c>
      <c r="B290" s="393">
        <v>210.45742232409032</v>
      </c>
      <c r="C290" s="393">
        <v>1031.7005673643498</v>
      </c>
      <c r="D290" s="393">
        <v>1031.7005673643498</v>
      </c>
      <c r="E290" s="393">
        <v>1886.3446400958603</v>
      </c>
      <c r="F290" s="394">
        <v>0</v>
      </c>
      <c r="G290" s="395">
        <v>0</v>
      </c>
      <c r="H290" s="395">
        <v>361</v>
      </c>
      <c r="I290" s="395">
        <v>161</v>
      </c>
      <c r="J290" s="395">
        <v>351</v>
      </c>
      <c r="K290" s="395">
        <v>64</v>
      </c>
      <c r="L290" s="395">
        <v>64</v>
      </c>
      <c r="M290" s="395">
        <v>0</v>
      </c>
      <c r="N290" s="395">
        <v>0</v>
      </c>
      <c r="O290" s="396">
        <v>5</v>
      </c>
      <c r="P290" s="396">
        <v>5</v>
      </c>
      <c r="Q290" s="396">
        <v>418.35730154429797</v>
      </c>
    </row>
    <row r="291" spans="1:17" ht="13.15" x14ac:dyDescent="0.3">
      <c r="A291" s="390" t="s">
        <v>936</v>
      </c>
      <c r="B291" s="393"/>
      <c r="C291" s="393">
        <v>961.48510898641837</v>
      </c>
      <c r="D291" s="393">
        <v>961.48510898641837</v>
      </c>
      <c r="E291" s="393">
        <v>1185.4036968897865</v>
      </c>
      <c r="F291" s="394">
        <v>0</v>
      </c>
      <c r="G291" s="395">
        <v>0</v>
      </c>
      <c r="H291" s="395"/>
      <c r="I291" s="395">
        <v>4130</v>
      </c>
      <c r="J291" s="395">
        <v>1244</v>
      </c>
      <c r="K291" s="395">
        <v>300</v>
      </c>
      <c r="L291" s="395">
        <v>300</v>
      </c>
      <c r="M291" s="395">
        <v>216</v>
      </c>
      <c r="N291" s="395">
        <v>0</v>
      </c>
      <c r="O291" s="396">
        <v>5</v>
      </c>
      <c r="P291" s="396">
        <v>5</v>
      </c>
      <c r="Q291" s="396">
        <v>240.64300535203395</v>
      </c>
    </row>
    <row r="292" spans="1:17" ht="13.15" x14ac:dyDescent="0.3">
      <c r="A292" s="390" t="s">
        <v>937</v>
      </c>
      <c r="B292" s="393">
        <v>137.49884925173899</v>
      </c>
      <c r="C292" s="393">
        <v>684.86352847964383</v>
      </c>
      <c r="D292" s="393">
        <v>684.86352847964383</v>
      </c>
      <c r="E292" s="393">
        <v>684.86352847964383</v>
      </c>
      <c r="F292" s="394">
        <v>0</v>
      </c>
      <c r="G292" s="395">
        <v>0</v>
      </c>
      <c r="H292" s="395">
        <v>132329</v>
      </c>
      <c r="I292" s="395">
        <v>2162</v>
      </c>
      <c r="J292" s="395">
        <v>297</v>
      </c>
      <c r="K292" s="395">
        <v>860</v>
      </c>
      <c r="L292" s="395">
        <v>860</v>
      </c>
      <c r="M292" s="395">
        <v>818</v>
      </c>
      <c r="N292" s="395">
        <v>0</v>
      </c>
      <c r="O292" s="396">
        <v>5</v>
      </c>
      <c r="P292" s="396">
        <v>5</v>
      </c>
      <c r="Q292" s="396">
        <v>240.64300535203395</v>
      </c>
    </row>
    <row r="293" spans="1:17" ht="13.15" x14ac:dyDescent="0.3">
      <c r="A293" s="390" t="s">
        <v>938</v>
      </c>
      <c r="B293" s="393">
        <v>164.99861910208676</v>
      </c>
      <c r="C293" s="393">
        <v>711.17070627015505</v>
      </c>
      <c r="D293" s="393">
        <v>711.17070627015505</v>
      </c>
      <c r="E293" s="393">
        <v>711.17070627015505</v>
      </c>
      <c r="F293" s="394">
        <v>0</v>
      </c>
      <c r="G293" s="395">
        <v>0</v>
      </c>
      <c r="H293" s="395">
        <v>6566</v>
      </c>
      <c r="I293" s="395">
        <v>318</v>
      </c>
      <c r="J293" s="395">
        <v>28</v>
      </c>
      <c r="K293" s="395">
        <v>84</v>
      </c>
      <c r="L293" s="395">
        <v>84</v>
      </c>
      <c r="M293" s="395">
        <v>0</v>
      </c>
      <c r="N293" s="395">
        <v>0</v>
      </c>
      <c r="O293" s="396">
        <v>5</v>
      </c>
      <c r="P293" s="396">
        <v>5</v>
      </c>
      <c r="Q293" s="396">
        <v>418.35730154429797</v>
      </c>
    </row>
    <row r="294" spans="1:17" ht="13.15" x14ac:dyDescent="0.3">
      <c r="A294" s="390" t="s">
        <v>939</v>
      </c>
      <c r="B294" s="393"/>
      <c r="C294" s="393">
        <v>15771.007835582466</v>
      </c>
      <c r="D294" s="393">
        <v>15771.007835582466</v>
      </c>
      <c r="E294" s="393">
        <v>23273.118095316389</v>
      </c>
      <c r="F294" s="394">
        <v>0</v>
      </c>
      <c r="G294" s="395">
        <v>0</v>
      </c>
      <c r="H294" s="395"/>
      <c r="I294" s="395">
        <v>3</v>
      </c>
      <c r="J294" s="395">
        <v>464</v>
      </c>
      <c r="K294" s="395">
        <v>80</v>
      </c>
      <c r="L294" s="395">
        <v>80</v>
      </c>
      <c r="M294" s="395">
        <v>0</v>
      </c>
      <c r="N294" s="395">
        <v>0</v>
      </c>
      <c r="O294" s="396">
        <v>64</v>
      </c>
      <c r="P294" s="396">
        <v>105</v>
      </c>
      <c r="Q294" s="396">
        <v>240.64300535203395</v>
      </c>
    </row>
    <row r="295" spans="1:17" ht="13.15" x14ac:dyDescent="0.3">
      <c r="A295" s="390" t="s">
        <v>940</v>
      </c>
      <c r="B295" s="393"/>
      <c r="C295" s="393">
        <v>11028.390423791247</v>
      </c>
      <c r="D295" s="393">
        <v>11028.390423791247</v>
      </c>
      <c r="E295" s="393">
        <v>14351.732527082146</v>
      </c>
      <c r="F295" s="394">
        <v>0</v>
      </c>
      <c r="G295" s="395">
        <v>0</v>
      </c>
      <c r="H295" s="395"/>
      <c r="I295" s="395">
        <v>17</v>
      </c>
      <c r="J295" s="395">
        <v>436</v>
      </c>
      <c r="K295" s="395">
        <v>29</v>
      </c>
      <c r="L295" s="395">
        <v>29</v>
      </c>
      <c r="M295" s="395">
        <v>0</v>
      </c>
      <c r="N295" s="395">
        <v>0</v>
      </c>
      <c r="O295" s="396">
        <v>37</v>
      </c>
      <c r="P295" s="396">
        <v>73</v>
      </c>
      <c r="Q295" s="396">
        <v>240.64300535203395</v>
      </c>
    </row>
    <row r="296" spans="1:17" ht="13.15" x14ac:dyDescent="0.3">
      <c r="A296" s="390" t="s">
        <v>941</v>
      </c>
      <c r="B296" s="393"/>
      <c r="C296" s="393">
        <v>8046.1356381719625</v>
      </c>
      <c r="D296" s="393">
        <v>8046.1356381719625</v>
      </c>
      <c r="E296" s="393">
        <v>12183.858545081128</v>
      </c>
      <c r="F296" s="394">
        <v>0</v>
      </c>
      <c r="G296" s="395">
        <v>0</v>
      </c>
      <c r="H296" s="395"/>
      <c r="I296" s="395">
        <v>37</v>
      </c>
      <c r="J296" s="395">
        <v>305</v>
      </c>
      <c r="K296" s="395">
        <v>14</v>
      </c>
      <c r="L296" s="395">
        <v>14</v>
      </c>
      <c r="M296" s="395">
        <v>1</v>
      </c>
      <c r="N296" s="395">
        <v>0</v>
      </c>
      <c r="O296" s="396">
        <v>34</v>
      </c>
      <c r="P296" s="396">
        <v>76</v>
      </c>
      <c r="Q296" s="396">
        <v>240.64300535203395</v>
      </c>
    </row>
    <row r="297" spans="1:17" ht="13.15" x14ac:dyDescent="0.3">
      <c r="A297" s="390" t="s">
        <v>942</v>
      </c>
      <c r="B297" s="393"/>
      <c r="C297" s="393">
        <v>4112.0855623306161</v>
      </c>
      <c r="D297" s="393">
        <v>4112.0855623306161</v>
      </c>
      <c r="E297" s="393">
        <v>6643.0091232044488</v>
      </c>
      <c r="F297" s="394">
        <v>0</v>
      </c>
      <c r="G297" s="395">
        <v>0</v>
      </c>
      <c r="H297" s="395"/>
      <c r="I297" s="395">
        <v>33</v>
      </c>
      <c r="J297" s="395">
        <v>144</v>
      </c>
      <c r="K297" s="395">
        <v>47</v>
      </c>
      <c r="L297" s="395">
        <v>47</v>
      </c>
      <c r="M297" s="395">
        <v>2</v>
      </c>
      <c r="N297" s="395">
        <v>0</v>
      </c>
      <c r="O297" s="396">
        <v>20</v>
      </c>
      <c r="P297" s="396">
        <v>63</v>
      </c>
      <c r="Q297" s="396">
        <v>240.64300535203395</v>
      </c>
    </row>
    <row r="298" spans="1:17" ht="13.15" x14ac:dyDescent="0.3">
      <c r="A298" s="390" t="s">
        <v>943</v>
      </c>
      <c r="B298" s="393"/>
      <c r="C298" s="393">
        <v>2342.0127021800827</v>
      </c>
      <c r="D298" s="393">
        <v>2342.0127021800827</v>
      </c>
      <c r="E298" s="393">
        <v>2998.4672862610651</v>
      </c>
      <c r="F298" s="394">
        <v>0</v>
      </c>
      <c r="G298" s="395">
        <v>0</v>
      </c>
      <c r="H298" s="395"/>
      <c r="I298" s="395">
        <v>79</v>
      </c>
      <c r="J298" s="395">
        <v>148</v>
      </c>
      <c r="K298" s="395">
        <v>19</v>
      </c>
      <c r="L298" s="395">
        <v>19</v>
      </c>
      <c r="M298" s="395">
        <v>1</v>
      </c>
      <c r="N298" s="395">
        <v>0</v>
      </c>
      <c r="O298" s="396">
        <v>5</v>
      </c>
      <c r="P298" s="396">
        <v>19</v>
      </c>
      <c r="Q298" s="396">
        <v>240.64300535203395</v>
      </c>
    </row>
    <row r="299" spans="1:17" ht="13.15" x14ac:dyDescent="0.3">
      <c r="A299" s="390" t="s">
        <v>944</v>
      </c>
      <c r="B299" s="393"/>
      <c r="C299" s="393">
        <v>3536.2482563498284</v>
      </c>
      <c r="D299" s="393">
        <v>3536.2482563498284</v>
      </c>
      <c r="E299" s="393">
        <v>8059.0003621180931</v>
      </c>
      <c r="F299" s="394">
        <v>0</v>
      </c>
      <c r="G299" s="395">
        <v>0</v>
      </c>
      <c r="H299" s="395"/>
      <c r="I299" s="395">
        <v>9</v>
      </c>
      <c r="J299" s="395">
        <v>260</v>
      </c>
      <c r="K299" s="395">
        <v>5</v>
      </c>
      <c r="L299" s="395">
        <v>5</v>
      </c>
      <c r="M299" s="395">
        <v>0</v>
      </c>
      <c r="N299" s="395">
        <v>0</v>
      </c>
      <c r="O299" s="396">
        <v>5</v>
      </c>
      <c r="P299" s="396">
        <v>80</v>
      </c>
      <c r="Q299" s="396">
        <v>418.35730154429797</v>
      </c>
    </row>
    <row r="300" spans="1:17" ht="13.15" x14ac:dyDescent="0.3">
      <c r="A300" s="390" t="s">
        <v>945</v>
      </c>
      <c r="B300" s="393"/>
      <c r="C300" s="393">
        <v>4125.2782188065275</v>
      </c>
      <c r="D300" s="393">
        <v>4125.2782188065275</v>
      </c>
      <c r="E300" s="393">
        <v>8208.8877472164277</v>
      </c>
      <c r="F300" s="394">
        <v>0</v>
      </c>
      <c r="G300" s="395">
        <v>0</v>
      </c>
      <c r="H300" s="395"/>
      <c r="I300" s="395">
        <v>1</v>
      </c>
      <c r="J300" s="395">
        <v>193</v>
      </c>
      <c r="K300" s="395">
        <v>7</v>
      </c>
      <c r="L300" s="395">
        <v>7</v>
      </c>
      <c r="M300" s="395">
        <v>0</v>
      </c>
      <c r="N300" s="395">
        <v>0</v>
      </c>
      <c r="O300" s="396">
        <v>6</v>
      </c>
      <c r="P300" s="396">
        <v>78</v>
      </c>
      <c r="Q300" s="396">
        <v>418.35730154429797</v>
      </c>
    </row>
    <row r="301" spans="1:17" ht="13.15" x14ac:dyDescent="0.3">
      <c r="A301" s="390" t="s">
        <v>946</v>
      </c>
      <c r="B301" s="393"/>
      <c r="C301" s="393">
        <v>1906.872242443304</v>
      </c>
      <c r="D301" s="393">
        <v>1906.872242443304</v>
      </c>
      <c r="E301" s="393">
        <v>5372.4819296117312</v>
      </c>
      <c r="F301" s="394">
        <v>0</v>
      </c>
      <c r="G301" s="395">
        <v>0</v>
      </c>
      <c r="H301" s="395"/>
      <c r="I301" s="395">
        <v>210</v>
      </c>
      <c r="J301" s="395">
        <v>267</v>
      </c>
      <c r="K301" s="395">
        <v>116</v>
      </c>
      <c r="L301" s="395">
        <v>116</v>
      </c>
      <c r="M301" s="395">
        <v>7</v>
      </c>
      <c r="N301" s="395">
        <v>0</v>
      </c>
      <c r="O301" s="396">
        <v>5</v>
      </c>
      <c r="P301" s="396">
        <v>49</v>
      </c>
      <c r="Q301" s="396">
        <v>240.64300535203395</v>
      </c>
    </row>
    <row r="302" spans="1:17" ht="13.15" x14ac:dyDescent="0.3">
      <c r="A302" s="390" t="s">
        <v>947</v>
      </c>
      <c r="B302" s="393"/>
      <c r="C302" s="393">
        <v>1728.8159083693899</v>
      </c>
      <c r="D302" s="393">
        <v>1728.8159083693899</v>
      </c>
      <c r="E302" s="393">
        <v>2563.7001284451726</v>
      </c>
      <c r="F302" s="394">
        <v>0</v>
      </c>
      <c r="G302" s="395">
        <v>0</v>
      </c>
      <c r="H302" s="395"/>
      <c r="I302" s="395">
        <v>348</v>
      </c>
      <c r="J302" s="395">
        <v>298</v>
      </c>
      <c r="K302" s="395">
        <v>122</v>
      </c>
      <c r="L302" s="395">
        <v>122</v>
      </c>
      <c r="M302" s="395">
        <v>11</v>
      </c>
      <c r="N302" s="395">
        <v>0</v>
      </c>
      <c r="O302" s="396">
        <v>5</v>
      </c>
      <c r="P302" s="396">
        <v>12</v>
      </c>
      <c r="Q302" s="396">
        <v>240.64300535203395</v>
      </c>
    </row>
    <row r="303" spans="1:17" ht="13.15" x14ac:dyDescent="0.3">
      <c r="A303" s="390" t="s">
        <v>948</v>
      </c>
      <c r="B303" s="393"/>
      <c r="C303" s="393">
        <v>2975.7544854691664</v>
      </c>
      <c r="D303" s="393">
        <v>2975.7544854691664</v>
      </c>
      <c r="E303" s="393">
        <v>3139.8380992479842</v>
      </c>
      <c r="F303" s="394">
        <v>0</v>
      </c>
      <c r="G303" s="395">
        <v>0</v>
      </c>
      <c r="H303" s="395"/>
      <c r="I303" s="395">
        <v>43</v>
      </c>
      <c r="J303" s="395">
        <v>406</v>
      </c>
      <c r="K303" s="395">
        <v>53</v>
      </c>
      <c r="L303" s="395">
        <v>53</v>
      </c>
      <c r="M303" s="395">
        <v>0</v>
      </c>
      <c r="N303" s="395">
        <v>0</v>
      </c>
      <c r="O303" s="396">
        <v>5</v>
      </c>
      <c r="P303" s="396">
        <v>12</v>
      </c>
      <c r="Q303" s="396">
        <v>418.35730154429797</v>
      </c>
    </row>
    <row r="304" spans="1:17" ht="13.15" x14ac:dyDescent="0.3">
      <c r="A304" s="390" t="s">
        <v>949</v>
      </c>
      <c r="B304" s="393"/>
      <c r="C304" s="393">
        <v>3639.8623284356122</v>
      </c>
      <c r="D304" s="393">
        <v>3639.8623284356122</v>
      </c>
      <c r="E304" s="393">
        <v>3143.0372100589702</v>
      </c>
      <c r="F304" s="394">
        <v>0</v>
      </c>
      <c r="G304" s="395">
        <v>0</v>
      </c>
      <c r="H304" s="395"/>
      <c r="I304" s="395">
        <v>10</v>
      </c>
      <c r="J304" s="395">
        <v>712</v>
      </c>
      <c r="K304" s="395">
        <v>13</v>
      </c>
      <c r="L304" s="395">
        <v>13</v>
      </c>
      <c r="M304" s="395">
        <v>0</v>
      </c>
      <c r="N304" s="395">
        <v>0</v>
      </c>
      <c r="O304" s="396">
        <v>5</v>
      </c>
      <c r="P304" s="396">
        <v>49</v>
      </c>
      <c r="Q304" s="396">
        <v>418.35730154429797</v>
      </c>
    </row>
    <row r="305" spans="1:17" ht="13.15" x14ac:dyDescent="0.3">
      <c r="A305" s="390" t="s">
        <v>950</v>
      </c>
      <c r="B305" s="393"/>
      <c r="C305" s="393">
        <v>1700.5903913001271</v>
      </c>
      <c r="D305" s="393">
        <v>1700.5903913001271</v>
      </c>
      <c r="E305" s="393">
        <v>2551.9651397290131</v>
      </c>
      <c r="F305" s="394">
        <v>0</v>
      </c>
      <c r="G305" s="395">
        <v>0</v>
      </c>
      <c r="H305" s="395"/>
      <c r="I305" s="395">
        <v>331</v>
      </c>
      <c r="J305" s="395">
        <v>741</v>
      </c>
      <c r="K305" s="395">
        <v>164</v>
      </c>
      <c r="L305" s="395">
        <v>164</v>
      </c>
      <c r="M305" s="395">
        <v>46</v>
      </c>
      <c r="N305" s="395">
        <v>0</v>
      </c>
      <c r="O305" s="396">
        <v>5</v>
      </c>
      <c r="P305" s="396">
        <v>16</v>
      </c>
      <c r="Q305" s="396">
        <v>240.64300535203395</v>
      </c>
    </row>
    <row r="306" spans="1:17" ht="13.15" x14ac:dyDescent="0.3">
      <c r="A306" s="390" t="s">
        <v>951</v>
      </c>
      <c r="B306" s="393"/>
      <c r="C306" s="393">
        <v>1457.1070658883611</v>
      </c>
      <c r="D306" s="393">
        <v>1457.1070658883611</v>
      </c>
      <c r="E306" s="393">
        <v>1510.3715877810314</v>
      </c>
      <c r="F306" s="394">
        <v>0</v>
      </c>
      <c r="G306" s="395">
        <v>0</v>
      </c>
      <c r="H306" s="395"/>
      <c r="I306" s="395">
        <v>839</v>
      </c>
      <c r="J306" s="395">
        <v>1198</v>
      </c>
      <c r="K306" s="395">
        <v>568</v>
      </c>
      <c r="L306" s="395">
        <v>568</v>
      </c>
      <c r="M306" s="395">
        <v>307</v>
      </c>
      <c r="N306" s="395">
        <v>0</v>
      </c>
      <c r="O306" s="396">
        <v>5</v>
      </c>
      <c r="P306" s="396">
        <v>5</v>
      </c>
      <c r="Q306" s="396">
        <v>240.64300535203395</v>
      </c>
    </row>
    <row r="307" spans="1:17" ht="13.15" x14ac:dyDescent="0.3">
      <c r="A307" s="390" t="s">
        <v>952</v>
      </c>
      <c r="B307" s="393"/>
      <c r="C307" s="393">
        <v>1494.2816772104984</v>
      </c>
      <c r="D307" s="393">
        <v>1494.2816772104984</v>
      </c>
      <c r="E307" s="393">
        <v>1633.6098054770612</v>
      </c>
      <c r="F307" s="394">
        <v>0</v>
      </c>
      <c r="G307" s="395">
        <v>0</v>
      </c>
      <c r="H307" s="395"/>
      <c r="I307" s="395">
        <v>241</v>
      </c>
      <c r="J307" s="395">
        <v>359</v>
      </c>
      <c r="K307" s="395">
        <v>395</v>
      </c>
      <c r="L307" s="395">
        <v>395</v>
      </c>
      <c r="M307" s="395">
        <v>0</v>
      </c>
      <c r="N307" s="395">
        <v>0</v>
      </c>
      <c r="O307" s="396">
        <v>5</v>
      </c>
      <c r="P307" s="396">
        <v>5</v>
      </c>
      <c r="Q307" s="396">
        <v>418.35730154429797</v>
      </c>
    </row>
    <row r="308" spans="1:17" ht="13.15" x14ac:dyDescent="0.3">
      <c r="A308" s="390" t="s">
        <v>953</v>
      </c>
      <c r="B308" s="393"/>
      <c r="C308" s="393">
        <v>1095.0564177898011</v>
      </c>
      <c r="D308" s="393">
        <v>1095.0564177898011</v>
      </c>
      <c r="E308" s="393">
        <v>2488.4561754954489</v>
      </c>
      <c r="F308" s="394">
        <v>0</v>
      </c>
      <c r="G308" s="395">
        <v>0</v>
      </c>
      <c r="H308" s="395"/>
      <c r="I308" s="395">
        <v>770</v>
      </c>
      <c r="J308" s="395">
        <v>453</v>
      </c>
      <c r="K308" s="395">
        <v>232</v>
      </c>
      <c r="L308" s="395">
        <v>232</v>
      </c>
      <c r="M308" s="395">
        <v>41</v>
      </c>
      <c r="N308" s="395">
        <v>0</v>
      </c>
      <c r="O308" s="396">
        <v>5</v>
      </c>
      <c r="P308" s="396">
        <v>17</v>
      </c>
      <c r="Q308" s="396">
        <v>240.64300535203395</v>
      </c>
    </row>
    <row r="309" spans="1:17" ht="13.15" x14ac:dyDescent="0.3">
      <c r="A309" s="390" t="s">
        <v>954</v>
      </c>
      <c r="B309" s="393">
        <v>150.29265227865955</v>
      </c>
      <c r="C309" s="393">
        <v>735.7659198696781</v>
      </c>
      <c r="D309" s="393">
        <v>735.7659198696781</v>
      </c>
      <c r="E309" s="393">
        <v>1207.0220097525123</v>
      </c>
      <c r="F309" s="394">
        <v>0</v>
      </c>
      <c r="G309" s="395">
        <v>0</v>
      </c>
      <c r="H309" s="395">
        <v>2998</v>
      </c>
      <c r="I309" s="395">
        <v>1464</v>
      </c>
      <c r="J309" s="395">
        <v>288</v>
      </c>
      <c r="K309" s="395">
        <v>664</v>
      </c>
      <c r="L309" s="395">
        <v>664</v>
      </c>
      <c r="M309" s="395">
        <v>258</v>
      </c>
      <c r="N309" s="395">
        <v>0</v>
      </c>
      <c r="O309" s="396">
        <v>5</v>
      </c>
      <c r="P309" s="396">
        <v>6</v>
      </c>
      <c r="Q309" s="396">
        <v>240.64300535203395</v>
      </c>
    </row>
    <row r="310" spans="1:17" ht="13.15" x14ac:dyDescent="0.3">
      <c r="A310" s="390" t="s">
        <v>955</v>
      </c>
      <c r="B310" s="393">
        <v>155.98775300073115</v>
      </c>
      <c r="C310" s="393">
        <v>1143.7111758710566</v>
      </c>
      <c r="D310" s="393">
        <v>1143.7111758710566</v>
      </c>
      <c r="E310" s="393">
        <v>1633.6098054770612</v>
      </c>
      <c r="F310" s="394">
        <v>0</v>
      </c>
      <c r="G310" s="395">
        <v>0</v>
      </c>
      <c r="H310" s="395">
        <v>1718</v>
      </c>
      <c r="I310" s="395">
        <v>418</v>
      </c>
      <c r="J310" s="395">
        <v>168</v>
      </c>
      <c r="K310" s="395">
        <v>138</v>
      </c>
      <c r="L310" s="395">
        <v>138</v>
      </c>
      <c r="M310" s="395">
        <v>0</v>
      </c>
      <c r="N310" s="395">
        <v>0</v>
      </c>
      <c r="O310" s="396">
        <v>5</v>
      </c>
      <c r="P310" s="396">
        <v>6</v>
      </c>
      <c r="Q310" s="396">
        <v>418.35730154429797</v>
      </c>
    </row>
    <row r="311" spans="1:17" ht="13.15" x14ac:dyDescent="0.3">
      <c r="A311" s="390" t="s">
        <v>956</v>
      </c>
      <c r="B311" s="393">
        <v>107.85942894109628</v>
      </c>
      <c r="C311" s="393">
        <v>624.35701956146795</v>
      </c>
      <c r="D311" s="393">
        <v>624.35701956146795</v>
      </c>
      <c r="E311" s="393">
        <v>711.41100736888359</v>
      </c>
      <c r="F311" s="394">
        <v>0</v>
      </c>
      <c r="G311" s="395">
        <v>0</v>
      </c>
      <c r="H311" s="395">
        <v>11022</v>
      </c>
      <c r="I311" s="395">
        <v>3365</v>
      </c>
      <c r="J311" s="395">
        <v>466</v>
      </c>
      <c r="K311" s="395">
        <v>3428</v>
      </c>
      <c r="L311" s="395">
        <v>3428</v>
      </c>
      <c r="M311" s="395">
        <v>3375</v>
      </c>
      <c r="N311" s="395">
        <v>0</v>
      </c>
      <c r="O311" s="396">
        <v>5</v>
      </c>
      <c r="P311" s="396">
        <v>5</v>
      </c>
      <c r="Q311" s="396">
        <v>240.64300535203395</v>
      </c>
    </row>
    <row r="312" spans="1:17" ht="13.15" x14ac:dyDescent="0.3">
      <c r="A312" s="390" t="s">
        <v>957</v>
      </c>
      <c r="B312" s="393">
        <v>157.73985774922488</v>
      </c>
      <c r="C312" s="393">
        <v>717.26965209159721</v>
      </c>
      <c r="D312" s="393">
        <v>717.26965209159721</v>
      </c>
      <c r="E312" s="393">
        <v>721.63090706282992</v>
      </c>
      <c r="F312" s="394">
        <v>0</v>
      </c>
      <c r="G312" s="395">
        <v>0</v>
      </c>
      <c r="H312" s="395">
        <v>867</v>
      </c>
      <c r="I312" s="395">
        <v>973</v>
      </c>
      <c r="J312" s="395">
        <v>97</v>
      </c>
      <c r="K312" s="395">
        <v>555</v>
      </c>
      <c r="L312" s="395">
        <v>555</v>
      </c>
      <c r="M312" s="395">
        <v>0</v>
      </c>
      <c r="N312" s="395">
        <v>0</v>
      </c>
      <c r="O312" s="396">
        <v>5</v>
      </c>
      <c r="P312" s="396">
        <v>5</v>
      </c>
      <c r="Q312" s="396">
        <v>418.35730154429797</v>
      </c>
    </row>
    <row r="313" spans="1:17" ht="13.15" x14ac:dyDescent="0.3">
      <c r="A313" s="390" t="s">
        <v>958</v>
      </c>
      <c r="B313" s="393"/>
      <c r="C313" s="393">
        <v>789.37491252154848</v>
      </c>
      <c r="D313" s="393">
        <v>789.37491252154848</v>
      </c>
      <c r="E313" s="393">
        <v>812.22126934628375</v>
      </c>
      <c r="F313" s="394">
        <v>0</v>
      </c>
      <c r="G313" s="395">
        <v>0</v>
      </c>
      <c r="H313" s="395"/>
      <c r="I313" s="395">
        <v>120</v>
      </c>
      <c r="J313" s="395">
        <v>12</v>
      </c>
      <c r="K313" s="395">
        <v>74</v>
      </c>
      <c r="L313" s="395">
        <v>74</v>
      </c>
      <c r="M313" s="395">
        <v>0</v>
      </c>
      <c r="N313" s="395">
        <v>0</v>
      </c>
      <c r="O313" s="396">
        <v>5</v>
      </c>
      <c r="P313" s="396">
        <v>5</v>
      </c>
      <c r="Q313" s="396">
        <v>418.35730154429797</v>
      </c>
    </row>
    <row r="314" spans="1:17" ht="13.15" x14ac:dyDescent="0.3">
      <c r="A314" s="390" t="s">
        <v>959</v>
      </c>
      <c r="B314" s="393">
        <v>102.59453575466141</v>
      </c>
      <c r="C314" s="393">
        <v>547.95293714043919</v>
      </c>
      <c r="D314" s="393">
        <v>547.95293714043919</v>
      </c>
      <c r="E314" s="393">
        <v>623.85449501254584</v>
      </c>
      <c r="F314" s="394">
        <v>0</v>
      </c>
      <c r="G314" s="395">
        <v>0</v>
      </c>
      <c r="H314" s="395">
        <v>7486</v>
      </c>
      <c r="I314" s="395">
        <v>996</v>
      </c>
      <c r="J314" s="395">
        <v>181</v>
      </c>
      <c r="K314" s="395">
        <v>1226</v>
      </c>
      <c r="L314" s="395">
        <v>1226</v>
      </c>
      <c r="M314" s="395">
        <v>1119</v>
      </c>
      <c r="N314" s="395">
        <v>0</v>
      </c>
      <c r="O314" s="396">
        <v>5</v>
      </c>
      <c r="P314" s="396">
        <v>5</v>
      </c>
      <c r="Q314" s="396">
        <v>240.64300535203395</v>
      </c>
    </row>
    <row r="315" spans="1:17" ht="13.15" x14ac:dyDescent="0.3">
      <c r="A315" s="390" t="s">
        <v>960</v>
      </c>
      <c r="B315" s="393">
        <v>125.77526757955658</v>
      </c>
      <c r="C315" s="393">
        <v>717.26965209159721</v>
      </c>
      <c r="D315" s="393">
        <v>717.26965209159721</v>
      </c>
      <c r="E315" s="393">
        <v>721.63090706282992</v>
      </c>
      <c r="F315" s="394">
        <v>0</v>
      </c>
      <c r="G315" s="395">
        <v>0</v>
      </c>
      <c r="H315" s="395">
        <v>750</v>
      </c>
      <c r="I315" s="395">
        <v>954</v>
      </c>
      <c r="J315" s="395">
        <v>175</v>
      </c>
      <c r="K315" s="395">
        <v>1475</v>
      </c>
      <c r="L315" s="395">
        <v>1475</v>
      </c>
      <c r="M315" s="395">
        <v>0</v>
      </c>
      <c r="N315" s="395">
        <v>0</v>
      </c>
      <c r="O315" s="396">
        <v>5</v>
      </c>
      <c r="P315" s="396">
        <v>5</v>
      </c>
      <c r="Q315" s="396">
        <v>418.35730154429797</v>
      </c>
    </row>
    <row r="316" spans="1:17" ht="13.15" x14ac:dyDescent="0.3">
      <c r="A316" s="390" t="s">
        <v>961</v>
      </c>
      <c r="B316" s="393"/>
      <c r="C316" s="393">
        <v>789.37491252154837</v>
      </c>
      <c r="D316" s="393">
        <v>789.37491252154837</v>
      </c>
      <c r="E316" s="393">
        <v>812.22126934628375</v>
      </c>
      <c r="F316" s="394">
        <v>0</v>
      </c>
      <c r="G316" s="395">
        <v>0</v>
      </c>
      <c r="H316" s="395"/>
      <c r="I316" s="395">
        <v>78</v>
      </c>
      <c r="J316" s="395">
        <v>38</v>
      </c>
      <c r="K316" s="395">
        <v>331</v>
      </c>
      <c r="L316" s="395">
        <v>331</v>
      </c>
      <c r="M316" s="395">
        <v>0</v>
      </c>
      <c r="N316" s="395">
        <v>0</v>
      </c>
      <c r="O316" s="396">
        <v>5</v>
      </c>
      <c r="P316" s="396">
        <v>5</v>
      </c>
      <c r="Q316" s="396">
        <v>418.35730154429797</v>
      </c>
    </row>
    <row r="317" spans="1:17" ht="13.15" x14ac:dyDescent="0.3">
      <c r="A317" s="390" t="s">
        <v>962</v>
      </c>
      <c r="B317" s="393"/>
      <c r="C317" s="393">
        <v>15650.735351226574</v>
      </c>
      <c r="D317" s="393">
        <v>15650.735351226574</v>
      </c>
      <c r="E317" s="393">
        <v>17411.171713682572</v>
      </c>
      <c r="F317" s="394">
        <v>0</v>
      </c>
      <c r="G317" s="395">
        <v>0</v>
      </c>
      <c r="H317" s="395"/>
      <c r="I317" s="395">
        <v>0</v>
      </c>
      <c r="J317" s="395">
        <v>125</v>
      </c>
      <c r="K317" s="395">
        <v>5</v>
      </c>
      <c r="L317" s="395">
        <v>5</v>
      </c>
      <c r="M317" s="395">
        <v>0</v>
      </c>
      <c r="N317" s="395">
        <v>0</v>
      </c>
      <c r="O317" s="396">
        <v>46</v>
      </c>
      <c r="P317" s="396">
        <v>131</v>
      </c>
      <c r="Q317" s="396">
        <v>240.64300535203395</v>
      </c>
    </row>
    <row r="318" spans="1:17" ht="13.15" x14ac:dyDescent="0.3">
      <c r="A318" s="390" t="s">
        <v>963</v>
      </c>
      <c r="B318" s="393"/>
      <c r="C318" s="393">
        <v>8073.0446336627274</v>
      </c>
      <c r="D318" s="393">
        <v>8073.0446336627274</v>
      </c>
      <c r="E318" s="393">
        <v>13024.543382142096</v>
      </c>
      <c r="F318" s="394">
        <v>0</v>
      </c>
      <c r="G318" s="395">
        <v>0</v>
      </c>
      <c r="H318" s="395"/>
      <c r="I318" s="395">
        <v>1</v>
      </c>
      <c r="J318" s="395">
        <v>234</v>
      </c>
      <c r="K318" s="395">
        <v>12</v>
      </c>
      <c r="L318" s="395">
        <v>12</v>
      </c>
      <c r="M318" s="395">
        <v>0</v>
      </c>
      <c r="N318" s="395">
        <v>0</v>
      </c>
      <c r="O318" s="396">
        <v>16</v>
      </c>
      <c r="P318" s="396">
        <v>36</v>
      </c>
      <c r="Q318" s="396">
        <v>240.64300535203395</v>
      </c>
    </row>
    <row r="319" spans="1:17" ht="13.15" x14ac:dyDescent="0.3">
      <c r="A319" s="390" t="s">
        <v>964</v>
      </c>
      <c r="B319" s="393"/>
      <c r="C319" s="393">
        <v>4545.9372754640353</v>
      </c>
      <c r="D319" s="393">
        <v>4545.9372754640353</v>
      </c>
      <c r="E319" s="393">
        <v>4545.9372754640353</v>
      </c>
      <c r="F319" s="394">
        <v>0</v>
      </c>
      <c r="G319" s="395">
        <v>0</v>
      </c>
      <c r="H319" s="395"/>
      <c r="I319" s="395">
        <v>1</v>
      </c>
      <c r="J319" s="395">
        <v>401</v>
      </c>
      <c r="K319" s="395">
        <v>0</v>
      </c>
      <c r="L319" s="395">
        <v>0</v>
      </c>
      <c r="M319" s="395">
        <v>0</v>
      </c>
      <c r="N319" s="395">
        <v>0</v>
      </c>
      <c r="O319" s="396">
        <v>5</v>
      </c>
      <c r="P319" s="396">
        <v>5</v>
      </c>
      <c r="Q319" s="396">
        <v>240.64300535203395</v>
      </c>
    </row>
    <row r="320" spans="1:17" ht="13.15" x14ac:dyDescent="0.3">
      <c r="A320" s="390" t="s">
        <v>965</v>
      </c>
      <c r="B320" s="393"/>
      <c r="C320" s="393">
        <v>5705.5032808625365</v>
      </c>
      <c r="D320" s="393">
        <v>5705.5032808625365</v>
      </c>
      <c r="E320" s="393">
        <v>6638.5556026830855</v>
      </c>
      <c r="F320" s="394">
        <v>0</v>
      </c>
      <c r="G320" s="395">
        <v>0</v>
      </c>
      <c r="H320" s="395"/>
      <c r="I320" s="395">
        <v>53</v>
      </c>
      <c r="J320" s="395">
        <v>399</v>
      </c>
      <c r="K320" s="395">
        <v>38</v>
      </c>
      <c r="L320" s="395">
        <v>38</v>
      </c>
      <c r="M320" s="395">
        <v>1</v>
      </c>
      <c r="N320" s="395">
        <v>0</v>
      </c>
      <c r="O320" s="396">
        <v>11</v>
      </c>
      <c r="P320" s="396">
        <v>21</v>
      </c>
      <c r="Q320" s="396">
        <v>240.64300535203395</v>
      </c>
    </row>
    <row r="321" spans="1:17" ht="13.15" x14ac:dyDescent="0.3">
      <c r="A321" s="390" t="s">
        <v>966</v>
      </c>
      <c r="B321" s="393"/>
      <c r="C321" s="393">
        <v>4107.6083220508908</v>
      </c>
      <c r="D321" s="393">
        <v>4107.6083220508908</v>
      </c>
      <c r="E321" s="393">
        <v>3601.1731291514957</v>
      </c>
      <c r="F321" s="394">
        <v>0</v>
      </c>
      <c r="G321" s="395">
        <v>0</v>
      </c>
      <c r="H321" s="395"/>
      <c r="I321" s="395">
        <v>63</v>
      </c>
      <c r="J321" s="395">
        <v>644</v>
      </c>
      <c r="K321" s="395">
        <v>5</v>
      </c>
      <c r="L321" s="395">
        <v>5</v>
      </c>
      <c r="M321" s="395">
        <v>1</v>
      </c>
      <c r="N321" s="395">
        <v>0</v>
      </c>
      <c r="O321" s="396">
        <v>5</v>
      </c>
      <c r="P321" s="396">
        <v>13</v>
      </c>
      <c r="Q321" s="396">
        <v>240.64300535203395</v>
      </c>
    </row>
    <row r="322" spans="1:17" ht="13.15" x14ac:dyDescent="0.3">
      <c r="A322" s="390" t="s">
        <v>967</v>
      </c>
      <c r="B322" s="393"/>
      <c r="C322" s="393">
        <v>2896.6318702099643</v>
      </c>
      <c r="D322" s="393">
        <v>2896.6318702099643</v>
      </c>
      <c r="E322" s="393">
        <v>3432.1432140725346</v>
      </c>
      <c r="F322" s="394">
        <v>0</v>
      </c>
      <c r="G322" s="395">
        <v>0</v>
      </c>
      <c r="H322" s="395"/>
      <c r="I322" s="395">
        <v>98</v>
      </c>
      <c r="J322" s="395">
        <v>499</v>
      </c>
      <c r="K322" s="395">
        <v>210</v>
      </c>
      <c r="L322" s="395">
        <v>210</v>
      </c>
      <c r="M322" s="395">
        <v>54</v>
      </c>
      <c r="N322" s="395">
        <v>0</v>
      </c>
      <c r="O322" s="396">
        <v>5</v>
      </c>
      <c r="P322" s="396">
        <v>7</v>
      </c>
      <c r="Q322" s="396">
        <v>240.64300535203395</v>
      </c>
    </row>
    <row r="323" spans="1:17" ht="13.15" x14ac:dyDescent="0.3">
      <c r="A323" s="390" t="s">
        <v>968</v>
      </c>
      <c r="B323" s="393"/>
      <c r="C323" s="393">
        <v>2790.628195595958</v>
      </c>
      <c r="D323" s="393">
        <v>2790.628195595958</v>
      </c>
      <c r="E323" s="393">
        <v>2764.6719140739547</v>
      </c>
      <c r="F323" s="394">
        <v>0</v>
      </c>
      <c r="G323" s="395">
        <v>0</v>
      </c>
      <c r="H323" s="395"/>
      <c r="I323" s="395">
        <v>106</v>
      </c>
      <c r="J323" s="395">
        <v>1061</v>
      </c>
      <c r="K323" s="395">
        <v>209</v>
      </c>
      <c r="L323" s="395">
        <v>209</v>
      </c>
      <c r="M323" s="395">
        <v>58</v>
      </c>
      <c r="N323" s="395">
        <v>0</v>
      </c>
      <c r="O323" s="396">
        <v>5</v>
      </c>
      <c r="P323" s="396">
        <v>6</v>
      </c>
      <c r="Q323" s="396">
        <v>240.64300535203395</v>
      </c>
    </row>
    <row r="324" spans="1:17" ht="13.15" x14ac:dyDescent="0.3">
      <c r="A324" s="390" t="s">
        <v>969</v>
      </c>
      <c r="B324" s="393"/>
      <c r="C324" s="393">
        <v>2905.7293239163937</v>
      </c>
      <c r="D324" s="393">
        <v>2905.7293239163937</v>
      </c>
      <c r="E324" s="393">
        <v>3202.6661790737985</v>
      </c>
      <c r="F324" s="394">
        <v>0</v>
      </c>
      <c r="G324" s="395">
        <v>0</v>
      </c>
      <c r="H324" s="395"/>
      <c r="I324" s="395">
        <v>39</v>
      </c>
      <c r="J324" s="395">
        <v>390</v>
      </c>
      <c r="K324" s="395">
        <v>41</v>
      </c>
      <c r="L324" s="395">
        <v>41</v>
      </c>
      <c r="M324" s="395">
        <v>0</v>
      </c>
      <c r="N324" s="395">
        <v>0</v>
      </c>
      <c r="O324" s="396">
        <v>5</v>
      </c>
      <c r="P324" s="396">
        <v>6</v>
      </c>
      <c r="Q324" s="396">
        <v>418.35730154429797</v>
      </c>
    </row>
    <row r="325" spans="1:17" ht="13.15" x14ac:dyDescent="0.3">
      <c r="A325" s="390" t="s">
        <v>970</v>
      </c>
      <c r="B325" s="393"/>
      <c r="C325" s="393">
        <v>1894.083129131054</v>
      </c>
      <c r="D325" s="393">
        <v>1894.083129131054</v>
      </c>
      <c r="E325" s="393">
        <v>2806.0254126856903</v>
      </c>
      <c r="F325" s="394">
        <v>0</v>
      </c>
      <c r="G325" s="395">
        <v>0</v>
      </c>
      <c r="H325" s="395"/>
      <c r="I325" s="395">
        <v>753</v>
      </c>
      <c r="J325" s="395">
        <v>809</v>
      </c>
      <c r="K325" s="395">
        <v>72</v>
      </c>
      <c r="L325" s="395">
        <v>72</v>
      </c>
      <c r="M325" s="395">
        <v>13</v>
      </c>
      <c r="N325" s="395">
        <v>0</v>
      </c>
      <c r="O325" s="396">
        <v>5</v>
      </c>
      <c r="P325" s="396">
        <v>12</v>
      </c>
      <c r="Q325" s="396">
        <v>240.64300535203395</v>
      </c>
    </row>
    <row r="326" spans="1:17" ht="13.15" x14ac:dyDescent="0.3">
      <c r="A326" s="390" t="s">
        <v>971</v>
      </c>
      <c r="B326" s="393">
        <v>160.85696306681248</v>
      </c>
      <c r="C326" s="393">
        <v>892.28231382735498</v>
      </c>
      <c r="D326" s="393">
        <v>892.28231382735498</v>
      </c>
      <c r="E326" s="393">
        <v>676.63311578096352</v>
      </c>
      <c r="F326" s="394">
        <v>0</v>
      </c>
      <c r="G326" s="395">
        <v>0</v>
      </c>
      <c r="H326" s="395">
        <v>871</v>
      </c>
      <c r="I326" s="395">
        <v>3137</v>
      </c>
      <c r="J326" s="395">
        <v>837</v>
      </c>
      <c r="K326" s="395">
        <v>98</v>
      </c>
      <c r="L326" s="395">
        <v>98</v>
      </c>
      <c r="M326" s="395">
        <v>77</v>
      </c>
      <c r="N326" s="395">
        <v>0</v>
      </c>
      <c r="O326" s="396">
        <v>5</v>
      </c>
      <c r="P326" s="396">
        <v>5</v>
      </c>
      <c r="Q326" s="396">
        <v>240.64300535203395</v>
      </c>
    </row>
    <row r="327" spans="1:17" ht="13.15" x14ac:dyDescent="0.3">
      <c r="A327" s="390" t="s">
        <v>972</v>
      </c>
      <c r="B327" s="393"/>
      <c r="C327" s="393">
        <v>1991.2021290092723</v>
      </c>
      <c r="D327" s="393">
        <v>1991.2021290092723</v>
      </c>
      <c r="E327" s="393">
        <v>2346.7264385986591</v>
      </c>
      <c r="F327" s="394">
        <v>0</v>
      </c>
      <c r="G327" s="395">
        <v>0</v>
      </c>
      <c r="H327" s="395"/>
      <c r="I327" s="395">
        <v>130</v>
      </c>
      <c r="J327" s="395">
        <v>698</v>
      </c>
      <c r="K327" s="395">
        <v>4273</v>
      </c>
      <c r="L327" s="395">
        <v>4273</v>
      </c>
      <c r="M327" s="395">
        <v>1446</v>
      </c>
      <c r="N327" s="395">
        <v>0</v>
      </c>
      <c r="O327" s="396">
        <v>5</v>
      </c>
      <c r="P327" s="396">
        <v>5</v>
      </c>
      <c r="Q327" s="396">
        <v>240.64300535203395</v>
      </c>
    </row>
    <row r="328" spans="1:17" ht="13.15" x14ac:dyDescent="0.3">
      <c r="A328" s="390" t="s">
        <v>973</v>
      </c>
      <c r="B328" s="393"/>
      <c r="C328" s="393">
        <v>1576.8492769094232</v>
      </c>
      <c r="D328" s="393">
        <v>1576.8492769094232</v>
      </c>
      <c r="E328" s="393">
        <v>1770.7623441413264</v>
      </c>
      <c r="F328" s="394">
        <v>0</v>
      </c>
      <c r="G328" s="395">
        <v>0</v>
      </c>
      <c r="H328" s="395"/>
      <c r="I328" s="395">
        <v>163</v>
      </c>
      <c r="J328" s="395">
        <v>848</v>
      </c>
      <c r="K328" s="395">
        <v>299</v>
      </c>
      <c r="L328" s="395">
        <v>299</v>
      </c>
      <c r="M328" s="395">
        <v>168</v>
      </c>
      <c r="N328" s="395">
        <v>0</v>
      </c>
      <c r="O328" s="396">
        <v>5</v>
      </c>
      <c r="P328" s="396">
        <v>5</v>
      </c>
      <c r="Q328" s="396">
        <v>240.64300535203395</v>
      </c>
    </row>
    <row r="329" spans="1:17" ht="13.15" x14ac:dyDescent="0.3">
      <c r="A329" s="390" t="s">
        <v>974</v>
      </c>
      <c r="B329" s="393">
        <v>111.91127103896689</v>
      </c>
      <c r="C329" s="393">
        <v>558.33672475719777</v>
      </c>
      <c r="D329" s="393">
        <v>558.33672475719777</v>
      </c>
      <c r="E329" s="393">
        <v>616.7128605110488</v>
      </c>
      <c r="F329" s="394">
        <v>0</v>
      </c>
      <c r="G329" s="395">
        <v>0</v>
      </c>
      <c r="H329" s="395">
        <v>2055</v>
      </c>
      <c r="I329" s="395">
        <v>6135</v>
      </c>
      <c r="J329" s="395">
        <v>340</v>
      </c>
      <c r="K329" s="395">
        <v>222</v>
      </c>
      <c r="L329" s="395">
        <v>222</v>
      </c>
      <c r="M329" s="395">
        <v>130</v>
      </c>
      <c r="N329" s="395">
        <v>0</v>
      </c>
      <c r="O329" s="396">
        <v>5</v>
      </c>
      <c r="P329" s="396">
        <v>5</v>
      </c>
      <c r="Q329" s="396">
        <v>240.64300535203395</v>
      </c>
    </row>
    <row r="330" spans="1:17" ht="13.15" x14ac:dyDescent="0.3">
      <c r="A330" s="390" t="s">
        <v>975</v>
      </c>
      <c r="B330" s="393"/>
      <c r="C330" s="393">
        <v>9663.4198062602263</v>
      </c>
      <c r="D330" s="393">
        <v>9663.4198062602263</v>
      </c>
      <c r="E330" s="393">
        <v>10313.090484445745</v>
      </c>
      <c r="F330" s="394">
        <v>0.30000000000000004</v>
      </c>
      <c r="G330" s="395">
        <v>3093.9271453337242</v>
      </c>
      <c r="H330" s="395"/>
      <c r="I330" s="395">
        <v>0</v>
      </c>
      <c r="J330" s="395">
        <v>83</v>
      </c>
      <c r="K330" s="395">
        <v>339</v>
      </c>
      <c r="L330" s="395">
        <v>339</v>
      </c>
      <c r="M330" s="395">
        <v>0</v>
      </c>
      <c r="N330" s="395">
        <v>1</v>
      </c>
      <c r="O330" s="396">
        <v>81</v>
      </c>
      <c r="P330" s="396">
        <v>75</v>
      </c>
      <c r="Q330" s="396">
        <v>240.64300535203395</v>
      </c>
    </row>
    <row r="331" spans="1:17" ht="13.15" x14ac:dyDescent="0.3">
      <c r="A331" s="390" t="s">
        <v>976</v>
      </c>
      <c r="B331" s="393"/>
      <c r="C331" s="393">
        <v>5083.0168168543069</v>
      </c>
      <c r="D331" s="393">
        <v>5083.0168168543069</v>
      </c>
      <c r="E331" s="393">
        <v>6722.2421781116254</v>
      </c>
      <c r="F331" s="394">
        <v>0.30000000000000004</v>
      </c>
      <c r="G331" s="395">
        <v>2016.672653433488</v>
      </c>
      <c r="H331" s="395"/>
      <c r="I331" s="395">
        <v>0</v>
      </c>
      <c r="J331" s="395">
        <v>241</v>
      </c>
      <c r="K331" s="395">
        <v>273</v>
      </c>
      <c r="L331" s="395">
        <v>271</v>
      </c>
      <c r="M331" s="395">
        <v>2</v>
      </c>
      <c r="N331" s="395">
        <v>1</v>
      </c>
      <c r="O331" s="396">
        <v>28</v>
      </c>
      <c r="P331" s="396">
        <v>45</v>
      </c>
      <c r="Q331" s="396">
        <v>240.64300535203395</v>
      </c>
    </row>
    <row r="332" spans="1:17" ht="13.15" x14ac:dyDescent="0.3">
      <c r="A332" s="390" t="s">
        <v>977</v>
      </c>
      <c r="B332" s="393"/>
      <c r="C332" s="393">
        <v>3186.3157979020702</v>
      </c>
      <c r="D332" s="393">
        <v>3186.3157979020702</v>
      </c>
      <c r="E332" s="393">
        <v>4573.2062391786294</v>
      </c>
      <c r="F332" s="394">
        <v>0.30000000000000004</v>
      </c>
      <c r="G332" s="395">
        <v>1371.9618717535891</v>
      </c>
      <c r="H332" s="395"/>
      <c r="I332" s="395">
        <v>2</v>
      </c>
      <c r="J332" s="395">
        <v>652</v>
      </c>
      <c r="K332" s="395">
        <v>346</v>
      </c>
      <c r="L332" s="395">
        <v>345</v>
      </c>
      <c r="M332" s="395">
        <v>1</v>
      </c>
      <c r="N332" s="395">
        <v>1</v>
      </c>
      <c r="O332" s="396">
        <v>12</v>
      </c>
      <c r="P332" s="396">
        <v>29</v>
      </c>
      <c r="Q332" s="396">
        <v>240.64300535203395</v>
      </c>
    </row>
    <row r="333" spans="1:17" ht="13.15" x14ac:dyDescent="0.3">
      <c r="A333" s="390" t="s">
        <v>978</v>
      </c>
      <c r="B333" s="393"/>
      <c r="C333" s="393">
        <v>3486.6340769097342</v>
      </c>
      <c r="D333" s="393">
        <v>3486.6340769097342</v>
      </c>
      <c r="E333" s="393">
        <v>5451.3901431792065</v>
      </c>
      <c r="F333" s="394">
        <v>0.30000000000000004</v>
      </c>
      <c r="G333" s="395">
        <v>1635.4170429537621</v>
      </c>
      <c r="H333" s="395"/>
      <c r="I333" s="395">
        <v>14</v>
      </c>
      <c r="J333" s="395">
        <v>79</v>
      </c>
      <c r="K333" s="395">
        <v>498</v>
      </c>
      <c r="L333" s="395">
        <v>458</v>
      </c>
      <c r="M333" s="395">
        <v>40</v>
      </c>
      <c r="N333" s="395">
        <v>1</v>
      </c>
      <c r="O333" s="396">
        <v>40</v>
      </c>
      <c r="P333" s="396">
        <v>45</v>
      </c>
      <c r="Q333" s="396">
        <v>240.64300535203395</v>
      </c>
    </row>
    <row r="334" spans="1:17" ht="13.15" x14ac:dyDescent="0.3">
      <c r="A334" s="390" t="s">
        <v>979</v>
      </c>
      <c r="B334" s="393"/>
      <c r="C334" s="393">
        <v>1746.5705756333737</v>
      </c>
      <c r="D334" s="393">
        <v>1746.5705756333737</v>
      </c>
      <c r="E334" s="393">
        <v>3090.1051990735641</v>
      </c>
      <c r="F334" s="394">
        <v>0.30000000000000004</v>
      </c>
      <c r="G334" s="395">
        <v>927.03155972206935</v>
      </c>
      <c r="H334" s="395"/>
      <c r="I334" s="395">
        <v>98</v>
      </c>
      <c r="J334" s="395">
        <v>352</v>
      </c>
      <c r="K334" s="395">
        <v>775</v>
      </c>
      <c r="L334" s="395">
        <v>639</v>
      </c>
      <c r="M334" s="395">
        <v>136</v>
      </c>
      <c r="N334" s="395">
        <v>1</v>
      </c>
      <c r="O334" s="396">
        <v>14</v>
      </c>
      <c r="P334" s="396">
        <v>25</v>
      </c>
      <c r="Q334" s="396">
        <v>240.64300535203395</v>
      </c>
    </row>
    <row r="335" spans="1:17" ht="13.15" x14ac:dyDescent="0.3">
      <c r="A335" s="390" t="s">
        <v>980</v>
      </c>
      <c r="B335" s="393"/>
      <c r="C335" s="393">
        <v>1138.4878124400345</v>
      </c>
      <c r="D335" s="393">
        <v>1138.4878124400345</v>
      </c>
      <c r="E335" s="393">
        <v>2136.8715494276726</v>
      </c>
      <c r="F335" s="394">
        <v>0.30000000000000004</v>
      </c>
      <c r="G335" s="395">
        <v>641.06146482830184</v>
      </c>
      <c r="H335" s="395"/>
      <c r="I335" s="395">
        <v>626</v>
      </c>
      <c r="J335" s="395">
        <v>2482</v>
      </c>
      <c r="K335" s="395">
        <v>1011</v>
      </c>
      <c r="L335" s="395">
        <v>658</v>
      </c>
      <c r="M335" s="395">
        <v>353</v>
      </c>
      <c r="N335" s="395">
        <v>1</v>
      </c>
      <c r="O335" s="396">
        <v>11</v>
      </c>
      <c r="P335" s="396">
        <v>14</v>
      </c>
      <c r="Q335" s="396">
        <v>240.64300535203395</v>
      </c>
    </row>
    <row r="336" spans="1:17" ht="13.15" x14ac:dyDescent="0.3">
      <c r="A336" s="390" t="s">
        <v>981</v>
      </c>
      <c r="B336" s="393"/>
      <c r="C336" s="393">
        <v>3142.4073375410226</v>
      </c>
      <c r="D336" s="393">
        <v>3142.4073375410226</v>
      </c>
      <c r="E336" s="393">
        <v>3337.1677528213922</v>
      </c>
      <c r="F336" s="394">
        <v>0.30000000000000004</v>
      </c>
      <c r="G336" s="395">
        <v>1001.1503258464178</v>
      </c>
      <c r="H336" s="395"/>
      <c r="I336" s="395">
        <v>0</v>
      </c>
      <c r="J336" s="395">
        <v>365</v>
      </c>
      <c r="K336" s="395">
        <v>4853</v>
      </c>
      <c r="L336" s="395">
        <v>4491</v>
      </c>
      <c r="M336" s="395">
        <v>362</v>
      </c>
      <c r="N336" s="395">
        <v>1</v>
      </c>
      <c r="O336" s="396">
        <v>16</v>
      </c>
      <c r="P336" s="396">
        <v>31</v>
      </c>
      <c r="Q336" s="396">
        <v>240.64300535203395</v>
      </c>
    </row>
    <row r="337" spans="1:17" ht="13.15" x14ac:dyDescent="0.3">
      <c r="A337" s="390" t="s">
        <v>982</v>
      </c>
      <c r="B337" s="393"/>
      <c r="C337" s="393">
        <v>2031.6827235008075</v>
      </c>
      <c r="D337" s="393">
        <v>2031.6827235008075</v>
      </c>
      <c r="E337" s="393">
        <v>1643.3981500608077</v>
      </c>
      <c r="F337" s="394">
        <v>0.5</v>
      </c>
      <c r="G337" s="395">
        <v>821.69907503040383</v>
      </c>
      <c r="H337" s="395"/>
      <c r="I337" s="395">
        <v>5</v>
      </c>
      <c r="J337" s="395">
        <v>1075</v>
      </c>
      <c r="K337" s="395">
        <v>7448</v>
      </c>
      <c r="L337" s="395">
        <v>6229</v>
      </c>
      <c r="M337" s="395">
        <v>1219</v>
      </c>
      <c r="N337" s="395">
        <v>1</v>
      </c>
      <c r="O337" s="396">
        <v>6</v>
      </c>
      <c r="P337" s="396">
        <v>7</v>
      </c>
      <c r="Q337" s="396">
        <v>240.64300535203395</v>
      </c>
    </row>
    <row r="338" spans="1:17" ht="13.15" x14ac:dyDescent="0.3">
      <c r="A338" s="390" t="s">
        <v>983</v>
      </c>
      <c r="B338" s="393"/>
      <c r="C338" s="393">
        <v>1985.0972043844567</v>
      </c>
      <c r="D338" s="393">
        <v>1985.0972043844567</v>
      </c>
      <c r="E338" s="393">
        <v>1441.1019015309746</v>
      </c>
      <c r="F338" s="394">
        <v>0.5</v>
      </c>
      <c r="G338" s="395">
        <v>720.5509507654873</v>
      </c>
      <c r="H338" s="395"/>
      <c r="I338" s="395">
        <v>6</v>
      </c>
      <c r="J338" s="395">
        <v>713</v>
      </c>
      <c r="K338" s="395">
        <v>4629</v>
      </c>
      <c r="L338" s="395">
        <v>3903</v>
      </c>
      <c r="M338" s="395">
        <v>726</v>
      </c>
      <c r="N338" s="395">
        <v>1</v>
      </c>
      <c r="O338" s="396">
        <v>6</v>
      </c>
      <c r="P338" s="396">
        <v>5</v>
      </c>
      <c r="Q338" s="396">
        <v>240.64300535203395</v>
      </c>
    </row>
    <row r="339" spans="1:17" ht="13.15" x14ac:dyDescent="0.3">
      <c r="A339" s="390" t="s">
        <v>984</v>
      </c>
      <c r="B339" s="393"/>
      <c r="C339" s="393">
        <v>729.65987641487163</v>
      </c>
      <c r="D339" s="393">
        <v>729.65987641487163</v>
      </c>
      <c r="E339" s="393">
        <v>1340.1420540837112</v>
      </c>
      <c r="F339" s="394">
        <v>0.5</v>
      </c>
      <c r="G339" s="395">
        <v>670.07102704185559</v>
      </c>
      <c r="H339" s="395"/>
      <c r="I339" s="395">
        <v>214</v>
      </c>
      <c r="J339" s="395">
        <v>200</v>
      </c>
      <c r="K339" s="395">
        <v>25410</v>
      </c>
      <c r="L339" s="395">
        <v>10869</v>
      </c>
      <c r="M339" s="395">
        <v>14541</v>
      </c>
      <c r="N339" s="395">
        <v>1</v>
      </c>
      <c r="O339" s="396">
        <v>5</v>
      </c>
      <c r="P339" s="396">
        <v>10</v>
      </c>
      <c r="Q339" s="396">
        <v>240.64300535203395</v>
      </c>
    </row>
    <row r="340" spans="1:17" ht="13.15" x14ac:dyDescent="0.3">
      <c r="A340" s="390" t="s">
        <v>985</v>
      </c>
      <c r="B340" s="393"/>
      <c r="C340" s="393">
        <v>386.36280901800234</v>
      </c>
      <c r="D340" s="393">
        <v>386.36280901800234</v>
      </c>
      <c r="E340" s="393">
        <v>477.90733657905776</v>
      </c>
      <c r="F340" s="394">
        <v>0</v>
      </c>
      <c r="G340" s="395">
        <v>0</v>
      </c>
      <c r="H340" s="395"/>
      <c r="I340" s="395">
        <v>2056</v>
      </c>
      <c r="J340" s="395">
        <v>578</v>
      </c>
      <c r="K340" s="395">
        <v>58826</v>
      </c>
      <c r="L340" s="395">
        <v>58826</v>
      </c>
      <c r="M340" s="395">
        <v>46324</v>
      </c>
      <c r="N340" s="395">
        <v>0</v>
      </c>
      <c r="O340" s="396">
        <v>5</v>
      </c>
      <c r="P340" s="396">
        <v>5</v>
      </c>
      <c r="Q340" s="396">
        <v>240.64300535203395</v>
      </c>
    </row>
    <row r="341" spans="1:17" ht="13.15" x14ac:dyDescent="0.3">
      <c r="A341" s="390" t="s">
        <v>986</v>
      </c>
      <c r="B341" s="393"/>
      <c r="C341" s="393">
        <v>340.90632902227406</v>
      </c>
      <c r="D341" s="393">
        <v>340.90632902227406</v>
      </c>
      <c r="E341" s="393">
        <v>405.13247562155436</v>
      </c>
      <c r="F341" s="394">
        <v>0</v>
      </c>
      <c r="G341" s="395">
        <v>0</v>
      </c>
      <c r="H341" s="395"/>
      <c r="I341" s="395">
        <v>3101</v>
      </c>
      <c r="J341" s="395">
        <v>361</v>
      </c>
      <c r="K341" s="395">
        <v>36696</v>
      </c>
      <c r="L341" s="395">
        <v>36696</v>
      </c>
      <c r="M341" s="395">
        <v>30759</v>
      </c>
      <c r="N341" s="395">
        <v>0</v>
      </c>
      <c r="O341" s="396">
        <v>5</v>
      </c>
      <c r="P341" s="396">
        <v>5</v>
      </c>
      <c r="Q341" s="396">
        <v>240.64300535203395</v>
      </c>
    </row>
    <row r="342" spans="1:17" ht="13.15" x14ac:dyDescent="0.3">
      <c r="A342" s="390" t="s">
        <v>987</v>
      </c>
      <c r="B342" s="393">
        <v>110.20145935614305</v>
      </c>
      <c r="C342" s="393">
        <v>664.3680298498989</v>
      </c>
      <c r="D342" s="393">
        <v>664.3680298498989</v>
      </c>
      <c r="E342" s="393">
        <v>1207.2418037402929</v>
      </c>
      <c r="F342" s="394">
        <v>0</v>
      </c>
      <c r="G342" s="395">
        <v>0</v>
      </c>
      <c r="H342" s="395">
        <v>10361</v>
      </c>
      <c r="I342" s="395">
        <v>25716</v>
      </c>
      <c r="J342" s="395">
        <v>832</v>
      </c>
      <c r="K342" s="395">
        <v>67</v>
      </c>
      <c r="L342" s="395">
        <v>67</v>
      </c>
      <c r="M342" s="395">
        <v>35</v>
      </c>
      <c r="N342" s="395">
        <v>0</v>
      </c>
      <c r="O342" s="396">
        <v>5</v>
      </c>
      <c r="P342" s="396">
        <v>5</v>
      </c>
      <c r="Q342" s="396">
        <v>240.64300535203395</v>
      </c>
    </row>
    <row r="343" spans="1:17" ht="13.15" x14ac:dyDescent="0.3">
      <c r="A343" s="390" t="s">
        <v>988</v>
      </c>
      <c r="B343" s="393">
        <v>169.3047142223821</v>
      </c>
      <c r="C343" s="393">
        <v>957.75148262618325</v>
      </c>
      <c r="D343" s="393">
        <v>957.75148262618325</v>
      </c>
      <c r="E343" s="393">
        <v>1207.2418037402929</v>
      </c>
      <c r="F343" s="394">
        <v>0</v>
      </c>
      <c r="G343" s="395">
        <v>0</v>
      </c>
      <c r="H343" s="395">
        <v>197</v>
      </c>
      <c r="I343" s="395">
        <v>1161</v>
      </c>
      <c r="J343" s="395">
        <v>90</v>
      </c>
      <c r="K343" s="395">
        <v>3</v>
      </c>
      <c r="L343" s="395">
        <v>3</v>
      </c>
      <c r="M343" s="395">
        <v>0</v>
      </c>
      <c r="N343" s="395">
        <v>0</v>
      </c>
      <c r="O343" s="396">
        <v>5</v>
      </c>
      <c r="P343" s="396">
        <v>5</v>
      </c>
      <c r="Q343" s="396">
        <v>418.35730154429797</v>
      </c>
    </row>
    <row r="344" spans="1:17" ht="13.15" x14ac:dyDescent="0.3">
      <c r="A344" s="390" t="s">
        <v>989</v>
      </c>
      <c r="B344" s="393">
        <v>119.10632446009981</v>
      </c>
      <c r="C344" s="393">
        <v>664.3680298498989</v>
      </c>
      <c r="D344" s="393">
        <v>664.3680298498989</v>
      </c>
      <c r="E344" s="393">
        <v>664.3680298498989</v>
      </c>
      <c r="F344" s="394">
        <v>0</v>
      </c>
      <c r="G344" s="395">
        <v>0</v>
      </c>
      <c r="H344" s="395">
        <v>14631</v>
      </c>
      <c r="I344" s="395">
        <v>3180</v>
      </c>
      <c r="J344" s="395">
        <v>368</v>
      </c>
      <c r="K344" s="395">
        <v>94</v>
      </c>
      <c r="L344" s="395">
        <v>94</v>
      </c>
      <c r="M344" s="395">
        <v>90</v>
      </c>
      <c r="N344" s="395">
        <v>0</v>
      </c>
      <c r="O344" s="396">
        <v>5</v>
      </c>
      <c r="P344" s="396">
        <v>5</v>
      </c>
      <c r="Q344" s="396">
        <v>240.64300535203395</v>
      </c>
    </row>
    <row r="345" spans="1:17" ht="13.15" x14ac:dyDescent="0.3">
      <c r="A345" s="390" t="s">
        <v>990</v>
      </c>
      <c r="B345" s="393">
        <v>108.77314500276449</v>
      </c>
      <c r="C345" s="393">
        <v>932.84085961674327</v>
      </c>
      <c r="D345" s="393">
        <v>932.84085961674327</v>
      </c>
      <c r="E345" s="393">
        <v>873.49851918770855</v>
      </c>
      <c r="F345" s="394">
        <v>0</v>
      </c>
      <c r="G345" s="395">
        <v>0</v>
      </c>
      <c r="H345" s="395">
        <v>41425</v>
      </c>
      <c r="I345" s="395">
        <v>1449</v>
      </c>
      <c r="J345" s="395">
        <v>78</v>
      </c>
      <c r="K345" s="395">
        <v>83</v>
      </c>
      <c r="L345" s="395">
        <v>83</v>
      </c>
      <c r="M345" s="395">
        <v>0</v>
      </c>
      <c r="N345" s="395">
        <v>0</v>
      </c>
      <c r="O345" s="396">
        <v>5</v>
      </c>
      <c r="P345" s="396">
        <v>5</v>
      </c>
      <c r="Q345" s="396">
        <v>418.35730154429797</v>
      </c>
    </row>
    <row r="346" spans="1:17" ht="13.15" x14ac:dyDescent="0.3">
      <c r="A346" s="390" t="s">
        <v>991</v>
      </c>
      <c r="B346" s="393">
        <v>129.74312243413254</v>
      </c>
      <c r="C346" s="393">
        <v>264.96923027341848</v>
      </c>
      <c r="D346" s="393">
        <v>264.96923027341848</v>
      </c>
      <c r="E346" s="393">
        <v>367.95886242837446</v>
      </c>
      <c r="F346" s="394">
        <v>0</v>
      </c>
      <c r="G346" s="395">
        <v>0</v>
      </c>
      <c r="H346" s="395">
        <v>119390</v>
      </c>
      <c r="I346" s="395">
        <v>3850</v>
      </c>
      <c r="J346" s="395">
        <v>26</v>
      </c>
      <c r="K346" s="395">
        <v>289</v>
      </c>
      <c r="L346" s="395">
        <v>289</v>
      </c>
      <c r="M346" s="395">
        <v>272</v>
      </c>
      <c r="N346" s="395">
        <v>0</v>
      </c>
      <c r="O346" s="396">
        <v>5</v>
      </c>
      <c r="P346" s="396">
        <v>5</v>
      </c>
      <c r="Q346" s="396">
        <v>240.64300535203395</v>
      </c>
    </row>
    <row r="347" spans="1:17" ht="13.15" x14ac:dyDescent="0.3">
      <c r="A347" s="390" t="s">
        <v>992</v>
      </c>
      <c r="B347" s="393">
        <v>110.13602203427442</v>
      </c>
      <c r="C347" s="393">
        <v>343.59322604992349</v>
      </c>
      <c r="D347" s="393">
        <v>343.59322604992349</v>
      </c>
      <c r="E347" s="393">
        <v>578.83482144555364</v>
      </c>
      <c r="F347" s="394">
        <v>0</v>
      </c>
      <c r="G347" s="395">
        <v>0</v>
      </c>
      <c r="H347" s="395">
        <v>146302</v>
      </c>
      <c r="I347" s="395">
        <v>1304</v>
      </c>
      <c r="J347" s="395">
        <v>10</v>
      </c>
      <c r="K347" s="395">
        <v>47</v>
      </c>
      <c r="L347" s="395">
        <v>47</v>
      </c>
      <c r="M347" s="395">
        <v>0</v>
      </c>
      <c r="N347" s="395">
        <v>0</v>
      </c>
      <c r="O347" s="396">
        <v>5</v>
      </c>
      <c r="P347" s="396">
        <v>5</v>
      </c>
      <c r="Q347" s="396">
        <v>418.35730154429797</v>
      </c>
    </row>
    <row r="348" spans="1:17" ht="13.15" x14ac:dyDescent="0.3">
      <c r="A348" s="390" t="s">
        <v>993</v>
      </c>
      <c r="B348" s="393">
        <v>123.30802816774313</v>
      </c>
      <c r="C348" s="393">
        <v>577.12688374234347</v>
      </c>
      <c r="D348" s="393">
        <v>577.12688374234347</v>
      </c>
      <c r="E348" s="393">
        <v>1430.7705205170378</v>
      </c>
      <c r="F348" s="394">
        <v>0</v>
      </c>
      <c r="G348" s="395">
        <v>0</v>
      </c>
      <c r="H348" s="395">
        <v>11537</v>
      </c>
      <c r="I348" s="395">
        <v>33659</v>
      </c>
      <c r="J348" s="395">
        <v>1223</v>
      </c>
      <c r="K348" s="395">
        <v>505</v>
      </c>
      <c r="L348" s="395">
        <v>505</v>
      </c>
      <c r="M348" s="395">
        <v>215</v>
      </c>
      <c r="N348" s="395">
        <v>0</v>
      </c>
      <c r="O348" s="396">
        <v>5</v>
      </c>
      <c r="P348" s="396">
        <v>5</v>
      </c>
      <c r="Q348" s="396">
        <v>240.64300535203395</v>
      </c>
    </row>
    <row r="349" spans="1:17" ht="13.15" x14ac:dyDescent="0.3">
      <c r="A349" s="390" t="s">
        <v>994</v>
      </c>
      <c r="B349" s="393">
        <v>139.14965102138751</v>
      </c>
      <c r="C349" s="393">
        <v>913.53619943084811</v>
      </c>
      <c r="D349" s="393">
        <v>913.53619943084811</v>
      </c>
      <c r="E349" s="393">
        <v>1430.7705205170378</v>
      </c>
      <c r="F349" s="394">
        <v>0</v>
      </c>
      <c r="G349" s="395">
        <v>0</v>
      </c>
      <c r="H349" s="395">
        <v>176</v>
      </c>
      <c r="I349" s="395">
        <v>5166</v>
      </c>
      <c r="J349" s="395">
        <v>205</v>
      </c>
      <c r="K349" s="395">
        <v>12</v>
      </c>
      <c r="L349" s="395">
        <v>12</v>
      </c>
      <c r="M349" s="395">
        <v>0</v>
      </c>
      <c r="N349" s="395">
        <v>0</v>
      </c>
      <c r="O349" s="396">
        <v>5</v>
      </c>
      <c r="P349" s="396">
        <v>5</v>
      </c>
      <c r="Q349" s="396">
        <v>418.35730154429797</v>
      </c>
    </row>
    <row r="350" spans="1:17" ht="13.15" x14ac:dyDescent="0.3">
      <c r="A350" s="390" t="s">
        <v>995</v>
      </c>
      <c r="B350" s="393">
        <v>117.9448185507229</v>
      </c>
      <c r="C350" s="393">
        <v>515.6518693656933</v>
      </c>
      <c r="D350" s="393">
        <v>515.6518693656933</v>
      </c>
      <c r="E350" s="393">
        <v>760.11342475968979</v>
      </c>
      <c r="F350" s="394">
        <v>0</v>
      </c>
      <c r="G350" s="395">
        <v>0</v>
      </c>
      <c r="H350" s="395">
        <v>29234</v>
      </c>
      <c r="I350" s="395">
        <v>21720</v>
      </c>
      <c r="J350" s="395">
        <v>515</v>
      </c>
      <c r="K350" s="395">
        <v>301</v>
      </c>
      <c r="L350" s="395">
        <v>301</v>
      </c>
      <c r="M350" s="395">
        <v>292</v>
      </c>
      <c r="N350" s="395">
        <v>0</v>
      </c>
      <c r="O350" s="396">
        <v>5</v>
      </c>
      <c r="P350" s="396">
        <v>5</v>
      </c>
      <c r="Q350" s="396">
        <v>240.64300535203395</v>
      </c>
    </row>
    <row r="351" spans="1:17" ht="13.15" x14ac:dyDescent="0.3">
      <c r="A351" s="390" t="s">
        <v>996</v>
      </c>
      <c r="B351" s="393">
        <v>130.60565171496458</v>
      </c>
      <c r="C351" s="393">
        <v>515.6518693656933</v>
      </c>
      <c r="D351" s="393">
        <v>515.6518693656933</v>
      </c>
      <c r="E351" s="393">
        <v>760.11342475968979</v>
      </c>
      <c r="F351" s="394">
        <v>0</v>
      </c>
      <c r="G351" s="395">
        <v>0</v>
      </c>
      <c r="H351" s="395">
        <v>1531</v>
      </c>
      <c r="I351" s="395">
        <v>9336</v>
      </c>
      <c r="J351" s="395">
        <v>289</v>
      </c>
      <c r="K351" s="395">
        <v>151</v>
      </c>
      <c r="L351" s="395">
        <v>151</v>
      </c>
      <c r="M351" s="395">
        <v>0</v>
      </c>
      <c r="N351" s="395">
        <v>0</v>
      </c>
      <c r="O351" s="396">
        <v>5</v>
      </c>
      <c r="P351" s="396">
        <v>5</v>
      </c>
      <c r="Q351" s="396">
        <v>418.35730154429797</v>
      </c>
    </row>
    <row r="352" spans="1:17" ht="13.15" x14ac:dyDescent="0.3">
      <c r="A352" s="390" t="s">
        <v>997</v>
      </c>
      <c r="B352" s="393">
        <v>122.1326188191078</v>
      </c>
      <c r="C352" s="393">
        <v>619.50192129383231</v>
      </c>
      <c r="D352" s="393">
        <v>619.50192129383231</v>
      </c>
      <c r="E352" s="393">
        <v>835.84036505456356</v>
      </c>
      <c r="F352" s="394">
        <v>0</v>
      </c>
      <c r="G352" s="395">
        <v>0</v>
      </c>
      <c r="H352" s="395">
        <v>16348</v>
      </c>
      <c r="I352" s="395">
        <v>17634</v>
      </c>
      <c r="J352" s="395">
        <v>1318</v>
      </c>
      <c r="K352" s="395">
        <v>315</v>
      </c>
      <c r="L352" s="395">
        <v>315</v>
      </c>
      <c r="M352" s="395">
        <v>304</v>
      </c>
      <c r="N352" s="395">
        <v>0</v>
      </c>
      <c r="O352" s="396">
        <v>5</v>
      </c>
      <c r="P352" s="396">
        <v>5</v>
      </c>
      <c r="Q352" s="396">
        <v>240.64300535203395</v>
      </c>
    </row>
    <row r="353" spans="1:18" ht="13.15" x14ac:dyDescent="0.3">
      <c r="A353" s="390" t="s">
        <v>998</v>
      </c>
      <c r="B353" s="393">
        <v>208.35751362898566</v>
      </c>
      <c r="C353" s="393">
        <v>628.1129752115196</v>
      </c>
      <c r="D353" s="393">
        <v>628.1129752115196</v>
      </c>
      <c r="E353" s="393">
        <v>835.84036505456356</v>
      </c>
      <c r="F353" s="394">
        <v>0</v>
      </c>
      <c r="G353" s="395">
        <v>0</v>
      </c>
      <c r="H353" s="395">
        <v>1458</v>
      </c>
      <c r="I353" s="395">
        <v>39746</v>
      </c>
      <c r="J353" s="395">
        <v>844</v>
      </c>
      <c r="K353" s="395">
        <v>773</v>
      </c>
      <c r="L353" s="395">
        <v>773</v>
      </c>
      <c r="M353" s="395">
        <v>0</v>
      </c>
      <c r="N353" s="395">
        <v>0</v>
      </c>
      <c r="O353" s="396">
        <v>5</v>
      </c>
      <c r="P353" s="396">
        <v>5</v>
      </c>
      <c r="Q353" s="396">
        <v>418.35730154429797</v>
      </c>
    </row>
    <row r="354" spans="1:18" ht="13.15" x14ac:dyDescent="0.3">
      <c r="A354" s="390" t="s">
        <v>999</v>
      </c>
      <c r="B354" s="393">
        <v>112.6551666616914</v>
      </c>
      <c r="C354" s="393">
        <v>283.92082903110457</v>
      </c>
      <c r="D354" s="393">
        <v>283.92082903110457</v>
      </c>
      <c r="E354" s="393">
        <v>546.94776969975965</v>
      </c>
      <c r="F354" s="394">
        <v>0</v>
      </c>
      <c r="G354" s="395">
        <v>0</v>
      </c>
      <c r="H354" s="395">
        <v>23735</v>
      </c>
      <c r="I354" s="395">
        <v>10465</v>
      </c>
      <c r="J354" s="395">
        <v>77</v>
      </c>
      <c r="K354" s="395">
        <v>112</v>
      </c>
      <c r="L354" s="395">
        <v>112</v>
      </c>
      <c r="M354" s="395">
        <v>106</v>
      </c>
      <c r="N354" s="395">
        <v>0</v>
      </c>
      <c r="O354" s="396">
        <v>5</v>
      </c>
      <c r="P354" s="396">
        <v>5</v>
      </c>
      <c r="Q354" s="396">
        <v>240.64300535203395</v>
      </c>
    </row>
    <row r="355" spans="1:18" ht="13.15" x14ac:dyDescent="0.3">
      <c r="A355" s="390" t="s">
        <v>1000</v>
      </c>
      <c r="B355" s="393">
        <v>148.62140451898571</v>
      </c>
      <c r="C355" s="393">
        <v>395.91280936694073</v>
      </c>
      <c r="D355" s="393">
        <v>395.91280936694073</v>
      </c>
      <c r="E355" s="393">
        <v>661.45241927909331</v>
      </c>
      <c r="F355" s="394">
        <v>0</v>
      </c>
      <c r="G355" s="395">
        <v>0</v>
      </c>
      <c r="H355" s="395">
        <v>2041</v>
      </c>
      <c r="I355" s="395">
        <v>4834</v>
      </c>
      <c r="J355" s="395">
        <v>47</v>
      </c>
      <c r="K355" s="395">
        <v>146</v>
      </c>
      <c r="L355" s="395">
        <v>146</v>
      </c>
      <c r="M355" s="395">
        <v>0</v>
      </c>
      <c r="N355" s="395">
        <v>0</v>
      </c>
      <c r="O355" s="396">
        <v>5</v>
      </c>
      <c r="P355" s="396">
        <v>5</v>
      </c>
      <c r="Q355" s="396">
        <v>418.35730154429797</v>
      </c>
    </row>
    <row r="356" spans="1:18" s="30" customFormat="1" ht="13.15" x14ac:dyDescent="0.3">
      <c r="A356" s="390" t="s">
        <v>1001</v>
      </c>
      <c r="B356" s="393">
        <v>147.38526347962741</v>
      </c>
      <c r="C356" s="393">
        <v>272.92600823752474</v>
      </c>
      <c r="D356" s="393">
        <v>272.92600823752474</v>
      </c>
      <c r="E356" s="393">
        <v>294.35757200382807</v>
      </c>
      <c r="F356" s="394">
        <v>0</v>
      </c>
      <c r="G356" s="395">
        <v>0</v>
      </c>
      <c r="H356" s="395">
        <v>2946</v>
      </c>
      <c r="I356" s="395">
        <v>1094</v>
      </c>
      <c r="J356" s="395">
        <v>4</v>
      </c>
      <c r="K356" s="395">
        <v>1</v>
      </c>
      <c r="L356" s="395">
        <v>1</v>
      </c>
      <c r="M356" s="395">
        <v>1</v>
      </c>
      <c r="N356" s="395">
        <v>0</v>
      </c>
      <c r="O356" s="396">
        <v>5</v>
      </c>
      <c r="P356" s="396">
        <v>5</v>
      </c>
      <c r="Q356" s="396">
        <v>240.64300535203395</v>
      </c>
      <c r="R356" s="2"/>
    </row>
    <row r="357" spans="1:18" ht="13.15" x14ac:dyDescent="0.3">
      <c r="A357" s="390" t="s">
        <v>1002</v>
      </c>
      <c r="B357" s="393">
        <v>134.43348840267095</v>
      </c>
      <c r="C357" s="393">
        <v>382.62335566888845</v>
      </c>
      <c r="D357" s="393">
        <v>382.62335566888845</v>
      </c>
      <c r="E357" s="393">
        <v>523.24467913487899</v>
      </c>
      <c r="F357" s="394">
        <v>0</v>
      </c>
      <c r="G357" s="395">
        <v>0</v>
      </c>
      <c r="H357" s="395">
        <v>9689</v>
      </c>
      <c r="I357" s="395">
        <v>2862</v>
      </c>
      <c r="J357" s="395">
        <v>7</v>
      </c>
      <c r="K357" s="395">
        <v>11</v>
      </c>
      <c r="L357" s="395">
        <v>11</v>
      </c>
      <c r="M357" s="395">
        <v>11</v>
      </c>
      <c r="N357" s="395">
        <v>0</v>
      </c>
      <c r="O357" s="396">
        <v>5</v>
      </c>
      <c r="P357" s="396">
        <v>5</v>
      </c>
      <c r="Q357" s="396">
        <v>240.64300535203395</v>
      </c>
    </row>
    <row r="358" spans="1:18" ht="13.15" x14ac:dyDescent="0.3">
      <c r="A358" s="390" t="s">
        <v>1003</v>
      </c>
      <c r="B358" s="393">
        <v>152.05499211067001</v>
      </c>
      <c r="C358" s="393">
        <v>446.55870454560454</v>
      </c>
      <c r="D358" s="393">
        <v>446.55870454560454</v>
      </c>
      <c r="E358" s="393">
        <v>573.12943406786803</v>
      </c>
      <c r="F358" s="394">
        <v>0</v>
      </c>
      <c r="G358" s="395">
        <v>0</v>
      </c>
      <c r="H358" s="395">
        <v>7102</v>
      </c>
      <c r="I358" s="395">
        <v>2830</v>
      </c>
      <c r="J358" s="395">
        <v>11</v>
      </c>
      <c r="K358" s="395">
        <v>7</v>
      </c>
      <c r="L358" s="395">
        <v>7</v>
      </c>
      <c r="M358" s="395">
        <v>0</v>
      </c>
      <c r="N358" s="395">
        <v>0</v>
      </c>
      <c r="O358" s="396">
        <v>5</v>
      </c>
      <c r="P358" s="396">
        <v>5</v>
      </c>
      <c r="Q358" s="396">
        <v>418.35730154429797</v>
      </c>
    </row>
    <row r="359" spans="1:18" ht="13.15" x14ac:dyDescent="0.3">
      <c r="A359" s="390" t="s">
        <v>1004</v>
      </c>
      <c r="B359" s="393">
        <v>126.33841425289407</v>
      </c>
      <c r="C359" s="393">
        <v>287.74849431650398</v>
      </c>
      <c r="D359" s="393">
        <v>287.74849431650398</v>
      </c>
      <c r="E359" s="393">
        <v>287.74849431650398</v>
      </c>
      <c r="F359" s="394">
        <v>0</v>
      </c>
      <c r="G359" s="395">
        <v>0</v>
      </c>
      <c r="H359" s="395">
        <v>22460</v>
      </c>
      <c r="I359" s="395">
        <v>233</v>
      </c>
      <c r="J359" s="395">
        <v>5</v>
      </c>
      <c r="K359" s="395">
        <v>0</v>
      </c>
      <c r="L359" s="395">
        <v>0</v>
      </c>
      <c r="M359" s="395">
        <v>0</v>
      </c>
      <c r="N359" s="395">
        <v>0</v>
      </c>
      <c r="O359" s="396">
        <v>5</v>
      </c>
      <c r="P359" s="396">
        <v>5</v>
      </c>
      <c r="Q359" s="396">
        <v>240.64300535203395</v>
      </c>
    </row>
    <row r="360" spans="1:18" ht="13.15" x14ac:dyDescent="0.3">
      <c r="A360" s="390" t="s">
        <v>1005</v>
      </c>
      <c r="B360" s="393">
        <v>112.51540121021289</v>
      </c>
      <c r="C360" s="393">
        <v>314.98887292221315</v>
      </c>
      <c r="D360" s="393">
        <v>314.98887292221315</v>
      </c>
      <c r="E360" s="393">
        <v>314.98887292221315</v>
      </c>
      <c r="F360" s="394">
        <v>0</v>
      </c>
      <c r="G360" s="395">
        <v>0</v>
      </c>
      <c r="H360" s="395">
        <v>22275</v>
      </c>
      <c r="I360" s="395">
        <v>33</v>
      </c>
      <c r="J360" s="395">
        <v>0</v>
      </c>
      <c r="K360" s="395">
        <v>0</v>
      </c>
      <c r="L360" s="395">
        <v>0</v>
      </c>
      <c r="M360" s="395">
        <v>0</v>
      </c>
      <c r="N360" s="395">
        <v>0</v>
      </c>
      <c r="O360" s="396">
        <v>5</v>
      </c>
      <c r="P360" s="396">
        <v>5</v>
      </c>
      <c r="Q360" s="396">
        <v>418.35730154429797</v>
      </c>
    </row>
    <row r="361" spans="1:18" ht="13.15" x14ac:dyDescent="0.3">
      <c r="A361" s="390" t="s">
        <v>1006</v>
      </c>
      <c r="B361" s="393">
        <v>119.76389224745215</v>
      </c>
      <c r="C361" s="393">
        <v>526.2167228386071</v>
      </c>
      <c r="D361" s="393">
        <v>526.2167228386071</v>
      </c>
      <c r="E361" s="393">
        <v>314.97239744975434</v>
      </c>
      <c r="F361" s="394">
        <v>0</v>
      </c>
      <c r="G361" s="395">
        <v>0</v>
      </c>
      <c r="H361" s="395">
        <v>33121</v>
      </c>
      <c r="I361" s="395">
        <v>201</v>
      </c>
      <c r="J361" s="395">
        <v>4</v>
      </c>
      <c r="K361" s="395">
        <v>8</v>
      </c>
      <c r="L361" s="395">
        <v>8</v>
      </c>
      <c r="M361" s="395">
        <v>8</v>
      </c>
      <c r="N361" s="395">
        <v>0</v>
      </c>
      <c r="O361" s="396">
        <v>5</v>
      </c>
      <c r="P361" s="396">
        <v>5</v>
      </c>
      <c r="Q361" s="396">
        <v>240.64300535203395</v>
      </c>
    </row>
    <row r="362" spans="1:18" ht="13.15" x14ac:dyDescent="0.3">
      <c r="A362" s="390" t="s">
        <v>1007</v>
      </c>
      <c r="B362" s="393">
        <v>103.96308752459316</v>
      </c>
      <c r="C362" s="393">
        <v>544.13989799364572</v>
      </c>
      <c r="D362" s="393">
        <v>544.13989799364572</v>
      </c>
      <c r="E362" s="393">
        <v>382.6816127220643</v>
      </c>
      <c r="F362" s="394">
        <v>0</v>
      </c>
      <c r="G362" s="395">
        <v>0</v>
      </c>
      <c r="H362" s="395">
        <v>62017</v>
      </c>
      <c r="I362" s="395">
        <v>219</v>
      </c>
      <c r="J362" s="395">
        <v>1</v>
      </c>
      <c r="K362" s="395">
        <v>4</v>
      </c>
      <c r="L362" s="395">
        <v>4</v>
      </c>
      <c r="M362" s="395">
        <v>0</v>
      </c>
      <c r="N362" s="395">
        <v>0</v>
      </c>
      <c r="O362" s="396">
        <v>5</v>
      </c>
      <c r="P362" s="396">
        <v>5</v>
      </c>
      <c r="Q362" s="396">
        <v>418.35730154429797</v>
      </c>
    </row>
    <row r="363" spans="1:18" ht="13.15" x14ac:dyDescent="0.3">
      <c r="A363" s="390" t="s">
        <v>1008</v>
      </c>
      <c r="B363" s="393">
        <v>100.66182270453017</v>
      </c>
      <c r="C363" s="393">
        <v>502.90088249581277</v>
      </c>
      <c r="D363" s="393">
        <v>502.90088249581277</v>
      </c>
      <c r="E363" s="393">
        <v>502.90088249581277</v>
      </c>
      <c r="F363" s="394">
        <v>0</v>
      </c>
      <c r="G363" s="395">
        <v>0</v>
      </c>
      <c r="H363" s="395">
        <v>49845</v>
      </c>
      <c r="I363" s="395">
        <v>10</v>
      </c>
      <c r="J363" s="395">
        <v>0</v>
      </c>
      <c r="K363" s="395">
        <v>0</v>
      </c>
      <c r="L363" s="395">
        <v>0</v>
      </c>
      <c r="M363" s="395">
        <v>0</v>
      </c>
      <c r="N363" s="395">
        <v>0</v>
      </c>
      <c r="O363" s="396">
        <v>5</v>
      </c>
      <c r="P363" s="396">
        <v>5</v>
      </c>
      <c r="Q363" s="396">
        <v>240.64300535203395</v>
      </c>
    </row>
    <row r="364" spans="1:18" ht="13.15" x14ac:dyDescent="0.3">
      <c r="A364" s="390" t="s">
        <v>1009</v>
      </c>
      <c r="B364" s="393">
        <v>100.66182270453017</v>
      </c>
      <c r="C364" s="393">
        <v>502.90088249581277</v>
      </c>
      <c r="D364" s="393">
        <v>502.90088249581277</v>
      </c>
      <c r="E364" s="393">
        <v>502.90088249581277</v>
      </c>
      <c r="F364" s="394">
        <v>0</v>
      </c>
      <c r="G364" s="395">
        <v>0</v>
      </c>
      <c r="H364" s="395">
        <v>168531</v>
      </c>
      <c r="I364" s="395">
        <v>3</v>
      </c>
      <c r="J364" s="395">
        <v>1</v>
      </c>
      <c r="K364" s="395">
        <v>1</v>
      </c>
      <c r="L364" s="395">
        <v>1</v>
      </c>
      <c r="M364" s="395">
        <v>0</v>
      </c>
      <c r="N364" s="395">
        <v>0</v>
      </c>
      <c r="O364" s="396">
        <v>5</v>
      </c>
      <c r="P364" s="396">
        <v>5</v>
      </c>
      <c r="Q364" s="396">
        <v>418.35730154429797</v>
      </c>
    </row>
    <row r="365" spans="1:18" ht="13.15" x14ac:dyDescent="0.3">
      <c r="A365" s="390" t="s">
        <v>1010</v>
      </c>
      <c r="B365" s="393"/>
      <c r="C365" s="393">
        <v>8021.8604375547575</v>
      </c>
      <c r="D365" s="393">
        <v>8021.8604375547575</v>
      </c>
      <c r="E365" s="393">
        <v>9612.8069974603477</v>
      </c>
      <c r="F365" s="394">
        <v>0</v>
      </c>
      <c r="G365" s="395">
        <v>0</v>
      </c>
      <c r="H365" s="395"/>
      <c r="I365" s="395">
        <v>1</v>
      </c>
      <c r="J365" s="395">
        <v>1585</v>
      </c>
      <c r="K365" s="395">
        <v>351</v>
      </c>
      <c r="L365" s="395">
        <v>351</v>
      </c>
      <c r="M365" s="395">
        <v>4</v>
      </c>
      <c r="N365" s="395">
        <v>0</v>
      </c>
      <c r="O365" s="396">
        <v>24</v>
      </c>
      <c r="P365" s="396">
        <v>56</v>
      </c>
      <c r="Q365" s="396">
        <v>207.5715722149898</v>
      </c>
    </row>
    <row r="366" spans="1:18" ht="13.15" x14ac:dyDescent="0.3">
      <c r="A366" s="390" t="s">
        <v>1011</v>
      </c>
      <c r="B366" s="393"/>
      <c r="C366" s="393">
        <v>5931.3892090455383</v>
      </c>
      <c r="D366" s="393">
        <v>5931.3892090455383</v>
      </c>
      <c r="E366" s="393">
        <v>6709.4111271860083</v>
      </c>
      <c r="F366" s="394">
        <v>0</v>
      </c>
      <c r="G366" s="395">
        <v>0</v>
      </c>
      <c r="H366" s="395"/>
      <c r="I366" s="395">
        <v>14</v>
      </c>
      <c r="J366" s="395">
        <v>3159</v>
      </c>
      <c r="K366" s="395">
        <v>425</v>
      </c>
      <c r="L366" s="395">
        <v>425</v>
      </c>
      <c r="M366" s="395">
        <v>1</v>
      </c>
      <c r="N366" s="395">
        <v>0</v>
      </c>
      <c r="O366" s="396">
        <v>14</v>
      </c>
      <c r="P366" s="396">
        <v>29</v>
      </c>
      <c r="Q366" s="396">
        <v>207.5715722149898</v>
      </c>
    </row>
    <row r="367" spans="1:18" ht="13.15" x14ac:dyDescent="0.3">
      <c r="A367" s="390" t="s">
        <v>1012</v>
      </c>
      <c r="B367" s="393"/>
      <c r="C367" s="393">
        <v>5393.1029763081942</v>
      </c>
      <c r="D367" s="393">
        <v>5393.1029763081942</v>
      </c>
      <c r="E367" s="393">
        <v>5393.1029763081942</v>
      </c>
      <c r="F367" s="394">
        <v>0</v>
      </c>
      <c r="G367" s="395">
        <v>0</v>
      </c>
      <c r="H367" s="395"/>
      <c r="I367" s="395">
        <v>37</v>
      </c>
      <c r="J367" s="395">
        <v>4032</v>
      </c>
      <c r="K367" s="395">
        <v>703</v>
      </c>
      <c r="L367" s="395">
        <v>703</v>
      </c>
      <c r="M367" s="395">
        <v>7</v>
      </c>
      <c r="N367" s="395">
        <v>0</v>
      </c>
      <c r="O367" s="396">
        <v>13</v>
      </c>
      <c r="P367" s="396">
        <v>13</v>
      </c>
      <c r="Q367" s="396">
        <v>207.5715722149898</v>
      </c>
    </row>
    <row r="368" spans="1:18" ht="13.15" x14ac:dyDescent="0.3">
      <c r="A368" s="390" t="s">
        <v>1013</v>
      </c>
      <c r="B368" s="393"/>
      <c r="C368" s="393">
        <v>4393.4975672458149</v>
      </c>
      <c r="D368" s="393">
        <v>4393.4975672458149</v>
      </c>
      <c r="E368" s="393">
        <v>6107.9379512644036</v>
      </c>
      <c r="F368" s="394">
        <v>0</v>
      </c>
      <c r="G368" s="395">
        <v>0</v>
      </c>
      <c r="H368" s="395"/>
      <c r="I368" s="395">
        <v>7</v>
      </c>
      <c r="J368" s="395">
        <v>183</v>
      </c>
      <c r="K368" s="395">
        <v>126</v>
      </c>
      <c r="L368" s="395">
        <v>126</v>
      </c>
      <c r="M368" s="395">
        <v>0</v>
      </c>
      <c r="N368" s="395">
        <v>0</v>
      </c>
      <c r="O368" s="396">
        <v>11</v>
      </c>
      <c r="P368" s="396">
        <v>23</v>
      </c>
      <c r="Q368" s="396">
        <v>353.94417534856285</v>
      </c>
    </row>
    <row r="369" spans="1:17" ht="13.15" x14ac:dyDescent="0.3">
      <c r="A369" s="390" t="s">
        <v>1014</v>
      </c>
      <c r="B369" s="393"/>
      <c r="C369" s="393">
        <v>5074.0015237725556</v>
      </c>
      <c r="D369" s="393">
        <v>5074.0015237725556</v>
      </c>
      <c r="E369" s="393">
        <v>6991.5191286771733</v>
      </c>
      <c r="F369" s="394">
        <v>0</v>
      </c>
      <c r="G369" s="395">
        <v>0</v>
      </c>
      <c r="H369" s="395"/>
      <c r="I369" s="395">
        <v>1</v>
      </c>
      <c r="J369" s="395">
        <v>90</v>
      </c>
      <c r="K369" s="395">
        <v>42</v>
      </c>
      <c r="L369" s="395">
        <v>42</v>
      </c>
      <c r="M369" s="395">
        <v>0</v>
      </c>
      <c r="N369" s="395">
        <v>0</v>
      </c>
      <c r="O369" s="396">
        <v>12</v>
      </c>
      <c r="P369" s="396">
        <v>49</v>
      </c>
      <c r="Q369" s="396">
        <v>353.94417534856285</v>
      </c>
    </row>
    <row r="370" spans="1:17" ht="13.15" x14ac:dyDescent="0.3">
      <c r="A370" s="390" t="s">
        <v>4417</v>
      </c>
      <c r="B370" s="393"/>
      <c r="C370" s="393">
        <v>4358.6285389343402</v>
      </c>
      <c r="D370" s="393">
        <v>4358.6285389343402</v>
      </c>
      <c r="E370" s="393">
        <v>6644.6203875577839</v>
      </c>
      <c r="F370" s="394">
        <v>0.30000000000000004</v>
      </c>
      <c r="G370" s="395">
        <v>1993.3861162673354</v>
      </c>
      <c r="H370" s="395"/>
      <c r="I370" s="395">
        <v>0</v>
      </c>
      <c r="J370" s="395">
        <v>8</v>
      </c>
      <c r="K370" s="395">
        <v>663</v>
      </c>
      <c r="L370" s="395">
        <v>657</v>
      </c>
      <c r="M370" s="395">
        <v>6</v>
      </c>
      <c r="N370" s="395">
        <v>1</v>
      </c>
      <c r="O370" s="396">
        <v>78</v>
      </c>
      <c r="P370" s="396">
        <v>57</v>
      </c>
      <c r="Q370" s="396">
        <v>207.5715722149898</v>
      </c>
    </row>
    <row r="371" spans="1:17" ht="13.15" x14ac:dyDescent="0.3">
      <c r="A371" s="390" t="s">
        <v>4418</v>
      </c>
      <c r="B371" s="393"/>
      <c r="C371" s="393">
        <v>3724.0122236654997</v>
      </c>
      <c r="D371" s="393">
        <v>3724.0122236654997</v>
      </c>
      <c r="E371" s="393">
        <v>4358.6285389343402</v>
      </c>
      <c r="F371" s="394">
        <v>0.30000000000000004</v>
      </c>
      <c r="G371" s="395">
        <v>1307.5885616803023</v>
      </c>
      <c r="H371" s="395"/>
      <c r="I371" s="395">
        <v>0</v>
      </c>
      <c r="J371" s="395">
        <v>21</v>
      </c>
      <c r="K371" s="395">
        <v>780</v>
      </c>
      <c r="L371" s="395">
        <v>775</v>
      </c>
      <c r="M371" s="395">
        <v>5</v>
      </c>
      <c r="N371" s="395">
        <v>1</v>
      </c>
      <c r="O371" s="396">
        <v>30</v>
      </c>
      <c r="P371" s="396">
        <v>29</v>
      </c>
      <c r="Q371" s="396">
        <v>207.5715722149898</v>
      </c>
    </row>
    <row r="372" spans="1:17" ht="13.15" x14ac:dyDescent="0.3">
      <c r="A372" s="390" t="s">
        <v>4419</v>
      </c>
      <c r="B372" s="393"/>
      <c r="C372" s="393">
        <v>3399.7302603687849</v>
      </c>
      <c r="D372" s="393">
        <v>3399.7302603687849</v>
      </c>
      <c r="E372" s="393">
        <v>4928.6220944271863</v>
      </c>
      <c r="F372" s="394">
        <v>0.30000000000000004</v>
      </c>
      <c r="G372" s="395">
        <v>1478.5866283281562</v>
      </c>
      <c r="H372" s="395"/>
      <c r="I372" s="395">
        <v>0</v>
      </c>
      <c r="J372" s="395">
        <v>13</v>
      </c>
      <c r="K372" s="395">
        <v>870</v>
      </c>
      <c r="L372" s="395">
        <v>828</v>
      </c>
      <c r="M372" s="395">
        <v>42</v>
      </c>
      <c r="N372" s="395">
        <v>1</v>
      </c>
      <c r="O372" s="396">
        <v>67</v>
      </c>
      <c r="P372" s="396">
        <v>50</v>
      </c>
      <c r="Q372" s="396">
        <v>207.5715722149898</v>
      </c>
    </row>
    <row r="373" spans="1:17" ht="13.15" x14ac:dyDescent="0.3">
      <c r="A373" s="390" t="s">
        <v>4420</v>
      </c>
      <c r="B373" s="393"/>
      <c r="C373" s="393">
        <v>2789.5222649179773</v>
      </c>
      <c r="D373" s="393">
        <v>2789.5222649179773</v>
      </c>
      <c r="E373" s="393">
        <v>3547.2228634246721</v>
      </c>
      <c r="F373" s="394">
        <v>0.30000000000000004</v>
      </c>
      <c r="G373" s="395">
        <v>1064.1668590274019</v>
      </c>
      <c r="H373" s="395"/>
      <c r="I373" s="395">
        <v>3</v>
      </c>
      <c r="J373" s="395">
        <v>19</v>
      </c>
      <c r="K373" s="395">
        <v>1613</v>
      </c>
      <c r="L373" s="395">
        <v>1460</v>
      </c>
      <c r="M373" s="395">
        <v>153</v>
      </c>
      <c r="N373" s="395">
        <v>1</v>
      </c>
      <c r="O373" s="396">
        <v>23</v>
      </c>
      <c r="P373" s="396">
        <v>29</v>
      </c>
      <c r="Q373" s="396">
        <v>207.5715722149898</v>
      </c>
    </row>
    <row r="374" spans="1:17" ht="13.15" x14ac:dyDescent="0.3">
      <c r="A374" s="390" t="s">
        <v>4421</v>
      </c>
      <c r="B374" s="393"/>
      <c r="C374" s="393">
        <v>1610.0749227662186</v>
      </c>
      <c r="D374" s="393">
        <v>1610.0749227662186</v>
      </c>
      <c r="E374" s="393">
        <v>2619.267276887188</v>
      </c>
      <c r="F374" s="394">
        <v>0.30000000000000004</v>
      </c>
      <c r="G374" s="395">
        <v>785.7801830661565</v>
      </c>
      <c r="H374" s="395"/>
      <c r="I374" s="395">
        <v>24</v>
      </c>
      <c r="J374" s="395">
        <v>51</v>
      </c>
      <c r="K374" s="395">
        <v>3920</v>
      </c>
      <c r="L374" s="395">
        <v>3318</v>
      </c>
      <c r="M374" s="395">
        <v>602</v>
      </c>
      <c r="N374" s="395">
        <v>1</v>
      </c>
      <c r="O374" s="396">
        <v>13</v>
      </c>
      <c r="P374" s="396">
        <v>21</v>
      </c>
      <c r="Q374" s="396">
        <v>207.5715722149898</v>
      </c>
    </row>
    <row r="375" spans="1:17" ht="13.15" x14ac:dyDescent="0.3">
      <c r="A375" s="390" t="s">
        <v>4422</v>
      </c>
      <c r="B375" s="393"/>
      <c r="C375" s="393">
        <v>841.4813487573465</v>
      </c>
      <c r="D375" s="393">
        <v>841.4813487573465</v>
      </c>
      <c r="E375" s="393">
        <v>1627.0620045094856</v>
      </c>
      <c r="F375" s="394">
        <v>0</v>
      </c>
      <c r="G375" s="395">
        <v>0</v>
      </c>
      <c r="H375" s="395"/>
      <c r="I375" s="395">
        <v>82</v>
      </c>
      <c r="J375" s="395">
        <v>120</v>
      </c>
      <c r="K375" s="395">
        <v>8174</v>
      </c>
      <c r="L375" s="395">
        <v>8174</v>
      </c>
      <c r="M375" s="395">
        <v>2310</v>
      </c>
      <c r="N375" s="395">
        <v>0</v>
      </c>
      <c r="O375" s="396">
        <v>5</v>
      </c>
      <c r="P375" s="396">
        <v>16</v>
      </c>
      <c r="Q375" s="396">
        <v>207.5715722149898</v>
      </c>
    </row>
    <row r="376" spans="1:17" ht="13.15" x14ac:dyDescent="0.3">
      <c r="A376" s="390" t="s">
        <v>4423</v>
      </c>
      <c r="B376" s="393"/>
      <c r="C376" s="393">
        <v>425.80302529579546</v>
      </c>
      <c r="D376" s="393">
        <v>425.80302529579546</v>
      </c>
      <c r="E376" s="393">
        <v>1029.722184121993</v>
      </c>
      <c r="F376" s="394">
        <v>0</v>
      </c>
      <c r="G376" s="395">
        <v>0</v>
      </c>
      <c r="H376" s="395"/>
      <c r="I376" s="395">
        <v>185</v>
      </c>
      <c r="J376" s="395">
        <v>196</v>
      </c>
      <c r="K376" s="395">
        <v>9149</v>
      </c>
      <c r="L376" s="395">
        <v>9149</v>
      </c>
      <c r="M376" s="395">
        <v>4572</v>
      </c>
      <c r="N376" s="395">
        <v>0</v>
      </c>
      <c r="O376" s="396">
        <v>5</v>
      </c>
      <c r="P376" s="396">
        <v>10</v>
      </c>
      <c r="Q376" s="396">
        <v>207.5715722149898</v>
      </c>
    </row>
    <row r="377" spans="1:17" ht="13.15" x14ac:dyDescent="0.3">
      <c r="A377" s="390" t="s">
        <v>4424</v>
      </c>
      <c r="B377" s="393"/>
      <c r="C377" s="393">
        <v>8041.674189629126</v>
      </c>
      <c r="D377" s="393">
        <v>8041.674189629126</v>
      </c>
      <c r="E377" s="393">
        <v>8041.674189629126</v>
      </c>
      <c r="F377" s="394">
        <v>0.30000000000000004</v>
      </c>
      <c r="G377" s="395">
        <v>2412.502256888738</v>
      </c>
      <c r="H377" s="395"/>
      <c r="I377" s="395">
        <v>0</v>
      </c>
      <c r="J377" s="395">
        <v>13</v>
      </c>
      <c r="K377" s="395">
        <v>418</v>
      </c>
      <c r="L377" s="395">
        <v>418</v>
      </c>
      <c r="M377" s="395">
        <v>0</v>
      </c>
      <c r="N377" s="395">
        <v>1</v>
      </c>
      <c r="O377" s="396">
        <v>67</v>
      </c>
      <c r="P377" s="396">
        <v>67</v>
      </c>
      <c r="Q377" s="396">
        <v>207.5715722149898</v>
      </c>
    </row>
    <row r="378" spans="1:17" ht="13.15" x14ac:dyDescent="0.3">
      <c r="A378" s="390" t="s">
        <v>4425</v>
      </c>
      <c r="B378" s="393"/>
      <c r="C378" s="393">
        <v>5228.420295107253</v>
      </c>
      <c r="D378" s="393">
        <v>5228.420295107253</v>
      </c>
      <c r="E378" s="393">
        <v>5228.420295107253</v>
      </c>
      <c r="F378" s="394">
        <v>0.30000000000000004</v>
      </c>
      <c r="G378" s="395">
        <v>1568.5260885321761</v>
      </c>
      <c r="H378" s="395"/>
      <c r="I378" s="395">
        <v>0</v>
      </c>
      <c r="J378" s="395">
        <v>37</v>
      </c>
      <c r="K378" s="395">
        <v>439</v>
      </c>
      <c r="L378" s="395">
        <v>437</v>
      </c>
      <c r="M378" s="395">
        <v>2</v>
      </c>
      <c r="N378" s="395">
        <v>1</v>
      </c>
      <c r="O378" s="396">
        <v>38</v>
      </c>
      <c r="P378" s="396">
        <v>38</v>
      </c>
      <c r="Q378" s="396">
        <v>207.5715722149898</v>
      </c>
    </row>
    <row r="379" spans="1:17" ht="13.15" x14ac:dyDescent="0.3">
      <c r="A379" s="390" t="s">
        <v>4426</v>
      </c>
      <c r="B379" s="393"/>
      <c r="C379" s="393">
        <v>3215.2096013208993</v>
      </c>
      <c r="D379" s="393">
        <v>3215.2096013208993</v>
      </c>
      <c r="E379" s="393">
        <v>3689.5758176291738</v>
      </c>
      <c r="F379" s="394">
        <v>0.30000000000000004</v>
      </c>
      <c r="G379" s="395">
        <v>1106.8727452887524</v>
      </c>
      <c r="H379" s="395"/>
      <c r="I379" s="395">
        <v>1</v>
      </c>
      <c r="J379" s="395">
        <v>80</v>
      </c>
      <c r="K379" s="395">
        <v>519</v>
      </c>
      <c r="L379" s="395">
        <v>516</v>
      </c>
      <c r="M379" s="395">
        <v>3</v>
      </c>
      <c r="N379" s="395">
        <v>1</v>
      </c>
      <c r="O379" s="396">
        <v>19</v>
      </c>
      <c r="P379" s="396">
        <v>26</v>
      </c>
      <c r="Q379" s="396">
        <v>207.5715722149898</v>
      </c>
    </row>
    <row r="380" spans="1:17" ht="13.15" x14ac:dyDescent="0.3">
      <c r="A380" s="390" t="s">
        <v>4427</v>
      </c>
      <c r="B380" s="393"/>
      <c r="C380" s="393">
        <v>7409.668516188377</v>
      </c>
      <c r="D380" s="393">
        <v>7409.668516188377</v>
      </c>
      <c r="E380" s="393">
        <v>7409.668516188377</v>
      </c>
      <c r="F380" s="394">
        <v>0.30000000000000004</v>
      </c>
      <c r="G380" s="395">
        <v>2222.9005548565133</v>
      </c>
      <c r="H380" s="395"/>
      <c r="I380" s="395">
        <v>0</v>
      </c>
      <c r="J380" s="395">
        <v>5</v>
      </c>
      <c r="K380" s="395">
        <v>149</v>
      </c>
      <c r="L380" s="395">
        <v>142</v>
      </c>
      <c r="M380" s="395">
        <v>7</v>
      </c>
      <c r="N380" s="395">
        <v>1</v>
      </c>
      <c r="O380" s="396">
        <v>159</v>
      </c>
      <c r="P380" s="396">
        <v>48</v>
      </c>
      <c r="Q380" s="396">
        <v>207.5715722149898</v>
      </c>
    </row>
    <row r="381" spans="1:17" ht="13.15" x14ac:dyDescent="0.3">
      <c r="A381" s="390" t="s">
        <v>4428</v>
      </c>
      <c r="B381" s="393"/>
      <c r="C381" s="393">
        <v>523.03542467212083</v>
      </c>
      <c r="D381" s="393">
        <v>523.03542467212083</v>
      </c>
      <c r="E381" s="393">
        <v>3190.840390485962</v>
      </c>
      <c r="F381" s="394">
        <v>0.30000000000000004</v>
      </c>
      <c r="G381" s="395">
        <v>957.2521171457887</v>
      </c>
      <c r="H381" s="395"/>
      <c r="I381" s="395">
        <v>104</v>
      </c>
      <c r="J381" s="395">
        <v>10</v>
      </c>
      <c r="K381" s="395">
        <v>282</v>
      </c>
      <c r="L381" s="395">
        <v>253</v>
      </c>
      <c r="M381" s="395">
        <v>29</v>
      </c>
      <c r="N381" s="395">
        <v>1</v>
      </c>
      <c r="O381" s="396">
        <v>5</v>
      </c>
      <c r="P381" s="396">
        <v>30</v>
      </c>
      <c r="Q381" s="396">
        <v>207.5715722149898</v>
      </c>
    </row>
    <row r="382" spans="1:17" ht="13.15" x14ac:dyDescent="0.3">
      <c r="A382" s="390" t="s">
        <v>4429</v>
      </c>
      <c r="B382" s="393"/>
      <c r="C382" s="393">
        <v>392.27656850409056</v>
      </c>
      <c r="D382" s="393">
        <v>392.27656850409056</v>
      </c>
      <c r="E382" s="393">
        <v>2270.8173483171786</v>
      </c>
      <c r="F382" s="394">
        <v>0.30000000000000004</v>
      </c>
      <c r="G382" s="395">
        <v>681.24520449515364</v>
      </c>
      <c r="H382" s="395"/>
      <c r="I382" s="395">
        <v>144</v>
      </c>
      <c r="J382" s="395">
        <v>29</v>
      </c>
      <c r="K382" s="395">
        <v>436</v>
      </c>
      <c r="L382" s="395">
        <v>344</v>
      </c>
      <c r="M382" s="395">
        <v>92</v>
      </c>
      <c r="N382" s="395">
        <v>1</v>
      </c>
      <c r="O382" s="396">
        <v>5</v>
      </c>
      <c r="P382" s="396">
        <v>20</v>
      </c>
      <c r="Q382" s="396">
        <v>207.5715722149898</v>
      </c>
    </row>
    <row r="383" spans="1:17" ht="13.15" x14ac:dyDescent="0.3">
      <c r="A383" s="390" t="s">
        <v>4430</v>
      </c>
      <c r="B383" s="393"/>
      <c r="C383" s="393">
        <v>7845.5313700818106</v>
      </c>
      <c r="D383" s="393">
        <v>7845.5313700818106</v>
      </c>
      <c r="E383" s="393">
        <v>7845.5313700818106</v>
      </c>
      <c r="F383" s="394">
        <v>0.30000000000000004</v>
      </c>
      <c r="G383" s="395">
        <v>2353.6594110245437</v>
      </c>
      <c r="H383" s="395"/>
      <c r="I383" s="395">
        <v>0</v>
      </c>
      <c r="J383" s="395">
        <v>36</v>
      </c>
      <c r="K383" s="395">
        <v>2501</v>
      </c>
      <c r="L383" s="395">
        <v>2491</v>
      </c>
      <c r="M383" s="395">
        <v>10</v>
      </c>
      <c r="N383" s="395">
        <v>1</v>
      </c>
      <c r="O383" s="396">
        <v>125</v>
      </c>
      <c r="P383" s="396">
        <v>92</v>
      </c>
      <c r="Q383" s="396">
        <v>207.5715722149898</v>
      </c>
    </row>
    <row r="384" spans="1:17" ht="13.15" x14ac:dyDescent="0.3">
      <c r="A384" s="390" t="s">
        <v>4431</v>
      </c>
      <c r="B384" s="393"/>
      <c r="C384" s="393">
        <v>6457.1667780003036</v>
      </c>
      <c r="D384" s="393">
        <v>6457.1667780003036</v>
      </c>
      <c r="E384" s="393">
        <v>6457.1667780003036</v>
      </c>
      <c r="F384" s="394">
        <v>0.30000000000000004</v>
      </c>
      <c r="G384" s="395">
        <v>1937.1500334000914</v>
      </c>
      <c r="H384" s="395"/>
      <c r="I384" s="395">
        <v>0</v>
      </c>
      <c r="J384" s="395">
        <v>44</v>
      </c>
      <c r="K384" s="395">
        <v>3258</v>
      </c>
      <c r="L384" s="395">
        <v>3236</v>
      </c>
      <c r="M384" s="395">
        <v>22</v>
      </c>
      <c r="N384" s="395">
        <v>1</v>
      </c>
      <c r="O384" s="396">
        <v>75</v>
      </c>
      <c r="P384" s="396">
        <v>61</v>
      </c>
      <c r="Q384" s="396">
        <v>207.5715722149898</v>
      </c>
    </row>
    <row r="385" spans="1:18" ht="13.15" x14ac:dyDescent="0.3">
      <c r="A385" s="390" t="s">
        <v>4432</v>
      </c>
      <c r="B385" s="393"/>
      <c r="C385" s="393">
        <v>4530.0928722871822</v>
      </c>
      <c r="D385" s="393">
        <v>4530.0928722871822</v>
      </c>
      <c r="E385" s="393">
        <v>4530.0928722871822</v>
      </c>
      <c r="F385" s="394">
        <v>0.30000000000000004</v>
      </c>
      <c r="G385" s="395">
        <v>1359.0278616861549</v>
      </c>
      <c r="H385" s="395"/>
      <c r="I385" s="395">
        <v>0</v>
      </c>
      <c r="J385" s="395">
        <v>61</v>
      </c>
      <c r="K385" s="395">
        <v>2794</v>
      </c>
      <c r="L385" s="395">
        <v>2760</v>
      </c>
      <c r="M385" s="395">
        <v>34</v>
      </c>
      <c r="N385" s="395">
        <v>1</v>
      </c>
      <c r="O385" s="396">
        <v>41</v>
      </c>
      <c r="P385" s="396">
        <v>41</v>
      </c>
      <c r="Q385" s="396">
        <v>207.5715722149898</v>
      </c>
    </row>
    <row r="386" spans="1:18" ht="13.15" x14ac:dyDescent="0.3">
      <c r="A386" s="390" t="s">
        <v>4433</v>
      </c>
      <c r="B386" s="393"/>
      <c r="C386" s="393">
        <v>6807.0858542107226</v>
      </c>
      <c r="D386" s="393">
        <v>6807.0858542107226</v>
      </c>
      <c r="E386" s="393">
        <v>6807.0858542107217</v>
      </c>
      <c r="F386" s="394">
        <v>0.30000000000000004</v>
      </c>
      <c r="G386" s="395">
        <v>2042.1257562632168</v>
      </c>
      <c r="H386" s="395"/>
      <c r="I386" s="395">
        <v>0</v>
      </c>
      <c r="J386" s="395">
        <v>25</v>
      </c>
      <c r="K386" s="395">
        <v>4454</v>
      </c>
      <c r="L386" s="395">
        <v>4430</v>
      </c>
      <c r="M386" s="395">
        <v>24</v>
      </c>
      <c r="N386" s="395">
        <v>1</v>
      </c>
      <c r="O386" s="396">
        <v>64</v>
      </c>
      <c r="P386" s="396">
        <v>64</v>
      </c>
      <c r="Q386" s="396">
        <v>207.5715722149898</v>
      </c>
    </row>
    <row r="387" spans="1:18" ht="13.15" x14ac:dyDescent="0.3">
      <c r="A387" s="390" t="s">
        <v>4434</v>
      </c>
      <c r="B387" s="393"/>
      <c r="C387" s="393">
        <v>4425.6788572624037</v>
      </c>
      <c r="D387" s="393">
        <v>4425.6788572624037</v>
      </c>
      <c r="E387" s="393">
        <v>4425.6788572624037</v>
      </c>
      <c r="F387" s="394">
        <v>0.30000000000000004</v>
      </c>
      <c r="G387" s="395">
        <v>1327.7036571787212</v>
      </c>
      <c r="H387" s="395"/>
      <c r="I387" s="395">
        <v>0</v>
      </c>
      <c r="J387" s="395">
        <v>81</v>
      </c>
      <c r="K387" s="395">
        <v>7905</v>
      </c>
      <c r="L387" s="395">
        <v>7741</v>
      </c>
      <c r="M387" s="395">
        <v>164</v>
      </c>
      <c r="N387" s="395">
        <v>1</v>
      </c>
      <c r="O387" s="396">
        <v>40</v>
      </c>
      <c r="P387" s="396">
        <v>40</v>
      </c>
      <c r="Q387" s="396">
        <v>207.5715722149898</v>
      </c>
    </row>
    <row r="388" spans="1:18" ht="13.15" x14ac:dyDescent="0.3">
      <c r="A388" s="390" t="s">
        <v>4435</v>
      </c>
      <c r="B388" s="393"/>
      <c r="C388" s="393">
        <v>3486.9028311474717</v>
      </c>
      <c r="D388" s="393">
        <v>3486.9028311474717</v>
      </c>
      <c r="E388" s="393">
        <v>3486.9028311474722</v>
      </c>
      <c r="F388" s="394">
        <v>0.30000000000000004</v>
      </c>
      <c r="G388" s="395">
        <v>1046.0708493442419</v>
      </c>
      <c r="H388" s="395"/>
      <c r="I388" s="395">
        <v>3</v>
      </c>
      <c r="J388" s="395">
        <v>182</v>
      </c>
      <c r="K388" s="395">
        <v>8129</v>
      </c>
      <c r="L388" s="395">
        <v>7838</v>
      </c>
      <c r="M388" s="395">
        <v>291</v>
      </c>
      <c r="N388" s="395">
        <v>1</v>
      </c>
      <c r="O388" s="396">
        <v>26</v>
      </c>
      <c r="P388" s="396">
        <v>28</v>
      </c>
      <c r="Q388" s="396">
        <v>207.5715722149898</v>
      </c>
    </row>
    <row r="389" spans="1:18" ht="13.15" x14ac:dyDescent="0.3">
      <c r="A389" s="390" t="s">
        <v>4436</v>
      </c>
      <c r="B389" s="393"/>
      <c r="C389" s="393">
        <v>5493.9387322820112</v>
      </c>
      <c r="D389" s="393">
        <v>5493.9387322820112</v>
      </c>
      <c r="E389" s="393">
        <v>5493.9387322820112</v>
      </c>
      <c r="F389" s="394">
        <v>0.30000000000000004</v>
      </c>
      <c r="G389" s="395">
        <v>1648.1816196846037</v>
      </c>
      <c r="H389" s="395"/>
      <c r="I389" s="395">
        <v>0</v>
      </c>
      <c r="J389" s="395">
        <v>53</v>
      </c>
      <c r="K389" s="395">
        <v>10116</v>
      </c>
      <c r="L389" s="395">
        <v>9868</v>
      </c>
      <c r="M389" s="395">
        <v>248</v>
      </c>
      <c r="N389" s="395">
        <v>1</v>
      </c>
      <c r="O389" s="396">
        <v>59</v>
      </c>
      <c r="P389" s="396">
        <v>59</v>
      </c>
      <c r="Q389" s="396">
        <v>207.5715722149898</v>
      </c>
    </row>
    <row r="390" spans="1:18" ht="13.15" x14ac:dyDescent="0.3">
      <c r="A390" s="390" t="s">
        <v>4437</v>
      </c>
      <c r="B390" s="393"/>
      <c r="C390" s="393">
        <v>3797.4983576655654</v>
      </c>
      <c r="D390" s="393">
        <v>3797.4983576655654</v>
      </c>
      <c r="E390" s="393">
        <v>3797.4983576655654</v>
      </c>
      <c r="F390" s="394">
        <v>0.30000000000000004</v>
      </c>
      <c r="G390" s="395">
        <v>1139.2495072996699</v>
      </c>
      <c r="H390" s="395"/>
      <c r="I390" s="395">
        <v>8</v>
      </c>
      <c r="J390" s="395">
        <v>209</v>
      </c>
      <c r="K390" s="395">
        <v>29111</v>
      </c>
      <c r="L390" s="395">
        <v>27005</v>
      </c>
      <c r="M390" s="395">
        <v>2106</v>
      </c>
      <c r="N390" s="395">
        <v>1</v>
      </c>
      <c r="O390" s="396">
        <v>35</v>
      </c>
      <c r="P390" s="396">
        <v>35</v>
      </c>
      <c r="Q390" s="396">
        <v>207.5715722149898</v>
      </c>
    </row>
    <row r="391" spans="1:18" s="30" customFormat="1" ht="13.15" x14ac:dyDescent="0.3">
      <c r="A391" s="390" t="s">
        <v>4438</v>
      </c>
      <c r="B391" s="393"/>
      <c r="C391" s="393">
        <v>2636.8413867270156</v>
      </c>
      <c r="D391" s="393">
        <v>2636.8413867270156</v>
      </c>
      <c r="E391" s="393">
        <v>2804.7532145170808</v>
      </c>
      <c r="F391" s="394">
        <v>0.30000000000000004</v>
      </c>
      <c r="G391" s="395">
        <v>841.42596435512439</v>
      </c>
      <c r="H391" s="395"/>
      <c r="I391" s="395">
        <v>52</v>
      </c>
      <c r="J391" s="395">
        <v>288</v>
      </c>
      <c r="K391" s="395">
        <v>43303</v>
      </c>
      <c r="L391" s="395">
        <v>38479</v>
      </c>
      <c r="M391" s="395">
        <v>4824</v>
      </c>
      <c r="N391" s="395">
        <v>1</v>
      </c>
      <c r="O391" s="396">
        <v>31</v>
      </c>
      <c r="P391" s="396">
        <v>26</v>
      </c>
      <c r="Q391" s="396">
        <v>207.5715722149898</v>
      </c>
      <c r="R391" s="2"/>
    </row>
    <row r="392" spans="1:18" ht="13.15" x14ac:dyDescent="0.3">
      <c r="A392" s="390" t="s">
        <v>4439</v>
      </c>
      <c r="B392" s="393"/>
      <c r="C392" s="393">
        <v>2154.1737770527584</v>
      </c>
      <c r="D392" s="393">
        <v>2154.1737770527584</v>
      </c>
      <c r="E392" s="393">
        <v>2154.1737770527584</v>
      </c>
      <c r="F392" s="394">
        <v>0.30000000000000004</v>
      </c>
      <c r="G392" s="395">
        <v>646.25213311582763</v>
      </c>
      <c r="H392" s="395"/>
      <c r="I392" s="395">
        <v>190</v>
      </c>
      <c r="J392" s="395">
        <v>465</v>
      </c>
      <c r="K392" s="395">
        <v>56843</v>
      </c>
      <c r="L392" s="395">
        <v>47280</v>
      </c>
      <c r="M392" s="395">
        <v>9563</v>
      </c>
      <c r="N392" s="395">
        <v>1</v>
      </c>
      <c r="O392" s="396">
        <v>17</v>
      </c>
      <c r="P392" s="396">
        <v>17</v>
      </c>
      <c r="Q392" s="396">
        <v>207.5715722149898</v>
      </c>
    </row>
    <row r="393" spans="1:18" ht="13.15" x14ac:dyDescent="0.3">
      <c r="A393" s="390" t="s">
        <v>4440</v>
      </c>
      <c r="B393" s="393"/>
      <c r="C393" s="393">
        <v>697.38056622949432</v>
      </c>
      <c r="D393" s="393">
        <v>697.38056622949432</v>
      </c>
      <c r="E393" s="393">
        <v>1481.9337032376754</v>
      </c>
      <c r="F393" s="394">
        <v>0</v>
      </c>
      <c r="G393" s="395">
        <v>0</v>
      </c>
      <c r="H393" s="395"/>
      <c r="I393" s="395">
        <v>397</v>
      </c>
      <c r="J393" s="395">
        <v>392</v>
      </c>
      <c r="K393" s="395">
        <v>47974</v>
      </c>
      <c r="L393" s="395">
        <v>47974</v>
      </c>
      <c r="M393" s="395">
        <v>15379</v>
      </c>
      <c r="N393" s="395">
        <v>0</v>
      </c>
      <c r="O393" s="396">
        <v>13</v>
      </c>
      <c r="P393" s="396">
        <v>11</v>
      </c>
      <c r="Q393" s="396">
        <v>207.5715722149898</v>
      </c>
    </row>
    <row r="394" spans="1:18" s="30" customFormat="1" ht="13.15" x14ac:dyDescent="0.3">
      <c r="A394" s="390" t="s">
        <v>1015</v>
      </c>
      <c r="B394" s="393"/>
      <c r="C394" s="393">
        <v>1917.7965571311092</v>
      </c>
      <c r="D394" s="393">
        <v>1917.7965571311092</v>
      </c>
      <c r="E394" s="393">
        <v>4136.4560050304308</v>
      </c>
      <c r="F394" s="394">
        <v>0.30000000000000004</v>
      </c>
      <c r="G394" s="395">
        <v>1240.9368015091295</v>
      </c>
      <c r="H394" s="395"/>
      <c r="I394" s="395">
        <v>67</v>
      </c>
      <c r="J394" s="395">
        <v>169</v>
      </c>
      <c r="K394" s="395">
        <v>1759</v>
      </c>
      <c r="L394" s="395">
        <v>1656</v>
      </c>
      <c r="M394" s="395">
        <v>103</v>
      </c>
      <c r="N394" s="395">
        <v>1</v>
      </c>
      <c r="O394" s="396">
        <v>35</v>
      </c>
      <c r="P394" s="396">
        <v>36</v>
      </c>
      <c r="Q394" s="396">
        <v>207.5715722149898</v>
      </c>
      <c r="R394" s="2"/>
    </row>
    <row r="395" spans="1:18" s="30" customFormat="1" ht="13.15" x14ac:dyDescent="0.3">
      <c r="A395" s="390" t="s">
        <v>1016</v>
      </c>
      <c r="B395" s="393"/>
      <c r="C395" s="393">
        <v>1743.4514155737356</v>
      </c>
      <c r="D395" s="393">
        <v>1743.4514155737356</v>
      </c>
      <c r="E395" s="393">
        <v>2774.4836927730653</v>
      </c>
      <c r="F395" s="394">
        <v>0.30000000000000004</v>
      </c>
      <c r="G395" s="395">
        <v>832.34510783191968</v>
      </c>
      <c r="H395" s="395"/>
      <c r="I395" s="395">
        <v>171</v>
      </c>
      <c r="J395" s="395">
        <v>314</v>
      </c>
      <c r="K395" s="395">
        <v>2505</v>
      </c>
      <c r="L395" s="395">
        <v>2181</v>
      </c>
      <c r="M395" s="395">
        <v>324</v>
      </c>
      <c r="N395" s="395">
        <v>1</v>
      </c>
      <c r="O395" s="396">
        <v>25</v>
      </c>
      <c r="P395" s="396">
        <v>26</v>
      </c>
      <c r="Q395" s="396">
        <v>207.5715722149898</v>
      </c>
      <c r="R395" s="2"/>
    </row>
    <row r="396" spans="1:18" ht="13.15" x14ac:dyDescent="0.3">
      <c r="A396" s="390" t="s">
        <v>1017</v>
      </c>
      <c r="B396" s="393"/>
      <c r="C396" s="393">
        <v>1481.9337032376754</v>
      </c>
      <c r="D396" s="393">
        <v>1481.9337032376754</v>
      </c>
      <c r="E396" s="393">
        <v>2335.0182831559591</v>
      </c>
      <c r="F396" s="394">
        <v>0.30000000000000004</v>
      </c>
      <c r="G396" s="395">
        <v>700.50548494678787</v>
      </c>
      <c r="H396" s="395"/>
      <c r="I396" s="395">
        <v>651</v>
      </c>
      <c r="J396" s="395">
        <v>475</v>
      </c>
      <c r="K396" s="395">
        <v>3081</v>
      </c>
      <c r="L396" s="395">
        <v>2398</v>
      </c>
      <c r="M396" s="395">
        <v>683</v>
      </c>
      <c r="N396" s="395">
        <v>1</v>
      </c>
      <c r="O396" s="396">
        <v>15</v>
      </c>
      <c r="P396" s="396">
        <v>22</v>
      </c>
      <c r="Q396" s="396">
        <v>207.5715722149898</v>
      </c>
    </row>
    <row r="397" spans="1:18" ht="13.15" x14ac:dyDescent="0.3">
      <c r="A397" s="390" t="s">
        <v>1018</v>
      </c>
      <c r="B397" s="393"/>
      <c r="C397" s="393">
        <v>871.72570778686782</v>
      </c>
      <c r="D397" s="393">
        <v>871.72570778686782</v>
      </c>
      <c r="E397" s="393">
        <v>1637.7298088649827</v>
      </c>
      <c r="F397" s="394">
        <v>0.5</v>
      </c>
      <c r="G397" s="395">
        <v>818.86490443249136</v>
      </c>
      <c r="H397" s="395"/>
      <c r="I397" s="395">
        <v>1159</v>
      </c>
      <c r="J397" s="395">
        <v>200</v>
      </c>
      <c r="K397" s="395">
        <v>1007</v>
      </c>
      <c r="L397" s="395">
        <v>570</v>
      </c>
      <c r="M397" s="395">
        <v>437</v>
      </c>
      <c r="N397" s="395">
        <v>1</v>
      </c>
      <c r="O397" s="396">
        <v>5</v>
      </c>
      <c r="P397" s="396">
        <v>18</v>
      </c>
      <c r="Q397" s="396">
        <v>207.5715722149898</v>
      </c>
    </row>
    <row r="398" spans="1:18" ht="13.15" x14ac:dyDescent="0.3">
      <c r="A398" s="390" t="s">
        <v>4441</v>
      </c>
      <c r="B398" s="393"/>
      <c r="C398" s="393">
        <v>3051.0399772540381</v>
      </c>
      <c r="D398" s="393">
        <v>3051.0399772540381</v>
      </c>
      <c r="E398" s="393">
        <v>5040.3180424236698</v>
      </c>
      <c r="F398" s="394">
        <v>0.30000000000000004</v>
      </c>
      <c r="G398" s="395">
        <v>1512.0954127271011</v>
      </c>
      <c r="H398" s="395"/>
      <c r="I398" s="395">
        <v>2</v>
      </c>
      <c r="J398" s="395">
        <v>66</v>
      </c>
      <c r="K398" s="395">
        <v>606</v>
      </c>
      <c r="L398" s="395">
        <v>597</v>
      </c>
      <c r="M398" s="395">
        <v>9</v>
      </c>
      <c r="N398" s="395">
        <v>1</v>
      </c>
      <c r="O398" s="396">
        <v>25</v>
      </c>
      <c r="P398" s="396">
        <v>36</v>
      </c>
      <c r="Q398" s="396">
        <v>207.5715722149898</v>
      </c>
    </row>
    <row r="399" spans="1:18" s="30" customFormat="1" ht="13.15" x14ac:dyDescent="0.3">
      <c r="A399" s="390" t="s">
        <v>4442</v>
      </c>
      <c r="B399" s="393"/>
      <c r="C399" s="393">
        <v>1743.4514155737359</v>
      </c>
      <c r="D399" s="393">
        <v>1743.4514155737359</v>
      </c>
      <c r="E399" s="393">
        <v>4123.1740697729929</v>
      </c>
      <c r="F399" s="394">
        <v>0.30000000000000004</v>
      </c>
      <c r="G399" s="395">
        <v>1236.952220931898</v>
      </c>
      <c r="H399" s="395"/>
      <c r="I399" s="395">
        <v>2</v>
      </c>
      <c r="J399" s="395">
        <v>9</v>
      </c>
      <c r="K399" s="395">
        <v>183</v>
      </c>
      <c r="L399" s="395">
        <v>167</v>
      </c>
      <c r="M399" s="395">
        <v>16</v>
      </c>
      <c r="N399" s="395">
        <v>1</v>
      </c>
      <c r="O399" s="396">
        <v>27</v>
      </c>
      <c r="P399" s="396">
        <v>39</v>
      </c>
      <c r="Q399" s="396">
        <v>207.5715722149898</v>
      </c>
      <c r="R399" s="2"/>
    </row>
    <row r="400" spans="1:18" ht="13.15" x14ac:dyDescent="0.3">
      <c r="A400" s="390" t="s">
        <v>4443</v>
      </c>
      <c r="B400" s="393"/>
      <c r="C400" s="393">
        <v>1569.1062740163622</v>
      </c>
      <c r="D400" s="393">
        <v>1569.1062740163622</v>
      </c>
      <c r="E400" s="393">
        <v>3222.5806084216842</v>
      </c>
      <c r="F400" s="394">
        <v>0.30000000000000004</v>
      </c>
      <c r="G400" s="395">
        <v>966.77418252650546</v>
      </c>
      <c r="H400" s="395"/>
      <c r="I400" s="395">
        <v>31</v>
      </c>
      <c r="J400" s="395">
        <v>44</v>
      </c>
      <c r="K400" s="395">
        <v>369</v>
      </c>
      <c r="L400" s="395">
        <v>308</v>
      </c>
      <c r="M400" s="395">
        <v>61</v>
      </c>
      <c r="N400" s="395">
        <v>1</v>
      </c>
      <c r="O400" s="396">
        <v>18</v>
      </c>
      <c r="P400" s="396">
        <v>26</v>
      </c>
      <c r="Q400" s="396">
        <v>207.5715722149898</v>
      </c>
    </row>
    <row r="401" spans="1:18" s="30" customFormat="1" ht="13.15" x14ac:dyDescent="0.3">
      <c r="A401" s="390" t="s">
        <v>4444</v>
      </c>
      <c r="B401" s="393"/>
      <c r="C401" s="393">
        <v>1220.4159909016148</v>
      </c>
      <c r="D401" s="393">
        <v>1220.4159909016148</v>
      </c>
      <c r="E401" s="393">
        <v>2423.2666717352345</v>
      </c>
      <c r="F401" s="394">
        <v>0.30000000000000004</v>
      </c>
      <c r="G401" s="395">
        <v>726.98000152057045</v>
      </c>
      <c r="H401" s="395"/>
      <c r="I401" s="395">
        <v>442</v>
      </c>
      <c r="J401" s="395">
        <v>47</v>
      </c>
      <c r="K401" s="395">
        <v>576</v>
      </c>
      <c r="L401" s="395">
        <v>422</v>
      </c>
      <c r="M401" s="395">
        <v>154</v>
      </c>
      <c r="N401" s="395">
        <v>1</v>
      </c>
      <c r="O401" s="396">
        <v>5</v>
      </c>
      <c r="P401" s="396">
        <v>19</v>
      </c>
      <c r="Q401" s="396">
        <v>207.5715722149898</v>
      </c>
      <c r="R401" s="2"/>
    </row>
    <row r="402" spans="1:18" s="30" customFormat="1" ht="13.15" x14ac:dyDescent="0.3">
      <c r="A402" s="390" t="s">
        <v>4445</v>
      </c>
      <c r="B402" s="393"/>
      <c r="C402" s="393">
        <v>2092.1416986884833</v>
      </c>
      <c r="D402" s="393">
        <v>2092.1416986884833</v>
      </c>
      <c r="E402" s="393">
        <v>2723.5160640355061</v>
      </c>
      <c r="F402" s="394">
        <v>0.30000000000000004</v>
      </c>
      <c r="G402" s="395">
        <v>817.054819210652</v>
      </c>
      <c r="H402" s="395"/>
      <c r="I402" s="395">
        <v>1</v>
      </c>
      <c r="J402" s="395">
        <v>182</v>
      </c>
      <c r="K402" s="395">
        <v>1089</v>
      </c>
      <c r="L402" s="395">
        <v>1046</v>
      </c>
      <c r="M402" s="395">
        <v>43</v>
      </c>
      <c r="N402" s="395">
        <v>1</v>
      </c>
      <c r="O402" s="396">
        <v>18</v>
      </c>
      <c r="P402" s="396">
        <v>28</v>
      </c>
      <c r="Q402" s="396">
        <v>207.5715722149898</v>
      </c>
      <c r="R402" s="2"/>
    </row>
    <row r="403" spans="1:18" s="30" customFormat="1" ht="13.15" x14ac:dyDescent="0.3">
      <c r="A403" s="390" t="s">
        <v>4446</v>
      </c>
      <c r="B403" s="393"/>
      <c r="C403" s="393">
        <v>1569.1062740163622</v>
      </c>
      <c r="D403" s="393">
        <v>1569.1062740163622</v>
      </c>
      <c r="E403" s="393">
        <v>2778.020459867495</v>
      </c>
      <c r="F403" s="394">
        <v>0.30000000000000004</v>
      </c>
      <c r="G403" s="395">
        <v>833.40613796024866</v>
      </c>
      <c r="H403" s="395"/>
      <c r="I403" s="395">
        <v>8</v>
      </c>
      <c r="J403" s="395">
        <v>36</v>
      </c>
      <c r="K403" s="395">
        <v>988</v>
      </c>
      <c r="L403" s="395">
        <v>858</v>
      </c>
      <c r="M403" s="395">
        <v>130</v>
      </c>
      <c r="N403" s="395">
        <v>1</v>
      </c>
      <c r="O403" s="396">
        <v>38</v>
      </c>
      <c r="P403" s="396">
        <v>26</v>
      </c>
      <c r="Q403" s="396">
        <v>207.5715722149898</v>
      </c>
      <c r="R403" s="2"/>
    </row>
    <row r="404" spans="1:18" ht="13.15" x14ac:dyDescent="0.3">
      <c r="A404" s="390" t="s">
        <v>4447</v>
      </c>
      <c r="B404" s="393"/>
      <c r="C404" s="393">
        <v>1394.7611324589886</v>
      </c>
      <c r="D404" s="393">
        <v>1394.7611324589886</v>
      </c>
      <c r="E404" s="393">
        <v>1963.8868689586216</v>
      </c>
      <c r="F404" s="394">
        <v>0.30000000000000004</v>
      </c>
      <c r="G404" s="395">
        <v>589.16606068758654</v>
      </c>
      <c r="H404" s="395"/>
      <c r="I404" s="395">
        <v>41</v>
      </c>
      <c r="J404" s="395">
        <v>88</v>
      </c>
      <c r="K404" s="395">
        <v>2819</v>
      </c>
      <c r="L404" s="395">
        <v>2183</v>
      </c>
      <c r="M404" s="395">
        <v>636</v>
      </c>
      <c r="N404" s="395">
        <v>1</v>
      </c>
      <c r="O404" s="396">
        <v>25</v>
      </c>
      <c r="P404" s="396">
        <v>17</v>
      </c>
      <c r="Q404" s="396">
        <v>207.5715722149898</v>
      </c>
    </row>
    <row r="405" spans="1:18" s="30" customFormat="1" ht="13.15" x14ac:dyDescent="0.3">
      <c r="A405" s="390" t="s">
        <v>4448</v>
      </c>
      <c r="B405" s="393"/>
      <c r="C405" s="393">
        <v>871.72570778686793</v>
      </c>
      <c r="D405" s="393">
        <v>871.72570778686793</v>
      </c>
      <c r="E405" s="393">
        <v>1307.5885616803018</v>
      </c>
      <c r="F405" s="394">
        <v>0</v>
      </c>
      <c r="G405" s="395">
        <v>0</v>
      </c>
      <c r="H405" s="395"/>
      <c r="I405" s="395">
        <v>705</v>
      </c>
      <c r="J405" s="395">
        <v>207</v>
      </c>
      <c r="K405" s="395">
        <v>9086</v>
      </c>
      <c r="L405" s="395">
        <v>9086</v>
      </c>
      <c r="M405" s="395">
        <v>3050</v>
      </c>
      <c r="N405" s="395">
        <v>0</v>
      </c>
      <c r="O405" s="396">
        <v>5</v>
      </c>
      <c r="P405" s="396">
        <v>11</v>
      </c>
      <c r="Q405" s="396">
        <v>207.5715722149898</v>
      </c>
      <c r="R405" s="2"/>
    </row>
    <row r="406" spans="1:18" s="30" customFormat="1" ht="13.15" x14ac:dyDescent="0.3">
      <c r="A406" s="390" t="s">
        <v>4449</v>
      </c>
      <c r="B406" s="393"/>
      <c r="C406" s="393">
        <v>435.86285389343402</v>
      </c>
      <c r="D406" s="393">
        <v>435.86285389343402</v>
      </c>
      <c r="E406" s="393">
        <v>1046.0708493442417</v>
      </c>
      <c r="F406" s="394">
        <v>0</v>
      </c>
      <c r="G406" s="395">
        <v>0</v>
      </c>
      <c r="H406" s="395"/>
      <c r="I406" s="395">
        <v>4127</v>
      </c>
      <c r="J406" s="395">
        <v>380</v>
      </c>
      <c r="K406" s="395">
        <v>24629</v>
      </c>
      <c r="L406" s="395">
        <v>24629</v>
      </c>
      <c r="M406" s="395">
        <v>13019</v>
      </c>
      <c r="N406" s="395">
        <v>0</v>
      </c>
      <c r="O406" s="396">
        <v>5</v>
      </c>
      <c r="P406" s="396">
        <v>8</v>
      </c>
      <c r="Q406" s="396">
        <v>207.5715722149898</v>
      </c>
      <c r="R406" s="2"/>
    </row>
    <row r="407" spans="1:18" ht="13.15" x14ac:dyDescent="0.3">
      <c r="A407" s="390" t="s">
        <v>4450</v>
      </c>
      <c r="B407" s="393"/>
      <c r="C407" s="393">
        <v>3905.3311708851684</v>
      </c>
      <c r="D407" s="393">
        <v>3905.3311708851684</v>
      </c>
      <c r="E407" s="393">
        <v>7656.4017605203744</v>
      </c>
      <c r="F407" s="394">
        <v>0</v>
      </c>
      <c r="G407" s="395">
        <v>0</v>
      </c>
      <c r="H407" s="395"/>
      <c r="I407" s="395">
        <v>0</v>
      </c>
      <c r="J407" s="395">
        <v>41</v>
      </c>
      <c r="K407" s="395">
        <v>858</v>
      </c>
      <c r="L407" s="395">
        <v>858</v>
      </c>
      <c r="M407" s="395">
        <v>3</v>
      </c>
      <c r="N407" s="395">
        <v>0</v>
      </c>
      <c r="O407" s="396">
        <v>57</v>
      </c>
      <c r="P407" s="396">
        <v>63</v>
      </c>
      <c r="Q407" s="396">
        <v>207.5715722149898</v>
      </c>
    </row>
    <row r="408" spans="1:18" s="30" customFormat="1" ht="13.15" x14ac:dyDescent="0.3">
      <c r="A408" s="390" t="s">
        <v>4451</v>
      </c>
      <c r="B408" s="393"/>
      <c r="C408" s="393">
        <v>3417.1647745245218</v>
      </c>
      <c r="D408" s="393">
        <v>3417.1647745245218</v>
      </c>
      <c r="E408" s="393">
        <v>4579.1751430044169</v>
      </c>
      <c r="F408" s="394">
        <v>0</v>
      </c>
      <c r="G408" s="395">
        <v>0</v>
      </c>
      <c r="H408" s="395"/>
      <c r="I408" s="395">
        <v>0</v>
      </c>
      <c r="J408" s="395">
        <v>154</v>
      </c>
      <c r="K408" s="395">
        <v>1297</v>
      </c>
      <c r="L408" s="395">
        <v>1297</v>
      </c>
      <c r="M408" s="395">
        <v>1</v>
      </c>
      <c r="N408" s="395">
        <v>0</v>
      </c>
      <c r="O408" s="396">
        <v>24</v>
      </c>
      <c r="P408" s="396">
        <v>36</v>
      </c>
      <c r="Q408" s="396">
        <v>207.5715722149898</v>
      </c>
      <c r="R408" s="2"/>
    </row>
    <row r="409" spans="1:18" ht="13.15" x14ac:dyDescent="0.3">
      <c r="A409" s="390" t="s">
        <v>4452</v>
      </c>
      <c r="B409" s="393"/>
      <c r="C409" s="393">
        <v>2928.9983781638757</v>
      </c>
      <c r="D409" s="393">
        <v>2928.9983781638757</v>
      </c>
      <c r="E409" s="393">
        <v>3108.5738739679705</v>
      </c>
      <c r="F409" s="394">
        <v>0</v>
      </c>
      <c r="G409" s="395">
        <v>0</v>
      </c>
      <c r="H409" s="395"/>
      <c r="I409" s="395">
        <v>0</v>
      </c>
      <c r="J409" s="395">
        <v>299</v>
      </c>
      <c r="K409" s="395">
        <v>1384</v>
      </c>
      <c r="L409" s="395">
        <v>1384</v>
      </c>
      <c r="M409" s="395">
        <v>3</v>
      </c>
      <c r="N409" s="395">
        <v>0</v>
      </c>
      <c r="O409" s="396">
        <v>13</v>
      </c>
      <c r="P409" s="396">
        <v>23</v>
      </c>
      <c r="Q409" s="396">
        <v>207.5715722149898</v>
      </c>
    </row>
    <row r="410" spans="1:18" s="30" customFormat="1" ht="13.15" x14ac:dyDescent="0.3">
      <c r="A410" s="390" t="s">
        <v>4453</v>
      </c>
      <c r="B410" s="393"/>
      <c r="C410" s="393">
        <v>3051.0399772540381</v>
      </c>
      <c r="D410" s="393">
        <v>3051.0399772540381</v>
      </c>
      <c r="E410" s="393">
        <v>5125.1058761766308</v>
      </c>
      <c r="F410" s="394">
        <v>0</v>
      </c>
      <c r="G410" s="395">
        <v>0</v>
      </c>
      <c r="H410" s="395"/>
      <c r="I410" s="395">
        <v>0</v>
      </c>
      <c r="J410" s="395">
        <v>33</v>
      </c>
      <c r="K410" s="395">
        <v>800</v>
      </c>
      <c r="L410" s="395">
        <v>800</v>
      </c>
      <c r="M410" s="395">
        <v>3</v>
      </c>
      <c r="N410" s="395">
        <v>0</v>
      </c>
      <c r="O410" s="396">
        <v>27</v>
      </c>
      <c r="P410" s="396">
        <v>44</v>
      </c>
      <c r="Q410" s="396">
        <v>207.5715722149898</v>
      </c>
      <c r="R410" s="2"/>
    </row>
    <row r="411" spans="1:18" ht="13.15" x14ac:dyDescent="0.3">
      <c r="A411" s="390" t="s">
        <v>4454</v>
      </c>
      <c r="B411" s="393"/>
      <c r="C411" s="393">
        <v>2615.1771233606037</v>
      </c>
      <c r="D411" s="393">
        <v>2615.1771233606037</v>
      </c>
      <c r="E411" s="393">
        <v>3157.7723332328014</v>
      </c>
      <c r="F411" s="394">
        <v>0</v>
      </c>
      <c r="G411" s="395">
        <v>0</v>
      </c>
      <c r="H411" s="395"/>
      <c r="I411" s="395">
        <v>0</v>
      </c>
      <c r="J411" s="395">
        <v>218</v>
      </c>
      <c r="K411" s="395">
        <v>2412</v>
      </c>
      <c r="L411" s="395">
        <v>2412</v>
      </c>
      <c r="M411" s="395">
        <v>16</v>
      </c>
      <c r="N411" s="395">
        <v>0</v>
      </c>
      <c r="O411" s="396">
        <v>18</v>
      </c>
      <c r="P411" s="396">
        <v>25</v>
      </c>
      <c r="Q411" s="396">
        <v>207.5715722149898</v>
      </c>
    </row>
    <row r="412" spans="1:18" ht="13.15" x14ac:dyDescent="0.3">
      <c r="A412" s="390" t="s">
        <v>4455</v>
      </c>
      <c r="B412" s="393"/>
      <c r="C412" s="393">
        <v>2440.8319818032296</v>
      </c>
      <c r="D412" s="393">
        <v>2440.8319818032296</v>
      </c>
      <c r="E412" s="393">
        <v>2132.2410812466792</v>
      </c>
      <c r="F412" s="394">
        <v>0</v>
      </c>
      <c r="G412" s="395">
        <v>0</v>
      </c>
      <c r="H412" s="395"/>
      <c r="I412" s="395">
        <v>0</v>
      </c>
      <c r="J412" s="395">
        <v>499</v>
      </c>
      <c r="K412" s="395">
        <v>3297</v>
      </c>
      <c r="L412" s="395">
        <v>3297</v>
      </c>
      <c r="M412" s="395">
        <v>10</v>
      </c>
      <c r="N412" s="395">
        <v>0</v>
      </c>
      <c r="O412" s="396">
        <v>12</v>
      </c>
      <c r="P412" s="396">
        <v>16</v>
      </c>
      <c r="Q412" s="396">
        <v>207.5715722149898</v>
      </c>
    </row>
    <row r="413" spans="1:18" ht="13.15" x14ac:dyDescent="0.3">
      <c r="A413" s="390" t="s">
        <v>4456</v>
      </c>
      <c r="B413" s="393"/>
      <c r="C413" s="393">
        <v>2179.3142694671701</v>
      </c>
      <c r="D413" s="393">
        <v>2179.3142694671701</v>
      </c>
      <c r="E413" s="393">
        <v>3872.2497417644377</v>
      </c>
      <c r="F413" s="394">
        <v>0</v>
      </c>
      <c r="G413" s="395">
        <v>0</v>
      </c>
      <c r="H413" s="395"/>
      <c r="I413" s="395">
        <v>9</v>
      </c>
      <c r="J413" s="395">
        <v>13</v>
      </c>
      <c r="K413" s="395">
        <v>684</v>
      </c>
      <c r="L413" s="395">
        <v>684</v>
      </c>
      <c r="M413" s="395">
        <v>43</v>
      </c>
      <c r="N413" s="395">
        <v>0</v>
      </c>
      <c r="O413" s="396">
        <v>18</v>
      </c>
      <c r="P413" s="396">
        <v>42</v>
      </c>
      <c r="Q413" s="396">
        <v>207.5715722149898</v>
      </c>
    </row>
    <row r="414" spans="1:18" s="30" customFormat="1" ht="13.15" x14ac:dyDescent="0.3">
      <c r="A414" s="390" t="s">
        <v>4457</v>
      </c>
      <c r="B414" s="393"/>
      <c r="C414" s="393">
        <v>1307.5885616803018</v>
      </c>
      <c r="D414" s="393">
        <v>1307.5885616803018</v>
      </c>
      <c r="E414" s="393">
        <v>2338.063748767308</v>
      </c>
      <c r="F414" s="394">
        <v>0</v>
      </c>
      <c r="G414" s="395">
        <v>0</v>
      </c>
      <c r="H414" s="395"/>
      <c r="I414" s="395">
        <v>97</v>
      </c>
      <c r="J414" s="395">
        <v>80</v>
      </c>
      <c r="K414" s="395">
        <v>2193</v>
      </c>
      <c r="L414" s="395">
        <v>2193</v>
      </c>
      <c r="M414" s="395">
        <v>515</v>
      </c>
      <c r="N414" s="395">
        <v>0</v>
      </c>
      <c r="O414" s="396">
        <v>5</v>
      </c>
      <c r="P414" s="396">
        <v>20</v>
      </c>
      <c r="Q414" s="396">
        <v>207.5715722149898</v>
      </c>
      <c r="R414" s="2"/>
    </row>
    <row r="415" spans="1:18" s="30" customFormat="1" ht="13.15" x14ac:dyDescent="0.3">
      <c r="A415" s="390" t="s">
        <v>4458</v>
      </c>
      <c r="B415" s="393"/>
      <c r="C415" s="393">
        <v>523.03542467212083</v>
      </c>
      <c r="D415" s="393">
        <v>523.03542467212083</v>
      </c>
      <c r="E415" s="393">
        <v>1356.5790137453127</v>
      </c>
      <c r="F415" s="394">
        <v>0</v>
      </c>
      <c r="G415" s="395">
        <v>0</v>
      </c>
      <c r="H415" s="395"/>
      <c r="I415" s="395">
        <v>803</v>
      </c>
      <c r="J415" s="395">
        <v>231</v>
      </c>
      <c r="K415" s="395">
        <v>3709</v>
      </c>
      <c r="L415" s="395">
        <v>3709</v>
      </c>
      <c r="M415" s="395">
        <v>2050</v>
      </c>
      <c r="N415" s="395">
        <v>0</v>
      </c>
      <c r="O415" s="396">
        <v>5</v>
      </c>
      <c r="P415" s="396">
        <v>10</v>
      </c>
      <c r="Q415" s="396">
        <v>207.5715722149898</v>
      </c>
      <c r="R415" s="2"/>
    </row>
    <row r="416" spans="1:18" ht="13.15" x14ac:dyDescent="0.3">
      <c r="A416" s="390" t="s">
        <v>4459</v>
      </c>
      <c r="B416" s="393"/>
      <c r="C416" s="393">
        <v>7881.4992116223812</v>
      </c>
      <c r="D416" s="393">
        <v>7881.4992116223812</v>
      </c>
      <c r="E416" s="393">
        <v>7881.4992116223812</v>
      </c>
      <c r="F416" s="394">
        <v>0.30000000000000004</v>
      </c>
      <c r="G416" s="395">
        <v>2364.4497634867148</v>
      </c>
      <c r="H416" s="395"/>
      <c r="I416" s="395">
        <v>0</v>
      </c>
      <c r="J416" s="395">
        <v>28</v>
      </c>
      <c r="K416" s="395">
        <v>562</v>
      </c>
      <c r="L416" s="395">
        <v>562</v>
      </c>
      <c r="M416" s="395">
        <v>0</v>
      </c>
      <c r="N416" s="395">
        <v>1</v>
      </c>
      <c r="O416" s="396">
        <v>56</v>
      </c>
      <c r="P416" s="396">
        <v>56</v>
      </c>
      <c r="Q416" s="396">
        <v>207.5715722149898</v>
      </c>
    </row>
    <row r="417" spans="1:18" ht="13.15" x14ac:dyDescent="0.3">
      <c r="A417" s="390" t="s">
        <v>4460</v>
      </c>
      <c r="B417" s="393"/>
      <c r="C417" s="393">
        <v>5327.5970886700943</v>
      </c>
      <c r="D417" s="393">
        <v>5327.5970886700943</v>
      </c>
      <c r="E417" s="393">
        <v>5327.5970886700943</v>
      </c>
      <c r="F417" s="394">
        <v>0.30000000000000004</v>
      </c>
      <c r="G417" s="395">
        <v>1598.2791266010286</v>
      </c>
      <c r="H417" s="395"/>
      <c r="I417" s="395">
        <v>0</v>
      </c>
      <c r="J417" s="395">
        <v>70</v>
      </c>
      <c r="K417" s="395">
        <v>443</v>
      </c>
      <c r="L417" s="395">
        <v>439</v>
      </c>
      <c r="M417" s="395">
        <v>4</v>
      </c>
      <c r="N417" s="395">
        <v>1</v>
      </c>
      <c r="O417" s="396">
        <v>42</v>
      </c>
      <c r="P417" s="396">
        <v>42</v>
      </c>
      <c r="Q417" s="396">
        <v>207.5715722149898</v>
      </c>
    </row>
    <row r="418" spans="1:18" ht="13.15" x14ac:dyDescent="0.3">
      <c r="A418" s="390" t="s">
        <v>4461</v>
      </c>
      <c r="B418" s="393"/>
      <c r="C418" s="393">
        <v>3493.4772098440976</v>
      </c>
      <c r="D418" s="393">
        <v>3493.4772098440976</v>
      </c>
      <c r="E418" s="393">
        <v>3493.4772098440972</v>
      </c>
      <c r="F418" s="394">
        <v>0.30000000000000004</v>
      </c>
      <c r="G418" s="395">
        <v>1048.0431629532293</v>
      </c>
      <c r="H418" s="395"/>
      <c r="I418" s="395">
        <v>0</v>
      </c>
      <c r="J418" s="395">
        <v>221</v>
      </c>
      <c r="K418" s="395">
        <v>354</v>
      </c>
      <c r="L418" s="395">
        <v>353</v>
      </c>
      <c r="M418" s="395">
        <v>1</v>
      </c>
      <c r="N418" s="395">
        <v>1</v>
      </c>
      <c r="O418" s="396">
        <v>24</v>
      </c>
      <c r="P418" s="396">
        <v>24</v>
      </c>
      <c r="Q418" s="396">
        <v>207.5715722149898</v>
      </c>
    </row>
    <row r="419" spans="1:18" ht="13.15" x14ac:dyDescent="0.3">
      <c r="A419" s="390" t="s">
        <v>4462</v>
      </c>
      <c r="B419" s="393"/>
      <c r="C419" s="393">
        <v>5753.9414252411771</v>
      </c>
      <c r="D419" s="393">
        <v>5753.9414252411771</v>
      </c>
      <c r="E419" s="393">
        <v>5753.9414252411771</v>
      </c>
      <c r="F419" s="394">
        <v>0.30000000000000004</v>
      </c>
      <c r="G419" s="395">
        <v>1726.1824275723534</v>
      </c>
      <c r="H419" s="395"/>
      <c r="I419" s="395">
        <v>0</v>
      </c>
      <c r="J419" s="395">
        <v>40</v>
      </c>
      <c r="K419" s="395">
        <v>1194</v>
      </c>
      <c r="L419" s="395">
        <v>1185</v>
      </c>
      <c r="M419" s="395">
        <v>9</v>
      </c>
      <c r="N419" s="395">
        <v>1</v>
      </c>
      <c r="O419" s="396">
        <v>44</v>
      </c>
      <c r="P419" s="396">
        <v>44</v>
      </c>
      <c r="Q419" s="396">
        <v>207.5715722149898</v>
      </c>
    </row>
    <row r="420" spans="1:18" ht="13.15" x14ac:dyDescent="0.3">
      <c r="A420" s="390" t="s">
        <v>4463</v>
      </c>
      <c r="B420" s="393"/>
      <c r="C420" s="393">
        <v>3962.0833473153971</v>
      </c>
      <c r="D420" s="393">
        <v>3962.0833473153971</v>
      </c>
      <c r="E420" s="393">
        <v>3962.0833473153971</v>
      </c>
      <c r="F420" s="394">
        <v>0.30000000000000004</v>
      </c>
      <c r="G420" s="395">
        <v>1188.6250041946194</v>
      </c>
      <c r="H420" s="395"/>
      <c r="I420" s="395">
        <v>1</v>
      </c>
      <c r="J420" s="395">
        <v>136</v>
      </c>
      <c r="K420" s="395">
        <v>1463</v>
      </c>
      <c r="L420" s="395">
        <v>1445</v>
      </c>
      <c r="M420" s="395">
        <v>18</v>
      </c>
      <c r="N420" s="395">
        <v>1</v>
      </c>
      <c r="O420" s="396">
        <v>31</v>
      </c>
      <c r="P420" s="396">
        <v>31</v>
      </c>
      <c r="Q420" s="396">
        <v>207.5715722149898</v>
      </c>
    </row>
    <row r="421" spans="1:18" s="30" customFormat="1" ht="13.15" x14ac:dyDescent="0.3">
      <c r="A421" s="390" t="s">
        <v>4464</v>
      </c>
      <c r="B421" s="393"/>
      <c r="C421" s="393">
        <v>2714.8799408773634</v>
      </c>
      <c r="D421" s="393">
        <v>2714.8799408773634</v>
      </c>
      <c r="E421" s="393">
        <v>2714.8799408773634</v>
      </c>
      <c r="F421" s="394">
        <v>0.30000000000000004</v>
      </c>
      <c r="G421" s="395">
        <v>814.46398226320912</v>
      </c>
      <c r="H421" s="395"/>
      <c r="I421" s="395">
        <v>4</v>
      </c>
      <c r="J421" s="395">
        <v>622</v>
      </c>
      <c r="K421" s="395">
        <v>1424</v>
      </c>
      <c r="L421" s="395">
        <v>1392</v>
      </c>
      <c r="M421" s="395">
        <v>32</v>
      </c>
      <c r="N421" s="395">
        <v>1</v>
      </c>
      <c r="O421" s="396">
        <v>21</v>
      </c>
      <c r="P421" s="396">
        <v>21</v>
      </c>
      <c r="Q421" s="396">
        <v>207.5715722149898</v>
      </c>
      <c r="R421" s="2"/>
    </row>
    <row r="422" spans="1:18" ht="13.15" x14ac:dyDescent="0.3">
      <c r="A422" s="390" t="s">
        <v>4465</v>
      </c>
      <c r="B422" s="393"/>
      <c r="C422" s="393">
        <v>2615.1771233606037</v>
      </c>
      <c r="D422" s="393">
        <v>2615.1771233606037</v>
      </c>
      <c r="E422" s="393">
        <v>4799.7432474329808</v>
      </c>
      <c r="F422" s="394">
        <v>0.30000000000000004</v>
      </c>
      <c r="G422" s="395">
        <v>1439.9229742298944</v>
      </c>
      <c r="H422" s="395"/>
      <c r="I422" s="395">
        <v>4</v>
      </c>
      <c r="J422" s="395">
        <v>37</v>
      </c>
      <c r="K422" s="395">
        <v>1424</v>
      </c>
      <c r="L422" s="395">
        <v>1370</v>
      </c>
      <c r="M422" s="395">
        <v>54</v>
      </c>
      <c r="N422" s="395">
        <v>1</v>
      </c>
      <c r="O422" s="396">
        <v>54</v>
      </c>
      <c r="P422" s="396">
        <v>43</v>
      </c>
      <c r="Q422" s="396">
        <v>207.5715722149898</v>
      </c>
    </row>
    <row r="423" spans="1:18" ht="13.15" x14ac:dyDescent="0.3">
      <c r="A423" s="390" t="s">
        <v>4466</v>
      </c>
      <c r="B423" s="393"/>
      <c r="C423" s="393">
        <v>1743.4514155737361</v>
      </c>
      <c r="D423" s="393">
        <v>1743.4514155737361</v>
      </c>
      <c r="E423" s="393">
        <v>3357.5086130014056</v>
      </c>
      <c r="F423" s="394">
        <v>0.30000000000000004</v>
      </c>
      <c r="G423" s="395">
        <v>1007.2525839004219</v>
      </c>
      <c r="H423" s="395"/>
      <c r="I423" s="395">
        <v>152</v>
      </c>
      <c r="J423" s="395">
        <v>209</v>
      </c>
      <c r="K423" s="395">
        <v>4700</v>
      </c>
      <c r="L423" s="395">
        <v>4279</v>
      </c>
      <c r="M423" s="395">
        <v>421</v>
      </c>
      <c r="N423" s="395">
        <v>1</v>
      </c>
      <c r="O423" s="396">
        <v>15</v>
      </c>
      <c r="P423" s="396">
        <v>32</v>
      </c>
      <c r="Q423" s="396">
        <v>207.5715722149898</v>
      </c>
    </row>
    <row r="424" spans="1:18" ht="13.15" x14ac:dyDescent="0.3">
      <c r="A424" s="390" t="s">
        <v>4467</v>
      </c>
      <c r="B424" s="393"/>
      <c r="C424" s="393">
        <v>871.72570778686782</v>
      </c>
      <c r="D424" s="393">
        <v>871.72570778686782</v>
      </c>
      <c r="E424" s="393">
        <v>2435.3605276072763</v>
      </c>
      <c r="F424" s="394">
        <v>0.30000000000000004</v>
      </c>
      <c r="G424" s="395">
        <v>730.60815828218301</v>
      </c>
      <c r="H424" s="395"/>
      <c r="I424" s="395">
        <v>1449</v>
      </c>
      <c r="J424" s="395">
        <v>941</v>
      </c>
      <c r="K424" s="395">
        <v>6802</v>
      </c>
      <c r="L424" s="395">
        <v>5323</v>
      </c>
      <c r="M424" s="395">
        <v>1479</v>
      </c>
      <c r="N424" s="395">
        <v>1</v>
      </c>
      <c r="O424" s="396">
        <v>5</v>
      </c>
      <c r="P424" s="396">
        <v>22</v>
      </c>
      <c r="Q424" s="396">
        <v>207.5715722149898</v>
      </c>
    </row>
    <row r="425" spans="1:18" ht="13.15" x14ac:dyDescent="0.3">
      <c r="A425" s="390" t="s">
        <v>4468</v>
      </c>
      <c r="B425" s="393"/>
      <c r="C425" s="393">
        <v>653.79428084015092</v>
      </c>
      <c r="D425" s="393">
        <v>653.79428084015092</v>
      </c>
      <c r="E425" s="393">
        <v>1602.9685431516275</v>
      </c>
      <c r="F425" s="394">
        <v>0.5</v>
      </c>
      <c r="G425" s="395">
        <v>801.48427157581375</v>
      </c>
      <c r="H425" s="395"/>
      <c r="I425" s="395">
        <v>4531</v>
      </c>
      <c r="J425" s="395">
        <v>1881</v>
      </c>
      <c r="K425" s="395">
        <v>4196</v>
      </c>
      <c r="L425" s="395">
        <v>2342</v>
      </c>
      <c r="M425" s="395">
        <v>1854</v>
      </c>
      <c r="N425" s="395">
        <v>1</v>
      </c>
      <c r="O425" s="396">
        <v>5</v>
      </c>
      <c r="P425" s="396">
        <v>13</v>
      </c>
      <c r="Q425" s="396">
        <v>207.5715722149898</v>
      </c>
    </row>
    <row r="426" spans="1:18" s="30" customFormat="1" ht="13.15" x14ac:dyDescent="0.3">
      <c r="A426" s="390" t="s">
        <v>4469</v>
      </c>
      <c r="B426" s="393"/>
      <c r="C426" s="393">
        <v>910.27081617735928</v>
      </c>
      <c r="D426" s="393">
        <v>910.27081617735928</v>
      </c>
      <c r="E426" s="393">
        <v>4074.5212598405096</v>
      </c>
      <c r="F426" s="394">
        <v>0.30000000000000004</v>
      </c>
      <c r="G426" s="395">
        <v>1222.356377952153</v>
      </c>
      <c r="H426" s="395"/>
      <c r="I426" s="395">
        <v>0</v>
      </c>
      <c r="J426" s="395">
        <v>629</v>
      </c>
      <c r="K426" s="395">
        <v>202</v>
      </c>
      <c r="L426" s="395">
        <v>191</v>
      </c>
      <c r="M426" s="395">
        <v>11</v>
      </c>
      <c r="N426" s="395">
        <v>1</v>
      </c>
      <c r="O426" s="396">
        <v>5</v>
      </c>
      <c r="P426" s="396">
        <v>31</v>
      </c>
      <c r="Q426" s="396">
        <v>207.5715722149898</v>
      </c>
      <c r="R426" s="2"/>
    </row>
    <row r="427" spans="1:18" s="30" customFormat="1" ht="13.15" x14ac:dyDescent="0.3">
      <c r="A427" s="390" t="s">
        <v>4470</v>
      </c>
      <c r="B427" s="393"/>
      <c r="C427" s="393">
        <v>667.0187817688311</v>
      </c>
      <c r="D427" s="393">
        <v>667.0187817688311</v>
      </c>
      <c r="E427" s="393">
        <v>1533.5184593308661</v>
      </c>
      <c r="F427" s="394">
        <v>0.5</v>
      </c>
      <c r="G427" s="395">
        <v>766.75922966543305</v>
      </c>
      <c r="H427" s="395"/>
      <c r="I427" s="395">
        <v>0</v>
      </c>
      <c r="J427" s="395">
        <v>1558</v>
      </c>
      <c r="K427" s="395">
        <v>53</v>
      </c>
      <c r="L427" s="395">
        <v>47</v>
      </c>
      <c r="M427" s="395">
        <v>6</v>
      </c>
      <c r="N427" s="395">
        <v>1</v>
      </c>
      <c r="O427" s="396">
        <v>5</v>
      </c>
      <c r="P427" s="396">
        <v>12</v>
      </c>
      <c r="Q427" s="396">
        <v>207.5715722149898</v>
      </c>
      <c r="R427" s="2"/>
    </row>
    <row r="428" spans="1:18" ht="13.15" x14ac:dyDescent="0.3">
      <c r="A428" s="390" t="s">
        <v>4471</v>
      </c>
      <c r="B428" s="393"/>
      <c r="C428" s="393">
        <v>459.31963843430401</v>
      </c>
      <c r="D428" s="393">
        <v>459.31963843430401</v>
      </c>
      <c r="E428" s="393">
        <v>2454.6283904991415</v>
      </c>
      <c r="F428" s="394">
        <v>0.30000000000000004</v>
      </c>
      <c r="G428" s="395">
        <v>736.3885171497426</v>
      </c>
      <c r="H428" s="395"/>
      <c r="I428" s="395">
        <v>191</v>
      </c>
      <c r="J428" s="395">
        <v>210</v>
      </c>
      <c r="K428" s="395">
        <v>153</v>
      </c>
      <c r="L428" s="395">
        <v>98</v>
      </c>
      <c r="M428" s="395">
        <v>55</v>
      </c>
      <c r="N428" s="395">
        <v>1</v>
      </c>
      <c r="O428" s="396">
        <v>5</v>
      </c>
      <c r="P428" s="396">
        <v>20</v>
      </c>
      <c r="Q428" s="396">
        <v>207.5715722149898</v>
      </c>
    </row>
    <row r="429" spans="1:18" ht="13.15" x14ac:dyDescent="0.3">
      <c r="A429" s="390" t="s">
        <v>4472</v>
      </c>
      <c r="B429" s="393"/>
      <c r="C429" s="393">
        <v>377.80226145052342</v>
      </c>
      <c r="D429" s="393">
        <v>377.80226145052342</v>
      </c>
      <c r="E429" s="393">
        <v>697.38056622949432</v>
      </c>
      <c r="F429" s="394">
        <v>0</v>
      </c>
      <c r="G429" s="395">
        <v>0</v>
      </c>
      <c r="H429" s="395"/>
      <c r="I429" s="395">
        <v>353</v>
      </c>
      <c r="J429" s="395">
        <v>958</v>
      </c>
      <c r="K429" s="395">
        <v>136</v>
      </c>
      <c r="L429" s="395">
        <v>136</v>
      </c>
      <c r="M429" s="395">
        <v>103</v>
      </c>
      <c r="N429" s="395">
        <v>0</v>
      </c>
      <c r="O429" s="396">
        <v>5</v>
      </c>
      <c r="P429" s="396">
        <v>5</v>
      </c>
      <c r="Q429" s="396">
        <v>207.5715722149898</v>
      </c>
    </row>
    <row r="430" spans="1:18" ht="13.15" x14ac:dyDescent="0.3">
      <c r="A430" s="390" t="s">
        <v>4473</v>
      </c>
      <c r="B430" s="393"/>
      <c r="C430" s="393">
        <v>3179.3492313106572</v>
      </c>
      <c r="D430" s="393">
        <v>3179.3492313106572</v>
      </c>
      <c r="E430" s="393">
        <v>5120.2661401437499</v>
      </c>
      <c r="F430" s="394">
        <v>0.30000000000000004</v>
      </c>
      <c r="G430" s="395">
        <v>1536.0798420431252</v>
      </c>
      <c r="H430" s="395"/>
      <c r="I430" s="395">
        <v>0</v>
      </c>
      <c r="J430" s="395">
        <v>156</v>
      </c>
      <c r="K430" s="395">
        <v>413</v>
      </c>
      <c r="L430" s="395">
        <v>404</v>
      </c>
      <c r="M430" s="395">
        <v>9</v>
      </c>
      <c r="N430" s="395">
        <v>1</v>
      </c>
      <c r="O430" s="396">
        <v>12</v>
      </c>
      <c r="P430" s="396">
        <v>47</v>
      </c>
      <c r="Q430" s="396">
        <v>207.5715722149898</v>
      </c>
    </row>
    <row r="431" spans="1:18" ht="13.15" x14ac:dyDescent="0.3">
      <c r="A431" s="390" t="s">
        <v>4474</v>
      </c>
      <c r="B431" s="393"/>
      <c r="C431" s="393">
        <v>2213.3486257767486</v>
      </c>
      <c r="D431" s="393">
        <v>2213.3486257767486</v>
      </c>
      <c r="E431" s="393">
        <v>3677.3220620285792</v>
      </c>
      <c r="F431" s="394">
        <v>0.30000000000000004</v>
      </c>
      <c r="G431" s="395">
        <v>1103.196618608574</v>
      </c>
      <c r="H431" s="395"/>
      <c r="I431" s="395">
        <v>0</v>
      </c>
      <c r="J431" s="395">
        <v>168</v>
      </c>
      <c r="K431" s="395">
        <v>767</v>
      </c>
      <c r="L431" s="395">
        <v>740</v>
      </c>
      <c r="M431" s="395">
        <v>27</v>
      </c>
      <c r="N431" s="395">
        <v>1</v>
      </c>
      <c r="O431" s="396">
        <v>6</v>
      </c>
      <c r="P431" s="396">
        <v>30</v>
      </c>
      <c r="Q431" s="396">
        <v>207.5715722149898</v>
      </c>
    </row>
    <row r="432" spans="1:18" s="30" customFormat="1" ht="13.15" x14ac:dyDescent="0.3">
      <c r="A432" s="390" t="s">
        <v>4475</v>
      </c>
      <c r="B432" s="393"/>
      <c r="C432" s="393">
        <v>1417.3066167418019</v>
      </c>
      <c r="D432" s="393">
        <v>1417.3066167418019</v>
      </c>
      <c r="E432" s="393">
        <v>2131.5176947480008</v>
      </c>
      <c r="F432" s="394">
        <v>0.30000000000000004</v>
      </c>
      <c r="G432" s="395">
        <v>639.4553084244003</v>
      </c>
      <c r="H432" s="395"/>
      <c r="I432" s="395">
        <v>2</v>
      </c>
      <c r="J432" s="395">
        <v>569</v>
      </c>
      <c r="K432" s="395">
        <v>552</v>
      </c>
      <c r="L432" s="395">
        <v>511</v>
      </c>
      <c r="M432" s="395">
        <v>41</v>
      </c>
      <c r="N432" s="395">
        <v>1</v>
      </c>
      <c r="O432" s="396">
        <v>5</v>
      </c>
      <c r="P432" s="396">
        <v>17</v>
      </c>
      <c r="Q432" s="396">
        <v>207.5715722149898</v>
      </c>
      <c r="R432" s="2"/>
    </row>
    <row r="433" spans="1:17" ht="13.15" x14ac:dyDescent="0.3">
      <c r="A433" s="390" t="s">
        <v>4476</v>
      </c>
      <c r="B433" s="393"/>
      <c r="C433" s="393">
        <v>2098.5425943269524</v>
      </c>
      <c r="D433" s="393">
        <v>2098.5425943269524</v>
      </c>
      <c r="E433" s="393">
        <v>2098.5425943269524</v>
      </c>
      <c r="F433" s="394">
        <v>0.30000000000000004</v>
      </c>
      <c r="G433" s="395">
        <v>629.56277829808585</v>
      </c>
      <c r="H433" s="395"/>
      <c r="I433" s="395">
        <v>4</v>
      </c>
      <c r="J433" s="395">
        <v>12</v>
      </c>
      <c r="K433" s="395">
        <v>682</v>
      </c>
      <c r="L433" s="395">
        <v>476</v>
      </c>
      <c r="M433" s="395">
        <v>206</v>
      </c>
      <c r="N433" s="395">
        <v>1</v>
      </c>
      <c r="O433" s="396">
        <v>21</v>
      </c>
      <c r="P433" s="396">
        <v>21</v>
      </c>
      <c r="Q433" s="396">
        <v>207.5715722149898</v>
      </c>
    </row>
    <row r="434" spans="1:17" ht="13.15" x14ac:dyDescent="0.3">
      <c r="A434" s="390" t="s">
        <v>4477</v>
      </c>
      <c r="B434" s="393"/>
      <c r="C434" s="393">
        <v>590.28767224733531</v>
      </c>
      <c r="D434" s="393">
        <v>590.28767224733531</v>
      </c>
      <c r="E434" s="393">
        <v>1116.6254204178501</v>
      </c>
      <c r="F434" s="394">
        <v>0.5</v>
      </c>
      <c r="G434" s="395">
        <v>558.31271020892507</v>
      </c>
      <c r="H434" s="395"/>
      <c r="I434" s="395">
        <v>336</v>
      </c>
      <c r="J434" s="395">
        <v>159</v>
      </c>
      <c r="K434" s="395">
        <v>8954</v>
      </c>
      <c r="L434" s="395">
        <v>3594</v>
      </c>
      <c r="M434" s="395">
        <v>5360</v>
      </c>
      <c r="N434" s="395">
        <v>1</v>
      </c>
      <c r="O434" s="396">
        <v>5</v>
      </c>
      <c r="P434" s="396">
        <v>8</v>
      </c>
      <c r="Q434" s="396">
        <v>207.5715722149898</v>
      </c>
    </row>
    <row r="435" spans="1:17" ht="13.15" x14ac:dyDescent="0.3">
      <c r="A435" s="390" t="s">
        <v>4478</v>
      </c>
      <c r="B435" s="393"/>
      <c r="C435" s="393">
        <v>411.31685845791714</v>
      </c>
      <c r="D435" s="393">
        <v>411.31685845791714</v>
      </c>
      <c r="E435" s="393">
        <v>447.68834576885979</v>
      </c>
      <c r="F435" s="394">
        <v>0</v>
      </c>
      <c r="G435" s="395">
        <v>0</v>
      </c>
      <c r="H435" s="395"/>
      <c r="I435" s="395">
        <v>2031</v>
      </c>
      <c r="J435" s="395">
        <v>543</v>
      </c>
      <c r="K435" s="395">
        <v>25906</v>
      </c>
      <c r="L435" s="395">
        <v>25906</v>
      </c>
      <c r="M435" s="395">
        <v>21305</v>
      </c>
      <c r="N435" s="395">
        <v>0</v>
      </c>
      <c r="O435" s="396">
        <v>5</v>
      </c>
      <c r="P435" s="396">
        <v>5</v>
      </c>
      <c r="Q435" s="396">
        <v>207.5715722149898</v>
      </c>
    </row>
    <row r="436" spans="1:17" ht="13.15" x14ac:dyDescent="0.3">
      <c r="A436" s="390" t="s">
        <v>4479</v>
      </c>
      <c r="B436" s="393"/>
      <c r="C436" s="393">
        <v>4119.6350163290444</v>
      </c>
      <c r="D436" s="393">
        <v>4119.6350163290444</v>
      </c>
      <c r="E436" s="393">
        <v>4119.6350163290444</v>
      </c>
      <c r="F436" s="394">
        <v>0.30000000000000004</v>
      </c>
      <c r="G436" s="395">
        <v>1235.8905048987135</v>
      </c>
      <c r="H436" s="395"/>
      <c r="I436" s="395">
        <v>0</v>
      </c>
      <c r="J436" s="395">
        <v>4</v>
      </c>
      <c r="K436" s="395">
        <v>178</v>
      </c>
      <c r="L436" s="395">
        <v>174</v>
      </c>
      <c r="M436" s="395">
        <v>4</v>
      </c>
      <c r="N436" s="395">
        <v>1</v>
      </c>
      <c r="O436" s="396">
        <v>38</v>
      </c>
      <c r="P436" s="396">
        <v>38</v>
      </c>
      <c r="Q436" s="396">
        <v>207.5715722149898</v>
      </c>
    </row>
    <row r="437" spans="1:17" ht="13.15" x14ac:dyDescent="0.3">
      <c r="A437" s="390" t="s">
        <v>4480</v>
      </c>
      <c r="B437" s="393"/>
      <c r="C437" s="393">
        <v>2560.0866463349471</v>
      </c>
      <c r="D437" s="393">
        <v>2560.0866463349471</v>
      </c>
      <c r="E437" s="393">
        <v>2560.0866463349471</v>
      </c>
      <c r="F437" s="394">
        <v>0.30000000000000004</v>
      </c>
      <c r="G437" s="395">
        <v>768.0259939004842</v>
      </c>
      <c r="H437" s="395"/>
      <c r="I437" s="395">
        <v>1</v>
      </c>
      <c r="J437" s="395">
        <v>6</v>
      </c>
      <c r="K437" s="395">
        <v>672</v>
      </c>
      <c r="L437" s="395">
        <v>536</v>
      </c>
      <c r="M437" s="395">
        <v>136</v>
      </c>
      <c r="N437" s="395">
        <v>1</v>
      </c>
      <c r="O437" s="396">
        <v>22</v>
      </c>
      <c r="P437" s="396">
        <v>22</v>
      </c>
      <c r="Q437" s="396">
        <v>207.5715722149898</v>
      </c>
    </row>
    <row r="438" spans="1:17" ht="13.15" x14ac:dyDescent="0.3">
      <c r="A438" s="390" t="s">
        <v>4481</v>
      </c>
      <c r="B438" s="393"/>
      <c r="C438" s="393">
        <v>304.40891155859862</v>
      </c>
      <c r="D438" s="393">
        <v>304.40891155859862</v>
      </c>
      <c r="E438" s="393">
        <v>1743.4514155737359</v>
      </c>
      <c r="F438" s="394">
        <v>0.5</v>
      </c>
      <c r="G438" s="395">
        <v>871.72570778686793</v>
      </c>
      <c r="H438" s="395"/>
      <c r="I438" s="395">
        <v>2</v>
      </c>
      <c r="J438" s="395">
        <v>2</v>
      </c>
      <c r="K438" s="395">
        <v>652</v>
      </c>
      <c r="L438" s="395">
        <v>366</v>
      </c>
      <c r="M438" s="395">
        <v>286</v>
      </c>
      <c r="N438" s="395">
        <v>1</v>
      </c>
      <c r="O438" s="396">
        <v>41</v>
      </c>
      <c r="P438" s="396">
        <v>9</v>
      </c>
      <c r="Q438" s="396">
        <v>207.5715722149898</v>
      </c>
    </row>
    <row r="439" spans="1:17" ht="13.15" x14ac:dyDescent="0.3">
      <c r="A439" s="390" t="s">
        <v>4482</v>
      </c>
      <c r="B439" s="393"/>
      <c r="C439" s="393">
        <v>5567.753925128095</v>
      </c>
      <c r="D439" s="393">
        <v>5567.753925128095</v>
      </c>
      <c r="E439" s="393">
        <v>5567.7539251280941</v>
      </c>
      <c r="F439" s="394">
        <v>0.30000000000000004</v>
      </c>
      <c r="G439" s="395">
        <v>1670.3261775384285</v>
      </c>
      <c r="H439" s="395"/>
      <c r="I439" s="395">
        <v>0</v>
      </c>
      <c r="J439" s="395">
        <v>37</v>
      </c>
      <c r="K439" s="395">
        <v>1462</v>
      </c>
      <c r="L439" s="395">
        <v>1451</v>
      </c>
      <c r="M439" s="395">
        <v>11</v>
      </c>
      <c r="N439" s="395">
        <v>1</v>
      </c>
      <c r="O439" s="396">
        <v>54</v>
      </c>
      <c r="P439" s="396">
        <v>54</v>
      </c>
      <c r="Q439" s="396">
        <v>207.5715722149898</v>
      </c>
    </row>
    <row r="440" spans="1:17" ht="13.15" x14ac:dyDescent="0.3">
      <c r="A440" s="390" t="s">
        <v>4483</v>
      </c>
      <c r="B440" s="393"/>
      <c r="C440" s="393">
        <v>3166.6507290373347</v>
      </c>
      <c r="D440" s="393">
        <v>3166.6507290373347</v>
      </c>
      <c r="E440" s="393">
        <v>3166.6507290373352</v>
      </c>
      <c r="F440" s="394">
        <v>0.30000000000000004</v>
      </c>
      <c r="G440" s="395">
        <v>949.99521871120066</v>
      </c>
      <c r="H440" s="395"/>
      <c r="I440" s="395">
        <v>4</v>
      </c>
      <c r="J440" s="395">
        <v>101</v>
      </c>
      <c r="K440" s="395">
        <v>1842</v>
      </c>
      <c r="L440" s="395">
        <v>1795</v>
      </c>
      <c r="M440" s="395">
        <v>47</v>
      </c>
      <c r="N440" s="395">
        <v>1</v>
      </c>
      <c r="O440" s="396">
        <v>27</v>
      </c>
      <c r="P440" s="396">
        <v>27</v>
      </c>
      <c r="Q440" s="396">
        <v>207.5715722149898</v>
      </c>
    </row>
    <row r="441" spans="1:17" ht="13.15" x14ac:dyDescent="0.3">
      <c r="A441" s="390" t="s">
        <v>4484</v>
      </c>
      <c r="B441" s="393"/>
      <c r="C441" s="393">
        <v>4382.0506563775025</v>
      </c>
      <c r="D441" s="393">
        <v>4382.0506563775025</v>
      </c>
      <c r="E441" s="393">
        <v>4382.0506563775025</v>
      </c>
      <c r="F441" s="394">
        <v>0.30000000000000004</v>
      </c>
      <c r="G441" s="395">
        <v>1314.6151969132509</v>
      </c>
      <c r="H441" s="395"/>
      <c r="I441" s="395">
        <v>2</v>
      </c>
      <c r="J441" s="395">
        <v>36</v>
      </c>
      <c r="K441" s="395">
        <v>2119</v>
      </c>
      <c r="L441" s="395">
        <v>2019</v>
      </c>
      <c r="M441" s="395">
        <v>100</v>
      </c>
      <c r="N441" s="395">
        <v>1</v>
      </c>
      <c r="O441" s="396">
        <v>52</v>
      </c>
      <c r="P441" s="396">
        <v>52</v>
      </c>
      <c r="Q441" s="396">
        <v>207.5715722149898</v>
      </c>
    </row>
    <row r="442" spans="1:17" ht="13.15" x14ac:dyDescent="0.3">
      <c r="A442" s="390" t="s">
        <v>4485</v>
      </c>
      <c r="B442" s="393"/>
      <c r="C442" s="393">
        <v>2955.3867808384616</v>
      </c>
      <c r="D442" s="393">
        <v>2955.3867808384616</v>
      </c>
      <c r="E442" s="393">
        <v>2955.3867808384612</v>
      </c>
      <c r="F442" s="394">
        <v>0.30000000000000004</v>
      </c>
      <c r="G442" s="395">
        <v>886.61603425153851</v>
      </c>
      <c r="H442" s="395"/>
      <c r="I442" s="395">
        <v>25</v>
      </c>
      <c r="J442" s="395">
        <v>104</v>
      </c>
      <c r="K442" s="395">
        <v>8411</v>
      </c>
      <c r="L442" s="395">
        <v>7376</v>
      </c>
      <c r="M442" s="395">
        <v>1035</v>
      </c>
      <c r="N442" s="395">
        <v>1</v>
      </c>
      <c r="O442" s="396">
        <v>31</v>
      </c>
      <c r="P442" s="396">
        <v>31</v>
      </c>
      <c r="Q442" s="396">
        <v>207.5715722149898</v>
      </c>
    </row>
    <row r="443" spans="1:17" ht="13.15" x14ac:dyDescent="0.3">
      <c r="A443" s="390" t="s">
        <v>4486</v>
      </c>
      <c r="B443" s="393"/>
      <c r="C443" s="393">
        <v>2068.9668242360126</v>
      </c>
      <c r="D443" s="393">
        <v>2068.9668242360126</v>
      </c>
      <c r="E443" s="393">
        <v>2068.9668242360126</v>
      </c>
      <c r="F443" s="394">
        <v>0.30000000000000004</v>
      </c>
      <c r="G443" s="395">
        <v>620.69004727080392</v>
      </c>
      <c r="H443" s="395"/>
      <c r="I443" s="395">
        <v>114</v>
      </c>
      <c r="J443" s="395">
        <v>288</v>
      </c>
      <c r="K443" s="395">
        <v>24549</v>
      </c>
      <c r="L443" s="395">
        <v>17970</v>
      </c>
      <c r="M443" s="395">
        <v>6579</v>
      </c>
      <c r="N443" s="395">
        <v>1</v>
      </c>
      <c r="O443" s="396">
        <v>19</v>
      </c>
      <c r="P443" s="396">
        <v>19</v>
      </c>
      <c r="Q443" s="396">
        <v>207.5715722149898</v>
      </c>
    </row>
    <row r="444" spans="1:17" ht="13.15" x14ac:dyDescent="0.3">
      <c r="A444" s="390" t="s">
        <v>4487</v>
      </c>
      <c r="B444" s="393"/>
      <c r="C444" s="393">
        <v>958.89827856555462</v>
      </c>
      <c r="D444" s="393">
        <v>958.89827856555462</v>
      </c>
      <c r="E444" s="393">
        <v>958.89827856555462</v>
      </c>
      <c r="F444" s="394">
        <v>0</v>
      </c>
      <c r="G444" s="395">
        <v>0</v>
      </c>
      <c r="H444" s="395"/>
      <c r="I444" s="395">
        <v>370</v>
      </c>
      <c r="J444" s="395">
        <v>448</v>
      </c>
      <c r="K444" s="395">
        <v>42807</v>
      </c>
      <c r="L444" s="395">
        <v>42807</v>
      </c>
      <c r="M444" s="395">
        <v>24326</v>
      </c>
      <c r="N444" s="395">
        <v>0</v>
      </c>
      <c r="O444" s="396">
        <v>8</v>
      </c>
      <c r="P444" s="396">
        <v>8</v>
      </c>
      <c r="Q444" s="396">
        <v>207.5715722149898</v>
      </c>
    </row>
    <row r="445" spans="1:17" ht="13.15" x14ac:dyDescent="0.3">
      <c r="A445" s="390" t="s">
        <v>4488</v>
      </c>
      <c r="B445" s="393"/>
      <c r="C445" s="393">
        <v>5803.4119516002111</v>
      </c>
      <c r="D445" s="393">
        <v>5803.4119516002111</v>
      </c>
      <c r="E445" s="393">
        <v>5803.4119516002102</v>
      </c>
      <c r="F445" s="394">
        <v>0.30000000000000004</v>
      </c>
      <c r="G445" s="395">
        <v>1741.0235854800633</v>
      </c>
      <c r="H445" s="395"/>
      <c r="I445" s="395">
        <v>0</v>
      </c>
      <c r="J445" s="395">
        <v>6</v>
      </c>
      <c r="K445" s="395">
        <v>368</v>
      </c>
      <c r="L445" s="395">
        <v>364</v>
      </c>
      <c r="M445" s="395">
        <v>4</v>
      </c>
      <c r="N445" s="395">
        <v>1</v>
      </c>
      <c r="O445" s="396">
        <v>59</v>
      </c>
      <c r="P445" s="396">
        <v>59</v>
      </c>
      <c r="Q445" s="396">
        <v>207.5715722149898</v>
      </c>
    </row>
    <row r="446" spans="1:17" ht="13.15" x14ac:dyDescent="0.3">
      <c r="A446" s="390" t="s">
        <v>4489</v>
      </c>
      <c r="B446" s="393"/>
      <c r="C446" s="393">
        <v>5297.2556074157228</v>
      </c>
      <c r="D446" s="393">
        <v>5297.2556074157228</v>
      </c>
      <c r="E446" s="393">
        <v>5297.2556074157228</v>
      </c>
      <c r="F446" s="394">
        <v>0.30000000000000004</v>
      </c>
      <c r="G446" s="395">
        <v>1589.1766822247171</v>
      </c>
      <c r="H446" s="395"/>
      <c r="I446" s="395">
        <v>0</v>
      </c>
      <c r="J446" s="395">
        <v>4</v>
      </c>
      <c r="K446" s="395">
        <v>394</v>
      </c>
      <c r="L446" s="395">
        <v>390</v>
      </c>
      <c r="M446" s="395">
        <v>4</v>
      </c>
      <c r="N446" s="395">
        <v>1</v>
      </c>
      <c r="O446" s="396">
        <v>48</v>
      </c>
      <c r="P446" s="396">
        <v>48</v>
      </c>
      <c r="Q446" s="396">
        <v>207.5715722149898</v>
      </c>
    </row>
    <row r="447" spans="1:17" ht="13.15" x14ac:dyDescent="0.3">
      <c r="A447" s="390" t="s">
        <v>4490</v>
      </c>
      <c r="B447" s="393"/>
      <c r="C447" s="393">
        <v>3312.5576895900986</v>
      </c>
      <c r="D447" s="393">
        <v>3312.5576895900986</v>
      </c>
      <c r="E447" s="393">
        <v>3312.5576895900986</v>
      </c>
      <c r="F447" s="394">
        <v>0.30000000000000004</v>
      </c>
      <c r="G447" s="395">
        <v>993.76730687702968</v>
      </c>
      <c r="H447" s="395"/>
      <c r="I447" s="395">
        <v>0</v>
      </c>
      <c r="J447" s="395">
        <v>6</v>
      </c>
      <c r="K447" s="395">
        <v>619</v>
      </c>
      <c r="L447" s="395">
        <v>578</v>
      </c>
      <c r="M447" s="395">
        <v>41</v>
      </c>
      <c r="N447" s="395">
        <v>1</v>
      </c>
      <c r="O447" s="396">
        <v>32</v>
      </c>
      <c r="P447" s="396">
        <v>29</v>
      </c>
      <c r="Q447" s="396">
        <v>207.5715722149898</v>
      </c>
    </row>
    <row r="448" spans="1:17" ht="13.15" x14ac:dyDescent="0.3">
      <c r="A448" s="390" t="s">
        <v>4491</v>
      </c>
      <c r="B448" s="393"/>
      <c r="C448" s="393">
        <v>4242.3506209796133</v>
      </c>
      <c r="D448" s="393">
        <v>4242.3506209796133</v>
      </c>
      <c r="E448" s="393">
        <v>4242.3506209796133</v>
      </c>
      <c r="F448" s="394">
        <v>0.30000000000000004</v>
      </c>
      <c r="G448" s="395">
        <v>1272.7051862938843</v>
      </c>
      <c r="H448" s="395"/>
      <c r="I448" s="395">
        <v>0</v>
      </c>
      <c r="J448" s="395">
        <v>11</v>
      </c>
      <c r="K448" s="395">
        <v>1889</v>
      </c>
      <c r="L448" s="395">
        <v>1751</v>
      </c>
      <c r="M448" s="395">
        <v>138</v>
      </c>
      <c r="N448" s="395">
        <v>1</v>
      </c>
      <c r="O448" s="396">
        <v>43</v>
      </c>
      <c r="P448" s="396">
        <v>43</v>
      </c>
      <c r="Q448" s="396">
        <v>207.5715722149898</v>
      </c>
    </row>
    <row r="449" spans="1:17" ht="13.15" x14ac:dyDescent="0.3">
      <c r="A449" s="390" t="s">
        <v>4492</v>
      </c>
      <c r="B449" s="393"/>
      <c r="C449" s="393">
        <v>2876.9218303260609</v>
      </c>
      <c r="D449" s="393">
        <v>2876.9218303260609</v>
      </c>
      <c r="E449" s="393">
        <v>2876.9218303260609</v>
      </c>
      <c r="F449" s="394">
        <v>0.30000000000000004</v>
      </c>
      <c r="G449" s="395">
        <v>863.07654909781843</v>
      </c>
      <c r="H449" s="395"/>
      <c r="I449" s="395">
        <v>0</v>
      </c>
      <c r="J449" s="395">
        <v>20</v>
      </c>
      <c r="K449" s="395">
        <v>3552</v>
      </c>
      <c r="L449" s="395">
        <v>3020</v>
      </c>
      <c r="M449" s="395">
        <v>532</v>
      </c>
      <c r="N449" s="395">
        <v>1</v>
      </c>
      <c r="O449" s="396">
        <v>26</v>
      </c>
      <c r="P449" s="396">
        <v>26</v>
      </c>
      <c r="Q449" s="396">
        <v>207.5715722149898</v>
      </c>
    </row>
    <row r="450" spans="1:17" ht="13.15" x14ac:dyDescent="0.3">
      <c r="A450" s="390" t="s">
        <v>4493</v>
      </c>
      <c r="B450" s="393"/>
      <c r="C450" s="393">
        <v>1821.1725449327489</v>
      </c>
      <c r="D450" s="393">
        <v>1821.1725449327489</v>
      </c>
      <c r="E450" s="393">
        <v>1821.1725449327489</v>
      </c>
      <c r="F450" s="394">
        <v>0.30000000000000004</v>
      </c>
      <c r="G450" s="395">
        <v>546.35176347982474</v>
      </c>
      <c r="H450" s="395"/>
      <c r="I450" s="395">
        <v>2</v>
      </c>
      <c r="J450" s="395">
        <v>25</v>
      </c>
      <c r="K450" s="395">
        <v>2938</v>
      </c>
      <c r="L450" s="395">
        <v>2204</v>
      </c>
      <c r="M450" s="395">
        <v>734</v>
      </c>
      <c r="N450" s="395">
        <v>1</v>
      </c>
      <c r="O450" s="396">
        <v>15</v>
      </c>
      <c r="P450" s="396">
        <v>15</v>
      </c>
      <c r="Q450" s="396">
        <v>207.5715722149898</v>
      </c>
    </row>
    <row r="451" spans="1:17" ht="13.15" x14ac:dyDescent="0.3">
      <c r="A451" s="390" t="s">
        <v>4494</v>
      </c>
      <c r="B451" s="393"/>
      <c r="C451" s="393">
        <v>10842.110563025919</v>
      </c>
      <c r="D451" s="393">
        <v>10842.110563025919</v>
      </c>
      <c r="E451" s="393">
        <v>10842.110563025919</v>
      </c>
      <c r="F451" s="394">
        <v>0.30000000000000004</v>
      </c>
      <c r="G451" s="395">
        <v>3252.6331689077761</v>
      </c>
      <c r="H451" s="395"/>
      <c r="I451" s="395">
        <v>0</v>
      </c>
      <c r="J451" s="395">
        <v>13</v>
      </c>
      <c r="K451" s="395">
        <v>666</v>
      </c>
      <c r="L451" s="395">
        <v>664</v>
      </c>
      <c r="M451" s="395">
        <v>2</v>
      </c>
      <c r="N451" s="395">
        <v>1</v>
      </c>
      <c r="O451" s="396">
        <v>106</v>
      </c>
      <c r="P451" s="396">
        <v>106</v>
      </c>
      <c r="Q451" s="396">
        <v>207.5715722149898</v>
      </c>
    </row>
    <row r="452" spans="1:17" ht="13.15" x14ac:dyDescent="0.3">
      <c r="A452" s="390" t="s">
        <v>4495</v>
      </c>
      <c r="B452" s="393"/>
      <c r="C452" s="393">
        <v>7131.8736222140888</v>
      </c>
      <c r="D452" s="393">
        <v>7131.8736222140888</v>
      </c>
      <c r="E452" s="393">
        <v>7131.8736222140897</v>
      </c>
      <c r="F452" s="394">
        <v>0.30000000000000004</v>
      </c>
      <c r="G452" s="395">
        <v>2139.5620866642271</v>
      </c>
      <c r="H452" s="395"/>
      <c r="I452" s="395">
        <v>0</v>
      </c>
      <c r="J452" s="395">
        <v>10</v>
      </c>
      <c r="K452" s="395">
        <v>385</v>
      </c>
      <c r="L452" s="395">
        <v>384</v>
      </c>
      <c r="M452" s="395">
        <v>1</v>
      </c>
      <c r="N452" s="395">
        <v>1</v>
      </c>
      <c r="O452" s="396">
        <v>68</v>
      </c>
      <c r="P452" s="396">
        <v>68</v>
      </c>
      <c r="Q452" s="396">
        <v>207.5715722149898</v>
      </c>
    </row>
    <row r="453" spans="1:17" ht="13.15" x14ac:dyDescent="0.3">
      <c r="A453" s="390" t="s">
        <v>4496</v>
      </c>
      <c r="B453" s="393"/>
      <c r="C453" s="393">
        <v>7474.6900544872251</v>
      </c>
      <c r="D453" s="393">
        <v>7474.6900544872251</v>
      </c>
      <c r="E453" s="393">
        <v>7474.6900544872251</v>
      </c>
      <c r="F453" s="394">
        <v>0.30000000000000004</v>
      </c>
      <c r="G453" s="395">
        <v>2242.4070163461679</v>
      </c>
      <c r="H453" s="395"/>
      <c r="I453" s="395">
        <v>0</v>
      </c>
      <c r="J453" s="395">
        <v>10</v>
      </c>
      <c r="K453" s="395">
        <v>1187</v>
      </c>
      <c r="L453" s="395">
        <v>1174</v>
      </c>
      <c r="M453" s="395">
        <v>13</v>
      </c>
      <c r="N453" s="395">
        <v>1</v>
      </c>
      <c r="O453" s="396">
        <v>77</v>
      </c>
      <c r="P453" s="396">
        <v>77</v>
      </c>
      <c r="Q453" s="396">
        <v>207.5715722149898</v>
      </c>
    </row>
    <row r="454" spans="1:17" ht="13.15" x14ac:dyDescent="0.3">
      <c r="A454" s="390" t="s">
        <v>4497</v>
      </c>
      <c r="B454" s="393"/>
      <c r="C454" s="393">
        <v>4762.4841790846522</v>
      </c>
      <c r="D454" s="393">
        <v>4762.4841790846522</v>
      </c>
      <c r="E454" s="393">
        <v>4762.4841790846531</v>
      </c>
      <c r="F454" s="394">
        <v>0.30000000000000004</v>
      </c>
      <c r="G454" s="395">
        <v>1428.7452537253962</v>
      </c>
      <c r="H454" s="395"/>
      <c r="I454" s="395">
        <v>0</v>
      </c>
      <c r="J454" s="395">
        <v>40</v>
      </c>
      <c r="K454" s="395">
        <v>1333</v>
      </c>
      <c r="L454" s="395">
        <v>1294</v>
      </c>
      <c r="M454" s="395">
        <v>39</v>
      </c>
      <c r="N454" s="395">
        <v>1</v>
      </c>
      <c r="O454" s="396">
        <v>51</v>
      </c>
      <c r="P454" s="396">
        <v>51</v>
      </c>
      <c r="Q454" s="396">
        <v>207.5715722149898</v>
      </c>
    </row>
    <row r="455" spans="1:17" ht="13.15" x14ac:dyDescent="0.3">
      <c r="A455" s="390" t="s">
        <v>4498</v>
      </c>
      <c r="B455" s="393"/>
      <c r="C455" s="393">
        <v>6484.9478145536204</v>
      </c>
      <c r="D455" s="393">
        <v>6484.9478145536204</v>
      </c>
      <c r="E455" s="393">
        <v>6484.9478145536204</v>
      </c>
      <c r="F455" s="394">
        <v>0.30000000000000004</v>
      </c>
      <c r="G455" s="395">
        <v>1945.4843443660864</v>
      </c>
      <c r="H455" s="395"/>
      <c r="I455" s="395">
        <v>0</v>
      </c>
      <c r="J455" s="395">
        <v>6</v>
      </c>
      <c r="K455" s="395">
        <v>1692</v>
      </c>
      <c r="L455" s="395">
        <v>1664</v>
      </c>
      <c r="M455" s="395">
        <v>28</v>
      </c>
      <c r="N455" s="395">
        <v>1</v>
      </c>
      <c r="O455" s="396">
        <v>74</v>
      </c>
      <c r="P455" s="396">
        <v>74</v>
      </c>
      <c r="Q455" s="396">
        <v>207.5715722149898</v>
      </c>
    </row>
    <row r="456" spans="1:17" ht="13.15" x14ac:dyDescent="0.3">
      <c r="A456" s="390" t="s">
        <v>4499</v>
      </c>
      <c r="B456" s="393"/>
      <c r="C456" s="393">
        <v>4545.1653316440716</v>
      </c>
      <c r="D456" s="393">
        <v>4545.1653316440716</v>
      </c>
      <c r="E456" s="393">
        <v>4545.1653316440716</v>
      </c>
      <c r="F456" s="394">
        <v>0.30000000000000004</v>
      </c>
      <c r="G456" s="395">
        <v>1363.5495994932216</v>
      </c>
      <c r="H456" s="395"/>
      <c r="I456" s="395">
        <v>0</v>
      </c>
      <c r="J456" s="395">
        <v>22</v>
      </c>
      <c r="K456" s="395">
        <v>3711</v>
      </c>
      <c r="L456" s="395">
        <v>3518</v>
      </c>
      <c r="M456" s="395">
        <v>193</v>
      </c>
      <c r="N456" s="395">
        <v>1</v>
      </c>
      <c r="O456" s="396">
        <v>44</v>
      </c>
      <c r="P456" s="396">
        <v>44</v>
      </c>
      <c r="Q456" s="396">
        <v>207.5715722149898</v>
      </c>
    </row>
    <row r="457" spans="1:17" ht="13.15" x14ac:dyDescent="0.3">
      <c r="A457" s="390" t="s">
        <v>4500</v>
      </c>
      <c r="B457" s="393"/>
      <c r="C457" s="393">
        <v>3285.6571142394896</v>
      </c>
      <c r="D457" s="393">
        <v>3285.6571142394896</v>
      </c>
      <c r="E457" s="393">
        <v>3285.6571142394901</v>
      </c>
      <c r="F457" s="394">
        <v>0.30000000000000004</v>
      </c>
      <c r="G457" s="395">
        <v>985.69713427184718</v>
      </c>
      <c r="H457" s="395"/>
      <c r="I457" s="395">
        <v>1</v>
      </c>
      <c r="J457" s="395">
        <v>41</v>
      </c>
      <c r="K457" s="395">
        <v>7224</v>
      </c>
      <c r="L457" s="395">
        <v>6451</v>
      </c>
      <c r="M457" s="395">
        <v>773</v>
      </c>
      <c r="N457" s="395">
        <v>1</v>
      </c>
      <c r="O457" s="396">
        <v>29</v>
      </c>
      <c r="P457" s="396">
        <v>29</v>
      </c>
      <c r="Q457" s="396">
        <v>207.5715722149898</v>
      </c>
    </row>
    <row r="458" spans="1:17" ht="13.15" x14ac:dyDescent="0.3">
      <c r="A458" s="390" t="s">
        <v>4501</v>
      </c>
      <c r="B458" s="393"/>
      <c r="C458" s="393">
        <v>2379.4555746512578</v>
      </c>
      <c r="D458" s="393">
        <v>2379.4555746512578</v>
      </c>
      <c r="E458" s="393">
        <v>2379.4555746512578</v>
      </c>
      <c r="F458" s="394">
        <v>0.30000000000000004</v>
      </c>
      <c r="G458" s="395">
        <v>713.83667239537749</v>
      </c>
      <c r="H458" s="395"/>
      <c r="I458" s="395">
        <v>9</v>
      </c>
      <c r="J458" s="395">
        <v>53</v>
      </c>
      <c r="K458" s="395">
        <v>7182</v>
      </c>
      <c r="L458" s="395">
        <v>5673</v>
      </c>
      <c r="M458" s="395">
        <v>1509</v>
      </c>
      <c r="N458" s="395">
        <v>1</v>
      </c>
      <c r="O458" s="396">
        <v>22</v>
      </c>
      <c r="P458" s="396">
        <v>22</v>
      </c>
      <c r="Q458" s="396">
        <v>207.5715722149898</v>
      </c>
    </row>
    <row r="459" spans="1:17" ht="13.15" x14ac:dyDescent="0.3">
      <c r="A459" s="390" t="s">
        <v>4502</v>
      </c>
      <c r="B459" s="393"/>
      <c r="C459" s="393">
        <v>2958.9795407800239</v>
      </c>
      <c r="D459" s="393">
        <v>2958.9795407800239</v>
      </c>
      <c r="E459" s="393">
        <v>4951.9563021344338</v>
      </c>
      <c r="F459" s="394">
        <v>0.30000000000000004</v>
      </c>
      <c r="G459" s="395">
        <v>1485.5868906403305</v>
      </c>
      <c r="H459" s="395"/>
      <c r="I459" s="395">
        <v>0</v>
      </c>
      <c r="J459" s="395">
        <v>29</v>
      </c>
      <c r="K459" s="395">
        <v>302</v>
      </c>
      <c r="L459" s="395">
        <v>292</v>
      </c>
      <c r="M459" s="395">
        <v>10</v>
      </c>
      <c r="N459" s="395">
        <v>1</v>
      </c>
      <c r="O459" s="396">
        <v>11</v>
      </c>
      <c r="P459" s="396">
        <v>47</v>
      </c>
      <c r="Q459" s="396">
        <v>207.5715722149898</v>
      </c>
    </row>
    <row r="460" spans="1:17" ht="13.15" x14ac:dyDescent="0.3">
      <c r="A460" s="390" t="s">
        <v>4503</v>
      </c>
      <c r="B460" s="393"/>
      <c r="C460" s="393">
        <v>1917.7965571311092</v>
      </c>
      <c r="D460" s="393">
        <v>1917.7965571311092</v>
      </c>
      <c r="E460" s="393">
        <v>3357.339324358315</v>
      </c>
      <c r="F460" s="394">
        <v>0.30000000000000004</v>
      </c>
      <c r="G460" s="395">
        <v>1007.2017973074946</v>
      </c>
      <c r="H460" s="395"/>
      <c r="I460" s="395">
        <v>0</v>
      </c>
      <c r="J460" s="395">
        <v>378</v>
      </c>
      <c r="K460" s="395">
        <v>320</v>
      </c>
      <c r="L460" s="395">
        <v>311</v>
      </c>
      <c r="M460" s="395">
        <v>9</v>
      </c>
      <c r="N460" s="395">
        <v>1</v>
      </c>
      <c r="O460" s="396">
        <v>7</v>
      </c>
      <c r="P460" s="396">
        <v>30</v>
      </c>
      <c r="Q460" s="396">
        <v>207.5715722149898</v>
      </c>
    </row>
    <row r="461" spans="1:17" ht="13.15" x14ac:dyDescent="0.3">
      <c r="A461" s="390" t="s">
        <v>4504</v>
      </c>
      <c r="B461" s="393"/>
      <c r="C461" s="393">
        <v>1743.4514155737359</v>
      </c>
      <c r="D461" s="393">
        <v>1743.4514155737359</v>
      </c>
      <c r="E461" s="393">
        <v>4009.8709321479128</v>
      </c>
      <c r="F461" s="394">
        <v>0.30000000000000004</v>
      </c>
      <c r="G461" s="395">
        <v>1202.9612796443739</v>
      </c>
      <c r="H461" s="395"/>
      <c r="I461" s="395">
        <v>7</v>
      </c>
      <c r="J461" s="395">
        <v>12</v>
      </c>
      <c r="K461" s="395">
        <v>641</v>
      </c>
      <c r="L461" s="395">
        <v>592</v>
      </c>
      <c r="M461" s="395">
        <v>49</v>
      </c>
      <c r="N461" s="395">
        <v>1</v>
      </c>
      <c r="O461" s="396">
        <v>23</v>
      </c>
      <c r="P461" s="396">
        <v>40</v>
      </c>
      <c r="Q461" s="396">
        <v>207.5715722149898</v>
      </c>
    </row>
    <row r="462" spans="1:17" ht="13.15" x14ac:dyDescent="0.3">
      <c r="A462" s="390" t="s">
        <v>4505</v>
      </c>
      <c r="B462" s="393"/>
      <c r="C462" s="393">
        <v>736.25224598371983</v>
      </c>
      <c r="D462" s="393">
        <v>736.25224598371983</v>
      </c>
      <c r="E462" s="393">
        <v>2811.2290814393427</v>
      </c>
      <c r="F462" s="394">
        <v>0.30000000000000004</v>
      </c>
      <c r="G462" s="395">
        <v>843.36872443180289</v>
      </c>
      <c r="H462" s="395"/>
      <c r="I462" s="395">
        <v>49</v>
      </c>
      <c r="J462" s="395">
        <v>26</v>
      </c>
      <c r="K462" s="395">
        <v>1098</v>
      </c>
      <c r="L462" s="395">
        <v>944</v>
      </c>
      <c r="M462" s="395">
        <v>154</v>
      </c>
      <c r="N462" s="395">
        <v>1</v>
      </c>
      <c r="O462" s="396">
        <v>5</v>
      </c>
      <c r="P462" s="396">
        <v>26</v>
      </c>
      <c r="Q462" s="396">
        <v>207.5715722149898</v>
      </c>
    </row>
    <row r="463" spans="1:17" ht="13.15" x14ac:dyDescent="0.3">
      <c r="A463" s="390" t="s">
        <v>4506</v>
      </c>
      <c r="B463" s="393"/>
      <c r="C463" s="393">
        <v>686.02794080806598</v>
      </c>
      <c r="D463" s="393">
        <v>686.02794080806598</v>
      </c>
      <c r="E463" s="393">
        <v>2221.5726848422632</v>
      </c>
      <c r="F463" s="394">
        <v>0.30000000000000004</v>
      </c>
      <c r="G463" s="395">
        <v>666.47180545267906</v>
      </c>
      <c r="H463" s="395"/>
      <c r="I463" s="395">
        <v>265</v>
      </c>
      <c r="J463" s="395">
        <v>106</v>
      </c>
      <c r="K463" s="395">
        <v>1952</v>
      </c>
      <c r="L463" s="395">
        <v>1530</v>
      </c>
      <c r="M463" s="395">
        <v>422</v>
      </c>
      <c r="N463" s="395">
        <v>1</v>
      </c>
      <c r="O463" s="396">
        <v>5</v>
      </c>
      <c r="P463" s="396">
        <v>20</v>
      </c>
      <c r="Q463" s="396">
        <v>207.5715722149898</v>
      </c>
    </row>
    <row r="464" spans="1:17" ht="13.15" x14ac:dyDescent="0.3">
      <c r="A464" s="390" t="s">
        <v>4507</v>
      </c>
      <c r="B464" s="393"/>
      <c r="C464" s="393">
        <v>440.36545114487603</v>
      </c>
      <c r="D464" s="393">
        <v>440.36545114487603</v>
      </c>
      <c r="E464" s="393">
        <v>1858.7847786963171</v>
      </c>
      <c r="F464" s="394">
        <v>0.30000000000000004</v>
      </c>
      <c r="G464" s="395">
        <v>557.63543360889526</v>
      </c>
      <c r="H464" s="395"/>
      <c r="I464" s="395">
        <v>1948</v>
      </c>
      <c r="J464" s="395">
        <v>403</v>
      </c>
      <c r="K464" s="395">
        <v>1809</v>
      </c>
      <c r="L464" s="395">
        <v>1151</v>
      </c>
      <c r="M464" s="395">
        <v>658</v>
      </c>
      <c r="N464" s="395">
        <v>1</v>
      </c>
      <c r="O464" s="396">
        <v>5</v>
      </c>
      <c r="P464" s="396">
        <v>16</v>
      </c>
      <c r="Q464" s="396">
        <v>207.5715722149898</v>
      </c>
    </row>
    <row r="465" spans="1:17" ht="13.15" x14ac:dyDescent="0.3">
      <c r="A465" s="390" t="s">
        <v>4508</v>
      </c>
      <c r="B465" s="393"/>
      <c r="C465" s="393">
        <v>5603.6906515293122</v>
      </c>
      <c r="D465" s="393">
        <v>5603.6906515293122</v>
      </c>
      <c r="E465" s="393">
        <v>5603.6906515293122</v>
      </c>
      <c r="F465" s="394">
        <v>0.30000000000000004</v>
      </c>
      <c r="G465" s="395">
        <v>1681.107195458794</v>
      </c>
      <c r="H465" s="395"/>
      <c r="I465" s="395">
        <v>0</v>
      </c>
      <c r="J465" s="395">
        <v>20</v>
      </c>
      <c r="K465" s="395">
        <v>509</v>
      </c>
      <c r="L465" s="395">
        <v>507</v>
      </c>
      <c r="M465" s="395">
        <v>2</v>
      </c>
      <c r="N465" s="395">
        <v>1</v>
      </c>
      <c r="O465" s="396">
        <v>50</v>
      </c>
      <c r="P465" s="396">
        <v>50</v>
      </c>
      <c r="Q465" s="396">
        <v>207.5715722149898</v>
      </c>
    </row>
    <row r="466" spans="1:17" ht="13.15" x14ac:dyDescent="0.3">
      <c r="A466" s="390" t="s">
        <v>4509</v>
      </c>
      <c r="B466" s="393"/>
      <c r="C466" s="393">
        <v>2789.5222649179773</v>
      </c>
      <c r="D466" s="393">
        <v>2789.5222649179773</v>
      </c>
      <c r="E466" s="393">
        <v>2789.5222649179777</v>
      </c>
      <c r="F466" s="394">
        <v>0.30000000000000004</v>
      </c>
      <c r="G466" s="395">
        <v>836.85667947539343</v>
      </c>
      <c r="H466" s="395"/>
      <c r="I466" s="395">
        <v>0</v>
      </c>
      <c r="J466" s="395">
        <v>57</v>
      </c>
      <c r="K466" s="395">
        <v>1069</v>
      </c>
      <c r="L466" s="395">
        <v>1067</v>
      </c>
      <c r="M466" s="395">
        <v>2</v>
      </c>
      <c r="N466" s="395">
        <v>1</v>
      </c>
      <c r="O466" s="396">
        <v>13</v>
      </c>
      <c r="P466" s="396">
        <v>17</v>
      </c>
      <c r="Q466" s="396">
        <v>207.5715722149898</v>
      </c>
    </row>
    <row r="467" spans="1:17" ht="13.15" x14ac:dyDescent="0.3">
      <c r="A467" s="390" t="s">
        <v>4510</v>
      </c>
      <c r="B467" s="393"/>
      <c r="C467" s="393">
        <v>3633.7655018099795</v>
      </c>
      <c r="D467" s="393">
        <v>3633.7655018099795</v>
      </c>
      <c r="E467" s="393">
        <v>3633.7655018099795</v>
      </c>
      <c r="F467" s="394">
        <v>0.30000000000000004</v>
      </c>
      <c r="G467" s="395">
        <v>1090.1296505429941</v>
      </c>
      <c r="H467" s="395"/>
      <c r="I467" s="395">
        <v>0</v>
      </c>
      <c r="J467" s="395">
        <v>10</v>
      </c>
      <c r="K467" s="395">
        <v>521</v>
      </c>
      <c r="L467" s="395">
        <v>518</v>
      </c>
      <c r="M467" s="395">
        <v>3</v>
      </c>
      <c r="N467" s="395">
        <v>1</v>
      </c>
      <c r="O467" s="396">
        <v>33</v>
      </c>
      <c r="P467" s="396">
        <v>33</v>
      </c>
      <c r="Q467" s="396">
        <v>207.5715722149898</v>
      </c>
    </row>
    <row r="468" spans="1:17" ht="13.15" x14ac:dyDescent="0.3">
      <c r="A468" s="390" t="s">
        <v>4511</v>
      </c>
      <c r="B468" s="393"/>
      <c r="C468" s="393">
        <v>2239.0664462734917</v>
      </c>
      <c r="D468" s="393">
        <v>2239.0664462734917</v>
      </c>
      <c r="E468" s="393">
        <v>2239.0664462734921</v>
      </c>
      <c r="F468" s="394">
        <v>0.30000000000000004</v>
      </c>
      <c r="G468" s="395">
        <v>671.71993388204771</v>
      </c>
      <c r="H468" s="395"/>
      <c r="I468" s="395">
        <v>0</v>
      </c>
      <c r="J468" s="395">
        <v>38</v>
      </c>
      <c r="K468" s="395">
        <v>742</v>
      </c>
      <c r="L468" s="395">
        <v>740</v>
      </c>
      <c r="M468" s="395">
        <v>2</v>
      </c>
      <c r="N468" s="395">
        <v>1</v>
      </c>
      <c r="O468" s="396">
        <v>18</v>
      </c>
      <c r="P468" s="396">
        <v>18</v>
      </c>
      <c r="Q468" s="396">
        <v>207.5715722149898</v>
      </c>
    </row>
    <row r="469" spans="1:17" ht="13.15" x14ac:dyDescent="0.3">
      <c r="A469" s="390" t="s">
        <v>4512</v>
      </c>
      <c r="B469" s="393"/>
      <c r="C469" s="393">
        <v>784.55313700818112</v>
      </c>
      <c r="D469" s="393">
        <v>784.55313700818112</v>
      </c>
      <c r="E469" s="393">
        <v>1584.3566741081627</v>
      </c>
      <c r="F469" s="394">
        <v>0.30000000000000004</v>
      </c>
      <c r="G469" s="395">
        <v>475.30700223244889</v>
      </c>
      <c r="H469" s="395"/>
      <c r="I469" s="395">
        <v>0</v>
      </c>
      <c r="J469" s="395">
        <v>36</v>
      </c>
      <c r="K469" s="395">
        <v>1661</v>
      </c>
      <c r="L469" s="395">
        <v>1651</v>
      </c>
      <c r="M469" s="395">
        <v>10</v>
      </c>
      <c r="N469" s="395">
        <v>1</v>
      </c>
      <c r="O469" s="396">
        <v>8</v>
      </c>
      <c r="P469" s="396">
        <v>11</v>
      </c>
      <c r="Q469" s="396">
        <v>207.5715722149898</v>
      </c>
    </row>
    <row r="470" spans="1:17" ht="13.15" x14ac:dyDescent="0.3">
      <c r="A470" s="390" t="s">
        <v>4513</v>
      </c>
      <c r="B470" s="393"/>
      <c r="C470" s="393">
        <v>2497.6488589694891</v>
      </c>
      <c r="D470" s="393">
        <v>2497.6488589694891</v>
      </c>
      <c r="E470" s="393">
        <v>2858.8002792340235</v>
      </c>
      <c r="F470" s="394">
        <v>0.30000000000000004</v>
      </c>
      <c r="G470" s="395">
        <v>857.64008377020718</v>
      </c>
      <c r="H470" s="395"/>
      <c r="I470" s="395">
        <v>0</v>
      </c>
      <c r="J470" s="395">
        <v>12</v>
      </c>
      <c r="K470" s="395">
        <v>329</v>
      </c>
      <c r="L470" s="395">
        <v>277</v>
      </c>
      <c r="M470" s="395">
        <v>52</v>
      </c>
      <c r="N470" s="395">
        <v>1</v>
      </c>
      <c r="O470" s="396">
        <v>44</v>
      </c>
      <c r="P470" s="396">
        <v>30</v>
      </c>
      <c r="Q470" s="396">
        <v>207.5715722149898</v>
      </c>
    </row>
    <row r="471" spans="1:17" ht="13.15" x14ac:dyDescent="0.3">
      <c r="A471" s="390" t="s">
        <v>4514</v>
      </c>
      <c r="B471" s="393"/>
      <c r="C471" s="393">
        <v>616.22246307301214</v>
      </c>
      <c r="D471" s="393">
        <v>616.22246307301214</v>
      </c>
      <c r="E471" s="393">
        <v>1681.4337915410008</v>
      </c>
      <c r="F471" s="394">
        <v>0.5</v>
      </c>
      <c r="G471" s="395">
        <v>840.7168957705004</v>
      </c>
      <c r="H471" s="395"/>
      <c r="I471" s="395">
        <v>10</v>
      </c>
      <c r="J471" s="395">
        <v>14</v>
      </c>
      <c r="K471" s="395">
        <v>601</v>
      </c>
      <c r="L471" s="395">
        <v>411</v>
      </c>
      <c r="M471" s="395">
        <v>190</v>
      </c>
      <c r="N471" s="395">
        <v>1</v>
      </c>
      <c r="O471" s="396">
        <v>8</v>
      </c>
      <c r="P471" s="396">
        <v>14</v>
      </c>
      <c r="Q471" s="396">
        <v>207.5715722149898</v>
      </c>
    </row>
    <row r="472" spans="1:17" ht="13.15" x14ac:dyDescent="0.3">
      <c r="A472" s="390" t="s">
        <v>4515</v>
      </c>
      <c r="B472" s="393"/>
      <c r="C472" s="393">
        <v>388.4229268175655</v>
      </c>
      <c r="D472" s="393">
        <v>388.4229268175655</v>
      </c>
      <c r="E472" s="393">
        <v>1040.9451285950897</v>
      </c>
      <c r="F472" s="394">
        <v>0.75</v>
      </c>
      <c r="G472" s="395">
        <v>780.70884644631724</v>
      </c>
      <c r="H472" s="395"/>
      <c r="I472" s="395">
        <v>68</v>
      </c>
      <c r="J472" s="395">
        <v>51</v>
      </c>
      <c r="K472" s="395">
        <v>1658</v>
      </c>
      <c r="L472" s="395">
        <v>670</v>
      </c>
      <c r="M472" s="395">
        <v>988</v>
      </c>
      <c r="N472" s="395">
        <v>1</v>
      </c>
      <c r="O472" s="396">
        <v>5</v>
      </c>
      <c r="P472" s="396">
        <v>8</v>
      </c>
      <c r="Q472" s="396">
        <v>207.5715722149898</v>
      </c>
    </row>
    <row r="473" spans="1:17" ht="13.15" x14ac:dyDescent="0.3">
      <c r="A473" s="390" t="s">
        <v>4516</v>
      </c>
      <c r="B473" s="393"/>
      <c r="C473" s="393">
        <v>7724.6145336620957</v>
      </c>
      <c r="D473" s="393">
        <v>7724.6145336620957</v>
      </c>
      <c r="E473" s="393">
        <v>7724.6145336620957</v>
      </c>
      <c r="F473" s="394">
        <v>0.30000000000000004</v>
      </c>
      <c r="G473" s="395">
        <v>2317.3843600986293</v>
      </c>
      <c r="H473" s="395"/>
      <c r="I473" s="395">
        <v>0</v>
      </c>
      <c r="J473" s="395">
        <v>33</v>
      </c>
      <c r="K473" s="395">
        <v>827</v>
      </c>
      <c r="L473" s="395">
        <v>823</v>
      </c>
      <c r="M473" s="395">
        <v>4</v>
      </c>
      <c r="N473" s="395">
        <v>1</v>
      </c>
      <c r="O473" s="396">
        <v>76</v>
      </c>
      <c r="P473" s="396">
        <v>76</v>
      </c>
      <c r="Q473" s="396">
        <v>207.5715722149898</v>
      </c>
    </row>
    <row r="474" spans="1:17" ht="13.15" x14ac:dyDescent="0.3">
      <c r="A474" s="390" t="s">
        <v>4517</v>
      </c>
      <c r="B474" s="393"/>
      <c r="C474" s="393">
        <v>2093.8867542979633</v>
      </c>
      <c r="D474" s="393">
        <v>2093.8867542979633</v>
      </c>
      <c r="E474" s="393">
        <v>3909.8768657914875</v>
      </c>
      <c r="F474" s="394">
        <v>0.30000000000000004</v>
      </c>
      <c r="G474" s="395">
        <v>1172.9630597374464</v>
      </c>
      <c r="H474" s="395"/>
      <c r="I474" s="395">
        <v>0</v>
      </c>
      <c r="J474" s="395">
        <v>196</v>
      </c>
      <c r="K474" s="395">
        <v>1004</v>
      </c>
      <c r="L474" s="395">
        <v>985</v>
      </c>
      <c r="M474" s="395">
        <v>19</v>
      </c>
      <c r="N474" s="395">
        <v>1</v>
      </c>
      <c r="O474" s="396">
        <v>12</v>
      </c>
      <c r="P474" s="396">
        <v>41</v>
      </c>
      <c r="Q474" s="396">
        <v>207.5715722149898</v>
      </c>
    </row>
    <row r="475" spans="1:17" ht="13.15" x14ac:dyDescent="0.3">
      <c r="A475" s="390" t="s">
        <v>4518</v>
      </c>
      <c r="B475" s="393"/>
      <c r="C475" s="393">
        <v>4869.4469349641358</v>
      </c>
      <c r="D475" s="393">
        <v>4869.4469349641358</v>
      </c>
      <c r="E475" s="393">
        <v>4869.4469349641358</v>
      </c>
      <c r="F475" s="394">
        <v>0.30000000000000004</v>
      </c>
      <c r="G475" s="395">
        <v>1460.8340804892409</v>
      </c>
      <c r="H475" s="395"/>
      <c r="I475" s="395">
        <v>0</v>
      </c>
      <c r="J475" s="395">
        <v>37</v>
      </c>
      <c r="K475" s="395">
        <v>1086</v>
      </c>
      <c r="L475" s="395">
        <v>1055</v>
      </c>
      <c r="M475" s="395">
        <v>31</v>
      </c>
      <c r="N475" s="395">
        <v>1</v>
      </c>
      <c r="O475" s="396">
        <v>47</v>
      </c>
      <c r="P475" s="396">
        <v>47</v>
      </c>
      <c r="Q475" s="396">
        <v>207.5715722149898</v>
      </c>
    </row>
    <row r="476" spans="1:17" ht="13.15" x14ac:dyDescent="0.3">
      <c r="A476" s="390" t="s">
        <v>4519</v>
      </c>
      <c r="B476" s="393"/>
      <c r="C476" s="393">
        <v>904.2361718475845</v>
      </c>
      <c r="D476" s="393">
        <v>904.2361718475845</v>
      </c>
      <c r="E476" s="393">
        <v>2948.9862236864728</v>
      </c>
      <c r="F476" s="394">
        <v>0.30000000000000004</v>
      </c>
      <c r="G476" s="395">
        <v>884.69586710594194</v>
      </c>
      <c r="H476" s="395"/>
      <c r="I476" s="395">
        <v>0</v>
      </c>
      <c r="J476" s="395">
        <v>432</v>
      </c>
      <c r="K476" s="395">
        <v>1774</v>
      </c>
      <c r="L476" s="395">
        <v>1663</v>
      </c>
      <c r="M476" s="395">
        <v>111</v>
      </c>
      <c r="N476" s="395">
        <v>1</v>
      </c>
      <c r="O476" s="396">
        <v>5</v>
      </c>
      <c r="P476" s="396">
        <v>25</v>
      </c>
      <c r="Q476" s="396">
        <v>207.5715722149898</v>
      </c>
    </row>
    <row r="477" spans="1:17" ht="13.15" x14ac:dyDescent="0.3">
      <c r="A477" s="390" t="s">
        <v>4520</v>
      </c>
      <c r="B477" s="393"/>
      <c r="C477" s="393">
        <v>806.85520475798944</v>
      </c>
      <c r="D477" s="393">
        <v>806.85520475798944</v>
      </c>
      <c r="E477" s="393">
        <v>2204.2701112882182</v>
      </c>
      <c r="F477" s="394">
        <v>0.30000000000000004</v>
      </c>
      <c r="G477" s="395">
        <v>661.28103338646554</v>
      </c>
      <c r="H477" s="395"/>
      <c r="I477" s="395">
        <v>0</v>
      </c>
      <c r="J477" s="395">
        <v>717</v>
      </c>
      <c r="K477" s="395">
        <v>1048</v>
      </c>
      <c r="L477" s="395">
        <v>954</v>
      </c>
      <c r="M477" s="395">
        <v>94</v>
      </c>
      <c r="N477" s="395">
        <v>1</v>
      </c>
      <c r="O477" s="396">
        <v>5</v>
      </c>
      <c r="P477" s="396">
        <v>21</v>
      </c>
      <c r="Q477" s="396">
        <v>207.5715722149898</v>
      </c>
    </row>
    <row r="478" spans="1:17" ht="13.15" x14ac:dyDescent="0.3">
      <c r="A478" s="390" t="s">
        <v>4521</v>
      </c>
      <c r="B478" s="393"/>
      <c r="C478" s="393">
        <v>3786.7048056580788</v>
      </c>
      <c r="D478" s="393">
        <v>3786.7048056580788</v>
      </c>
      <c r="E478" s="393">
        <v>3786.7048056580788</v>
      </c>
      <c r="F478" s="394">
        <v>0.30000000000000004</v>
      </c>
      <c r="G478" s="395">
        <v>1136.0114416974238</v>
      </c>
      <c r="H478" s="395"/>
      <c r="I478" s="395">
        <v>18</v>
      </c>
      <c r="J478" s="395">
        <v>24</v>
      </c>
      <c r="K478" s="395">
        <v>665</v>
      </c>
      <c r="L478" s="395">
        <v>606</v>
      </c>
      <c r="M478" s="395">
        <v>59</v>
      </c>
      <c r="N478" s="395">
        <v>1</v>
      </c>
      <c r="O478" s="396">
        <v>44</v>
      </c>
      <c r="P478" s="396">
        <v>44</v>
      </c>
      <c r="Q478" s="396">
        <v>207.5715722149898</v>
      </c>
    </row>
    <row r="479" spans="1:17" ht="13.15" x14ac:dyDescent="0.3">
      <c r="A479" s="390" t="s">
        <v>4522</v>
      </c>
      <c r="B479" s="393"/>
      <c r="C479" s="393">
        <v>610.2079954508074</v>
      </c>
      <c r="D479" s="393">
        <v>610.2079954508074</v>
      </c>
      <c r="E479" s="393">
        <v>2551.3934162947239</v>
      </c>
      <c r="F479" s="394">
        <v>0.30000000000000004</v>
      </c>
      <c r="G479" s="395">
        <v>765.41802488841734</v>
      </c>
      <c r="H479" s="395"/>
      <c r="I479" s="395">
        <v>469</v>
      </c>
      <c r="J479" s="395">
        <v>152</v>
      </c>
      <c r="K479" s="395">
        <v>1645</v>
      </c>
      <c r="L479" s="395">
        <v>1285</v>
      </c>
      <c r="M479" s="395">
        <v>360</v>
      </c>
      <c r="N479" s="395">
        <v>1</v>
      </c>
      <c r="O479" s="396">
        <v>5</v>
      </c>
      <c r="P479" s="396">
        <v>25</v>
      </c>
      <c r="Q479" s="396">
        <v>207.5715722149898</v>
      </c>
    </row>
    <row r="480" spans="1:17" ht="13.15" x14ac:dyDescent="0.3">
      <c r="A480" s="390" t="s">
        <v>4523</v>
      </c>
      <c r="B480" s="393"/>
      <c r="C480" s="393">
        <v>523.03542467212083</v>
      </c>
      <c r="D480" s="393">
        <v>523.03542467212083</v>
      </c>
      <c r="E480" s="393">
        <v>1723.2538471183502</v>
      </c>
      <c r="F480" s="394">
        <v>0.30000000000000004</v>
      </c>
      <c r="G480" s="395">
        <v>516.97615413550511</v>
      </c>
      <c r="H480" s="395"/>
      <c r="I480" s="395">
        <v>1134</v>
      </c>
      <c r="J480" s="395">
        <v>226</v>
      </c>
      <c r="K480" s="395">
        <v>1826</v>
      </c>
      <c r="L480" s="395">
        <v>1192</v>
      </c>
      <c r="M480" s="395">
        <v>634</v>
      </c>
      <c r="N480" s="395">
        <v>1</v>
      </c>
      <c r="O480" s="396">
        <v>5</v>
      </c>
      <c r="P480" s="396">
        <v>14</v>
      </c>
      <c r="Q480" s="396">
        <v>207.5715722149898</v>
      </c>
    </row>
    <row r="481" spans="1:17" ht="13.15" x14ac:dyDescent="0.3">
      <c r="A481" s="390" t="s">
        <v>1019</v>
      </c>
      <c r="B481" s="393"/>
      <c r="C481" s="393">
        <v>697.38056622949432</v>
      </c>
      <c r="D481" s="393">
        <v>697.38056622949432</v>
      </c>
      <c r="E481" s="393">
        <v>697.38056622949432</v>
      </c>
      <c r="F481" s="394">
        <v>0</v>
      </c>
      <c r="G481" s="395">
        <v>0</v>
      </c>
      <c r="H481" s="395"/>
      <c r="I481" s="395">
        <v>5</v>
      </c>
      <c r="J481" s="395">
        <v>5</v>
      </c>
      <c r="K481" s="395">
        <v>861</v>
      </c>
      <c r="L481" s="395">
        <v>861</v>
      </c>
      <c r="M481" s="395">
        <v>665</v>
      </c>
      <c r="N481" s="395">
        <v>0</v>
      </c>
      <c r="O481" s="396">
        <v>8</v>
      </c>
      <c r="P481" s="396">
        <v>5</v>
      </c>
      <c r="Q481" s="396">
        <v>207.5715722149898</v>
      </c>
    </row>
    <row r="482" spans="1:17" ht="13.15" x14ac:dyDescent="0.3">
      <c r="A482" s="390" t="s">
        <v>1020</v>
      </c>
      <c r="B482" s="393"/>
      <c r="C482" s="393">
        <v>610.2079954508074</v>
      </c>
      <c r="D482" s="393">
        <v>610.2079954508074</v>
      </c>
      <c r="E482" s="393">
        <v>610.2079954508074</v>
      </c>
      <c r="F482" s="394">
        <v>0</v>
      </c>
      <c r="G482" s="395">
        <v>0</v>
      </c>
      <c r="H482" s="395"/>
      <c r="I482" s="395">
        <v>13</v>
      </c>
      <c r="J482" s="395">
        <v>11</v>
      </c>
      <c r="K482" s="395">
        <v>2360</v>
      </c>
      <c r="L482" s="395">
        <v>2360</v>
      </c>
      <c r="M482" s="395">
        <v>2197</v>
      </c>
      <c r="N482" s="395">
        <v>0</v>
      </c>
      <c r="O482" s="396">
        <v>5</v>
      </c>
      <c r="P482" s="396">
        <v>5</v>
      </c>
      <c r="Q482" s="396">
        <v>207.5715722149898</v>
      </c>
    </row>
    <row r="483" spans="1:17" ht="13.15" x14ac:dyDescent="0.3">
      <c r="A483" s="390" t="s">
        <v>4524</v>
      </c>
      <c r="B483" s="393"/>
      <c r="C483" s="393">
        <v>2615.1771233606037</v>
      </c>
      <c r="D483" s="393">
        <v>2615.1771233606037</v>
      </c>
      <c r="E483" s="393">
        <v>4794.4913928277738</v>
      </c>
      <c r="F483" s="394">
        <v>0.30000000000000004</v>
      </c>
      <c r="G483" s="395">
        <v>1438.3474178483323</v>
      </c>
      <c r="H483" s="395"/>
      <c r="I483" s="395">
        <v>1</v>
      </c>
      <c r="J483" s="395">
        <v>165</v>
      </c>
      <c r="K483" s="395">
        <v>310</v>
      </c>
      <c r="L483" s="395">
        <v>308</v>
      </c>
      <c r="M483" s="395">
        <v>2</v>
      </c>
      <c r="N483" s="395">
        <v>1</v>
      </c>
      <c r="O483" s="396">
        <v>15</v>
      </c>
      <c r="P483" s="396">
        <v>49</v>
      </c>
      <c r="Q483" s="396">
        <v>207.5715722149898</v>
      </c>
    </row>
    <row r="484" spans="1:17" ht="13.15" x14ac:dyDescent="0.3">
      <c r="A484" s="390" t="s">
        <v>4525</v>
      </c>
      <c r="B484" s="393"/>
      <c r="C484" s="393">
        <v>1147.0566497400928</v>
      </c>
      <c r="D484" s="393">
        <v>1147.0566497400928</v>
      </c>
      <c r="E484" s="393">
        <v>3084.2642888956489</v>
      </c>
      <c r="F484" s="394">
        <v>0.30000000000000004</v>
      </c>
      <c r="G484" s="395">
        <v>925.27928666869479</v>
      </c>
      <c r="H484" s="395"/>
      <c r="I484" s="395">
        <v>136</v>
      </c>
      <c r="J484" s="395">
        <v>81</v>
      </c>
      <c r="K484" s="395">
        <v>289</v>
      </c>
      <c r="L484" s="395">
        <v>262</v>
      </c>
      <c r="M484" s="395">
        <v>27</v>
      </c>
      <c r="N484" s="395">
        <v>1</v>
      </c>
      <c r="O484" s="396">
        <v>10</v>
      </c>
      <c r="P484" s="396">
        <v>27</v>
      </c>
      <c r="Q484" s="396">
        <v>207.5715722149898</v>
      </c>
    </row>
    <row r="485" spans="1:17" ht="13.15" x14ac:dyDescent="0.3">
      <c r="A485" s="390" t="s">
        <v>4526</v>
      </c>
      <c r="B485" s="393"/>
      <c r="C485" s="393">
        <v>462.72649834069517</v>
      </c>
      <c r="D485" s="393">
        <v>462.72649834069517</v>
      </c>
      <c r="E485" s="393">
        <v>1943.1285161582111</v>
      </c>
      <c r="F485" s="394">
        <v>0.30000000000000004</v>
      </c>
      <c r="G485" s="395">
        <v>582.93855484746348</v>
      </c>
      <c r="H485" s="395"/>
      <c r="I485" s="395">
        <v>1052</v>
      </c>
      <c r="J485" s="395">
        <v>191</v>
      </c>
      <c r="K485" s="395">
        <v>482</v>
      </c>
      <c r="L485" s="395">
        <v>337</v>
      </c>
      <c r="M485" s="395">
        <v>145</v>
      </c>
      <c r="N485" s="395">
        <v>1</v>
      </c>
      <c r="O485" s="396">
        <v>5</v>
      </c>
      <c r="P485" s="396">
        <v>14</v>
      </c>
      <c r="Q485" s="396">
        <v>207.5715722149898</v>
      </c>
    </row>
    <row r="486" spans="1:17" ht="13.15" x14ac:dyDescent="0.3">
      <c r="A486" s="390" t="s">
        <v>4527</v>
      </c>
      <c r="B486" s="393"/>
      <c r="C486" s="393">
        <v>340.16719419648012</v>
      </c>
      <c r="D486" s="393">
        <v>340.16719419648012</v>
      </c>
      <c r="E486" s="393">
        <v>1433.770339050614</v>
      </c>
      <c r="F486" s="394">
        <v>0.5</v>
      </c>
      <c r="G486" s="395">
        <v>716.88516952530699</v>
      </c>
      <c r="H486" s="395"/>
      <c r="I486" s="395">
        <v>2512</v>
      </c>
      <c r="J486" s="395">
        <v>224</v>
      </c>
      <c r="K486" s="395">
        <v>436</v>
      </c>
      <c r="L486" s="395">
        <v>221</v>
      </c>
      <c r="M486" s="395">
        <v>215</v>
      </c>
      <c r="N486" s="395">
        <v>1</v>
      </c>
      <c r="O486" s="396">
        <v>5</v>
      </c>
      <c r="P486" s="396">
        <v>10</v>
      </c>
      <c r="Q486" s="396">
        <v>207.5715722149898</v>
      </c>
    </row>
    <row r="487" spans="1:17" ht="13.15" x14ac:dyDescent="0.3">
      <c r="A487" s="390" t="s">
        <v>764</v>
      </c>
      <c r="B487" s="393">
        <v>202.43841129812094</v>
      </c>
      <c r="C487" s="393">
        <v>202.43841129812094</v>
      </c>
      <c r="D487" s="393">
        <v>202.43841129812094</v>
      </c>
      <c r="E487" s="393">
        <v>202.43841129812094</v>
      </c>
      <c r="F487" s="394">
        <v>0</v>
      </c>
      <c r="G487" s="395">
        <v>0</v>
      </c>
      <c r="H487" s="395">
        <v>3706</v>
      </c>
      <c r="I487" s="395">
        <v>2643</v>
      </c>
      <c r="J487" s="395">
        <v>86</v>
      </c>
      <c r="K487" s="395">
        <v>145</v>
      </c>
      <c r="L487" s="395">
        <v>145</v>
      </c>
      <c r="M487" s="395">
        <v>42</v>
      </c>
      <c r="N487" s="395">
        <v>0</v>
      </c>
      <c r="O487" s="396">
        <v>5</v>
      </c>
      <c r="P487" s="396">
        <v>5</v>
      </c>
      <c r="Q487" s="396">
        <v>207.5715722149898</v>
      </c>
    </row>
    <row r="488" spans="1:17" ht="13.15" x14ac:dyDescent="0.3">
      <c r="A488" s="390" t="s">
        <v>763</v>
      </c>
      <c r="B488" s="393">
        <v>244.08319818032302</v>
      </c>
      <c r="C488" s="393">
        <v>244.08319818032302</v>
      </c>
      <c r="D488" s="393">
        <v>244.08319818032302</v>
      </c>
      <c r="E488" s="393">
        <v>244.08319818032302</v>
      </c>
      <c r="F488" s="394">
        <v>0</v>
      </c>
      <c r="G488" s="395">
        <v>0</v>
      </c>
      <c r="H488" s="395">
        <v>25451</v>
      </c>
      <c r="I488" s="395">
        <v>32</v>
      </c>
      <c r="J488" s="395">
        <v>0</v>
      </c>
      <c r="K488" s="395">
        <v>0</v>
      </c>
      <c r="L488" s="395">
        <v>0</v>
      </c>
      <c r="M488" s="395">
        <v>0</v>
      </c>
      <c r="N488" s="395">
        <v>0</v>
      </c>
      <c r="O488" s="396">
        <v>5</v>
      </c>
      <c r="P488" s="396">
        <v>5</v>
      </c>
      <c r="Q488" s="396">
        <v>207.5715722149898</v>
      </c>
    </row>
    <row r="489" spans="1:17" ht="13.15" x14ac:dyDescent="0.3">
      <c r="A489" s="390" t="s">
        <v>762</v>
      </c>
      <c r="B489" s="393">
        <v>143.39817876494149</v>
      </c>
      <c r="C489" s="393">
        <v>143.39817876494149</v>
      </c>
      <c r="D489" s="393">
        <v>143.39817876494149</v>
      </c>
      <c r="E489" s="393">
        <v>143.39817876494149</v>
      </c>
      <c r="F489" s="394">
        <v>0</v>
      </c>
      <c r="G489" s="395">
        <v>0</v>
      </c>
      <c r="H489" s="395">
        <v>16524</v>
      </c>
      <c r="I489" s="395">
        <v>59</v>
      </c>
      <c r="J489" s="395">
        <v>3</v>
      </c>
      <c r="K489" s="395">
        <v>7</v>
      </c>
      <c r="L489" s="395">
        <v>7</v>
      </c>
      <c r="M489" s="395">
        <v>6</v>
      </c>
      <c r="N489" s="395">
        <v>0</v>
      </c>
      <c r="O489" s="396">
        <v>5</v>
      </c>
      <c r="P489" s="396">
        <v>5</v>
      </c>
      <c r="Q489" s="396">
        <v>207.5715722149898</v>
      </c>
    </row>
    <row r="490" spans="1:17" ht="13.15" x14ac:dyDescent="0.3">
      <c r="A490" s="390" t="s">
        <v>761</v>
      </c>
      <c r="B490" s="393">
        <v>200.31815508940122</v>
      </c>
      <c r="C490" s="393">
        <v>740.96685161883772</v>
      </c>
      <c r="D490" s="393">
        <v>740.96685161883772</v>
      </c>
      <c r="E490" s="393">
        <v>958.89827856555462</v>
      </c>
      <c r="F490" s="394">
        <v>0</v>
      </c>
      <c r="G490" s="395">
        <v>0</v>
      </c>
      <c r="H490" s="395">
        <v>27931</v>
      </c>
      <c r="I490" s="395">
        <v>3165</v>
      </c>
      <c r="J490" s="395">
        <v>350</v>
      </c>
      <c r="K490" s="395">
        <v>4383</v>
      </c>
      <c r="L490" s="395">
        <v>4383</v>
      </c>
      <c r="M490" s="395">
        <v>1535</v>
      </c>
      <c r="N490" s="395">
        <v>0</v>
      </c>
      <c r="O490" s="396">
        <v>5</v>
      </c>
      <c r="P490" s="396">
        <v>14</v>
      </c>
      <c r="Q490" s="396">
        <v>207.5715722149898</v>
      </c>
    </row>
    <row r="491" spans="1:17" ht="13.15" x14ac:dyDescent="0.3">
      <c r="A491" s="390" t="s">
        <v>760</v>
      </c>
      <c r="B491" s="393">
        <v>217.93142694671701</v>
      </c>
      <c r="C491" s="393">
        <v>958.89827856555462</v>
      </c>
      <c r="D491" s="393">
        <v>958.89827856555462</v>
      </c>
      <c r="E491" s="393">
        <v>1111.8880060314161</v>
      </c>
      <c r="F491" s="394">
        <v>0</v>
      </c>
      <c r="G491" s="395">
        <v>0</v>
      </c>
      <c r="H491" s="395">
        <v>1000</v>
      </c>
      <c r="I491" s="395">
        <v>31</v>
      </c>
      <c r="J491" s="395">
        <v>24</v>
      </c>
      <c r="K491" s="395">
        <v>1103</v>
      </c>
      <c r="L491" s="395">
        <v>1103</v>
      </c>
      <c r="M491" s="395">
        <v>0</v>
      </c>
      <c r="N491" s="395">
        <v>0</v>
      </c>
      <c r="O491" s="396">
        <v>5</v>
      </c>
      <c r="P491" s="396">
        <v>5</v>
      </c>
      <c r="Q491" s="396">
        <v>353.94417534856285</v>
      </c>
    </row>
    <row r="492" spans="1:17" ht="13.15" x14ac:dyDescent="0.3">
      <c r="A492" s="390" t="s">
        <v>759</v>
      </c>
      <c r="B492" s="393">
        <v>151.68027315491503</v>
      </c>
      <c r="C492" s="393">
        <v>151.68027315491503</v>
      </c>
      <c r="D492" s="393">
        <v>151.68027315491503</v>
      </c>
      <c r="E492" s="393">
        <v>151.68027315491503</v>
      </c>
      <c r="F492" s="394">
        <v>0</v>
      </c>
      <c r="G492" s="395">
        <v>0</v>
      </c>
      <c r="H492" s="395">
        <v>23835</v>
      </c>
      <c r="I492" s="395">
        <v>111</v>
      </c>
      <c r="J492" s="395">
        <v>4</v>
      </c>
      <c r="K492" s="395">
        <v>1387</v>
      </c>
      <c r="L492" s="395">
        <v>1387</v>
      </c>
      <c r="M492" s="395">
        <v>0</v>
      </c>
      <c r="N492" s="395">
        <v>0</v>
      </c>
      <c r="O492" s="396">
        <v>5</v>
      </c>
      <c r="P492" s="396">
        <v>5</v>
      </c>
      <c r="Q492" s="396">
        <v>207.5715722149898</v>
      </c>
    </row>
    <row r="493" spans="1:17" ht="13.15" x14ac:dyDescent="0.3">
      <c r="A493" s="390" t="s">
        <v>758</v>
      </c>
      <c r="B493" s="393">
        <v>407.96763124425422</v>
      </c>
      <c r="C493" s="393">
        <v>407.96763124425416</v>
      </c>
      <c r="D493" s="393">
        <v>407.96763124425416</v>
      </c>
      <c r="E493" s="393">
        <v>407.96763124425416</v>
      </c>
      <c r="F493" s="394">
        <v>0</v>
      </c>
      <c r="G493" s="395">
        <v>0</v>
      </c>
      <c r="H493" s="395">
        <v>11811</v>
      </c>
      <c r="I493" s="395">
        <v>3601</v>
      </c>
      <c r="J493" s="395">
        <v>16917</v>
      </c>
      <c r="K493" s="395">
        <v>296</v>
      </c>
      <c r="L493" s="395">
        <v>296</v>
      </c>
      <c r="M493" s="395">
        <v>103</v>
      </c>
      <c r="N493" s="395">
        <v>0</v>
      </c>
      <c r="O493" s="396">
        <v>5</v>
      </c>
      <c r="P493" s="396">
        <v>5</v>
      </c>
      <c r="Q493" s="396">
        <v>207.5715722149898</v>
      </c>
    </row>
    <row r="494" spans="1:17" ht="13.15" x14ac:dyDescent="0.3">
      <c r="A494" s="390" t="s">
        <v>757</v>
      </c>
      <c r="B494" s="393"/>
      <c r="C494" s="393">
        <v>16490.294114319164</v>
      </c>
      <c r="D494" s="393">
        <v>16490.294114319164</v>
      </c>
      <c r="E494" s="393">
        <v>16490.294114319164</v>
      </c>
      <c r="F494" s="394">
        <v>0.30000000000000004</v>
      </c>
      <c r="G494" s="395">
        <v>4947.0882342957502</v>
      </c>
      <c r="H494" s="395"/>
      <c r="I494" s="395">
        <v>0</v>
      </c>
      <c r="J494" s="395">
        <v>22</v>
      </c>
      <c r="K494" s="395">
        <v>293</v>
      </c>
      <c r="L494" s="395">
        <v>292</v>
      </c>
      <c r="M494" s="395">
        <v>1</v>
      </c>
      <c r="N494" s="395">
        <v>1</v>
      </c>
      <c r="O494" s="396">
        <v>135</v>
      </c>
      <c r="P494" s="396">
        <v>135</v>
      </c>
      <c r="Q494" s="396">
        <v>207.5715722149898</v>
      </c>
    </row>
    <row r="495" spans="1:17" ht="13.15" x14ac:dyDescent="0.3">
      <c r="A495" s="390" t="s">
        <v>756</v>
      </c>
      <c r="B495" s="393">
        <v>214.79321439868423</v>
      </c>
      <c r="C495" s="393">
        <v>214.79321439868423</v>
      </c>
      <c r="D495" s="393">
        <v>214.79321439868423</v>
      </c>
      <c r="E495" s="393">
        <v>214.79321439868423</v>
      </c>
      <c r="F495" s="394">
        <v>0</v>
      </c>
      <c r="G495" s="395">
        <v>0</v>
      </c>
      <c r="H495" s="395">
        <v>11708</v>
      </c>
      <c r="I495" s="395">
        <v>0</v>
      </c>
      <c r="J495" s="395">
        <v>0</v>
      </c>
      <c r="K495" s="395">
        <v>0</v>
      </c>
      <c r="L495" s="395">
        <v>0</v>
      </c>
      <c r="M495" s="395">
        <v>0</v>
      </c>
      <c r="N495" s="395">
        <v>0</v>
      </c>
      <c r="O495" s="396">
        <v>5</v>
      </c>
      <c r="P495" s="396">
        <v>5</v>
      </c>
      <c r="Q495" s="396">
        <v>207.5715722149898</v>
      </c>
    </row>
    <row r="496" spans="1:17" ht="13.15" x14ac:dyDescent="0.3">
      <c r="A496" s="390" t="s">
        <v>2062</v>
      </c>
      <c r="B496" s="393">
        <v>228.04344515704463</v>
      </c>
      <c r="C496" s="393">
        <v>228.04344515704463</v>
      </c>
      <c r="D496" s="393">
        <v>228.04344515704463</v>
      </c>
      <c r="E496" s="393">
        <v>228.04344515704463</v>
      </c>
      <c r="F496" s="394">
        <v>0</v>
      </c>
      <c r="G496" s="395">
        <v>0</v>
      </c>
      <c r="H496" s="395">
        <v>39324</v>
      </c>
      <c r="I496" s="395">
        <v>0</v>
      </c>
      <c r="J496" s="395">
        <v>0</v>
      </c>
      <c r="K496" s="395">
        <v>0</v>
      </c>
      <c r="L496" s="395">
        <v>0</v>
      </c>
      <c r="M496" s="395">
        <v>0</v>
      </c>
      <c r="N496" s="395">
        <v>0</v>
      </c>
      <c r="O496" s="396">
        <v>5</v>
      </c>
      <c r="P496" s="396">
        <v>5</v>
      </c>
      <c r="Q496" s="396">
        <v>207.5715722149898</v>
      </c>
    </row>
    <row r="497" spans="1:18" ht="13.15" x14ac:dyDescent="0.3">
      <c r="A497" s="390" t="s">
        <v>1021</v>
      </c>
      <c r="B497" s="393"/>
      <c r="C497" s="393">
        <v>11023.984612990478</v>
      </c>
      <c r="D497" s="393">
        <v>11023.984612990478</v>
      </c>
      <c r="E497" s="393">
        <v>13657.745856303462</v>
      </c>
      <c r="F497" s="394">
        <v>0</v>
      </c>
      <c r="G497" s="395">
        <v>0</v>
      </c>
      <c r="H497" s="395"/>
      <c r="I497" s="395">
        <v>0</v>
      </c>
      <c r="J497" s="395">
        <v>240</v>
      </c>
      <c r="K497" s="395">
        <v>51</v>
      </c>
      <c r="L497" s="395">
        <v>51</v>
      </c>
      <c r="M497" s="395">
        <v>0</v>
      </c>
      <c r="N497" s="395">
        <v>0</v>
      </c>
      <c r="O497" s="396">
        <v>42</v>
      </c>
      <c r="P497" s="396">
        <v>81</v>
      </c>
      <c r="Q497" s="396">
        <v>207.5715722149898</v>
      </c>
    </row>
    <row r="498" spans="1:18" ht="13.15" x14ac:dyDescent="0.3">
      <c r="A498" s="390" t="s">
        <v>1022</v>
      </c>
      <c r="B498" s="393"/>
      <c r="C498" s="393">
        <v>6996.7310756086663</v>
      </c>
      <c r="D498" s="393">
        <v>6996.7310756086663</v>
      </c>
      <c r="E498" s="393">
        <v>9716.5574963289837</v>
      </c>
      <c r="F498" s="394">
        <v>0</v>
      </c>
      <c r="G498" s="395">
        <v>0</v>
      </c>
      <c r="H498" s="395"/>
      <c r="I498" s="395">
        <v>0</v>
      </c>
      <c r="J498" s="395">
        <v>284</v>
      </c>
      <c r="K498" s="395">
        <v>54</v>
      </c>
      <c r="L498" s="395">
        <v>54</v>
      </c>
      <c r="M498" s="395">
        <v>1</v>
      </c>
      <c r="N498" s="395">
        <v>0</v>
      </c>
      <c r="O498" s="396">
        <v>20</v>
      </c>
      <c r="P498" s="396">
        <v>51</v>
      </c>
      <c r="Q498" s="396">
        <v>207.5715722149898</v>
      </c>
    </row>
    <row r="499" spans="1:18" ht="13.15" x14ac:dyDescent="0.3">
      <c r="A499" s="390" t="s">
        <v>1023</v>
      </c>
      <c r="B499" s="393"/>
      <c r="C499" s="393">
        <v>6289.9509840103301</v>
      </c>
      <c r="D499" s="393">
        <v>6289.9509840103301</v>
      </c>
      <c r="E499" s="393">
        <v>6289.9509840103301</v>
      </c>
      <c r="F499" s="394">
        <v>0</v>
      </c>
      <c r="G499" s="395">
        <v>0</v>
      </c>
      <c r="H499" s="395"/>
      <c r="I499" s="395">
        <v>0</v>
      </c>
      <c r="J499" s="395">
        <v>320</v>
      </c>
      <c r="K499" s="395">
        <v>52</v>
      </c>
      <c r="L499" s="395">
        <v>52</v>
      </c>
      <c r="M499" s="395">
        <v>0</v>
      </c>
      <c r="N499" s="395">
        <v>0</v>
      </c>
      <c r="O499" s="396">
        <v>14</v>
      </c>
      <c r="P499" s="396">
        <v>14</v>
      </c>
      <c r="Q499" s="396">
        <v>207.5715722149898</v>
      </c>
    </row>
    <row r="500" spans="1:18" s="30" customFormat="1" ht="13.15" x14ac:dyDescent="0.3">
      <c r="A500" s="390" t="s">
        <v>1024</v>
      </c>
      <c r="B500" s="393"/>
      <c r="C500" s="393">
        <v>5243.5159562439976</v>
      </c>
      <c r="D500" s="393">
        <v>5243.5159562439976</v>
      </c>
      <c r="E500" s="393">
        <v>8316.0569393609021</v>
      </c>
      <c r="F500" s="394">
        <v>0</v>
      </c>
      <c r="G500" s="395">
        <v>0</v>
      </c>
      <c r="H500" s="395"/>
      <c r="I500" s="395">
        <v>30</v>
      </c>
      <c r="J500" s="395">
        <v>340</v>
      </c>
      <c r="K500" s="395">
        <v>615</v>
      </c>
      <c r="L500" s="395">
        <v>615</v>
      </c>
      <c r="M500" s="395">
        <v>9</v>
      </c>
      <c r="N500" s="395">
        <v>0</v>
      </c>
      <c r="O500" s="396">
        <v>23</v>
      </c>
      <c r="P500" s="396">
        <v>54</v>
      </c>
      <c r="Q500" s="396">
        <v>207.5715722149898</v>
      </c>
      <c r="R500" s="2"/>
    </row>
    <row r="501" spans="1:18" ht="13.15" x14ac:dyDescent="0.3">
      <c r="A501" s="390" t="s">
        <v>1025</v>
      </c>
      <c r="B501" s="393"/>
      <c r="C501" s="393">
        <v>3523.6332790052838</v>
      </c>
      <c r="D501" s="393">
        <v>3523.6332790052838</v>
      </c>
      <c r="E501" s="393">
        <v>5271.9617714262567</v>
      </c>
      <c r="F501" s="394">
        <v>0</v>
      </c>
      <c r="G501" s="395">
        <v>0</v>
      </c>
      <c r="H501" s="395"/>
      <c r="I501" s="395">
        <v>131</v>
      </c>
      <c r="J501" s="395">
        <v>649</v>
      </c>
      <c r="K501" s="395">
        <v>382</v>
      </c>
      <c r="L501" s="395">
        <v>382</v>
      </c>
      <c r="M501" s="395">
        <v>12</v>
      </c>
      <c r="N501" s="395">
        <v>0</v>
      </c>
      <c r="O501" s="396">
        <v>14</v>
      </c>
      <c r="P501" s="396">
        <v>31</v>
      </c>
      <c r="Q501" s="396">
        <v>207.5715722149898</v>
      </c>
    </row>
    <row r="502" spans="1:18" ht="13.15" x14ac:dyDescent="0.3">
      <c r="A502" s="390" t="s">
        <v>1026</v>
      </c>
      <c r="B502" s="393"/>
      <c r="C502" s="393">
        <v>3093.5111909892184</v>
      </c>
      <c r="D502" s="393">
        <v>3093.5111909892184</v>
      </c>
      <c r="E502" s="393">
        <v>4229.1648048053075</v>
      </c>
      <c r="F502" s="394">
        <v>0</v>
      </c>
      <c r="G502" s="395">
        <v>0</v>
      </c>
      <c r="H502" s="395"/>
      <c r="I502" s="395">
        <v>287</v>
      </c>
      <c r="J502" s="395">
        <v>941</v>
      </c>
      <c r="K502" s="395">
        <v>230</v>
      </c>
      <c r="L502" s="395">
        <v>230</v>
      </c>
      <c r="M502" s="395">
        <v>11</v>
      </c>
      <c r="N502" s="395">
        <v>0</v>
      </c>
      <c r="O502" s="396">
        <v>13</v>
      </c>
      <c r="P502" s="396">
        <v>24</v>
      </c>
      <c r="Q502" s="396">
        <v>207.5715722149898</v>
      </c>
    </row>
    <row r="503" spans="1:18" ht="13.15" x14ac:dyDescent="0.3">
      <c r="A503" s="390" t="s">
        <v>1027</v>
      </c>
      <c r="B503" s="393"/>
      <c r="C503" s="393">
        <v>4841.6293352947387</v>
      </c>
      <c r="D503" s="393">
        <v>4841.6293352947387</v>
      </c>
      <c r="E503" s="393">
        <v>6100.0248124549425</v>
      </c>
      <c r="F503" s="394">
        <v>0</v>
      </c>
      <c r="G503" s="395">
        <v>0</v>
      </c>
      <c r="H503" s="395"/>
      <c r="I503" s="395">
        <v>3</v>
      </c>
      <c r="J503" s="395">
        <v>232</v>
      </c>
      <c r="K503" s="395">
        <v>45</v>
      </c>
      <c r="L503" s="395">
        <v>45</v>
      </c>
      <c r="M503" s="395">
        <v>0</v>
      </c>
      <c r="N503" s="395">
        <v>0</v>
      </c>
      <c r="O503" s="396">
        <v>9</v>
      </c>
      <c r="P503" s="396">
        <v>28</v>
      </c>
      <c r="Q503" s="396">
        <v>353.94417534856285</v>
      </c>
    </row>
    <row r="504" spans="1:18" ht="13.15" x14ac:dyDescent="0.3">
      <c r="A504" s="390" t="s">
        <v>1028</v>
      </c>
      <c r="B504" s="393"/>
      <c r="C504" s="393">
        <v>7554.6372326356723</v>
      </c>
      <c r="D504" s="393">
        <v>7554.6372326356723</v>
      </c>
      <c r="E504" s="393">
        <v>7554.6372326356723</v>
      </c>
      <c r="F504" s="394">
        <v>0</v>
      </c>
      <c r="G504" s="395">
        <v>0</v>
      </c>
      <c r="H504" s="395"/>
      <c r="I504" s="395">
        <v>0</v>
      </c>
      <c r="J504" s="395">
        <v>32</v>
      </c>
      <c r="K504" s="395">
        <v>111</v>
      </c>
      <c r="L504" s="395">
        <v>111</v>
      </c>
      <c r="M504" s="395">
        <v>0</v>
      </c>
      <c r="N504" s="395">
        <v>0</v>
      </c>
      <c r="O504" s="396">
        <v>54</v>
      </c>
      <c r="P504" s="396">
        <v>54</v>
      </c>
      <c r="Q504" s="396">
        <v>353.94417534856285</v>
      </c>
    </row>
    <row r="505" spans="1:18" ht="13.15" x14ac:dyDescent="0.3">
      <c r="A505" s="390" t="s">
        <v>1029</v>
      </c>
      <c r="B505" s="393"/>
      <c r="C505" s="393">
        <v>2214.5651616346245</v>
      </c>
      <c r="D505" s="393">
        <v>2214.5651616346245</v>
      </c>
      <c r="E505" s="393">
        <v>6086.2341061708566</v>
      </c>
      <c r="F505" s="394">
        <v>0</v>
      </c>
      <c r="G505" s="395">
        <v>0</v>
      </c>
      <c r="H505" s="395"/>
      <c r="I505" s="395">
        <v>530</v>
      </c>
      <c r="J505" s="395">
        <v>558</v>
      </c>
      <c r="K505" s="395">
        <v>967</v>
      </c>
      <c r="L505" s="395">
        <v>967</v>
      </c>
      <c r="M505" s="395">
        <v>26</v>
      </c>
      <c r="N505" s="395">
        <v>0</v>
      </c>
      <c r="O505" s="396">
        <v>10</v>
      </c>
      <c r="P505" s="396">
        <v>43</v>
      </c>
      <c r="Q505" s="396">
        <v>207.5715722149898</v>
      </c>
    </row>
    <row r="506" spans="1:18" ht="13.15" x14ac:dyDescent="0.3">
      <c r="A506" s="390" t="s">
        <v>1030</v>
      </c>
      <c r="B506" s="393"/>
      <c r="C506" s="393">
        <v>1505.6878789938985</v>
      </c>
      <c r="D506" s="393">
        <v>1505.6878789938985</v>
      </c>
      <c r="E506" s="393">
        <v>3811.106355883232</v>
      </c>
      <c r="F506" s="394">
        <v>0</v>
      </c>
      <c r="G506" s="395">
        <v>0</v>
      </c>
      <c r="H506" s="395"/>
      <c r="I506" s="395">
        <v>2020</v>
      </c>
      <c r="J506" s="395">
        <v>1472</v>
      </c>
      <c r="K506" s="395">
        <v>758</v>
      </c>
      <c r="L506" s="395">
        <v>758</v>
      </c>
      <c r="M506" s="395">
        <v>39</v>
      </c>
      <c r="N506" s="395">
        <v>0</v>
      </c>
      <c r="O506" s="396">
        <v>5</v>
      </c>
      <c r="P506" s="396">
        <v>25</v>
      </c>
      <c r="Q506" s="396">
        <v>207.5715722149898</v>
      </c>
    </row>
    <row r="507" spans="1:18" ht="13.15" x14ac:dyDescent="0.3">
      <c r="A507" s="390" t="s">
        <v>1031</v>
      </c>
      <c r="B507" s="393"/>
      <c r="C507" s="393">
        <v>1020.4647493716529</v>
      </c>
      <c r="D507" s="393">
        <v>1020.4647493716529</v>
      </c>
      <c r="E507" s="393">
        <v>3118.5241217606958</v>
      </c>
      <c r="F507" s="394">
        <v>0</v>
      </c>
      <c r="G507" s="395">
        <v>0</v>
      </c>
      <c r="H507" s="395"/>
      <c r="I507" s="395">
        <v>5967</v>
      </c>
      <c r="J507" s="395">
        <v>2221</v>
      </c>
      <c r="K507" s="395">
        <v>600</v>
      </c>
      <c r="L507" s="395">
        <v>600</v>
      </c>
      <c r="M507" s="395">
        <v>69</v>
      </c>
      <c r="N507" s="395">
        <v>0</v>
      </c>
      <c r="O507" s="396">
        <v>5</v>
      </c>
      <c r="P507" s="396">
        <v>18</v>
      </c>
      <c r="Q507" s="396">
        <v>207.5715722149898</v>
      </c>
    </row>
    <row r="508" spans="1:18" ht="13.15" x14ac:dyDescent="0.3">
      <c r="A508" s="390" t="s">
        <v>1032</v>
      </c>
      <c r="B508" s="393"/>
      <c r="C508" s="393">
        <v>2934.0987659282473</v>
      </c>
      <c r="D508" s="393">
        <v>2934.0987659282473</v>
      </c>
      <c r="E508" s="393">
        <v>6716.5864845017095</v>
      </c>
      <c r="F508" s="394">
        <v>0</v>
      </c>
      <c r="G508" s="395">
        <v>0</v>
      </c>
      <c r="H508" s="395"/>
      <c r="I508" s="395">
        <v>43</v>
      </c>
      <c r="J508" s="395">
        <v>128</v>
      </c>
      <c r="K508" s="395">
        <v>65</v>
      </c>
      <c r="L508" s="395">
        <v>65</v>
      </c>
      <c r="M508" s="395">
        <v>0</v>
      </c>
      <c r="N508" s="395">
        <v>0</v>
      </c>
      <c r="O508" s="396">
        <v>5</v>
      </c>
      <c r="P508" s="396">
        <v>27</v>
      </c>
      <c r="Q508" s="396">
        <v>353.94417534856285</v>
      </c>
    </row>
    <row r="509" spans="1:18" ht="13.15" x14ac:dyDescent="0.3">
      <c r="A509" s="390" t="s">
        <v>1033</v>
      </c>
      <c r="B509" s="393"/>
      <c r="C509" s="393">
        <v>6979.9794995991306</v>
      </c>
      <c r="D509" s="393">
        <v>6979.9794995991306</v>
      </c>
      <c r="E509" s="393">
        <v>6979.9794995991306</v>
      </c>
      <c r="F509" s="394">
        <v>0</v>
      </c>
      <c r="G509" s="395">
        <v>0</v>
      </c>
      <c r="H509" s="395"/>
      <c r="I509" s="395">
        <v>4</v>
      </c>
      <c r="J509" s="395">
        <v>5</v>
      </c>
      <c r="K509" s="395">
        <v>18</v>
      </c>
      <c r="L509" s="395">
        <v>18</v>
      </c>
      <c r="M509" s="395">
        <v>0</v>
      </c>
      <c r="N509" s="395">
        <v>0</v>
      </c>
      <c r="O509" s="396">
        <v>31</v>
      </c>
      <c r="P509" s="396">
        <v>31</v>
      </c>
      <c r="Q509" s="396">
        <v>353.94417534856285</v>
      </c>
    </row>
    <row r="510" spans="1:18" ht="13.15" x14ac:dyDescent="0.3">
      <c r="A510" s="390" t="s">
        <v>4528</v>
      </c>
      <c r="B510" s="393"/>
      <c r="C510" s="393">
        <v>6612.3979978392317</v>
      </c>
      <c r="D510" s="393">
        <v>6612.3979978392317</v>
      </c>
      <c r="E510" s="393">
        <v>6612.3979978392326</v>
      </c>
      <c r="F510" s="394">
        <v>0.30000000000000004</v>
      </c>
      <c r="G510" s="395">
        <v>1983.7193993517701</v>
      </c>
      <c r="H510" s="395"/>
      <c r="I510" s="395">
        <v>0</v>
      </c>
      <c r="J510" s="395">
        <v>11</v>
      </c>
      <c r="K510" s="395">
        <v>988</v>
      </c>
      <c r="L510" s="395">
        <v>982</v>
      </c>
      <c r="M510" s="395">
        <v>6</v>
      </c>
      <c r="N510" s="395">
        <v>1</v>
      </c>
      <c r="O510" s="396">
        <v>63</v>
      </c>
      <c r="P510" s="396">
        <v>63</v>
      </c>
      <c r="Q510" s="396">
        <v>207.5715722149898</v>
      </c>
    </row>
    <row r="511" spans="1:18" ht="13.15" x14ac:dyDescent="0.3">
      <c r="A511" s="390" t="s">
        <v>4529</v>
      </c>
      <c r="B511" s="393"/>
      <c r="C511" s="393">
        <v>3590.4774967556709</v>
      </c>
      <c r="D511" s="393">
        <v>3590.4774967556709</v>
      </c>
      <c r="E511" s="393">
        <v>3590.4774967556709</v>
      </c>
      <c r="F511" s="394">
        <v>0.30000000000000004</v>
      </c>
      <c r="G511" s="395">
        <v>1077.1432490267014</v>
      </c>
      <c r="H511" s="395"/>
      <c r="I511" s="395">
        <v>0</v>
      </c>
      <c r="J511" s="395">
        <v>69</v>
      </c>
      <c r="K511" s="395">
        <v>1461</v>
      </c>
      <c r="L511" s="395">
        <v>1442</v>
      </c>
      <c r="M511" s="395">
        <v>19</v>
      </c>
      <c r="N511" s="395">
        <v>1</v>
      </c>
      <c r="O511" s="396">
        <v>30</v>
      </c>
      <c r="P511" s="396">
        <v>30</v>
      </c>
      <c r="Q511" s="396">
        <v>207.5715722149898</v>
      </c>
    </row>
    <row r="512" spans="1:18" ht="13.15" x14ac:dyDescent="0.3">
      <c r="A512" s="390" t="s">
        <v>4530</v>
      </c>
      <c r="B512" s="393"/>
      <c r="C512" s="393">
        <v>4653.311003651339</v>
      </c>
      <c r="D512" s="393">
        <v>4653.311003651339</v>
      </c>
      <c r="E512" s="393">
        <v>4653.311003651339</v>
      </c>
      <c r="F512" s="394">
        <v>0.30000000000000004</v>
      </c>
      <c r="G512" s="395">
        <v>1395.9933010954019</v>
      </c>
      <c r="H512" s="395"/>
      <c r="I512" s="395">
        <v>0</v>
      </c>
      <c r="J512" s="395">
        <v>48</v>
      </c>
      <c r="K512" s="395">
        <v>2212</v>
      </c>
      <c r="L512" s="395">
        <v>2175</v>
      </c>
      <c r="M512" s="395">
        <v>37</v>
      </c>
      <c r="N512" s="395">
        <v>1</v>
      </c>
      <c r="O512" s="396">
        <v>42</v>
      </c>
      <c r="P512" s="396">
        <v>42</v>
      </c>
      <c r="Q512" s="396">
        <v>207.5715722149898</v>
      </c>
    </row>
    <row r="513" spans="1:17" ht="13.15" x14ac:dyDescent="0.3">
      <c r="A513" s="390" t="s">
        <v>4531</v>
      </c>
      <c r="B513" s="393"/>
      <c r="C513" s="393">
        <v>2517.4711988850581</v>
      </c>
      <c r="D513" s="393">
        <v>2517.4711988850581</v>
      </c>
      <c r="E513" s="393">
        <v>3069.1073080657566</v>
      </c>
      <c r="F513" s="394">
        <v>0.30000000000000004</v>
      </c>
      <c r="G513" s="395">
        <v>920.73219241972708</v>
      </c>
      <c r="H513" s="395"/>
      <c r="I513" s="395">
        <v>0</v>
      </c>
      <c r="J513" s="395">
        <v>111</v>
      </c>
      <c r="K513" s="395">
        <v>3662</v>
      </c>
      <c r="L513" s="395">
        <v>3559</v>
      </c>
      <c r="M513" s="395">
        <v>103</v>
      </c>
      <c r="N513" s="395">
        <v>1</v>
      </c>
      <c r="O513" s="396">
        <v>15</v>
      </c>
      <c r="P513" s="396">
        <v>25</v>
      </c>
      <c r="Q513" s="396">
        <v>207.5715722149898</v>
      </c>
    </row>
    <row r="514" spans="1:17" ht="13.15" x14ac:dyDescent="0.3">
      <c r="A514" s="390" t="s">
        <v>4532</v>
      </c>
      <c r="B514" s="393"/>
      <c r="C514" s="393">
        <v>2429.427370490082</v>
      </c>
      <c r="D514" s="393">
        <v>2429.427370490082</v>
      </c>
      <c r="E514" s="393">
        <v>2429.427370490082</v>
      </c>
      <c r="F514" s="394">
        <v>0.30000000000000004</v>
      </c>
      <c r="G514" s="395">
        <v>728.82821114702472</v>
      </c>
      <c r="H514" s="395"/>
      <c r="I514" s="395">
        <v>0</v>
      </c>
      <c r="J514" s="395">
        <v>137</v>
      </c>
      <c r="K514" s="395">
        <v>3616</v>
      </c>
      <c r="L514" s="395">
        <v>3488</v>
      </c>
      <c r="M514" s="395">
        <v>128</v>
      </c>
      <c r="N514" s="395">
        <v>1</v>
      </c>
      <c r="O514" s="396">
        <v>19</v>
      </c>
      <c r="P514" s="396">
        <v>19</v>
      </c>
      <c r="Q514" s="396">
        <v>207.5715722149898</v>
      </c>
    </row>
    <row r="515" spans="1:17" ht="13.15" x14ac:dyDescent="0.3">
      <c r="A515" s="390" t="s">
        <v>4533</v>
      </c>
      <c r="B515" s="393"/>
      <c r="C515" s="393">
        <v>4692.6593980918233</v>
      </c>
      <c r="D515" s="393">
        <v>4692.6593980918233</v>
      </c>
      <c r="E515" s="393">
        <v>4692.6593980918233</v>
      </c>
      <c r="F515" s="394">
        <v>0.30000000000000004</v>
      </c>
      <c r="G515" s="395">
        <v>1407.7978194275472</v>
      </c>
      <c r="H515" s="395"/>
      <c r="I515" s="395">
        <v>0</v>
      </c>
      <c r="J515" s="395">
        <v>18</v>
      </c>
      <c r="K515" s="395">
        <v>1670</v>
      </c>
      <c r="L515" s="395">
        <v>1639</v>
      </c>
      <c r="M515" s="395">
        <v>31</v>
      </c>
      <c r="N515" s="395">
        <v>1</v>
      </c>
      <c r="O515" s="396">
        <v>45</v>
      </c>
      <c r="P515" s="396">
        <v>45</v>
      </c>
      <c r="Q515" s="396">
        <v>207.5715722149898</v>
      </c>
    </row>
    <row r="516" spans="1:17" ht="13.15" x14ac:dyDescent="0.3">
      <c r="A516" s="390" t="s">
        <v>4534</v>
      </c>
      <c r="B516" s="393"/>
      <c r="C516" s="393">
        <v>3382.0093559128386</v>
      </c>
      <c r="D516" s="393">
        <v>3382.0093559128386</v>
      </c>
      <c r="E516" s="393">
        <v>3382.0093559128386</v>
      </c>
      <c r="F516" s="394">
        <v>0.30000000000000004</v>
      </c>
      <c r="G516" s="395">
        <v>1014.6028067738517</v>
      </c>
      <c r="H516" s="395"/>
      <c r="I516" s="395">
        <v>0</v>
      </c>
      <c r="J516" s="395">
        <v>76</v>
      </c>
      <c r="K516" s="395">
        <v>7660</v>
      </c>
      <c r="L516" s="395">
        <v>7412</v>
      </c>
      <c r="M516" s="395">
        <v>248</v>
      </c>
      <c r="N516" s="395">
        <v>1</v>
      </c>
      <c r="O516" s="396">
        <v>27</v>
      </c>
      <c r="P516" s="396">
        <v>27</v>
      </c>
      <c r="Q516" s="396">
        <v>207.5715722149898</v>
      </c>
    </row>
    <row r="517" spans="1:17" ht="13.15" x14ac:dyDescent="0.3">
      <c r="A517" s="390" t="s">
        <v>4535</v>
      </c>
      <c r="B517" s="393"/>
      <c r="C517" s="393">
        <v>2530.5234512983334</v>
      </c>
      <c r="D517" s="393">
        <v>2530.5234512983334</v>
      </c>
      <c r="E517" s="393">
        <v>2530.5234512983334</v>
      </c>
      <c r="F517" s="394">
        <v>0.30000000000000004</v>
      </c>
      <c r="G517" s="395">
        <v>759.15703538950015</v>
      </c>
      <c r="H517" s="395"/>
      <c r="I517" s="395">
        <v>1</v>
      </c>
      <c r="J517" s="395">
        <v>197</v>
      </c>
      <c r="K517" s="395">
        <v>26094</v>
      </c>
      <c r="L517" s="395">
        <v>25169</v>
      </c>
      <c r="M517" s="395">
        <v>925</v>
      </c>
      <c r="N517" s="395">
        <v>1</v>
      </c>
      <c r="O517" s="396">
        <v>18</v>
      </c>
      <c r="P517" s="396">
        <v>18</v>
      </c>
      <c r="Q517" s="396">
        <v>207.5715722149898</v>
      </c>
    </row>
    <row r="518" spans="1:17" ht="13.15" x14ac:dyDescent="0.3">
      <c r="A518" s="390" t="s">
        <v>4536</v>
      </c>
      <c r="B518" s="393"/>
      <c r="C518" s="393">
        <v>1919.1391684200662</v>
      </c>
      <c r="D518" s="393">
        <v>1919.1391684200662</v>
      </c>
      <c r="E518" s="393">
        <v>1919.1391684200662</v>
      </c>
      <c r="F518" s="394">
        <v>0.30000000000000004</v>
      </c>
      <c r="G518" s="395">
        <v>575.74175052601993</v>
      </c>
      <c r="H518" s="395"/>
      <c r="I518" s="395">
        <v>8</v>
      </c>
      <c r="J518" s="395">
        <v>356</v>
      </c>
      <c r="K518" s="395">
        <v>42018</v>
      </c>
      <c r="L518" s="395">
        <v>40494</v>
      </c>
      <c r="M518" s="395">
        <v>1524</v>
      </c>
      <c r="N518" s="395">
        <v>1</v>
      </c>
      <c r="O518" s="396">
        <v>12</v>
      </c>
      <c r="P518" s="396">
        <v>12</v>
      </c>
      <c r="Q518" s="396">
        <v>207.5715722149898</v>
      </c>
    </row>
    <row r="519" spans="1:17" ht="13.15" x14ac:dyDescent="0.3">
      <c r="A519" s="390" t="s">
        <v>4537</v>
      </c>
      <c r="B519" s="393"/>
      <c r="C519" s="393">
        <v>465.57833571076208</v>
      </c>
      <c r="D519" s="393">
        <v>465.57833571076208</v>
      </c>
      <c r="E519" s="393">
        <v>497.0929323989975</v>
      </c>
      <c r="F519" s="394">
        <v>0</v>
      </c>
      <c r="G519" s="395">
        <v>0</v>
      </c>
      <c r="H519" s="395"/>
      <c r="I519" s="395">
        <v>825</v>
      </c>
      <c r="J519" s="395">
        <v>322</v>
      </c>
      <c r="K519" s="395">
        <v>33217</v>
      </c>
      <c r="L519" s="395">
        <v>33217</v>
      </c>
      <c r="M519" s="395">
        <v>32812</v>
      </c>
      <c r="N519" s="395">
        <v>0</v>
      </c>
      <c r="O519" s="396">
        <v>5</v>
      </c>
      <c r="P519" s="396">
        <v>5</v>
      </c>
      <c r="Q519" s="396">
        <v>207.5715722149898</v>
      </c>
    </row>
    <row r="520" spans="1:17" ht="13.15" x14ac:dyDescent="0.3">
      <c r="A520" s="390" t="s">
        <v>4538</v>
      </c>
      <c r="B520" s="393"/>
      <c r="C520" s="393">
        <v>7293.2059616280512</v>
      </c>
      <c r="D520" s="393">
        <v>7293.2059616280512</v>
      </c>
      <c r="E520" s="393">
        <v>7293.2059616280512</v>
      </c>
      <c r="F520" s="394">
        <v>0</v>
      </c>
      <c r="G520" s="395">
        <v>0</v>
      </c>
      <c r="H520" s="395"/>
      <c r="I520" s="395">
        <v>3</v>
      </c>
      <c r="J520" s="395">
        <v>94</v>
      </c>
      <c r="K520" s="395">
        <v>16</v>
      </c>
      <c r="L520" s="395">
        <v>16</v>
      </c>
      <c r="M520" s="395">
        <v>1</v>
      </c>
      <c r="N520" s="395">
        <v>0</v>
      </c>
      <c r="O520" s="396">
        <v>12</v>
      </c>
      <c r="P520" s="396">
        <v>50</v>
      </c>
      <c r="Q520" s="396">
        <v>207.5715722149898</v>
      </c>
    </row>
    <row r="521" spans="1:17" ht="13.15" x14ac:dyDescent="0.3">
      <c r="A521" s="390" t="s">
        <v>4539</v>
      </c>
      <c r="B521" s="393"/>
      <c r="C521" s="393">
        <v>2050.2988647147135</v>
      </c>
      <c r="D521" s="393">
        <v>2050.2988647147135</v>
      </c>
      <c r="E521" s="393">
        <v>2636.0985403474892</v>
      </c>
      <c r="F521" s="394">
        <v>0</v>
      </c>
      <c r="G521" s="395">
        <v>0</v>
      </c>
      <c r="H521" s="395"/>
      <c r="I521" s="395">
        <v>386</v>
      </c>
      <c r="J521" s="395">
        <v>727</v>
      </c>
      <c r="K521" s="395">
        <v>144</v>
      </c>
      <c r="L521" s="395">
        <v>144</v>
      </c>
      <c r="M521" s="395">
        <v>35</v>
      </c>
      <c r="N521" s="395">
        <v>0</v>
      </c>
      <c r="O521" s="396">
        <v>5</v>
      </c>
      <c r="P521" s="396">
        <v>5</v>
      </c>
      <c r="Q521" s="396">
        <v>207.5715722149898</v>
      </c>
    </row>
    <row r="522" spans="1:17" ht="13.15" x14ac:dyDescent="0.3">
      <c r="A522" s="390" t="s">
        <v>4540</v>
      </c>
      <c r="B522" s="393"/>
      <c r="C522" s="393">
        <v>929.84684284532693</v>
      </c>
      <c r="D522" s="393">
        <v>929.84684284532693</v>
      </c>
      <c r="E522" s="393">
        <v>929.84684284532693</v>
      </c>
      <c r="F522" s="394">
        <v>0</v>
      </c>
      <c r="G522" s="395">
        <v>0</v>
      </c>
      <c r="H522" s="395"/>
      <c r="I522" s="395">
        <v>200</v>
      </c>
      <c r="J522" s="395">
        <v>113</v>
      </c>
      <c r="K522" s="395">
        <v>244</v>
      </c>
      <c r="L522" s="395">
        <v>244</v>
      </c>
      <c r="M522" s="395">
        <v>53</v>
      </c>
      <c r="N522" s="395">
        <v>0</v>
      </c>
      <c r="O522" s="396">
        <v>5</v>
      </c>
      <c r="P522" s="396">
        <v>5</v>
      </c>
      <c r="Q522" s="396">
        <v>207.5715722149898</v>
      </c>
    </row>
    <row r="523" spans="1:17" ht="13.15" x14ac:dyDescent="0.3">
      <c r="A523" s="390" t="s">
        <v>4541</v>
      </c>
      <c r="B523" s="393"/>
      <c r="C523" s="393">
        <v>485.10428755933623</v>
      </c>
      <c r="D523" s="393">
        <v>485.10428755933623</v>
      </c>
      <c r="E523" s="393">
        <v>599.23320690141668</v>
      </c>
      <c r="F523" s="394">
        <v>0</v>
      </c>
      <c r="G523" s="395">
        <v>0</v>
      </c>
      <c r="H523" s="395"/>
      <c r="I523" s="395">
        <v>31225</v>
      </c>
      <c r="J523" s="395">
        <v>842</v>
      </c>
      <c r="K523" s="395">
        <v>416</v>
      </c>
      <c r="L523" s="395">
        <v>416</v>
      </c>
      <c r="M523" s="395">
        <v>217</v>
      </c>
      <c r="N523" s="395">
        <v>0</v>
      </c>
      <c r="O523" s="396">
        <v>5</v>
      </c>
      <c r="P523" s="396">
        <v>15</v>
      </c>
      <c r="Q523" s="396">
        <v>207.5715722149898</v>
      </c>
    </row>
    <row r="524" spans="1:17" ht="13.15" x14ac:dyDescent="0.3">
      <c r="A524" s="390" t="s">
        <v>4542</v>
      </c>
      <c r="B524" s="393"/>
      <c r="C524" s="393">
        <v>949.70109798051828</v>
      </c>
      <c r="D524" s="393">
        <v>949.70109798051828</v>
      </c>
      <c r="E524" s="393">
        <v>2202.0333054695907</v>
      </c>
      <c r="F524" s="394">
        <v>0</v>
      </c>
      <c r="G524" s="395">
        <v>0</v>
      </c>
      <c r="H524" s="395"/>
      <c r="I524" s="395">
        <v>758</v>
      </c>
      <c r="J524" s="395">
        <v>166</v>
      </c>
      <c r="K524" s="395">
        <v>37</v>
      </c>
      <c r="L524" s="395">
        <v>37</v>
      </c>
      <c r="M524" s="395">
        <v>0</v>
      </c>
      <c r="N524" s="395">
        <v>0</v>
      </c>
      <c r="O524" s="396">
        <v>5</v>
      </c>
      <c r="P524" s="396">
        <v>5</v>
      </c>
      <c r="Q524" s="396">
        <v>353.94417534856285</v>
      </c>
    </row>
    <row r="525" spans="1:17" ht="13.15" x14ac:dyDescent="0.3">
      <c r="A525" s="390" t="s">
        <v>4543</v>
      </c>
      <c r="B525" s="393"/>
      <c r="C525" s="393">
        <v>1276.2064361999744</v>
      </c>
      <c r="D525" s="393">
        <v>1276.2064361999744</v>
      </c>
      <c r="E525" s="393">
        <v>1276.2064361999744</v>
      </c>
      <c r="F525" s="394">
        <v>0</v>
      </c>
      <c r="G525" s="395">
        <v>0</v>
      </c>
      <c r="H525" s="395"/>
      <c r="I525" s="395">
        <v>1176</v>
      </c>
      <c r="J525" s="395">
        <v>82</v>
      </c>
      <c r="K525" s="395">
        <v>3</v>
      </c>
      <c r="L525" s="395">
        <v>3</v>
      </c>
      <c r="M525" s="395">
        <v>3</v>
      </c>
      <c r="N525" s="395">
        <v>0</v>
      </c>
      <c r="O525" s="396">
        <v>5</v>
      </c>
      <c r="P525" s="396">
        <v>5</v>
      </c>
      <c r="Q525" s="396">
        <v>207.5715722149898</v>
      </c>
    </row>
    <row r="526" spans="1:17" ht="13.15" x14ac:dyDescent="0.3">
      <c r="A526" s="390" t="s">
        <v>4544</v>
      </c>
      <c r="B526" s="393"/>
      <c r="C526" s="393">
        <v>940.12771321233913</v>
      </c>
      <c r="D526" s="393">
        <v>940.12771321233913</v>
      </c>
      <c r="E526" s="393">
        <v>940.12771321233913</v>
      </c>
      <c r="F526" s="394">
        <v>0</v>
      </c>
      <c r="G526" s="395">
        <v>0</v>
      </c>
      <c r="H526" s="395"/>
      <c r="I526" s="395">
        <v>759</v>
      </c>
      <c r="J526" s="395">
        <v>397</v>
      </c>
      <c r="K526" s="395">
        <v>111</v>
      </c>
      <c r="L526" s="395">
        <v>111</v>
      </c>
      <c r="M526" s="395">
        <v>94</v>
      </c>
      <c r="N526" s="395">
        <v>0</v>
      </c>
      <c r="O526" s="396">
        <v>5</v>
      </c>
      <c r="P526" s="396">
        <v>5</v>
      </c>
      <c r="Q526" s="396">
        <v>207.5715722149898</v>
      </c>
    </row>
    <row r="527" spans="1:17" ht="13.15" x14ac:dyDescent="0.3">
      <c r="A527" s="390" t="s">
        <v>1034</v>
      </c>
      <c r="B527" s="393"/>
      <c r="C527" s="393">
        <v>9175.1899467111089</v>
      </c>
      <c r="D527" s="393">
        <v>9175.1899467111089</v>
      </c>
      <c r="E527" s="393">
        <v>9175.1899467111089</v>
      </c>
      <c r="F527" s="394">
        <v>0.30000000000000004</v>
      </c>
      <c r="G527" s="395">
        <v>2752.556984013333</v>
      </c>
      <c r="H527" s="395"/>
      <c r="I527" s="395">
        <v>29</v>
      </c>
      <c r="J527" s="395">
        <v>23</v>
      </c>
      <c r="K527" s="395">
        <v>904</v>
      </c>
      <c r="L527" s="395">
        <v>883</v>
      </c>
      <c r="M527" s="395">
        <v>21</v>
      </c>
      <c r="N527" s="395">
        <v>1</v>
      </c>
      <c r="O527" s="396">
        <v>93</v>
      </c>
      <c r="P527" s="396">
        <v>93</v>
      </c>
      <c r="Q527" s="396">
        <v>228.86019966536765</v>
      </c>
    </row>
    <row r="528" spans="1:17" ht="13.15" x14ac:dyDescent="0.3">
      <c r="A528" s="390" t="s">
        <v>1035</v>
      </c>
      <c r="B528" s="393"/>
      <c r="C528" s="393">
        <v>6239.6895067919004</v>
      </c>
      <c r="D528" s="393">
        <v>6239.6895067919004</v>
      </c>
      <c r="E528" s="393">
        <v>6239.6895067919004</v>
      </c>
      <c r="F528" s="394">
        <v>0.30000000000000004</v>
      </c>
      <c r="G528" s="395">
        <v>1871.9068520375704</v>
      </c>
      <c r="H528" s="395"/>
      <c r="I528" s="395">
        <v>66</v>
      </c>
      <c r="J528" s="395">
        <v>31</v>
      </c>
      <c r="K528" s="395">
        <v>817</v>
      </c>
      <c r="L528" s="395">
        <v>761</v>
      </c>
      <c r="M528" s="395">
        <v>56</v>
      </c>
      <c r="N528" s="395">
        <v>1</v>
      </c>
      <c r="O528" s="396">
        <v>69</v>
      </c>
      <c r="P528" s="396">
        <v>69</v>
      </c>
      <c r="Q528" s="396">
        <v>228.86019966536765</v>
      </c>
    </row>
    <row r="529" spans="1:17" ht="13.15" x14ac:dyDescent="0.3">
      <c r="A529" s="390" t="s">
        <v>1036</v>
      </c>
      <c r="B529" s="393"/>
      <c r="C529" s="393">
        <v>3329.1988089032857</v>
      </c>
      <c r="D529" s="393">
        <v>3329.1988089032857</v>
      </c>
      <c r="E529" s="393">
        <v>3329.1988089032857</v>
      </c>
      <c r="F529" s="394">
        <v>0.30000000000000004</v>
      </c>
      <c r="G529" s="395">
        <v>998.75964267098584</v>
      </c>
      <c r="H529" s="395"/>
      <c r="I529" s="395">
        <v>214</v>
      </c>
      <c r="J529" s="395">
        <v>28</v>
      </c>
      <c r="K529" s="395">
        <v>493</v>
      </c>
      <c r="L529" s="395">
        <v>376</v>
      </c>
      <c r="M529" s="395">
        <v>117</v>
      </c>
      <c r="N529" s="395">
        <v>1</v>
      </c>
      <c r="O529" s="396">
        <v>38</v>
      </c>
      <c r="P529" s="396">
        <v>38</v>
      </c>
      <c r="Q529" s="396">
        <v>228.86019966536765</v>
      </c>
    </row>
    <row r="530" spans="1:17" ht="13.15" x14ac:dyDescent="0.3">
      <c r="A530" s="390" t="s">
        <v>1037</v>
      </c>
      <c r="B530" s="393"/>
      <c r="C530" s="393">
        <v>5879.4205770474709</v>
      </c>
      <c r="D530" s="393">
        <v>5879.4205770474709</v>
      </c>
      <c r="E530" s="393">
        <v>5879.4205770474709</v>
      </c>
      <c r="F530" s="394">
        <v>0.30000000000000004</v>
      </c>
      <c r="G530" s="395">
        <v>1763.8261731142416</v>
      </c>
      <c r="H530" s="395"/>
      <c r="I530" s="395">
        <v>0</v>
      </c>
      <c r="J530" s="395">
        <v>87</v>
      </c>
      <c r="K530" s="395">
        <v>8779</v>
      </c>
      <c r="L530" s="395">
        <v>8585</v>
      </c>
      <c r="M530" s="395">
        <v>194</v>
      </c>
      <c r="N530" s="395">
        <v>1</v>
      </c>
      <c r="O530" s="396">
        <v>57</v>
      </c>
      <c r="P530" s="396">
        <v>57</v>
      </c>
      <c r="Q530" s="396">
        <v>228.86019966536765</v>
      </c>
    </row>
    <row r="531" spans="1:17" ht="13.15" x14ac:dyDescent="0.3">
      <c r="A531" s="390" t="s">
        <v>1039</v>
      </c>
      <c r="B531" s="393"/>
      <c r="C531" s="393">
        <v>4095.8262292088639</v>
      </c>
      <c r="D531" s="393">
        <v>4095.8262292088639</v>
      </c>
      <c r="E531" s="393">
        <v>4095.8262292088648</v>
      </c>
      <c r="F531" s="394">
        <v>0.30000000000000004</v>
      </c>
      <c r="G531" s="395">
        <v>1228.7478687626597</v>
      </c>
      <c r="H531" s="395"/>
      <c r="I531" s="395">
        <v>10</v>
      </c>
      <c r="J531" s="395">
        <v>160</v>
      </c>
      <c r="K531" s="395">
        <v>12310</v>
      </c>
      <c r="L531" s="395">
        <v>11478</v>
      </c>
      <c r="M531" s="395">
        <v>832</v>
      </c>
      <c r="N531" s="395">
        <v>1</v>
      </c>
      <c r="O531" s="396">
        <v>38</v>
      </c>
      <c r="P531" s="396">
        <v>38</v>
      </c>
      <c r="Q531" s="396">
        <v>228.86019966536765</v>
      </c>
    </row>
    <row r="532" spans="1:17" ht="13.15" x14ac:dyDescent="0.3">
      <c r="A532" s="390" t="s">
        <v>1041</v>
      </c>
      <c r="B532" s="393"/>
      <c r="C532" s="393">
        <v>3055.1111911739636</v>
      </c>
      <c r="D532" s="393">
        <v>3055.1111911739636</v>
      </c>
      <c r="E532" s="393">
        <v>3055.1111911739636</v>
      </c>
      <c r="F532" s="394">
        <v>0.30000000000000004</v>
      </c>
      <c r="G532" s="395">
        <v>916.53335735218923</v>
      </c>
      <c r="H532" s="395"/>
      <c r="I532" s="395">
        <v>90</v>
      </c>
      <c r="J532" s="395">
        <v>255</v>
      </c>
      <c r="K532" s="395">
        <v>17995</v>
      </c>
      <c r="L532" s="395">
        <v>15792</v>
      </c>
      <c r="M532" s="395">
        <v>2203</v>
      </c>
      <c r="N532" s="395">
        <v>1</v>
      </c>
      <c r="O532" s="396">
        <v>28</v>
      </c>
      <c r="P532" s="396">
        <v>28</v>
      </c>
      <c r="Q532" s="396">
        <v>228.86019966536765</v>
      </c>
    </row>
    <row r="533" spans="1:17" ht="13.15" x14ac:dyDescent="0.3">
      <c r="A533" s="390" t="s">
        <v>1043</v>
      </c>
      <c r="B533" s="393"/>
      <c r="C533" s="393">
        <v>2242.3909959564612</v>
      </c>
      <c r="D533" s="393">
        <v>2242.3909959564612</v>
      </c>
      <c r="E533" s="393">
        <v>2242.3909959564612</v>
      </c>
      <c r="F533" s="394">
        <v>0.30000000000000004</v>
      </c>
      <c r="G533" s="395">
        <v>672.7172987869385</v>
      </c>
      <c r="H533" s="395"/>
      <c r="I533" s="395">
        <v>567</v>
      </c>
      <c r="J533" s="395">
        <v>312</v>
      </c>
      <c r="K533" s="395">
        <v>24807</v>
      </c>
      <c r="L533" s="395">
        <v>18946</v>
      </c>
      <c r="M533" s="395">
        <v>5861</v>
      </c>
      <c r="N533" s="395">
        <v>1</v>
      </c>
      <c r="O533" s="396">
        <v>21</v>
      </c>
      <c r="P533" s="396">
        <v>21</v>
      </c>
      <c r="Q533" s="396">
        <v>228.86019966536765</v>
      </c>
    </row>
    <row r="534" spans="1:17" ht="13.15" x14ac:dyDescent="0.3">
      <c r="A534" s="390" t="s">
        <v>1045</v>
      </c>
      <c r="B534" s="393"/>
      <c r="C534" s="393">
        <v>1376.6534989455381</v>
      </c>
      <c r="D534" s="393">
        <v>1376.6534989455381</v>
      </c>
      <c r="E534" s="393">
        <v>1376.6534989455381</v>
      </c>
      <c r="F534" s="394">
        <v>0.5</v>
      </c>
      <c r="G534" s="395">
        <v>688.32674947276905</v>
      </c>
      <c r="H534" s="395"/>
      <c r="I534" s="395">
        <v>454</v>
      </c>
      <c r="J534" s="395">
        <v>127</v>
      </c>
      <c r="K534" s="395">
        <v>6387</v>
      </c>
      <c r="L534" s="395">
        <v>3724</v>
      </c>
      <c r="M534" s="395">
        <v>2663</v>
      </c>
      <c r="N534" s="395">
        <v>1</v>
      </c>
      <c r="O534" s="396">
        <v>13</v>
      </c>
      <c r="P534" s="396">
        <v>13</v>
      </c>
      <c r="Q534" s="396">
        <v>228.86019966536765</v>
      </c>
    </row>
    <row r="535" spans="1:17" ht="13.15" x14ac:dyDescent="0.3">
      <c r="A535" s="390" t="s">
        <v>1047</v>
      </c>
      <c r="B535" s="393"/>
      <c r="C535" s="393">
        <v>485.89804683956652</v>
      </c>
      <c r="D535" s="393">
        <v>485.89804683956652</v>
      </c>
      <c r="E535" s="393">
        <v>733.52593927558598</v>
      </c>
      <c r="F535" s="394">
        <v>0.75</v>
      </c>
      <c r="G535" s="395">
        <v>550.14445445668946</v>
      </c>
      <c r="H535" s="395"/>
      <c r="I535" s="395">
        <v>472</v>
      </c>
      <c r="J535" s="395">
        <v>230</v>
      </c>
      <c r="K535" s="395">
        <v>9859</v>
      </c>
      <c r="L535" s="395">
        <v>2782</v>
      </c>
      <c r="M535" s="395">
        <v>7077</v>
      </c>
      <c r="N535" s="395">
        <v>1</v>
      </c>
      <c r="O535" s="396">
        <v>5</v>
      </c>
      <c r="P535" s="396">
        <v>5</v>
      </c>
      <c r="Q535" s="396">
        <v>228.86019966536765</v>
      </c>
    </row>
    <row r="536" spans="1:17" ht="13.15" x14ac:dyDescent="0.3">
      <c r="A536" s="390" t="s">
        <v>1048</v>
      </c>
      <c r="B536" s="393"/>
      <c r="C536" s="393">
        <v>3571.391894842267</v>
      </c>
      <c r="D536" s="393">
        <v>3571.391894842267</v>
      </c>
      <c r="E536" s="393">
        <v>3571.391894842267</v>
      </c>
      <c r="F536" s="394">
        <v>0.30000000000000004</v>
      </c>
      <c r="G536" s="395">
        <v>1071.4175684526801</v>
      </c>
      <c r="H536" s="395"/>
      <c r="I536" s="395">
        <v>2</v>
      </c>
      <c r="J536" s="395">
        <v>18</v>
      </c>
      <c r="K536" s="395">
        <v>807</v>
      </c>
      <c r="L536" s="395">
        <v>565</v>
      </c>
      <c r="M536" s="395">
        <v>242</v>
      </c>
      <c r="N536" s="395">
        <v>1</v>
      </c>
      <c r="O536" s="396">
        <v>39</v>
      </c>
      <c r="P536" s="396">
        <v>39</v>
      </c>
      <c r="Q536" s="396">
        <v>228.86019966536765</v>
      </c>
    </row>
    <row r="537" spans="1:17" ht="13.15" x14ac:dyDescent="0.3">
      <c r="A537" s="390" t="s">
        <v>1049</v>
      </c>
      <c r="B537" s="393"/>
      <c r="C537" s="393">
        <v>1492.7672699353702</v>
      </c>
      <c r="D537" s="393">
        <v>1492.7672699353702</v>
      </c>
      <c r="E537" s="393">
        <v>1758.4837765109178</v>
      </c>
      <c r="F537" s="394">
        <v>0.30000000000000004</v>
      </c>
      <c r="G537" s="395">
        <v>527.54513295327536</v>
      </c>
      <c r="H537" s="395"/>
      <c r="I537" s="395">
        <v>2</v>
      </c>
      <c r="J537" s="395">
        <v>13</v>
      </c>
      <c r="K537" s="395">
        <v>881</v>
      </c>
      <c r="L537" s="395">
        <v>413</v>
      </c>
      <c r="M537" s="395">
        <v>468</v>
      </c>
      <c r="N537" s="395">
        <v>1</v>
      </c>
      <c r="O537" s="396">
        <v>9</v>
      </c>
      <c r="P537" s="396">
        <v>13</v>
      </c>
      <c r="Q537" s="396">
        <v>228.86019966536765</v>
      </c>
    </row>
    <row r="538" spans="1:17" ht="13.15" x14ac:dyDescent="0.3">
      <c r="A538" s="390" t="s">
        <v>1050</v>
      </c>
      <c r="B538" s="393"/>
      <c r="C538" s="393">
        <v>1492.76726993537</v>
      </c>
      <c r="D538" s="393">
        <v>1492.76726993537</v>
      </c>
      <c r="E538" s="393">
        <v>961.92487348694817</v>
      </c>
      <c r="F538" s="394">
        <v>0.75</v>
      </c>
      <c r="G538" s="395">
        <v>721.44365511521119</v>
      </c>
      <c r="H538" s="395"/>
      <c r="I538" s="395">
        <v>2</v>
      </c>
      <c r="J538" s="395">
        <v>14</v>
      </c>
      <c r="K538" s="395">
        <v>878</v>
      </c>
      <c r="L538" s="395">
        <v>298</v>
      </c>
      <c r="M538" s="395">
        <v>580</v>
      </c>
      <c r="N538" s="395">
        <v>1</v>
      </c>
      <c r="O538" s="396">
        <v>7</v>
      </c>
      <c r="P538" s="396">
        <v>5</v>
      </c>
      <c r="Q538" s="396">
        <v>228.86019966536765</v>
      </c>
    </row>
    <row r="539" spans="1:17" ht="13.15" x14ac:dyDescent="0.3">
      <c r="A539" s="390" t="s">
        <v>1051</v>
      </c>
      <c r="B539" s="393"/>
      <c r="C539" s="393">
        <v>4401.4962531895389</v>
      </c>
      <c r="D539" s="393">
        <v>4401.4962531895389</v>
      </c>
      <c r="E539" s="393">
        <v>5998.949945955178</v>
      </c>
      <c r="F539" s="394">
        <v>0.30000000000000004</v>
      </c>
      <c r="G539" s="395">
        <v>1799.6849837865536</v>
      </c>
      <c r="H539" s="395"/>
      <c r="I539" s="395">
        <v>2</v>
      </c>
      <c r="J539" s="395">
        <v>32</v>
      </c>
      <c r="K539" s="395">
        <v>619</v>
      </c>
      <c r="L539" s="395">
        <v>607</v>
      </c>
      <c r="M539" s="395">
        <v>12</v>
      </c>
      <c r="N539" s="395">
        <v>1</v>
      </c>
      <c r="O539" s="396">
        <v>38</v>
      </c>
      <c r="P539" s="396">
        <v>57</v>
      </c>
      <c r="Q539" s="396">
        <v>228.86019966536765</v>
      </c>
    </row>
    <row r="540" spans="1:17" ht="13.15" x14ac:dyDescent="0.3">
      <c r="A540" s="390" t="s">
        <v>1052</v>
      </c>
      <c r="B540" s="393"/>
      <c r="C540" s="393">
        <v>2330.8421732300426</v>
      </c>
      <c r="D540" s="393">
        <v>2330.8421732300426</v>
      </c>
      <c r="E540" s="393">
        <v>4015.0853446637575</v>
      </c>
      <c r="F540" s="394">
        <v>0.30000000000000004</v>
      </c>
      <c r="G540" s="395">
        <v>1204.5256033991275</v>
      </c>
      <c r="H540" s="395"/>
      <c r="I540" s="395">
        <v>36</v>
      </c>
      <c r="J540" s="395">
        <v>111</v>
      </c>
      <c r="K540" s="395">
        <v>1247</v>
      </c>
      <c r="L540" s="395">
        <v>1149</v>
      </c>
      <c r="M540" s="395">
        <v>98</v>
      </c>
      <c r="N540" s="395">
        <v>1</v>
      </c>
      <c r="O540" s="396">
        <v>18</v>
      </c>
      <c r="P540" s="396">
        <v>37</v>
      </c>
      <c r="Q540" s="396">
        <v>228.86019966536765</v>
      </c>
    </row>
    <row r="541" spans="1:17" ht="13.15" x14ac:dyDescent="0.3">
      <c r="A541" s="390" t="s">
        <v>1053</v>
      </c>
      <c r="B541" s="393"/>
      <c r="C541" s="393">
        <v>1596.1978067352741</v>
      </c>
      <c r="D541" s="393">
        <v>1596.1978067352741</v>
      </c>
      <c r="E541" s="393">
        <v>2912.9186519258401</v>
      </c>
      <c r="F541" s="394">
        <v>0.30000000000000004</v>
      </c>
      <c r="G541" s="395">
        <v>873.87559557775216</v>
      </c>
      <c r="H541" s="395"/>
      <c r="I541" s="395">
        <v>174</v>
      </c>
      <c r="J541" s="395">
        <v>231</v>
      </c>
      <c r="K541" s="395">
        <v>2216</v>
      </c>
      <c r="L541" s="395">
        <v>1815</v>
      </c>
      <c r="M541" s="395">
        <v>401</v>
      </c>
      <c r="N541" s="395">
        <v>1</v>
      </c>
      <c r="O541" s="396">
        <v>10</v>
      </c>
      <c r="P541" s="396">
        <v>25</v>
      </c>
      <c r="Q541" s="396">
        <v>228.86019966536765</v>
      </c>
    </row>
    <row r="542" spans="1:17" ht="13.15" x14ac:dyDescent="0.3">
      <c r="A542" s="390" t="s">
        <v>1054</v>
      </c>
      <c r="B542" s="393"/>
      <c r="C542" s="393">
        <v>665.99939105220255</v>
      </c>
      <c r="D542" s="393">
        <v>665.99939105220255</v>
      </c>
      <c r="E542" s="393">
        <v>2163.8453110367227</v>
      </c>
      <c r="F542" s="394">
        <v>0.30000000000000004</v>
      </c>
      <c r="G542" s="395">
        <v>649.15359331101695</v>
      </c>
      <c r="H542" s="395"/>
      <c r="I542" s="395">
        <v>798</v>
      </c>
      <c r="J542" s="395">
        <v>225</v>
      </c>
      <c r="K542" s="395">
        <v>1663</v>
      </c>
      <c r="L542" s="395">
        <v>1068</v>
      </c>
      <c r="M542" s="395">
        <v>595</v>
      </c>
      <c r="N542" s="395">
        <v>1</v>
      </c>
      <c r="O542" s="396">
        <v>5</v>
      </c>
      <c r="P542" s="396">
        <v>16</v>
      </c>
      <c r="Q542" s="396">
        <v>228.86019966536765</v>
      </c>
    </row>
    <row r="543" spans="1:17" ht="13.15" x14ac:dyDescent="0.3">
      <c r="A543" s="390" t="s">
        <v>1055</v>
      </c>
      <c r="B543" s="393"/>
      <c r="C543" s="393">
        <v>4331.203201486418</v>
      </c>
      <c r="D543" s="393">
        <v>4331.203201486418</v>
      </c>
      <c r="E543" s="393">
        <v>4331.203201486418</v>
      </c>
      <c r="F543" s="394">
        <v>0.30000000000000004</v>
      </c>
      <c r="G543" s="395">
        <v>1299.3609604459257</v>
      </c>
      <c r="H543" s="395"/>
      <c r="I543" s="395">
        <v>6</v>
      </c>
      <c r="J543" s="395">
        <v>31</v>
      </c>
      <c r="K543" s="395">
        <v>1831</v>
      </c>
      <c r="L543" s="395">
        <v>1676</v>
      </c>
      <c r="M543" s="395">
        <v>155</v>
      </c>
      <c r="N543" s="395">
        <v>1</v>
      </c>
      <c r="O543" s="396">
        <v>45</v>
      </c>
      <c r="P543" s="396">
        <v>45</v>
      </c>
      <c r="Q543" s="396">
        <v>228.86019966536765</v>
      </c>
    </row>
    <row r="544" spans="1:17" ht="13.15" x14ac:dyDescent="0.3">
      <c r="A544" s="390" t="s">
        <v>1056</v>
      </c>
      <c r="B544" s="393"/>
      <c r="C544" s="393">
        <v>990.33594525294791</v>
      </c>
      <c r="D544" s="393">
        <v>990.33594525294791</v>
      </c>
      <c r="E544" s="393">
        <v>2670.3545059411836</v>
      </c>
      <c r="F544" s="394">
        <v>0.30000000000000004</v>
      </c>
      <c r="G544" s="395">
        <v>801.1063517823552</v>
      </c>
      <c r="H544" s="395"/>
      <c r="I544" s="395">
        <v>98</v>
      </c>
      <c r="J544" s="395">
        <v>90</v>
      </c>
      <c r="K544" s="395">
        <v>4442</v>
      </c>
      <c r="L544" s="395">
        <v>3512</v>
      </c>
      <c r="M544" s="395">
        <v>930</v>
      </c>
      <c r="N544" s="395">
        <v>1</v>
      </c>
      <c r="O544" s="396">
        <v>5</v>
      </c>
      <c r="P544" s="396">
        <v>22</v>
      </c>
      <c r="Q544" s="396">
        <v>228.86019966536765</v>
      </c>
    </row>
    <row r="545" spans="1:18" ht="13.15" x14ac:dyDescent="0.3">
      <c r="A545" s="390" t="s">
        <v>1057</v>
      </c>
      <c r="B545" s="393"/>
      <c r="C545" s="393">
        <v>719.99354714071012</v>
      </c>
      <c r="D545" s="393">
        <v>719.99354714071012</v>
      </c>
      <c r="E545" s="393">
        <v>1503.0817526385997</v>
      </c>
      <c r="F545" s="394">
        <v>0</v>
      </c>
      <c r="G545" s="395">
        <v>0</v>
      </c>
      <c r="H545" s="395"/>
      <c r="I545" s="395">
        <v>465</v>
      </c>
      <c r="J545" s="395">
        <v>233</v>
      </c>
      <c r="K545" s="395">
        <v>11749</v>
      </c>
      <c r="L545" s="395">
        <v>11749</v>
      </c>
      <c r="M545" s="395">
        <v>4079</v>
      </c>
      <c r="N545" s="395">
        <v>0</v>
      </c>
      <c r="O545" s="396">
        <v>5</v>
      </c>
      <c r="P545" s="396">
        <v>14</v>
      </c>
      <c r="Q545" s="396">
        <v>228.86019966536765</v>
      </c>
    </row>
    <row r="546" spans="1:18" ht="13.15" x14ac:dyDescent="0.3">
      <c r="A546" s="390" t="s">
        <v>1059</v>
      </c>
      <c r="B546" s="393"/>
      <c r="C546" s="393">
        <v>587.67283080576794</v>
      </c>
      <c r="D546" s="393">
        <v>587.67283080576794</v>
      </c>
      <c r="E546" s="393">
        <v>935.91060935696339</v>
      </c>
      <c r="F546" s="394">
        <v>0</v>
      </c>
      <c r="G546" s="395">
        <v>0</v>
      </c>
      <c r="H546" s="395"/>
      <c r="I546" s="395">
        <v>2843</v>
      </c>
      <c r="J546" s="395">
        <v>599</v>
      </c>
      <c r="K546" s="395">
        <v>26224</v>
      </c>
      <c r="L546" s="395">
        <v>26224</v>
      </c>
      <c r="M546" s="395">
        <v>14114</v>
      </c>
      <c r="N546" s="395">
        <v>0</v>
      </c>
      <c r="O546" s="396">
        <v>5</v>
      </c>
      <c r="P546" s="396">
        <v>6</v>
      </c>
      <c r="Q546" s="396">
        <v>228.86019966536765</v>
      </c>
    </row>
    <row r="547" spans="1:18" ht="13.15" x14ac:dyDescent="0.3">
      <c r="A547" s="390" t="s">
        <v>1061</v>
      </c>
      <c r="B547" s="393"/>
      <c r="C547" s="393">
        <v>525.2630445025876</v>
      </c>
      <c r="D547" s="393">
        <v>525.2630445025876</v>
      </c>
      <c r="E547" s="393">
        <v>525.37691283750246</v>
      </c>
      <c r="F547" s="394">
        <v>0</v>
      </c>
      <c r="G547" s="395">
        <v>0</v>
      </c>
      <c r="H547" s="395"/>
      <c r="I547" s="395">
        <v>14226</v>
      </c>
      <c r="J547" s="395">
        <v>1136</v>
      </c>
      <c r="K547" s="395">
        <v>49152</v>
      </c>
      <c r="L547" s="395">
        <v>49152</v>
      </c>
      <c r="M547" s="395">
        <v>37963</v>
      </c>
      <c r="N547" s="395">
        <v>0</v>
      </c>
      <c r="O547" s="396">
        <v>5</v>
      </c>
      <c r="P547" s="396">
        <v>5</v>
      </c>
      <c r="Q547" s="396">
        <v>228.86019966536765</v>
      </c>
    </row>
    <row r="548" spans="1:18" ht="13.15" x14ac:dyDescent="0.3">
      <c r="A548" s="390" t="s">
        <v>1063</v>
      </c>
      <c r="B548" s="393"/>
      <c r="C548" s="393">
        <v>3610.5790917237828</v>
      </c>
      <c r="D548" s="393">
        <v>3610.5790917237828</v>
      </c>
      <c r="E548" s="393">
        <v>3788.7870508174051</v>
      </c>
      <c r="F548" s="394">
        <v>0.30000000000000004</v>
      </c>
      <c r="G548" s="395">
        <v>1136.6361152452216</v>
      </c>
      <c r="H548" s="395"/>
      <c r="I548" s="395">
        <v>0</v>
      </c>
      <c r="J548" s="395">
        <v>18</v>
      </c>
      <c r="K548" s="395">
        <v>1688</v>
      </c>
      <c r="L548" s="395">
        <v>1465</v>
      </c>
      <c r="M548" s="395">
        <v>223</v>
      </c>
      <c r="N548" s="395">
        <v>1</v>
      </c>
      <c r="O548" s="396">
        <v>96</v>
      </c>
      <c r="P548" s="396">
        <v>47</v>
      </c>
      <c r="Q548" s="396">
        <v>228.86019966536765</v>
      </c>
    </row>
    <row r="549" spans="1:18" ht="13.15" x14ac:dyDescent="0.3">
      <c r="A549" s="390" t="s">
        <v>1064</v>
      </c>
      <c r="B549" s="393"/>
      <c r="C549" s="393">
        <v>1710.4425501252249</v>
      </c>
      <c r="D549" s="393">
        <v>1710.4425501252249</v>
      </c>
      <c r="E549" s="393">
        <v>2221.7241908110445</v>
      </c>
      <c r="F549" s="394">
        <v>0.30000000000000004</v>
      </c>
      <c r="G549" s="395">
        <v>666.51725724331345</v>
      </c>
      <c r="H549" s="395"/>
      <c r="I549" s="395">
        <v>9</v>
      </c>
      <c r="J549" s="395">
        <v>28</v>
      </c>
      <c r="K549" s="395">
        <v>4387</v>
      </c>
      <c r="L549" s="395">
        <v>3082</v>
      </c>
      <c r="M549" s="395">
        <v>1305</v>
      </c>
      <c r="N549" s="395">
        <v>1</v>
      </c>
      <c r="O549" s="396">
        <v>24</v>
      </c>
      <c r="P549" s="396">
        <v>21</v>
      </c>
      <c r="Q549" s="396">
        <v>228.86019966536765</v>
      </c>
    </row>
    <row r="550" spans="1:18" ht="13.15" x14ac:dyDescent="0.3">
      <c r="A550" s="390" t="s">
        <v>1065</v>
      </c>
      <c r="B550" s="393"/>
      <c r="C550" s="393">
        <v>1064.3411727907701</v>
      </c>
      <c r="D550" s="393">
        <v>1064.3411727907701</v>
      </c>
      <c r="E550" s="393">
        <v>1451.0121554835468</v>
      </c>
      <c r="F550" s="394">
        <v>0.5</v>
      </c>
      <c r="G550" s="395">
        <v>725.50607774177342</v>
      </c>
      <c r="H550" s="395"/>
      <c r="I550" s="395">
        <v>47</v>
      </c>
      <c r="J550" s="395">
        <v>60</v>
      </c>
      <c r="K550" s="395">
        <v>11553</v>
      </c>
      <c r="L550" s="395">
        <v>6304</v>
      </c>
      <c r="M550" s="395">
        <v>5249</v>
      </c>
      <c r="N550" s="395">
        <v>1</v>
      </c>
      <c r="O550" s="396">
        <v>10</v>
      </c>
      <c r="P550" s="396">
        <v>11</v>
      </c>
      <c r="Q550" s="396">
        <v>228.86019966536765</v>
      </c>
    </row>
    <row r="551" spans="1:18" ht="13.15" x14ac:dyDescent="0.3">
      <c r="A551" s="390" t="s">
        <v>1066</v>
      </c>
      <c r="B551" s="393"/>
      <c r="C551" s="393">
        <v>539.60349151011485</v>
      </c>
      <c r="D551" s="393">
        <v>539.60349151011485</v>
      </c>
      <c r="E551" s="393">
        <v>886.47092490309728</v>
      </c>
      <c r="F551" s="394">
        <v>0.75</v>
      </c>
      <c r="G551" s="395">
        <v>664.85319367732291</v>
      </c>
      <c r="H551" s="395"/>
      <c r="I551" s="395">
        <v>194</v>
      </c>
      <c r="J551" s="395">
        <v>94</v>
      </c>
      <c r="K551" s="395">
        <v>23385</v>
      </c>
      <c r="L551" s="395">
        <v>8544</v>
      </c>
      <c r="M551" s="395">
        <v>14841</v>
      </c>
      <c r="N551" s="395">
        <v>1</v>
      </c>
      <c r="O551" s="396">
        <v>5</v>
      </c>
      <c r="P551" s="396">
        <v>8</v>
      </c>
      <c r="Q551" s="396">
        <v>228.86019966536765</v>
      </c>
    </row>
    <row r="552" spans="1:18" ht="13.15" x14ac:dyDescent="0.3">
      <c r="A552" s="390" t="s">
        <v>1067</v>
      </c>
      <c r="B552" s="393"/>
      <c r="C552" s="393">
        <v>430.14735872213288</v>
      </c>
      <c r="D552" s="393">
        <v>430.14735872213288</v>
      </c>
      <c r="E552" s="393">
        <v>426.86035158875609</v>
      </c>
      <c r="F552" s="394">
        <v>0</v>
      </c>
      <c r="G552" s="395">
        <v>0</v>
      </c>
      <c r="H552" s="395"/>
      <c r="I552" s="395">
        <v>665</v>
      </c>
      <c r="J552" s="395">
        <v>179</v>
      </c>
      <c r="K552" s="395">
        <v>34595</v>
      </c>
      <c r="L552" s="395">
        <v>34595</v>
      </c>
      <c r="M552" s="395">
        <v>28296</v>
      </c>
      <c r="N552" s="395">
        <v>0</v>
      </c>
      <c r="O552" s="396">
        <v>5</v>
      </c>
      <c r="P552" s="396">
        <v>5</v>
      </c>
      <c r="Q552" s="396">
        <v>228.86019966536765</v>
      </c>
    </row>
    <row r="553" spans="1:18" ht="13.15" x14ac:dyDescent="0.3">
      <c r="A553" s="390" t="s">
        <v>1069</v>
      </c>
      <c r="B553" s="393"/>
      <c r="C553" s="393">
        <v>1162.9598304689805</v>
      </c>
      <c r="D553" s="393">
        <v>1162.9598304689805</v>
      </c>
      <c r="E553" s="393">
        <v>3858.448967938863</v>
      </c>
      <c r="F553" s="394">
        <v>0.30000000000000004</v>
      </c>
      <c r="G553" s="395">
        <v>1157.5346903816592</v>
      </c>
      <c r="H553" s="395"/>
      <c r="I553" s="395">
        <v>288</v>
      </c>
      <c r="J553" s="395">
        <v>45</v>
      </c>
      <c r="K553" s="395">
        <v>114</v>
      </c>
      <c r="L553" s="395">
        <v>82</v>
      </c>
      <c r="M553" s="395">
        <v>32</v>
      </c>
      <c r="N553" s="395">
        <v>1</v>
      </c>
      <c r="O553" s="396">
        <v>5</v>
      </c>
      <c r="P553" s="396">
        <v>24</v>
      </c>
      <c r="Q553" s="396">
        <v>400.13117245013029</v>
      </c>
    </row>
    <row r="554" spans="1:18" ht="13.15" x14ac:dyDescent="0.3">
      <c r="A554" s="390" t="s">
        <v>1070</v>
      </c>
      <c r="B554" s="393"/>
      <c r="C554" s="393">
        <v>837.47526156857214</v>
      </c>
      <c r="D554" s="393">
        <v>837.47526156857214</v>
      </c>
      <c r="E554" s="393">
        <v>1194.3415178587886</v>
      </c>
      <c r="F554" s="394">
        <v>0.75</v>
      </c>
      <c r="G554" s="395">
        <v>895.75613839409152</v>
      </c>
      <c r="H554" s="395"/>
      <c r="I554" s="395">
        <v>703</v>
      </c>
      <c r="J554" s="395">
        <v>43</v>
      </c>
      <c r="K554" s="395">
        <v>67</v>
      </c>
      <c r="L554" s="395">
        <v>35</v>
      </c>
      <c r="M554" s="395">
        <v>32</v>
      </c>
      <c r="N554" s="395">
        <v>1</v>
      </c>
      <c r="O554" s="396">
        <v>5</v>
      </c>
      <c r="P554" s="396">
        <v>5</v>
      </c>
      <c r="Q554" s="396">
        <v>400.13117245013029</v>
      </c>
    </row>
    <row r="555" spans="1:18" s="30" customFormat="1" ht="13.15" x14ac:dyDescent="0.3">
      <c r="A555" s="390" t="s">
        <v>1071</v>
      </c>
      <c r="B555" s="393"/>
      <c r="C555" s="393">
        <v>4154.082996711747</v>
      </c>
      <c r="D555" s="393">
        <v>4154.082996711747</v>
      </c>
      <c r="E555" s="393">
        <v>4676.0849069367096</v>
      </c>
      <c r="F555" s="394">
        <v>0.30000000000000004</v>
      </c>
      <c r="G555" s="395">
        <v>1402.825472081013</v>
      </c>
      <c r="H555" s="395"/>
      <c r="I555" s="395">
        <v>0</v>
      </c>
      <c r="J555" s="395">
        <v>38</v>
      </c>
      <c r="K555" s="395">
        <v>4040</v>
      </c>
      <c r="L555" s="395">
        <v>3854</v>
      </c>
      <c r="M555" s="395">
        <v>186</v>
      </c>
      <c r="N555" s="395">
        <v>1</v>
      </c>
      <c r="O555" s="396">
        <v>37</v>
      </c>
      <c r="P555" s="396">
        <v>46</v>
      </c>
      <c r="Q555" s="396">
        <v>228.86019966536765</v>
      </c>
      <c r="R555" s="2"/>
    </row>
    <row r="556" spans="1:18" ht="13.15" x14ac:dyDescent="0.3">
      <c r="A556" s="390" t="s">
        <v>1072</v>
      </c>
      <c r="B556" s="393"/>
      <c r="C556" s="393">
        <v>2991.0002785461852</v>
      </c>
      <c r="D556" s="393">
        <v>2991.0002785461852</v>
      </c>
      <c r="E556" s="393">
        <v>2991.0002785461852</v>
      </c>
      <c r="F556" s="394">
        <v>0.30000000000000004</v>
      </c>
      <c r="G556" s="395">
        <v>897.30008356385565</v>
      </c>
      <c r="H556" s="395"/>
      <c r="I556" s="395">
        <v>3</v>
      </c>
      <c r="J556" s="395">
        <v>63</v>
      </c>
      <c r="K556" s="395">
        <v>5648</v>
      </c>
      <c r="L556" s="395">
        <v>5001</v>
      </c>
      <c r="M556" s="395">
        <v>647</v>
      </c>
      <c r="N556" s="395">
        <v>1</v>
      </c>
      <c r="O556" s="396">
        <v>26</v>
      </c>
      <c r="P556" s="396">
        <v>26</v>
      </c>
      <c r="Q556" s="396">
        <v>228.86019966536765</v>
      </c>
    </row>
    <row r="557" spans="1:18" ht="13.15" x14ac:dyDescent="0.3">
      <c r="A557" s="390" t="s">
        <v>1073</v>
      </c>
      <c r="B557" s="393"/>
      <c r="C557" s="393">
        <v>1608.7070082894381</v>
      </c>
      <c r="D557" s="393">
        <v>1608.7070082894381</v>
      </c>
      <c r="E557" s="393">
        <v>2201.5110947153853</v>
      </c>
      <c r="F557" s="394">
        <v>0.30000000000000004</v>
      </c>
      <c r="G557" s="395">
        <v>660.45332841461573</v>
      </c>
      <c r="H557" s="395"/>
      <c r="I557" s="395">
        <v>10</v>
      </c>
      <c r="J557" s="395">
        <v>95</v>
      </c>
      <c r="K557" s="395">
        <v>9961</v>
      </c>
      <c r="L557" s="395">
        <v>8287</v>
      </c>
      <c r="M557" s="395">
        <v>1674</v>
      </c>
      <c r="N557" s="395">
        <v>1</v>
      </c>
      <c r="O557" s="396">
        <v>14</v>
      </c>
      <c r="P557" s="396">
        <v>17</v>
      </c>
      <c r="Q557" s="396">
        <v>228.86019966536765</v>
      </c>
    </row>
    <row r="558" spans="1:18" ht="13.15" x14ac:dyDescent="0.3">
      <c r="A558" s="390" t="s">
        <v>1074</v>
      </c>
      <c r="B558" s="393"/>
      <c r="C558" s="393">
        <v>1445.3320728682561</v>
      </c>
      <c r="D558" s="393">
        <v>1445.3320728682561</v>
      </c>
      <c r="E558" s="393">
        <v>1653.1312373635137</v>
      </c>
      <c r="F558" s="394">
        <v>0.5</v>
      </c>
      <c r="G558" s="395">
        <v>826.56561868175686</v>
      </c>
      <c r="H558" s="395"/>
      <c r="I558" s="395">
        <v>15</v>
      </c>
      <c r="J558" s="395">
        <v>115</v>
      </c>
      <c r="K558" s="395">
        <v>13246</v>
      </c>
      <c r="L558" s="395">
        <v>9827</v>
      </c>
      <c r="M558" s="395">
        <v>3419</v>
      </c>
      <c r="N558" s="395">
        <v>1</v>
      </c>
      <c r="O558" s="396">
        <v>9</v>
      </c>
      <c r="P558" s="396">
        <v>14</v>
      </c>
      <c r="Q558" s="396">
        <v>228.86019966536765</v>
      </c>
    </row>
    <row r="559" spans="1:18" ht="13.15" x14ac:dyDescent="0.3">
      <c r="A559" s="390" t="s">
        <v>1075</v>
      </c>
      <c r="B559" s="393"/>
      <c r="C559" s="393">
        <v>1008.9471406905816</v>
      </c>
      <c r="D559" s="393">
        <v>1008.9471406905816</v>
      </c>
      <c r="E559" s="393">
        <v>1313.1045018164575</v>
      </c>
      <c r="F559" s="394">
        <v>0.5</v>
      </c>
      <c r="G559" s="395">
        <v>656.55225090822876</v>
      </c>
      <c r="H559" s="395"/>
      <c r="I559" s="395">
        <v>32</v>
      </c>
      <c r="J559" s="395">
        <v>67</v>
      </c>
      <c r="K559" s="395">
        <v>10709</v>
      </c>
      <c r="L559" s="395">
        <v>6538</v>
      </c>
      <c r="M559" s="395">
        <v>4171</v>
      </c>
      <c r="N559" s="395">
        <v>1</v>
      </c>
      <c r="O559" s="396">
        <v>8</v>
      </c>
      <c r="P559" s="396">
        <v>9</v>
      </c>
      <c r="Q559" s="396">
        <v>228.86019966536765</v>
      </c>
    </row>
    <row r="560" spans="1:18" s="30" customFormat="1" ht="13.15" x14ac:dyDescent="0.3">
      <c r="A560" s="390" t="s">
        <v>1076</v>
      </c>
      <c r="B560" s="393"/>
      <c r="C560" s="393">
        <v>917.26003439285068</v>
      </c>
      <c r="D560" s="393">
        <v>917.26003439285068</v>
      </c>
      <c r="E560" s="393">
        <v>1370.4277335688953</v>
      </c>
      <c r="F560" s="394">
        <v>0.5</v>
      </c>
      <c r="G560" s="395">
        <v>685.21386678444765</v>
      </c>
      <c r="H560" s="395"/>
      <c r="I560" s="395">
        <v>6</v>
      </c>
      <c r="J560" s="395">
        <v>29</v>
      </c>
      <c r="K560" s="395">
        <v>3668</v>
      </c>
      <c r="L560" s="395">
        <v>1781</v>
      </c>
      <c r="M560" s="395">
        <v>1887</v>
      </c>
      <c r="N560" s="395">
        <v>1</v>
      </c>
      <c r="O560" s="396">
        <v>13</v>
      </c>
      <c r="P560" s="396">
        <v>9</v>
      </c>
      <c r="Q560" s="396">
        <v>228.86019966536765</v>
      </c>
      <c r="R560" s="2"/>
    </row>
    <row r="561" spans="1:18" s="30" customFormat="1" ht="13.15" x14ac:dyDescent="0.3">
      <c r="A561" s="390" t="s">
        <v>1077</v>
      </c>
      <c r="B561" s="393"/>
      <c r="C561" s="393">
        <v>507.73612206905489</v>
      </c>
      <c r="D561" s="393">
        <v>507.73612206905489</v>
      </c>
      <c r="E561" s="393">
        <v>507.73612206905489</v>
      </c>
      <c r="F561" s="394">
        <v>0</v>
      </c>
      <c r="G561" s="395">
        <v>0</v>
      </c>
      <c r="H561" s="395"/>
      <c r="I561" s="395">
        <v>194</v>
      </c>
      <c r="J561" s="395">
        <v>186</v>
      </c>
      <c r="K561" s="395">
        <v>47900</v>
      </c>
      <c r="L561" s="395">
        <v>47900</v>
      </c>
      <c r="M561" s="395">
        <v>37871</v>
      </c>
      <c r="N561" s="395">
        <v>0</v>
      </c>
      <c r="O561" s="396">
        <v>5</v>
      </c>
      <c r="P561" s="396">
        <v>5</v>
      </c>
      <c r="Q561" s="396">
        <v>228.86019966536765</v>
      </c>
      <c r="R561" s="2"/>
    </row>
    <row r="562" spans="1:18" s="30" customFormat="1" ht="13.15" x14ac:dyDescent="0.3">
      <c r="A562" s="390" t="s">
        <v>1079</v>
      </c>
      <c r="B562" s="393"/>
      <c r="C562" s="393">
        <v>346.46019930454389</v>
      </c>
      <c r="D562" s="393">
        <v>346.46019930454389</v>
      </c>
      <c r="E562" s="393">
        <v>346.46019930454383</v>
      </c>
      <c r="F562" s="394">
        <v>0</v>
      </c>
      <c r="G562" s="395">
        <v>0</v>
      </c>
      <c r="H562" s="395"/>
      <c r="I562" s="395">
        <v>3733</v>
      </c>
      <c r="J562" s="395">
        <v>558</v>
      </c>
      <c r="K562" s="395">
        <v>146795</v>
      </c>
      <c r="L562" s="395">
        <v>146795</v>
      </c>
      <c r="M562" s="395">
        <v>136422</v>
      </c>
      <c r="N562" s="395">
        <v>0</v>
      </c>
      <c r="O562" s="396">
        <v>5</v>
      </c>
      <c r="P562" s="396">
        <v>5</v>
      </c>
      <c r="Q562" s="396">
        <v>228.86019966536765</v>
      </c>
      <c r="R562" s="2"/>
    </row>
    <row r="563" spans="1:18" ht="13.15" x14ac:dyDescent="0.3">
      <c r="A563" s="390" t="s">
        <v>1081</v>
      </c>
      <c r="B563" s="393"/>
      <c r="C563" s="393">
        <v>1985.1395439244261</v>
      </c>
      <c r="D563" s="393">
        <v>1985.1395439244261</v>
      </c>
      <c r="E563" s="393">
        <v>2190.761509788646</v>
      </c>
      <c r="F563" s="394">
        <v>0.30000000000000004</v>
      </c>
      <c r="G563" s="395">
        <v>657.22845293659384</v>
      </c>
      <c r="H563" s="395"/>
      <c r="I563" s="395">
        <v>3</v>
      </c>
      <c r="J563" s="395">
        <v>7</v>
      </c>
      <c r="K563" s="395">
        <v>1145</v>
      </c>
      <c r="L563" s="395">
        <v>717</v>
      </c>
      <c r="M563" s="395">
        <v>428</v>
      </c>
      <c r="N563" s="395">
        <v>1</v>
      </c>
      <c r="O563" s="396">
        <v>18</v>
      </c>
      <c r="P563" s="396">
        <v>16</v>
      </c>
      <c r="Q563" s="396">
        <v>228.86019966536765</v>
      </c>
    </row>
    <row r="564" spans="1:18" ht="13.15" x14ac:dyDescent="0.3">
      <c r="A564" s="390" t="s">
        <v>1082</v>
      </c>
      <c r="B564" s="393"/>
      <c r="C564" s="393">
        <v>799.69765850297392</v>
      </c>
      <c r="D564" s="393">
        <v>799.69765850297392</v>
      </c>
      <c r="E564" s="393">
        <v>1201.7899154547629</v>
      </c>
      <c r="F564" s="394">
        <v>0.5</v>
      </c>
      <c r="G564" s="395">
        <v>600.89495772738144</v>
      </c>
      <c r="H564" s="395"/>
      <c r="I564" s="395">
        <v>18</v>
      </c>
      <c r="J564" s="395">
        <v>36</v>
      </c>
      <c r="K564" s="395">
        <v>5497</v>
      </c>
      <c r="L564" s="395">
        <v>2294</v>
      </c>
      <c r="M564" s="395">
        <v>3203</v>
      </c>
      <c r="N564" s="395">
        <v>1</v>
      </c>
      <c r="O564" s="396">
        <v>5</v>
      </c>
      <c r="P564" s="396">
        <v>6</v>
      </c>
      <c r="Q564" s="396">
        <v>228.86019966536765</v>
      </c>
    </row>
    <row r="565" spans="1:18" ht="13.15" x14ac:dyDescent="0.3">
      <c r="A565" s="390" t="s">
        <v>1083</v>
      </c>
      <c r="B565" s="393"/>
      <c r="C565" s="393">
        <v>551.72321111444955</v>
      </c>
      <c r="D565" s="393">
        <v>551.72321111444955</v>
      </c>
      <c r="E565" s="393">
        <v>621.22990344941093</v>
      </c>
      <c r="F565" s="394">
        <v>0</v>
      </c>
      <c r="G565" s="395">
        <v>0</v>
      </c>
      <c r="H565" s="395"/>
      <c r="I565" s="395">
        <v>139</v>
      </c>
      <c r="J565" s="395">
        <v>81</v>
      </c>
      <c r="K565" s="395">
        <v>16882</v>
      </c>
      <c r="L565" s="395">
        <v>16882</v>
      </c>
      <c r="M565" s="395">
        <v>12309</v>
      </c>
      <c r="N565" s="395">
        <v>0</v>
      </c>
      <c r="O565" s="396">
        <v>5</v>
      </c>
      <c r="P565" s="396">
        <v>5</v>
      </c>
      <c r="Q565" s="396">
        <v>228.86019966536765</v>
      </c>
    </row>
    <row r="566" spans="1:18" ht="13.15" x14ac:dyDescent="0.3">
      <c r="A566" s="390" t="s">
        <v>1085</v>
      </c>
      <c r="B566" s="393"/>
      <c r="C566" s="393">
        <v>436.87100396456907</v>
      </c>
      <c r="D566" s="393">
        <v>436.87100396456907</v>
      </c>
      <c r="E566" s="393">
        <v>470.85182540588443</v>
      </c>
      <c r="F566" s="394">
        <v>0</v>
      </c>
      <c r="G566" s="395">
        <v>0</v>
      </c>
      <c r="H566" s="395"/>
      <c r="I566" s="395">
        <v>255</v>
      </c>
      <c r="J566" s="395">
        <v>57</v>
      </c>
      <c r="K566" s="395">
        <v>11759</v>
      </c>
      <c r="L566" s="395">
        <v>11759</v>
      </c>
      <c r="M566" s="395">
        <v>9784</v>
      </c>
      <c r="N566" s="395">
        <v>0</v>
      </c>
      <c r="O566" s="396">
        <v>5</v>
      </c>
      <c r="P566" s="396">
        <v>5</v>
      </c>
      <c r="Q566" s="396">
        <v>228.86019966536765</v>
      </c>
    </row>
    <row r="567" spans="1:18" ht="13.15" x14ac:dyDescent="0.3">
      <c r="A567" s="390" t="s">
        <v>1087</v>
      </c>
      <c r="B567" s="393"/>
      <c r="C567" s="393">
        <v>3465.0873903491861</v>
      </c>
      <c r="D567" s="393">
        <v>3465.0873903491861</v>
      </c>
      <c r="E567" s="393">
        <v>5290.7990843578873</v>
      </c>
      <c r="F567" s="394">
        <v>0.30000000000000004</v>
      </c>
      <c r="G567" s="395">
        <v>1587.2397253073664</v>
      </c>
      <c r="H567" s="395"/>
      <c r="I567" s="395">
        <v>48</v>
      </c>
      <c r="J567" s="395">
        <v>194</v>
      </c>
      <c r="K567" s="395">
        <v>1604</v>
      </c>
      <c r="L567" s="395">
        <v>1471</v>
      </c>
      <c r="M567" s="395">
        <v>133</v>
      </c>
      <c r="N567" s="395">
        <v>1</v>
      </c>
      <c r="O567" s="396">
        <v>31</v>
      </c>
      <c r="P567" s="396">
        <v>48</v>
      </c>
      <c r="Q567" s="396">
        <v>228.86019966536765</v>
      </c>
    </row>
    <row r="568" spans="1:18" ht="13.15" x14ac:dyDescent="0.3">
      <c r="A568" s="390" t="s">
        <v>1088</v>
      </c>
      <c r="B568" s="393"/>
      <c r="C568" s="393">
        <v>1629.1033117084532</v>
      </c>
      <c r="D568" s="393">
        <v>1629.1033117084532</v>
      </c>
      <c r="E568" s="393">
        <v>3352.6208619249264</v>
      </c>
      <c r="F568" s="394">
        <v>0.30000000000000004</v>
      </c>
      <c r="G568" s="395">
        <v>1005.7862585774781</v>
      </c>
      <c r="H568" s="395"/>
      <c r="I568" s="395">
        <v>438</v>
      </c>
      <c r="J568" s="395">
        <v>459</v>
      </c>
      <c r="K568" s="395">
        <v>4332</v>
      </c>
      <c r="L568" s="395">
        <v>3558</v>
      </c>
      <c r="M568" s="395">
        <v>774</v>
      </c>
      <c r="N568" s="395">
        <v>1</v>
      </c>
      <c r="O568" s="396">
        <v>10</v>
      </c>
      <c r="P568" s="396">
        <v>25</v>
      </c>
      <c r="Q568" s="396">
        <v>228.86019966536765</v>
      </c>
    </row>
    <row r="569" spans="1:18" ht="13.15" x14ac:dyDescent="0.3">
      <c r="A569" s="390" t="s">
        <v>1089</v>
      </c>
      <c r="B569" s="393"/>
      <c r="C569" s="393">
        <v>1049.2418701320209</v>
      </c>
      <c r="D569" s="393">
        <v>1049.2418701320209</v>
      </c>
      <c r="E569" s="393">
        <v>2461.7128536181817</v>
      </c>
      <c r="F569" s="394">
        <v>0.30000000000000004</v>
      </c>
      <c r="G569" s="395">
        <v>738.51385608545468</v>
      </c>
      <c r="H569" s="395"/>
      <c r="I569" s="395">
        <v>1156</v>
      </c>
      <c r="J569" s="395">
        <v>712</v>
      </c>
      <c r="K569" s="395">
        <v>6368</v>
      </c>
      <c r="L569" s="395">
        <v>4430</v>
      </c>
      <c r="M569" s="395">
        <v>1938</v>
      </c>
      <c r="N569" s="395">
        <v>1</v>
      </c>
      <c r="O569" s="396">
        <v>5</v>
      </c>
      <c r="P569" s="396">
        <v>16</v>
      </c>
      <c r="Q569" s="396">
        <v>228.86019966536765</v>
      </c>
    </row>
    <row r="570" spans="1:18" ht="13.15" x14ac:dyDescent="0.3">
      <c r="A570" s="390" t="s">
        <v>1090</v>
      </c>
      <c r="B570" s="393"/>
      <c r="C570" s="393">
        <v>611.56928061097449</v>
      </c>
      <c r="D570" s="393">
        <v>611.56928061097449</v>
      </c>
      <c r="E570" s="393">
        <v>1750.4985598049234</v>
      </c>
      <c r="F570" s="394">
        <v>0.5</v>
      </c>
      <c r="G570" s="395">
        <v>875.24927990246169</v>
      </c>
      <c r="H570" s="395"/>
      <c r="I570" s="395">
        <v>2411</v>
      </c>
      <c r="J570" s="395">
        <v>759</v>
      </c>
      <c r="K570" s="395">
        <v>8146</v>
      </c>
      <c r="L570" s="395">
        <v>4465</v>
      </c>
      <c r="M570" s="395">
        <v>3681</v>
      </c>
      <c r="N570" s="395">
        <v>1</v>
      </c>
      <c r="O570" s="396">
        <v>5</v>
      </c>
      <c r="P570" s="396">
        <v>11</v>
      </c>
      <c r="Q570" s="396">
        <v>228.86019966536765</v>
      </c>
    </row>
    <row r="571" spans="1:18" ht="13.15" x14ac:dyDescent="0.3">
      <c r="A571" s="390" t="s">
        <v>1091</v>
      </c>
      <c r="B571" s="393"/>
      <c r="C571" s="393">
        <v>394.74158105110325</v>
      </c>
      <c r="D571" s="393">
        <v>394.74158105110325</v>
      </c>
      <c r="E571" s="393">
        <v>953.00606209409329</v>
      </c>
      <c r="F571" s="394">
        <v>0.75</v>
      </c>
      <c r="G571" s="395">
        <v>714.75454657057003</v>
      </c>
      <c r="H571" s="395"/>
      <c r="I571" s="395">
        <v>4359</v>
      </c>
      <c r="J571" s="395">
        <v>397</v>
      </c>
      <c r="K571" s="395">
        <v>6919</v>
      </c>
      <c r="L571" s="395">
        <v>2526</v>
      </c>
      <c r="M571" s="395">
        <v>4393</v>
      </c>
      <c r="N571" s="395">
        <v>1</v>
      </c>
      <c r="O571" s="396">
        <v>5</v>
      </c>
      <c r="P571" s="396">
        <v>5</v>
      </c>
      <c r="Q571" s="396">
        <v>228.86019966536765</v>
      </c>
    </row>
    <row r="572" spans="1:18" ht="13.15" x14ac:dyDescent="0.3">
      <c r="A572" s="390" t="s">
        <v>1092</v>
      </c>
      <c r="B572" s="393"/>
      <c r="C572" s="393">
        <v>2341.5574121306349</v>
      </c>
      <c r="D572" s="393">
        <v>2341.5574121306349</v>
      </c>
      <c r="E572" s="393">
        <v>4539.7293831246934</v>
      </c>
      <c r="F572" s="394">
        <v>0.30000000000000004</v>
      </c>
      <c r="G572" s="395">
        <v>1361.9188149374081</v>
      </c>
      <c r="H572" s="395"/>
      <c r="I572" s="395">
        <v>18</v>
      </c>
      <c r="J572" s="395">
        <v>7</v>
      </c>
      <c r="K572" s="395">
        <v>50</v>
      </c>
      <c r="L572" s="395">
        <v>44</v>
      </c>
      <c r="M572" s="395">
        <v>6</v>
      </c>
      <c r="N572" s="395">
        <v>1</v>
      </c>
      <c r="O572" s="396">
        <v>5</v>
      </c>
      <c r="P572" s="396">
        <v>46</v>
      </c>
      <c r="Q572" s="396">
        <v>228.86019966536765</v>
      </c>
    </row>
    <row r="573" spans="1:18" ht="13.15" x14ac:dyDescent="0.3">
      <c r="A573" s="390" t="s">
        <v>1093</v>
      </c>
      <c r="B573" s="393"/>
      <c r="C573" s="393">
        <v>1274.265030725591</v>
      </c>
      <c r="D573" s="393">
        <v>1274.265030725591</v>
      </c>
      <c r="E573" s="393">
        <v>3385.740095889505</v>
      </c>
      <c r="F573" s="394">
        <v>0.30000000000000004</v>
      </c>
      <c r="G573" s="395">
        <v>1015.7220287668516</v>
      </c>
      <c r="H573" s="395"/>
      <c r="I573" s="395">
        <v>73</v>
      </c>
      <c r="J573" s="395">
        <v>31</v>
      </c>
      <c r="K573" s="395">
        <v>80</v>
      </c>
      <c r="L573" s="395">
        <v>60</v>
      </c>
      <c r="M573" s="395">
        <v>20</v>
      </c>
      <c r="N573" s="395">
        <v>1</v>
      </c>
      <c r="O573" s="396">
        <v>5</v>
      </c>
      <c r="P573" s="396">
        <v>26</v>
      </c>
      <c r="Q573" s="396">
        <v>228.86019966536765</v>
      </c>
    </row>
    <row r="574" spans="1:18" ht="13.15" x14ac:dyDescent="0.3">
      <c r="A574" s="390" t="s">
        <v>1094</v>
      </c>
      <c r="B574" s="393"/>
      <c r="C574" s="393">
        <v>1152.7884174278595</v>
      </c>
      <c r="D574" s="393">
        <v>1152.7884174278595</v>
      </c>
      <c r="E574" s="393">
        <v>1508.2450402117925</v>
      </c>
      <c r="F574" s="394">
        <v>0.5</v>
      </c>
      <c r="G574" s="395">
        <v>754.12252010589623</v>
      </c>
      <c r="H574" s="395"/>
      <c r="I574" s="395">
        <v>37</v>
      </c>
      <c r="J574" s="395">
        <v>23</v>
      </c>
      <c r="K574" s="395">
        <v>43</v>
      </c>
      <c r="L574" s="395">
        <v>25</v>
      </c>
      <c r="M574" s="395">
        <v>18</v>
      </c>
      <c r="N574" s="395">
        <v>1</v>
      </c>
      <c r="O574" s="396">
        <v>5</v>
      </c>
      <c r="P574" s="396">
        <v>16</v>
      </c>
      <c r="Q574" s="396">
        <v>228.86019966536765</v>
      </c>
    </row>
    <row r="575" spans="1:18" ht="13.15" x14ac:dyDescent="0.3">
      <c r="A575" s="390" t="s">
        <v>4545</v>
      </c>
      <c r="B575" s="393"/>
      <c r="C575" s="393">
        <v>22843.649537094843</v>
      </c>
      <c r="D575" s="393">
        <v>22843.649537094843</v>
      </c>
      <c r="E575" s="393">
        <v>32194.957977714079</v>
      </c>
      <c r="F575" s="394">
        <v>0</v>
      </c>
      <c r="G575" s="395">
        <v>0</v>
      </c>
      <c r="H575" s="395"/>
      <c r="I575" s="395">
        <v>0</v>
      </c>
      <c r="J575" s="395">
        <v>68</v>
      </c>
      <c r="K575" s="395">
        <v>106</v>
      </c>
      <c r="L575" s="395">
        <v>106</v>
      </c>
      <c r="M575" s="395">
        <v>0</v>
      </c>
      <c r="N575" s="395">
        <v>0</v>
      </c>
      <c r="O575" s="396">
        <v>66</v>
      </c>
      <c r="P575" s="396">
        <v>126</v>
      </c>
      <c r="Q575" s="396">
        <v>400.13117245013029</v>
      </c>
    </row>
    <row r="576" spans="1:18" ht="13.15" x14ac:dyDescent="0.3">
      <c r="A576" s="390" t="s">
        <v>4546</v>
      </c>
      <c r="B576" s="393"/>
      <c r="C576" s="393">
        <v>18419.838976386738</v>
      </c>
      <c r="D576" s="393">
        <v>18419.838976386738</v>
      </c>
      <c r="E576" s="393">
        <v>23024.798720483421</v>
      </c>
      <c r="F576" s="394">
        <v>0</v>
      </c>
      <c r="G576" s="395">
        <v>0</v>
      </c>
      <c r="H576" s="395"/>
      <c r="I576" s="395">
        <v>4</v>
      </c>
      <c r="J576" s="395">
        <v>282</v>
      </c>
      <c r="K576" s="395">
        <v>169</v>
      </c>
      <c r="L576" s="395">
        <v>169</v>
      </c>
      <c r="M576" s="395">
        <v>0</v>
      </c>
      <c r="N576" s="395">
        <v>0</v>
      </c>
      <c r="O576" s="396">
        <v>31</v>
      </c>
      <c r="P576" s="396">
        <v>74</v>
      </c>
      <c r="Q576" s="396">
        <v>400.13117245013029</v>
      </c>
    </row>
    <row r="577" spans="1:17" ht="13.15" x14ac:dyDescent="0.3">
      <c r="A577" s="390" t="s">
        <v>4547</v>
      </c>
      <c r="B577" s="393"/>
      <c r="C577" s="393">
        <v>12603.047720685663</v>
      </c>
      <c r="D577" s="393">
        <v>12603.047720685663</v>
      </c>
      <c r="E577" s="393">
        <v>15753.809650857078</v>
      </c>
      <c r="F577" s="394">
        <v>0</v>
      </c>
      <c r="G577" s="395">
        <v>0</v>
      </c>
      <c r="H577" s="395"/>
      <c r="I577" s="395">
        <v>11</v>
      </c>
      <c r="J577" s="395">
        <v>281</v>
      </c>
      <c r="K577" s="395">
        <v>79</v>
      </c>
      <c r="L577" s="395">
        <v>79</v>
      </c>
      <c r="M577" s="395">
        <v>2</v>
      </c>
      <c r="N577" s="395">
        <v>0</v>
      </c>
      <c r="O577" s="396">
        <v>22</v>
      </c>
      <c r="P577" s="396">
        <v>34</v>
      </c>
      <c r="Q577" s="396">
        <v>400.13117245013029</v>
      </c>
    </row>
    <row r="578" spans="1:17" ht="13.15" x14ac:dyDescent="0.3">
      <c r="A578" s="390" t="s">
        <v>4548</v>
      </c>
      <c r="B578" s="393"/>
      <c r="C578" s="393">
        <v>17200.307008609332</v>
      </c>
      <c r="D578" s="393">
        <v>17200.307008609332</v>
      </c>
      <c r="E578" s="393">
        <v>24226.601085753504</v>
      </c>
      <c r="F578" s="394">
        <v>0</v>
      </c>
      <c r="G578" s="395">
        <v>0</v>
      </c>
      <c r="H578" s="395"/>
      <c r="I578" s="395">
        <v>0</v>
      </c>
      <c r="J578" s="395">
        <v>97</v>
      </c>
      <c r="K578" s="395">
        <v>109</v>
      </c>
      <c r="L578" s="395">
        <v>109</v>
      </c>
      <c r="M578" s="395">
        <v>1</v>
      </c>
      <c r="N578" s="395">
        <v>0</v>
      </c>
      <c r="O578" s="396">
        <v>66</v>
      </c>
      <c r="P578" s="396">
        <v>97</v>
      </c>
      <c r="Q578" s="396">
        <v>400.13117245013029</v>
      </c>
    </row>
    <row r="579" spans="1:17" ht="13.15" x14ac:dyDescent="0.3">
      <c r="A579" s="390" t="s">
        <v>4549</v>
      </c>
      <c r="B579" s="393"/>
      <c r="C579" s="393">
        <v>13814.879232290054</v>
      </c>
      <c r="D579" s="393">
        <v>13814.879232290054</v>
      </c>
      <c r="E579" s="393">
        <v>17268.599040362566</v>
      </c>
      <c r="F579" s="394">
        <v>0</v>
      </c>
      <c r="G579" s="395">
        <v>0</v>
      </c>
      <c r="H579" s="395"/>
      <c r="I579" s="395">
        <v>0</v>
      </c>
      <c r="J579" s="395">
        <v>538</v>
      </c>
      <c r="K579" s="395">
        <v>245</v>
      </c>
      <c r="L579" s="395">
        <v>245</v>
      </c>
      <c r="M579" s="395">
        <v>1</v>
      </c>
      <c r="N579" s="395">
        <v>0</v>
      </c>
      <c r="O579" s="396">
        <v>30</v>
      </c>
      <c r="P579" s="396">
        <v>50</v>
      </c>
      <c r="Q579" s="396">
        <v>400.13117245013029</v>
      </c>
    </row>
    <row r="580" spans="1:17" ht="13.15" x14ac:dyDescent="0.3">
      <c r="A580" s="390" t="s">
        <v>4550</v>
      </c>
      <c r="B580" s="393"/>
      <c r="C580" s="393">
        <v>9452.2857905142446</v>
      </c>
      <c r="D580" s="393">
        <v>9452.2857905142446</v>
      </c>
      <c r="E580" s="393">
        <v>11815.357238142806</v>
      </c>
      <c r="F580" s="394">
        <v>0</v>
      </c>
      <c r="G580" s="395">
        <v>0</v>
      </c>
      <c r="H580" s="395"/>
      <c r="I580" s="395">
        <v>0</v>
      </c>
      <c r="J580" s="395">
        <v>688</v>
      </c>
      <c r="K580" s="395">
        <v>110</v>
      </c>
      <c r="L580" s="395">
        <v>110</v>
      </c>
      <c r="M580" s="395">
        <v>2</v>
      </c>
      <c r="N580" s="395">
        <v>0</v>
      </c>
      <c r="O580" s="396">
        <v>14</v>
      </c>
      <c r="P580" s="396">
        <v>37</v>
      </c>
      <c r="Q580" s="396">
        <v>400.13117245013029</v>
      </c>
    </row>
    <row r="581" spans="1:17" ht="13.15" x14ac:dyDescent="0.3">
      <c r="A581" s="390" t="s">
        <v>4551</v>
      </c>
      <c r="B581" s="393"/>
      <c r="C581" s="393">
        <v>12076.788635941684</v>
      </c>
      <c r="D581" s="393">
        <v>12076.788635941684</v>
      </c>
      <c r="E581" s="393">
        <v>16877.900998603334</v>
      </c>
      <c r="F581" s="394">
        <v>0</v>
      </c>
      <c r="G581" s="395">
        <v>0</v>
      </c>
      <c r="H581" s="395"/>
      <c r="I581" s="395">
        <v>0</v>
      </c>
      <c r="J581" s="395">
        <v>213</v>
      </c>
      <c r="K581" s="395">
        <v>197</v>
      </c>
      <c r="L581" s="395">
        <v>197</v>
      </c>
      <c r="M581" s="395">
        <v>0</v>
      </c>
      <c r="N581" s="395">
        <v>0</v>
      </c>
      <c r="O581" s="396">
        <v>30</v>
      </c>
      <c r="P581" s="396">
        <v>64</v>
      </c>
      <c r="Q581" s="396">
        <v>400.13117245013029</v>
      </c>
    </row>
    <row r="582" spans="1:17" ht="13.15" x14ac:dyDescent="0.3">
      <c r="A582" s="390" t="s">
        <v>4552</v>
      </c>
      <c r="B582" s="393"/>
      <c r="C582" s="393">
        <v>9326.5648092718438</v>
      </c>
      <c r="D582" s="393">
        <v>9326.5648092718438</v>
      </c>
      <c r="E582" s="393">
        <v>11101.032593098163</v>
      </c>
      <c r="F582" s="394">
        <v>0</v>
      </c>
      <c r="G582" s="395">
        <v>0</v>
      </c>
      <c r="H582" s="395"/>
      <c r="I582" s="395">
        <v>2</v>
      </c>
      <c r="J582" s="395">
        <v>462</v>
      </c>
      <c r="K582" s="395">
        <v>181</v>
      </c>
      <c r="L582" s="395">
        <v>181</v>
      </c>
      <c r="M582" s="395">
        <v>0</v>
      </c>
      <c r="N582" s="395">
        <v>0</v>
      </c>
      <c r="O582" s="396">
        <v>14</v>
      </c>
      <c r="P582" s="396">
        <v>36</v>
      </c>
      <c r="Q582" s="396">
        <v>400.13117245013029</v>
      </c>
    </row>
    <row r="583" spans="1:17" ht="13.15" x14ac:dyDescent="0.3">
      <c r="A583" s="390" t="s">
        <v>4553</v>
      </c>
      <c r="B583" s="393"/>
      <c r="C583" s="393">
        <v>7640.044965855086</v>
      </c>
      <c r="D583" s="393">
        <v>7640.044965855086</v>
      </c>
      <c r="E583" s="393">
        <v>9537.9851939273431</v>
      </c>
      <c r="F583" s="394">
        <v>0</v>
      </c>
      <c r="G583" s="395">
        <v>0</v>
      </c>
      <c r="H583" s="395"/>
      <c r="I583" s="395">
        <v>13</v>
      </c>
      <c r="J583" s="395">
        <v>364</v>
      </c>
      <c r="K583" s="395">
        <v>63</v>
      </c>
      <c r="L583" s="395">
        <v>63</v>
      </c>
      <c r="M583" s="395">
        <v>1</v>
      </c>
      <c r="N583" s="395">
        <v>0</v>
      </c>
      <c r="O583" s="396">
        <v>10</v>
      </c>
      <c r="P583" s="396">
        <v>31</v>
      </c>
      <c r="Q583" s="396">
        <v>400.13117245013029</v>
      </c>
    </row>
    <row r="584" spans="1:17" ht="13.15" x14ac:dyDescent="0.3">
      <c r="A584" s="390" t="s">
        <v>4554</v>
      </c>
      <c r="B584" s="393"/>
      <c r="C584" s="393">
        <v>10196.337039238104</v>
      </c>
      <c r="D584" s="393">
        <v>10196.337039238104</v>
      </c>
      <c r="E584" s="393">
        <v>16877.900998603334</v>
      </c>
      <c r="F584" s="394">
        <v>0</v>
      </c>
      <c r="G584" s="395">
        <v>0</v>
      </c>
      <c r="H584" s="395"/>
      <c r="I584" s="395">
        <v>2</v>
      </c>
      <c r="J584" s="395">
        <v>145</v>
      </c>
      <c r="K584" s="395">
        <v>91</v>
      </c>
      <c r="L584" s="395">
        <v>91</v>
      </c>
      <c r="M584" s="395">
        <v>1</v>
      </c>
      <c r="N584" s="395">
        <v>0</v>
      </c>
      <c r="O584" s="396">
        <v>19</v>
      </c>
      <c r="P584" s="396">
        <v>90</v>
      </c>
      <c r="Q584" s="396">
        <v>400.13117245013029</v>
      </c>
    </row>
    <row r="585" spans="1:17" ht="13.15" x14ac:dyDescent="0.3">
      <c r="A585" s="390" t="s">
        <v>4555</v>
      </c>
      <c r="B585" s="393"/>
      <c r="C585" s="393">
        <v>7901.8962876538508</v>
      </c>
      <c r="D585" s="393">
        <v>7901.8962876538508</v>
      </c>
      <c r="E585" s="393">
        <v>9942.8968359131777</v>
      </c>
      <c r="F585" s="394">
        <v>0</v>
      </c>
      <c r="G585" s="395">
        <v>0</v>
      </c>
      <c r="H585" s="395"/>
      <c r="I585" s="395">
        <v>7</v>
      </c>
      <c r="J585" s="395">
        <v>436</v>
      </c>
      <c r="K585" s="395">
        <v>129</v>
      </c>
      <c r="L585" s="395">
        <v>129</v>
      </c>
      <c r="M585" s="395">
        <v>0</v>
      </c>
      <c r="N585" s="395">
        <v>0</v>
      </c>
      <c r="O585" s="396">
        <v>14</v>
      </c>
      <c r="P585" s="396">
        <v>37</v>
      </c>
      <c r="Q585" s="396">
        <v>400.13117245013029</v>
      </c>
    </row>
    <row r="586" spans="1:17" ht="13.15" x14ac:dyDescent="0.3">
      <c r="A586" s="390" t="s">
        <v>4556</v>
      </c>
      <c r="B586" s="393"/>
      <c r="C586" s="393">
        <v>6630.1037128232547</v>
      </c>
      <c r="D586" s="393">
        <v>6630.1037128232547</v>
      </c>
      <c r="E586" s="393">
        <v>7419.6301856670161</v>
      </c>
      <c r="F586" s="394">
        <v>0</v>
      </c>
      <c r="G586" s="395">
        <v>0</v>
      </c>
      <c r="H586" s="395"/>
      <c r="I586" s="395">
        <v>12</v>
      </c>
      <c r="J586" s="395">
        <v>401</v>
      </c>
      <c r="K586" s="395">
        <v>57</v>
      </c>
      <c r="L586" s="395">
        <v>57</v>
      </c>
      <c r="M586" s="395">
        <v>1</v>
      </c>
      <c r="N586" s="395">
        <v>0</v>
      </c>
      <c r="O586" s="396">
        <v>12</v>
      </c>
      <c r="P586" s="396">
        <v>24</v>
      </c>
      <c r="Q586" s="396">
        <v>400.13117245013029</v>
      </c>
    </row>
    <row r="587" spans="1:17" ht="13.15" x14ac:dyDescent="0.3">
      <c r="A587" s="390" t="s">
        <v>4557</v>
      </c>
      <c r="B587" s="393"/>
      <c r="C587" s="393">
        <v>4522.5356437775063</v>
      </c>
      <c r="D587" s="393">
        <v>4522.5356437775063</v>
      </c>
      <c r="E587" s="393">
        <v>9591.2651804900106</v>
      </c>
      <c r="F587" s="394">
        <v>0</v>
      </c>
      <c r="G587" s="395">
        <v>0</v>
      </c>
      <c r="H587" s="395"/>
      <c r="I587" s="395">
        <v>9</v>
      </c>
      <c r="J587" s="395">
        <v>109</v>
      </c>
      <c r="K587" s="395">
        <v>99</v>
      </c>
      <c r="L587" s="395">
        <v>99</v>
      </c>
      <c r="M587" s="395">
        <v>1</v>
      </c>
      <c r="N587" s="395">
        <v>0</v>
      </c>
      <c r="O587" s="396">
        <v>11</v>
      </c>
      <c r="P587" s="396">
        <v>64</v>
      </c>
      <c r="Q587" s="396">
        <v>400.13117245013029</v>
      </c>
    </row>
    <row r="588" spans="1:17" ht="13.15" x14ac:dyDescent="0.3">
      <c r="A588" s="390" t="s">
        <v>4558</v>
      </c>
      <c r="B588" s="393"/>
      <c r="C588" s="393">
        <v>3219.2536809592093</v>
      </c>
      <c r="D588" s="393">
        <v>3219.2536809592093</v>
      </c>
      <c r="E588" s="393">
        <v>8056.3080215953305</v>
      </c>
      <c r="F588" s="394">
        <v>0</v>
      </c>
      <c r="G588" s="395">
        <v>0</v>
      </c>
      <c r="H588" s="395"/>
      <c r="I588" s="395">
        <v>39</v>
      </c>
      <c r="J588" s="395">
        <v>401</v>
      </c>
      <c r="K588" s="395">
        <v>174</v>
      </c>
      <c r="L588" s="395">
        <v>174</v>
      </c>
      <c r="M588" s="395">
        <v>4</v>
      </c>
      <c r="N588" s="395">
        <v>0</v>
      </c>
      <c r="O588" s="396">
        <v>5</v>
      </c>
      <c r="P588" s="396">
        <v>34</v>
      </c>
      <c r="Q588" s="396">
        <v>400.13117245013029</v>
      </c>
    </row>
    <row r="589" spans="1:17" ht="13.15" x14ac:dyDescent="0.3">
      <c r="A589" s="390" t="s">
        <v>4559</v>
      </c>
      <c r="B589" s="393"/>
      <c r="C589" s="393">
        <v>2491.3514133870794</v>
      </c>
      <c r="D589" s="393">
        <v>2491.3514133870794</v>
      </c>
      <c r="E589" s="393">
        <v>3766.8051479448736</v>
      </c>
      <c r="F589" s="394">
        <v>0</v>
      </c>
      <c r="G589" s="395">
        <v>0</v>
      </c>
      <c r="H589" s="395"/>
      <c r="I589" s="395">
        <v>320</v>
      </c>
      <c r="J589" s="395">
        <v>1527</v>
      </c>
      <c r="K589" s="395">
        <v>140</v>
      </c>
      <c r="L589" s="395">
        <v>140</v>
      </c>
      <c r="M589" s="395">
        <v>1</v>
      </c>
      <c r="N589" s="395">
        <v>0</v>
      </c>
      <c r="O589" s="396">
        <v>5</v>
      </c>
      <c r="P589" s="396">
        <v>15</v>
      </c>
      <c r="Q589" s="396">
        <v>400.13117245013029</v>
      </c>
    </row>
    <row r="590" spans="1:17" ht="13.15" x14ac:dyDescent="0.3">
      <c r="A590" s="390" t="s">
        <v>4560</v>
      </c>
      <c r="B590" s="393"/>
      <c r="C590" s="393">
        <v>3303.7827157077895</v>
      </c>
      <c r="D590" s="393">
        <v>3303.7827157077895</v>
      </c>
      <c r="E590" s="393">
        <v>5743.8177238863991</v>
      </c>
      <c r="F590" s="394">
        <v>0</v>
      </c>
      <c r="G590" s="395">
        <v>0</v>
      </c>
      <c r="H590" s="395"/>
      <c r="I590" s="395">
        <v>95</v>
      </c>
      <c r="J590" s="395">
        <v>383</v>
      </c>
      <c r="K590" s="395">
        <v>239</v>
      </c>
      <c r="L590" s="395">
        <v>239</v>
      </c>
      <c r="M590" s="395">
        <v>5</v>
      </c>
      <c r="N590" s="395">
        <v>0</v>
      </c>
      <c r="O590" s="396">
        <v>5</v>
      </c>
      <c r="P590" s="396">
        <v>28</v>
      </c>
      <c r="Q590" s="396">
        <v>400.13117245013029</v>
      </c>
    </row>
    <row r="591" spans="1:17" ht="13.15" x14ac:dyDescent="0.3">
      <c r="A591" s="390" t="s">
        <v>4561</v>
      </c>
      <c r="B591" s="393"/>
      <c r="C591" s="393">
        <v>2491.3514133870794</v>
      </c>
      <c r="D591" s="393">
        <v>2491.3514133870794</v>
      </c>
      <c r="E591" s="393">
        <v>3924.4545364225351</v>
      </c>
      <c r="F591" s="394">
        <v>0</v>
      </c>
      <c r="G591" s="395">
        <v>0</v>
      </c>
      <c r="H591" s="395"/>
      <c r="I591" s="395">
        <v>386</v>
      </c>
      <c r="J591" s="395">
        <v>753</v>
      </c>
      <c r="K591" s="395">
        <v>93</v>
      </c>
      <c r="L591" s="395">
        <v>93</v>
      </c>
      <c r="M591" s="395">
        <v>4</v>
      </c>
      <c r="N591" s="395">
        <v>0</v>
      </c>
      <c r="O591" s="396">
        <v>5</v>
      </c>
      <c r="P591" s="396">
        <v>17</v>
      </c>
      <c r="Q591" s="396">
        <v>400.13117245013029</v>
      </c>
    </row>
    <row r="592" spans="1:17" ht="13.15" x14ac:dyDescent="0.3">
      <c r="A592" s="390" t="s">
        <v>4562</v>
      </c>
      <c r="B592" s="393"/>
      <c r="C592" s="393">
        <v>2660.8688564710292</v>
      </c>
      <c r="D592" s="393">
        <v>2660.8688564710292</v>
      </c>
      <c r="E592" s="393">
        <v>5651.5043740434721</v>
      </c>
      <c r="F592" s="394">
        <v>0</v>
      </c>
      <c r="G592" s="395">
        <v>0</v>
      </c>
      <c r="H592" s="395"/>
      <c r="I592" s="395">
        <v>348</v>
      </c>
      <c r="J592" s="395">
        <v>668</v>
      </c>
      <c r="K592" s="395">
        <v>251</v>
      </c>
      <c r="L592" s="395">
        <v>251</v>
      </c>
      <c r="M592" s="395">
        <v>8</v>
      </c>
      <c r="N592" s="395">
        <v>0</v>
      </c>
      <c r="O592" s="396">
        <v>5</v>
      </c>
      <c r="P592" s="396">
        <v>31</v>
      </c>
      <c r="Q592" s="396">
        <v>400.13117245013029</v>
      </c>
    </row>
    <row r="593" spans="1:17" ht="13.15" x14ac:dyDescent="0.3">
      <c r="A593" s="390" t="s">
        <v>4563</v>
      </c>
      <c r="B593" s="393"/>
      <c r="C593" s="393">
        <v>1854.1956988529046</v>
      </c>
      <c r="D593" s="393">
        <v>1854.1956988529046</v>
      </c>
      <c r="E593" s="393">
        <v>2834.3152304906771</v>
      </c>
      <c r="F593" s="394">
        <v>0</v>
      </c>
      <c r="G593" s="395">
        <v>0</v>
      </c>
      <c r="H593" s="395"/>
      <c r="I593" s="395">
        <v>558</v>
      </c>
      <c r="J593" s="395">
        <v>504</v>
      </c>
      <c r="K593" s="395">
        <v>97</v>
      </c>
      <c r="L593" s="395">
        <v>97</v>
      </c>
      <c r="M593" s="395">
        <v>7</v>
      </c>
      <c r="N593" s="395">
        <v>0</v>
      </c>
      <c r="O593" s="396">
        <v>5</v>
      </c>
      <c r="P593" s="396">
        <v>15</v>
      </c>
      <c r="Q593" s="396">
        <v>400.13117245013029</v>
      </c>
    </row>
    <row r="594" spans="1:17" ht="13.15" x14ac:dyDescent="0.3">
      <c r="A594" s="390" t="s">
        <v>4564</v>
      </c>
      <c r="B594" s="393">
        <v>178.11262774770944</v>
      </c>
      <c r="C594" s="393">
        <v>617.63695240333573</v>
      </c>
      <c r="D594" s="393">
        <v>617.63695240333573</v>
      </c>
      <c r="E594" s="393">
        <v>826.12341148116786</v>
      </c>
      <c r="F594" s="394">
        <v>0</v>
      </c>
      <c r="G594" s="395">
        <v>0</v>
      </c>
      <c r="H594" s="395">
        <v>11964</v>
      </c>
      <c r="I594" s="395">
        <v>1368</v>
      </c>
      <c r="J594" s="395">
        <v>122</v>
      </c>
      <c r="K594" s="395">
        <v>28</v>
      </c>
      <c r="L594" s="395">
        <v>28</v>
      </c>
      <c r="M594" s="395">
        <v>14</v>
      </c>
      <c r="N594" s="395">
        <v>0</v>
      </c>
      <c r="O594" s="396">
        <v>5</v>
      </c>
      <c r="P594" s="396">
        <v>5</v>
      </c>
      <c r="Q594" s="396">
        <v>400.13117245013029</v>
      </c>
    </row>
    <row r="595" spans="1:17" ht="13.15" x14ac:dyDescent="0.3">
      <c r="A595" s="390" t="s">
        <v>4565</v>
      </c>
      <c r="B595" s="393">
        <v>144.69887811785861</v>
      </c>
      <c r="C595" s="393">
        <v>578.01062745982995</v>
      </c>
      <c r="D595" s="393">
        <v>578.01062745982995</v>
      </c>
      <c r="E595" s="393">
        <v>320.6920766745514</v>
      </c>
      <c r="F595" s="394">
        <v>0</v>
      </c>
      <c r="G595" s="395">
        <v>0</v>
      </c>
      <c r="H595" s="395">
        <v>39524</v>
      </c>
      <c r="I595" s="395">
        <v>459</v>
      </c>
      <c r="J595" s="395">
        <v>48</v>
      </c>
      <c r="K595" s="395">
        <v>27</v>
      </c>
      <c r="L595" s="395">
        <v>27</v>
      </c>
      <c r="M595" s="395">
        <v>1</v>
      </c>
      <c r="N595" s="395">
        <v>0</v>
      </c>
      <c r="O595" s="396">
        <v>5</v>
      </c>
      <c r="P595" s="396">
        <v>5</v>
      </c>
      <c r="Q595" s="396">
        <v>400.13117245013029</v>
      </c>
    </row>
    <row r="596" spans="1:17" ht="13.15" x14ac:dyDescent="0.3">
      <c r="A596" s="390" t="s">
        <v>4566</v>
      </c>
      <c r="B596" s="393"/>
      <c r="C596" s="393">
        <v>18654.447545740488</v>
      </c>
      <c r="D596" s="393">
        <v>18654.447545740488</v>
      </c>
      <c r="E596" s="393">
        <v>22385.337054888583</v>
      </c>
      <c r="F596" s="394">
        <v>0</v>
      </c>
      <c r="G596" s="395">
        <v>0</v>
      </c>
      <c r="H596" s="395"/>
      <c r="I596" s="395">
        <v>0</v>
      </c>
      <c r="J596" s="395">
        <v>27</v>
      </c>
      <c r="K596" s="395">
        <v>22</v>
      </c>
      <c r="L596" s="395">
        <v>22</v>
      </c>
      <c r="M596" s="395">
        <v>1</v>
      </c>
      <c r="N596" s="395">
        <v>0</v>
      </c>
      <c r="O596" s="396">
        <v>53</v>
      </c>
      <c r="P596" s="396">
        <v>37</v>
      </c>
      <c r="Q596" s="396">
        <v>228.86019966536765</v>
      </c>
    </row>
    <row r="597" spans="1:17" ht="13.15" x14ac:dyDescent="0.3">
      <c r="A597" s="390" t="s">
        <v>4567</v>
      </c>
      <c r="B597" s="393"/>
      <c r="C597" s="393">
        <v>13265.476267275921</v>
      </c>
      <c r="D597" s="393">
        <v>13265.476267275921</v>
      </c>
      <c r="E597" s="393">
        <v>15918.571520731106</v>
      </c>
      <c r="F597" s="394">
        <v>0</v>
      </c>
      <c r="G597" s="395">
        <v>0</v>
      </c>
      <c r="H597" s="395"/>
      <c r="I597" s="395">
        <v>0</v>
      </c>
      <c r="J597" s="395">
        <v>24</v>
      </c>
      <c r="K597" s="395">
        <v>21</v>
      </c>
      <c r="L597" s="395">
        <v>21</v>
      </c>
      <c r="M597" s="395">
        <v>2</v>
      </c>
      <c r="N597" s="395">
        <v>0</v>
      </c>
      <c r="O597" s="396">
        <v>27</v>
      </c>
      <c r="P597" s="396">
        <v>62</v>
      </c>
      <c r="Q597" s="396">
        <v>228.86019966536765</v>
      </c>
    </row>
    <row r="598" spans="1:17" ht="13.15" x14ac:dyDescent="0.3">
      <c r="A598" s="390" t="s">
        <v>4568</v>
      </c>
      <c r="B598" s="393"/>
      <c r="C598" s="393">
        <v>16231.666680500124</v>
      </c>
      <c r="D598" s="393">
        <v>16231.666680500124</v>
      </c>
      <c r="E598" s="393">
        <v>19478.000016600145</v>
      </c>
      <c r="F598" s="394">
        <v>0</v>
      </c>
      <c r="G598" s="395">
        <v>0</v>
      </c>
      <c r="H598" s="395"/>
      <c r="I598" s="395">
        <v>0</v>
      </c>
      <c r="J598" s="395">
        <v>95</v>
      </c>
      <c r="K598" s="395">
        <v>102</v>
      </c>
      <c r="L598" s="395">
        <v>102</v>
      </c>
      <c r="M598" s="395">
        <v>1</v>
      </c>
      <c r="N598" s="395">
        <v>0</v>
      </c>
      <c r="O598" s="396">
        <v>46</v>
      </c>
      <c r="P598" s="396">
        <v>73</v>
      </c>
      <c r="Q598" s="396">
        <v>228.86019966536765</v>
      </c>
    </row>
    <row r="599" spans="1:17" ht="13.15" x14ac:dyDescent="0.3">
      <c r="A599" s="390" t="s">
        <v>4569</v>
      </c>
      <c r="B599" s="393"/>
      <c r="C599" s="393">
        <v>11100.539761991342</v>
      </c>
      <c r="D599" s="393">
        <v>11100.539761991342</v>
      </c>
      <c r="E599" s="393">
        <v>13320.647714389614</v>
      </c>
      <c r="F599" s="394">
        <v>0</v>
      </c>
      <c r="G599" s="395">
        <v>0</v>
      </c>
      <c r="H599" s="395"/>
      <c r="I599" s="395">
        <v>0</v>
      </c>
      <c r="J599" s="395">
        <v>105</v>
      </c>
      <c r="K599" s="395">
        <v>58</v>
      </c>
      <c r="L599" s="395">
        <v>58</v>
      </c>
      <c r="M599" s="395">
        <v>5</v>
      </c>
      <c r="N599" s="395">
        <v>0</v>
      </c>
      <c r="O599" s="396">
        <v>17</v>
      </c>
      <c r="P599" s="396">
        <v>32</v>
      </c>
      <c r="Q599" s="396">
        <v>228.86019966536765</v>
      </c>
    </row>
    <row r="600" spans="1:17" ht="13.15" x14ac:dyDescent="0.3">
      <c r="A600" s="390" t="s">
        <v>4570</v>
      </c>
      <c r="B600" s="393"/>
      <c r="C600" s="393">
        <v>12549.511691787304</v>
      </c>
      <c r="D600" s="393">
        <v>12549.511691787304</v>
      </c>
      <c r="E600" s="393">
        <v>15059.414030144766</v>
      </c>
      <c r="F600" s="394">
        <v>0</v>
      </c>
      <c r="G600" s="395">
        <v>0</v>
      </c>
      <c r="H600" s="395"/>
      <c r="I600" s="395">
        <v>0</v>
      </c>
      <c r="J600" s="395">
        <v>62</v>
      </c>
      <c r="K600" s="395">
        <v>36</v>
      </c>
      <c r="L600" s="395">
        <v>36</v>
      </c>
      <c r="M600" s="395">
        <v>0</v>
      </c>
      <c r="N600" s="395">
        <v>0</v>
      </c>
      <c r="O600" s="396">
        <v>30</v>
      </c>
      <c r="P600" s="396">
        <v>69</v>
      </c>
      <c r="Q600" s="396">
        <v>228.86019966536765</v>
      </c>
    </row>
    <row r="601" spans="1:17" ht="13.15" x14ac:dyDescent="0.3">
      <c r="A601" s="390" t="s">
        <v>4571</v>
      </c>
      <c r="B601" s="393"/>
      <c r="C601" s="393">
        <v>10089.775818171511</v>
      </c>
      <c r="D601" s="393">
        <v>10089.775818171511</v>
      </c>
      <c r="E601" s="393">
        <v>12107.730981805817</v>
      </c>
      <c r="F601" s="394">
        <v>0</v>
      </c>
      <c r="G601" s="395">
        <v>0</v>
      </c>
      <c r="H601" s="395"/>
      <c r="I601" s="395">
        <v>0</v>
      </c>
      <c r="J601" s="395">
        <v>196</v>
      </c>
      <c r="K601" s="395">
        <v>73</v>
      </c>
      <c r="L601" s="395">
        <v>73</v>
      </c>
      <c r="M601" s="395">
        <v>4</v>
      </c>
      <c r="N601" s="395">
        <v>0</v>
      </c>
      <c r="O601" s="396">
        <v>17</v>
      </c>
      <c r="P601" s="396">
        <v>37</v>
      </c>
      <c r="Q601" s="396">
        <v>228.86019966536765</v>
      </c>
    </row>
    <row r="602" spans="1:17" ht="13.15" x14ac:dyDescent="0.3">
      <c r="A602" s="390" t="s">
        <v>4572</v>
      </c>
      <c r="B602" s="393"/>
      <c r="C602" s="393">
        <v>16060.172228401098</v>
      </c>
      <c r="D602" s="393">
        <v>16060.172228401098</v>
      </c>
      <c r="E602" s="393">
        <v>19272.206674081317</v>
      </c>
      <c r="F602" s="394">
        <v>0</v>
      </c>
      <c r="G602" s="395">
        <v>0</v>
      </c>
      <c r="H602" s="395"/>
      <c r="I602" s="395">
        <v>0</v>
      </c>
      <c r="J602" s="395">
        <v>97</v>
      </c>
      <c r="K602" s="395">
        <v>109</v>
      </c>
      <c r="L602" s="395">
        <v>109</v>
      </c>
      <c r="M602" s="395">
        <v>3</v>
      </c>
      <c r="N602" s="395">
        <v>0</v>
      </c>
      <c r="O602" s="396">
        <v>61</v>
      </c>
      <c r="P602" s="396">
        <v>72</v>
      </c>
      <c r="Q602" s="396">
        <v>228.86019966536765</v>
      </c>
    </row>
    <row r="603" spans="1:17" ht="13.15" x14ac:dyDescent="0.3">
      <c r="A603" s="390" t="s">
        <v>4573</v>
      </c>
      <c r="B603" s="393"/>
      <c r="C603" s="393">
        <v>10122.661125463346</v>
      </c>
      <c r="D603" s="393">
        <v>10122.661125463346</v>
      </c>
      <c r="E603" s="393">
        <v>12147.193350556012</v>
      </c>
      <c r="F603" s="394">
        <v>0</v>
      </c>
      <c r="G603" s="395">
        <v>0</v>
      </c>
      <c r="H603" s="395"/>
      <c r="I603" s="395">
        <v>0</v>
      </c>
      <c r="J603" s="395">
        <v>165</v>
      </c>
      <c r="K603" s="395">
        <v>68</v>
      </c>
      <c r="L603" s="395">
        <v>68</v>
      </c>
      <c r="M603" s="395">
        <v>7</v>
      </c>
      <c r="N603" s="395">
        <v>0</v>
      </c>
      <c r="O603" s="396">
        <v>17</v>
      </c>
      <c r="P603" s="396">
        <v>34</v>
      </c>
      <c r="Q603" s="396">
        <v>228.86019966536765</v>
      </c>
    </row>
    <row r="604" spans="1:17" ht="13.15" x14ac:dyDescent="0.3">
      <c r="A604" s="390" t="s">
        <v>4574</v>
      </c>
      <c r="B604" s="393"/>
      <c r="C604" s="393">
        <v>12820.925959059956</v>
      </c>
      <c r="D604" s="393">
        <v>12820.925959059956</v>
      </c>
      <c r="E604" s="393">
        <v>15385.111150871948</v>
      </c>
      <c r="F604" s="394">
        <v>0</v>
      </c>
      <c r="G604" s="395">
        <v>0</v>
      </c>
      <c r="H604" s="395"/>
      <c r="I604" s="395">
        <v>0</v>
      </c>
      <c r="J604" s="395">
        <v>67</v>
      </c>
      <c r="K604" s="395">
        <v>107</v>
      </c>
      <c r="L604" s="395">
        <v>107</v>
      </c>
      <c r="M604" s="395">
        <v>2</v>
      </c>
      <c r="N604" s="395">
        <v>0</v>
      </c>
      <c r="O604" s="396">
        <v>35</v>
      </c>
      <c r="P604" s="396">
        <v>66</v>
      </c>
      <c r="Q604" s="396">
        <v>228.86019966536765</v>
      </c>
    </row>
    <row r="605" spans="1:17" ht="13.15" x14ac:dyDescent="0.3">
      <c r="A605" s="390" t="s">
        <v>4575</v>
      </c>
      <c r="B605" s="393"/>
      <c r="C605" s="393">
        <v>8319.3907629712103</v>
      </c>
      <c r="D605" s="393">
        <v>8319.3907629712103</v>
      </c>
      <c r="E605" s="393">
        <v>9983.268915565448</v>
      </c>
      <c r="F605" s="394">
        <v>0</v>
      </c>
      <c r="G605" s="395">
        <v>0</v>
      </c>
      <c r="H605" s="395"/>
      <c r="I605" s="395">
        <v>0</v>
      </c>
      <c r="J605" s="395">
        <v>243</v>
      </c>
      <c r="K605" s="395">
        <v>132</v>
      </c>
      <c r="L605" s="395">
        <v>132</v>
      </c>
      <c r="M605" s="395">
        <v>8</v>
      </c>
      <c r="N605" s="395">
        <v>0</v>
      </c>
      <c r="O605" s="396">
        <v>19</v>
      </c>
      <c r="P605" s="396">
        <v>30</v>
      </c>
      <c r="Q605" s="396">
        <v>228.86019966536765</v>
      </c>
    </row>
    <row r="606" spans="1:17" ht="13.15" x14ac:dyDescent="0.3">
      <c r="A606" s="390" t="s">
        <v>4576</v>
      </c>
      <c r="B606" s="393"/>
      <c r="C606" s="393">
        <v>15107.621058343342</v>
      </c>
      <c r="D606" s="393">
        <v>15107.621058343342</v>
      </c>
      <c r="E606" s="393">
        <v>17931.080247958773</v>
      </c>
      <c r="F606" s="394">
        <v>0</v>
      </c>
      <c r="G606" s="395">
        <v>0</v>
      </c>
      <c r="H606" s="395"/>
      <c r="I606" s="395">
        <v>0</v>
      </c>
      <c r="J606" s="395">
        <v>212</v>
      </c>
      <c r="K606" s="395">
        <v>173</v>
      </c>
      <c r="L606" s="395">
        <v>173</v>
      </c>
      <c r="M606" s="395">
        <v>2</v>
      </c>
      <c r="N606" s="395">
        <v>0</v>
      </c>
      <c r="O606" s="396">
        <v>51</v>
      </c>
      <c r="P606" s="396">
        <v>83</v>
      </c>
      <c r="Q606" s="396">
        <v>228.86019966536765</v>
      </c>
    </row>
    <row r="607" spans="1:17" ht="13.15" x14ac:dyDescent="0.3">
      <c r="A607" s="390" t="s">
        <v>4577</v>
      </c>
      <c r="B607" s="393"/>
      <c r="C607" s="393">
        <v>11172.485545419038</v>
      </c>
      <c r="D607" s="393">
        <v>11172.485545419038</v>
      </c>
      <c r="E607" s="393">
        <v>13375.173108912702</v>
      </c>
      <c r="F607" s="394">
        <v>0</v>
      </c>
      <c r="G607" s="395">
        <v>0</v>
      </c>
      <c r="H607" s="395"/>
      <c r="I607" s="395">
        <v>0</v>
      </c>
      <c r="J607" s="395">
        <v>313</v>
      </c>
      <c r="K607" s="395">
        <v>55</v>
      </c>
      <c r="L607" s="395">
        <v>55</v>
      </c>
      <c r="M607" s="395">
        <v>0</v>
      </c>
      <c r="N607" s="395">
        <v>0</v>
      </c>
      <c r="O607" s="396">
        <v>24</v>
      </c>
      <c r="P607" s="396">
        <v>41</v>
      </c>
      <c r="Q607" s="396">
        <v>228.86019966536765</v>
      </c>
    </row>
    <row r="608" spans="1:17" ht="13.15" x14ac:dyDescent="0.3">
      <c r="A608" s="390" t="s">
        <v>4578</v>
      </c>
      <c r="B608" s="393"/>
      <c r="C608" s="393">
        <v>14440.003073637698</v>
      </c>
      <c r="D608" s="393">
        <v>14440.003073637698</v>
      </c>
      <c r="E608" s="393">
        <v>16684.027676846479</v>
      </c>
      <c r="F608" s="394">
        <v>0</v>
      </c>
      <c r="G608" s="395">
        <v>0</v>
      </c>
      <c r="H608" s="395"/>
      <c r="I608" s="395">
        <v>0</v>
      </c>
      <c r="J608" s="395">
        <v>88</v>
      </c>
      <c r="K608" s="395">
        <v>81</v>
      </c>
      <c r="L608" s="395">
        <v>81</v>
      </c>
      <c r="M608" s="395">
        <v>0</v>
      </c>
      <c r="N608" s="395">
        <v>0</v>
      </c>
      <c r="O608" s="396">
        <v>49</v>
      </c>
      <c r="P608" s="396">
        <v>72</v>
      </c>
      <c r="Q608" s="396">
        <v>228.86019966536765</v>
      </c>
    </row>
    <row r="609" spans="1:17" ht="13.15" x14ac:dyDescent="0.3">
      <c r="A609" s="390" t="s">
        <v>4579</v>
      </c>
      <c r="B609" s="393"/>
      <c r="C609" s="393">
        <v>10516.072574571561</v>
      </c>
      <c r="D609" s="393">
        <v>10516.072574571561</v>
      </c>
      <c r="E609" s="393">
        <v>12873.390408488955</v>
      </c>
      <c r="F609" s="394">
        <v>0</v>
      </c>
      <c r="G609" s="395">
        <v>0</v>
      </c>
      <c r="H609" s="395"/>
      <c r="I609" s="395">
        <v>0</v>
      </c>
      <c r="J609" s="395">
        <v>273</v>
      </c>
      <c r="K609" s="395">
        <v>64</v>
      </c>
      <c r="L609" s="395">
        <v>64</v>
      </c>
      <c r="M609" s="395">
        <v>0</v>
      </c>
      <c r="N609" s="395">
        <v>0</v>
      </c>
      <c r="O609" s="396">
        <v>20</v>
      </c>
      <c r="P609" s="396">
        <v>47</v>
      </c>
      <c r="Q609" s="396">
        <v>228.86019966536765</v>
      </c>
    </row>
    <row r="610" spans="1:17" ht="13.15" x14ac:dyDescent="0.3">
      <c r="A610" s="390" t="s">
        <v>4580</v>
      </c>
      <c r="B610" s="393"/>
      <c r="C610" s="393">
        <v>16482.648569443758</v>
      </c>
      <c r="D610" s="393">
        <v>16482.648569443758</v>
      </c>
      <c r="E610" s="393">
        <v>18145.70221181184</v>
      </c>
      <c r="F610" s="394">
        <v>0</v>
      </c>
      <c r="G610" s="395">
        <v>0</v>
      </c>
      <c r="H610" s="395"/>
      <c r="I610" s="395">
        <v>0</v>
      </c>
      <c r="J610" s="395">
        <v>73</v>
      </c>
      <c r="K610" s="395">
        <v>130</v>
      </c>
      <c r="L610" s="395">
        <v>130</v>
      </c>
      <c r="M610" s="395">
        <v>0</v>
      </c>
      <c r="N610" s="395">
        <v>0</v>
      </c>
      <c r="O610" s="396">
        <v>65</v>
      </c>
      <c r="P610" s="396">
        <v>85</v>
      </c>
      <c r="Q610" s="396">
        <v>228.86019966536765</v>
      </c>
    </row>
    <row r="611" spans="1:17" ht="13.15" x14ac:dyDescent="0.3">
      <c r="A611" s="390" t="s">
        <v>4581</v>
      </c>
      <c r="B611" s="393"/>
      <c r="C611" s="393">
        <v>11380.728972386496</v>
      </c>
      <c r="D611" s="393">
        <v>11380.728972386496</v>
      </c>
      <c r="E611" s="393">
        <v>13100.063977413896</v>
      </c>
      <c r="F611" s="394">
        <v>0</v>
      </c>
      <c r="G611" s="395">
        <v>0</v>
      </c>
      <c r="H611" s="395"/>
      <c r="I611" s="395">
        <v>0</v>
      </c>
      <c r="J611" s="395">
        <v>150</v>
      </c>
      <c r="K611" s="395">
        <v>78</v>
      </c>
      <c r="L611" s="395">
        <v>78</v>
      </c>
      <c r="M611" s="395">
        <v>0</v>
      </c>
      <c r="N611" s="395">
        <v>0</v>
      </c>
      <c r="O611" s="396">
        <v>31</v>
      </c>
      <c r="P611" s="396">
        <v>52</v>
      </c>
      <c r="Q611" s="396">
        <v>228.86019966536765</v>
      </c>
    </row>
    <row r="612" spans="1:17" ht="13.15" x14ac:dyDescent="0.3">
      <c r="A612" s="390" t="s">
        <v>4582</v>
      </c>
      <c r="B612" s="393"/>
      <c r="C612" s="393">
        <v>9883.5222509326068</v>
      </c>
      <c r="D612" s="393">
        <v>9883.5222509326068</v>
      </c>
      <c r="E612" s="393">
        <v>11186.072148036017</v>
      </c>
      <c r="F612" s="394">
        <v>0</v>
      </c>
      <c r="G612" s="395">
        <v>0</v>
      </c>
      <c r="H612" s="395"/>
      <c r="I612" s="395">
        <v>0</v>
      </c>
      <c r="J612" s="395">
        <v>175</v>
      </c>
      <c r="K612" s="395">
        <v>20</v>
      </c>
      <c r="L612" s="395">
        <v>20</v>
      </c>
      <c r="M612" s="395">
        <v>0</v>
      </c>
      <c r="N612" s="395">
        <v>0</v>
      </c>
      <c r="O612" s="396">
        <v>20</v>
      </c>
      <c r="P612" s="396">
        <v>47</v>
      </c>
      <c r="Q612" s="396">
        <v>228.86019966536765</v>
      </c>
    </row>
    <row r="613" spans="1:17" ht="13.15" x14ac:dyDescent="0.3">
      <c r="A613" s="390" t="s">
        <v>4583</v>
      </c>
      <c r="B613" s="393"/>
      <c r="C613" s="393">
        <v>16431.036172493506</v>
      </c>
      <c r="D613" s="393">
        <v>16431.036172493506</v>
      </c>
      <c r="E613" s="393">
        <v>16431.036172493506</v>
      </c>
      <c r="F613" s="394">
        <v>0</v>
      </c>
      <c r="G613" s="395">
        <v>0</v>
      </c>
      <c r="H613" s="395"/>
      <c r="I613" s="395">
        <v>0</v>
      </c>
      <c r="J613" s="395">
        <v>265</v>
      </c>
      <c r="K613" s="395">
        <v>193</v>
      </c>
      <c r="L613" s="395">
        <v>193</v>
      </c>
      <c r="M613" s="395">
        <v>1</v>
      </c>
      <c r="N613" s="395">
        <v>0</v>
      </c>
      <c r="O613" s="396">
        <v>62</v>
      </c>
      <c r="P613" s="396">
        <v>62</v>
      </c>
      <c r="Q613" s="396">
        <v>228.86019966536765</v>
      </c>
    </row>
    <row r="614" spans="1:17" ht="13.15" x14ac:dyDescent="0.3">
      <c r="A614" s="390" t="s">
        <v>4584</v>
      </c>
      <c r="B614" s="393"/>
      <c r="C614" s="393">
        <v>10153.013224626209</v>
      </c>
      <c r="D614" s="393">
        <v>10153.013224626209</v>
      </c>
      <c r="E614" s="393">
        <v>11912.839070654705</v>
      </c>
      <c r="F614" s="394">
        <v>0</v>
      </c>
      <c r="G614" s="395">
        <v>0</v>
      </c>
      <c r="H614" s="395"/>
      <c r="I614" s="395">
        <v>0</v>
      </c>
      <c r="J614" s="395">
        <v>546</v>
      </c>
      <c r="K614" s="395">
        <v>262</v>
      </c>
      <c r="L614" s="395">
        <v>262</v>
      </c>
      <c r="M614" s="395">
        <v>0</v>
      </c>
      <c r="N614" s="395">
        <v>0</v>
      </c>
      <c r="O614" s="396">
        <v>26</v>
      </c>
      <c r="P614" s="396">
        <v>42</v>
      </c>
      <c r="Q614" s="396">
        <v>228.86019966536765</v>
      </c>
    </row>
    <row r="615" spans="1:17" ht="13.15" x14ac:dyDescent="0.3">
      <c r="A615" s="390" t="s">
        <v>4585</v>
      </c>
      <c r="B615" s="393"/>
      <c r="C615" s="393">
        <v>8767.2867557839381</v>
      </c>
      <c r="D615" s="393">
        <v>8767.2867557839381</v>
      </c>
      <c r="E615" s="393">
        <v>10157.228469574658</v>
      </c>
      <c r="F615" s="394">
        <v>0</v>
      </c>
      <c r="G615" s="395">
        <v>0</v>
      </c>
      <c r="H615" s="395"/>
      <c r="I615" s="395">
        <v>0</v>
      </c>
      <c r="J615" s="395">
        <v>1052</v>
      </c>
      <c r="K615" s="395">
        <v>264</v>
      </c>
      <c r="L615" s="395">
        <v>264</v>
      </c>
      <c r="M615" s="395">
        <v>1</v>
      </c>
      <c r="N615" s="395">
        <v>0</v>
      </c>
      <c r="O615" s="396">
        <v>15</v>
      </c>
      <c r="P615" s="396">
        <v>32</v>
      </c>
      <c r="Q615" s="396">
        <v>228.86019966536765</v>
      </c>
    </row>
    <row r="616" spans="1:17" ht="13.15" x14ac:dyDescent="0.3">
      <c r="A616" s="390" t="s">
        <v>4586</v>
      </c>
      <c r="B616" s="393"/>
      <c r="C616" s="393">
        <v>14459.790494223131</v>
      </c>
      <c r="D616" s="393">
        <v>14459.790494223131</v>
      </c>
      <c r="E616" s="393">
        <v>17090.591121935271</v>
      </c>
      <c r="F616" s="394">
        <v>0</v>
      </c>
      <c r="G616" s="395">
        <v>0</v>
      </c>
      <c r="H616" s="395"/>
      <c r="I616" s="395">
        <v>0</v>
      </c>
      <c r="J616" s="395">
        <v>156</v>
      </c>
      <c r="K616" s="395">
        <v>141</v>
      </c>
      <c r="L616" s="395">
        <v>141</v>
      </c>
      <c r="M616" s="395">
        <v>2</v>
      </c>
      <c r="N616" s="395">
        <v>0</v>
      </c>
      <c r="O616" s="396">
        <v>51</v>
      </c>
      <c r="P616" s="396">
        <v>88</v>
      </c>
      <c r="Q616" s="396">
        <v>228.86019966536765</v>
      </c>
    </row>
    <row r="617" spans="1:17" ht="13.15" x14ac:dyDescent="0.3">
      <c r="A617" s="390" t="s">
        <v>4587</v>
      </c>
      <c r="B617" s="393"/>
      <c r="C617" s="393">
        <v>11347.340142678038</v>
      </c>
      <c r="D617" s="393">
        <v>11347.340142678038</v>
      </c>
      <c r="E617" s="393">
        <v>13103.328116668305</v>
      </c>
      <c r="F617" s="394">
        <v>0</v>
      </c>
      <c r="G617" s="395">
        <v>0</v>
      </c>
      <c r="H617" s="395"/>
      <c r="I617" s="395">
        <v>0</v>
      </c>
      <c r="J617" s="395">
        <v>295</v>
      </c>
      <c r="K617" s="395">
        <v>120</v>
      </c>
      <c r="L617" s="395">
        <v>120</v>
      </c>
      <c r="M617" s="395">
        <v>0</v>
      </c>
      <c r="N617" s="395">
        <v>0</v>
      </c>
      <c r="O617" s="396">
        <v>28</v>
      </c>
      <c r="P617" s="396">
        <v>46</v>
      </c>
      <c r="Q617" s="396">
        <v>228.86019966536765</v>
      </c>
    </row>
    <row r="618" spans="1:17" ht="13.15" x14ac:dyDescent="0.3">
      <c r="A618" s="390" t="s">
        <v>4588</v>
      </c>
      <c r="B618" s="393"/>
      <c r="C618" s="393">
        <v>9048.5424419219853</v>
      </c>
      <c r="D618" s="393">
        <v>9048.5424419219853</v>
      </c>
      <c r="E618" s="393">
        <v>10470.299261676208</v>
      </c>
      <c r="F618" s="394">
        <v>0</v>
      </c>
      <c r="G618" s="395">
        <v>0</v>
      </c>
      <c r="H618" s="395"/>
      <c r="I618" s="395">
        <v>2</v>
      </c>
      <c r="J618" s="395">
        <v>814</v>
      </c>
      <c r="K618" s="395">
        <v>88</v>
      </c>
      <c r="L618" s="395">
        <v>88</v>
      </c>
      <c r="M618" s="395">
        <v>1</v>
      </c>
      <c r="N618" s="395">
        <v>0</v>
      </c>
      <c r="O618" s="396">
        <v>17</v>
      </c>
      <c r="P618" s="396">
        <v>37</v>
      </c>
      <c r="Q618" s="396">
        <v>228.86019966536765</v>
      </c>
    </row>
    <row r="619" spans="1:17" ht="13.15" x14ac:dyDescent="0.3">
      <c r="A619" s="390" t="s">
        <v>4589</v>
      </c>
      <c r="B619" s="393"/>
      <c r="C619" s="393">
        <v>13653.860440972356</v>
      </c>
      <c r="D619" s="393">
        <v>13653.860440972356</v>
      </c>
      <c r="E619" s="393">
        <v>14223.794642002355</v>
      </c>
      <c r="F619" s="394">
        <v>0</v>
      </c>
      <c r="G619" s="395">
        <v>0</v>
      </c>
      <c r="H619" s="395"/>
      <c r="I619" s="395">
        <v>0</v>
      </c>
      <c r="J619" s="395">
        <v>236</v>
      </c>
      <c r="K619" s="395">
        <v>190</v>
      </c>
      <c r="L619" s="395">
        <v>190</v>
      </c>
      <c r="M619" s="395">
        <v>2</v>
      </c>
      <c r="N619" s="395">
        <v>0</v>
      </c>
      <c r="O619" s="396">
        <v>50</v>
      </c>
      <c r="P619" s="396">
        <v>75</v>
      </c>
      <c r="Q619" s="396">
        <v>228.86019966536765</v>
      </c>
    </row>
    <row r="620" spans="1:17" ht="13.15" x14ac:dyDescent="0.3">
      <c r="A620" s="390" t="s">
        <v>4590</v>
      </c>
      <c r="B620" s="393"/>
      <c r="C620" s="393">
        <v>9359.9164161272784</v>
      </c>
      <c r="D620" s="393">
        <v>9359.9164161272784</v>
      </c>
      <c r="E620" s="393">
        <v>10846.458240334496</v>
      </c>
      <c r="F620" s="394">
        <v>0</v>
      </c>
      <c r="G620" s="395">
        <v>0</v>
      </c>
      <c r="H620" s="395"/>
      <c r="I620" s="395">
        <v>1</v>
      </c>
      <c r="J620" s="395">
        <v>776</v>
      </c>
      <c r="K620" s="395">
        <v>296</v>
      </c>
      <c r="L620" s="395">
        <v>296</v>
      </c>
      <c r="M620" s="395">
        <v>4</v>
      </c>
      <c r="N620" s="395">
        <v>0</v>
      </c>
      <c r="O620" s="396">
        <v>22</v>
      </c>
      <c r="P620" s="396">
        <v>49</v>
      </c>
      <c r="Q620" s="396">
        <v>228.86019966536765</v>
      </c>
    </row>
    <row r="621" spans="1:17" ht="13.15" x14ac:dyDescent="0.3">
      <c r="A621" s="390" t="s">
        <v>4591</v>
      </c>
      <c r="B621" s="393"/>
      <c r="C621" s="393">
        <v>7941.9807367682224</v>
      </c>
      <c r="D621" s="393">
        <v>7941.9807367682224</v>
      </c>
      <c r="E621" s="393">
        <v>8377.3239672414875</v>
      </c>
      <c r="F621" s="394">
        <v>0</v>
      </c>
      <c r="G621" s="395">
        <v>0</v>
      </c>
      <c r="H621" s="395"/>
      <c r="I621" s="395">
        <v>41</v>
      </c>
      <c r="J621" s="395">
        <v>2904</v>
      </c>
      <c r="K621" s="395">
        <v>399</v>
      </c>
      <c r="L621" s="395">
        <v>399</v>
      </c>
      <c r="M621" s="395">
        <v>3</v>
      </c>
      <c r="N621" s="395">
        <v>0</v>
      </c>
      <c r="O621" s="396">
        <v>14</v>
      </c>
      <c r="P621" s="396">
        <v>33</v>
      </c>
      <c r="Q621" s="396">
        <v>228.86019966536765</v>
      </c>
    </row>
    <row r="622" spans="1:17" ht="13.15" x14ac:dyDescent="0.3">
      <c r="A622" s="390" t="s">
        <v>4592</v>
      </c>
      <c r="B622" s="393"/>
      <c r="C622" s="393">
        <v>13547.298474722156</v>
      </c>
      <c r="D622" s="393">
        <v>13547.298474722156</v>
      </c>
      <c r="E622" s="393">
        <v>13547.298474722156</v>
      </c>
      <c r="F622" s="394">
        <v>0</v>
      </c>
      <c r="G622" s="395">
        <v>0</v>
      </c>
      <c r="H622" s="395"/>
      <c r="I622" s="395">
        <v>0</v>
      </c>
      <c r="J622" s="395">
        <v>110</v>
      </c>
      <c r="K622" s="395">
        <v>311</v>
      </c>
      <c r="L622" s="395">
        <v>311</v>
      </c>
      <c r="M622" s="395">
        <v>1</v>
      </c>
      <c r="N622" s="395">
        <v>0</v>
      </c>
      <c r="O622" s="396">
        <v>58</v>
      </c>
      <c r="P622" s="396">
        <v>58</v>
      </c>
      <c r="Q622" s="396">
        <v>228.86019966536765</v>
      </c>
    </row>
    <row r="623" spans="1:17" ht="13.15" x14ac:dyDescent="0.3">
      <c r="A623" s="390" t="s">
        <v>4593</v>
      </c>
      <c r="B623" s="393"/>
      <c r="C623" s="393">
        <v>9929.1187409741779</v>
      </c>
      <c r="D623" s="393">
        <v>9929.1187409741779</v>
      </c>
      <c r="E623" s="393">
        <v>10687.866247580207</v>
      </c>
      <c r="F623" s="394">
        <v>0</v>
      </c>
      <c r="G623" s="395">
        <v>0</v>
      </c>
      <c r="H623" s="395"/>
      <c r="I623" s="395">
        <v>0</v>
      </c>
      <c r="J623" s="395">
        <v>200</v>
      </c>
      <c r="K623" s="395">
        <v>376</v>
      </c>
      <c r="L623" s="395">
        <v>376</v>
      </c>
      <c r="M623" s="395">
        <v>3</v>
      </c>
      <c r="N623" s="395">
        <v>0</v>
      </c>
      <c r="O623" s="396">
        <v>25</v>
      </c>
      <c r="P623" s="396">
        <v>35</v>
      </c>
      <c r="Q623" s="396">
        <v>228.86019966536765</v>
      </c>
    </row>
    <row r="624" spans="1:17" ht="13.15" x14ac:dyDescent="0.3">
      <c r="A624" s="390" t="s">
        <v>4594</v>
      </c>
      <c r="B624" s="393"/>
      <c r="C624" s="393">
        <v>7652.0319088975621</v>
      </c>
      <c r="D624" s="393">
        <v>7652.0319088975621</v>
      </c>
      <c r="E624" s="393">
        <v>9170.789301018327</v>
      </c>
      <c r="F624" s="394">
        <v>0</v>
      </c>
      <c r="G624" s="395">
        <v>0</v>
      </c>
      <c r="H624" s="395"/>
      <c r="I624" s="395">
        <v>2</v>
      </c>
      <c r="J624" s="395">
        <v>370</v>
      </c>
      <c r="K624" s="395">
        <v>324</v>
      </c>
      <c r="L624" s="395">
        <v>324</v>
      </c>
      <c r="M624" s="395">
        <v>3</v>
      </c>
      <c r="N624" s="395">
        <v>0</v>
      </c>
      <c r="O624" s="396">
        <v>14</v>
      </c>
      <c r="P624" s="396">
        <v>28</v>
      </c>
      <c r="Q624" s="396">
        <v>228.86019966536765</v>
      </c>
    </row>
    <row r="625" spans="1:17" ht="13.15" x14ac:dyDescent="0.3">
      <c r="A625" s="390" t="s">
        <v>4595</v>
      </c>
      <c r="B625" s="393"/>
      <c r="C625" s="393">
        <v>11228.184706264276</v>
      </c>
      <c r="D625" s="393">
        <v>11228.184706264276</v>
      </c>
      <c r="E625" s="393">
        <v>12815.073341135234</v>
      </c>
      <c r="F625" s="394">
        <v>0</v>
      </c>
      <c r="G625" s="395">
        <v>0</v>
      </c>
      <c r="H625" s="395"/>
      <c r="I625" s="395">
        <v>0</v>
      </c>
      <c r="J625" s="395">
        <v>121</v>
      </c>
      <c r="K625" s="395">
        <v>431</v>
      </c>
      <c r="L625" s="395">
        <v>431</v>
      </c>
      <c r="M625" s="395">
        <v>3</v>
      </c>
      <c r="N625" s="395">
        <v>0</v>
      </c>
      <c r="O625" s="396">
        <v>43</v>
      </c>
      <c r="P625" s="396">
        <v>52</v>
      </c>
      <c r="Q625" s="396">
        <v>228.86019966536765</v>
      </c>
    </row>
    <row r="626" spans="1:17" ht="13.15" x14ac:dyDescent="0.3">
      <c r="A626" s="390" t="s">
        <v>4596</v>
      </c>
      <c r="B626" s="393"/>
      <c r="C626" s="393">
        <v>8822.8210824280231</v>
      </c>
      <c r="D626" s="393">
        <v>8822.8210824280231</v>
      </c>
      <c r="E626" s="393">
        <v>10173.356893211401</v>
      </c>
      <c r="F626" s="394">
        <v>0</v>
      </c>
      <c r="G626" s="395">
        <v>0</v>
      </c>
      <c r="H626" s="395"/>
      <c r="I626" s="395">
        <v>0</v>
      </c>
      <c r="J626" s="395">
        <v>474</v>
      </c>
      <c r="K626" s="395">
        <v>846</v>
      </c>
      <c r="L626" s="395">
        <v>846</v>
      </c>
      <c r="M626" s="395">
        <v>5</v>
      </c>
      <c r="N626" s="395">
        <v>0</v>
      </c>
      <c r="O626" s="396">
        <v>22</v>
      </c>
      <c r="P626" s="396">
        <v>40</v>
      </c>
      <c r="Q626" s="396">
        <v>228.86019966536765</v>
      </c>
    </row>
    <row r="627" spans="1:17" ht="13.15" x14ac:dyDescent="0.3">
      <c r="A627" s="390" t="s">
        <v>4597</v>
      </c>
      <c r="B627" s="393"/>
      <c r="C627" s="393">
        <v>7425.7256079294903</v>
      </c>
      <c r="D627" s="393">
        <v>7425.7256079294903</v>
      </c>
      <c r="E627" s="393">
        <v>9106.5202359496416</v>
      </c>
      <c r="F627" s="394">
        <v>0</v>
      </c>
      <c r="G627" s="395">
        <v>0</v>
      </c>
      <c r="H627" s="395"/>
      <c r="I627" s="395">
        <v>1</v>
      </c>
      <c r="J627" s="395">
        <v>1151</v>
      </c>
      <c r="K627" s="395">
        <v>1002</v>
      </c>
      <c r="L627" s="395">
        <v>1002</v>
      </c>
      <c r="M627" s="395">
        <v>1</v>
      </c>
      <c r="N627" s="395">
        <v>0</v>
      </c>
      <c r="O627" s="396">
        <v>14</v>
      </c>
      <c r="P627" s="396">
        <v>29</v>
      </c>
      <c r="Q627" s="396">
        <v>228.86019966536765</v>
      </c>
    </row>
    <row r="628" spans="1:17" ht="13.15" x14ac:dyDescent="0.3">
      <c r="A628" s="390" t="s">
        <v>4598</v>
      </c>
      <c r="B628" s="393"/>
      <c r="C628" s="393">
        <v>9963.2088935112806</v>
      </c>
      <c r="D628" s="393">
        <v>9963.2088935112806</v>
      </c>
      <c r="E628" s="393">
        <v>9963.2088935112806</v>
      </c>
      <c r="F628" s="394">
        <v>0</v>
      </c>
      <c r="G628" s="395">
        <v>0</v>
      </c>
      <c r="H628" s="395"/>
      <c r="I628" s="395">
        <v>0</v>
      </c>
      <c r="J628" s="395">
        <v>350</v>
      </c>
      <c r="K628" s="395">
        <v>323</v>
      </c>
      <c r="L628" s="395">
        <v>323</v>
      </c>
      <c r="M628" s="395">
        <v>1</v>
      </c>
      <c r="N628" s="395">
        <v>0</v>
      </c>
      <c r="O628" s="396">
        <v>39</v>
      </c>
      <c r="P628" s="396">
        <v>39</v>
      </c>
      <c r="Q628" s="396">
        <v>228.86019966536765</v>
      </c>
    </row>
    <row r="629" spans="1:17" ht="13.15" x14ac:dyDescent="0.3">
      <c r="A629" s="390" t="s">
        <v>4599</v>
      </c>
      <c r="B629" s="393"/>
      <c r="C629" s="393">
        <v>7634.1764099460261</v>
      </c>
      <c r="D629" s="393">
        <v>7634.1764099460261</v>
      </c>
      <c r="E629" s="393">
        <v>7832.2743617014085</v>
      </c>
      <c r="F629" s="394">
        <v>0</v>
      </c>
      <c r="G629" s="395">
        <v>0</v>
      </c>
      <c r="H629" s="395"/>
      <c r="I629" s="395">
        <v>0</v>
      </c>
      <c r="J629" s="395">
        <v>1482</v>
      </c>
      <c r="K629" s="395">
        <v>787</v>
      </c>
      <c r="L629" s="395">
        <v>787</v>
      </c>
      <c r="M629" s="395">
        <v>2</v>
      </c>
      <c r="N629" s="395">
        <v>0</v>
      </c>
      <c r="O629" s="396">
        <v>16</v>
      </c>
      <c r="P629" s="396">
        <v>26</v>
      </c>
      <c r="Q629" s="396">
        <v>228.86019966536765</v>
      </c>
    </row>
    <row r="630" spans="1:17" ht="13.15" x14ac:dyDescent="0.3">
      <c r="A630" s="390" t="s">
        <v>4600</v>
      </c>
      <c r="B630" s="393"/>
      <c r="C630" s="393">
        <v>6593.5702014170329</v>
      </c>
      <c r="D630" s="393">
        <v>6593.5702014170329</v>
      </c>
      <c r="E630" s="393">
        <v>7216.3813132962878</v>
      </c>
      <c r="F630" s="394">
        <v>0</v>
      </c>
      <c r="G630" s="395">
        <v>0</v>
      </c>
      <c r="H630" s="395"/>
      <c r="I630" s="395">
        <v>37</v>
      </c>
      <c r="J630" s="395">
        <v>3980</v>
      </c>
      <c r="K630" s="395">
        <v>1378</v>
      </c>
      <c r="L630" s="395">
        <v>1378</v>
      </c>
      <c r="M630" s="395">
        <v>6</v>
      </c>
      <c r="N630" s="395">
        <v>0</v>
      </c>
      <c r="O630" s="396">
        <v>11</v>
      </c>
      <c r="P630" s="396">
        <v>20</v>
      </c>
      <c r="Q630" s="396">
        <v>228.86019966536765</v>
      </c>
    </row>
    <row r="631" spans="1:17" ht="13.15" x14ac:dyDescent="0.3">
      <c r="A631" s="390" t="s">
        <v>4601</v>
      </c>
      <c r="B631" s="393"/>
      <c r="C631" s="393">
        <v>12353.774841805794</v>
      </c>
      <c r="D631" s="393">
        <v>12353.774841805794</v>
      </c>
      <c r="E631" s="393">
        <v>12353.774841805796</v>
      </c>
      <c r="F631" s="394">
        <v>0</v>
      </c>
      <c r="G631" s="395">
        <v>0</v>
      </c>
      <c r="H631" s="395"/>
      <c r="I631" s="395">
        <v>0</v>
      </c>
      <c r="J631" s="395">
        <v>74</v>
      </c>
      <c r="K631" s="395">
        <v>154</v>
      </c>
      <c r="L631" s="395">
        <v>154</v>
      </c>
      <c r="M631" s="395">
        <v>5</v>
      </c>
      <c r="N631" s="395">
        <v>0</v>
      </c>
      <c r="O631" s="396">
        <v>67</v>
      </c>
      <c r="P631" s="396">
        <v>67</v>
      </c>
      <c r="Q631" s="396">
        <v>228.86019966536765</v>
      </c>
    </row>
    <row r="632" spans="1:17" ht="13.15" x14ac:dyDescent="0.3">
      <c r="A632" s="390" t="s">
        <v>4602</v>
      </c>
      <c r="B632" s="393"/>
      <c r="C632" s="393">
        <v>8042.4576409418733</v>
      </c>
      <c r="D632" s="393">
        <v>8042.4576409418733</v>
      </c>
      <c r="E632" s="393">
        <v>8042.4576409418733</v>
      </c>
      <c r="F632" s="394">
        <v>0</v>
      </c>
      <c r="G632" s="395">
        <v>0</v>
      </c>
      <c r="H632" s="395"/>
      <c r="I632" s="395">
        <v>2</v>
      </c>
      <c r="J632" s="395">
        <v>142</v>
      </c>
      <c r="K632" s="395">
        <v>158</v>
      </c>
      <c r="L632" s="395">
        <v>158</v>
      </c>
      <c r="M632" s="395">
        <v>10</v>
      </c>
      <c r="N632" s="395">
        <v>0</v>
      </c>
      <c r="O632" s="396">
        <v>29</v>
      </c>
      <c r="P632" s="396">
        <v>29</v>
      </c>
      <c r="Q632" s="396">
        <v>228.86019966536765</v>
      </c>
    </row>
    <row r="633" spans="1:17" ht="13.15" x14ac:dyDescent="0.3">
      <c r="A633" s="390" t="s">
        <v>4603</v>
      </c>
      <c r="B633" s="393"/>
      <c r="C633" s="393">
        <v>5532.5827129579257</v>
      </c>
      <c r="D633" s="393">
        <v>5532.5827129579257</v>
      </c>
      <c r="E633" s="393">
        <v>6466.6005261955797</v>
      </c>
      <c r="F633" s="394">
        <v>0</v>
      </c>
      <c r="G633" s="395">
        <v>0</v>
      </c>
      <c r="H633" s="395"/>
      <c r="I633" s="395">
        <v>25</v>
      </c>
      <c r="J633" s="395">
        <v>299</v>
      </c>
      <c r="K633" s="395">
        <v>155</v>
      </c>
      <c r="L633" s="395">
        <v>155</v>
      </c>
      <c r="M633" s="395">
        <v>8</v>
      </c>
      <c r="N633" s="395">
        <v>0</v>
      </c>
      <c r="O633" s="396">
        <v>19</v>
      </c>
      <c r="P633" s="396">
        <v>28</v>
      </c>
      <c r="Q633" s="396">
        <v>228.86019966536765</v>
      </c>
    </row>
    <row r="634" spans="1:17" ht="13.15" x14ac:dyDescent="0.3">
      <c r="A634" s="390" t="s">
        <v>4604</v>
      </c>
      <c r="B634" s="393"/>
      <c r="C634" s="393">
        <v>8837.5077382080908</v>
      </c>
      <c r="D634" s="393">
        <v>8837.5077382080908</v>
      </c>
      <c r="E634" s="393">
        <v>8837.5077382080908</v>
      </c>
      <c r="F634" s="394">
        <v>0</v>
      </c>
      <c r="G634" s="395">
        <v>0</v>
      </c>
      <c r="H634" s="395"/>
      <c r="I634" s="395">
        <v>0</v>
      </c>
      <c r="J634" s="395">
        <v>23</v>
      </c>
      <c r="K634" s="395">
        <v>231</v>
      </c>
      <c r="L634" s="395">
        <v>231</v>
      </c>
      <c r="M634" s="395">
        <v>0</v>
      </c>
      <c r="N634" s="395">
        <v>0</v>
      </c>
      <c r="O634" s="396">
        <v>60</v>
      </c>
      <c r="P634" s="396">
        <v>60</v>
      </c>
      <c r="Q634" s="396">
        <v>228.86019966536765</v>
      </c>
    </row>
    <row r="635" spans="1:17" ht="13.15" x14ac:dyDescent="0.3">
      <c r="A635" s="390" t="s">
        <v>4605</v>
      </c>
      <c r="B635" s="393"/>
      <c r="C635" s="393">
        <v>4933.6320931380578</v>
      </c>
      <c r="D635" s="393">
        <v>4933.6320931380578</v>
      </c>
      <c r="E635" s="393">
        <v>5191.8373489695814</v>
      </c>
      <c r="F635" s="394">
        <v>0</v>
      </c>
      <c r="G635" s="395">
        <v>0</v>
      </c>
      <c r="H635" s="395"/>
      <c r="I635" s="395">
        <v>4</v>
      </c>
      <c r="J635" s="395">
        <v>66</v>
      </c>
      <c r="K635" s="395">
        <v>363</v>
      </c>
      <c r="L635" s="395">
        <v>363</v>
      </c>
      <c r="M635" s="395">
        <v>28</v>
      </c>
      <c r="N635" s="395">
        <v>0</v>
      </c>
      <c r="O635" s="396">
        <v>20</v>
      </c>
      <c r="P635" s="396">
        <v>28</v>
      </c>
      <c r="Q635" s="396">
        <v>228.86019966536765</v>
      </c>
    </row>
    <row r="636" spans="1:17" ht="13.15" x14ac:dyDescent="0.3">
      <c r="A636" s="390" t="s">
        <v>4606</v>
      </c>
      <c r="B636" s="393"/>
      <c r="C636" s="393">
        <v>3114.9146943078422</v>
      </c>
      <c r="D636" s="393">
        <v>3114.9146943078422</v>
      </c>
      <c r="E636" s="393">
        <v>3611.6635350405231</v>
      </c>
      <c r="F636" s="394">
        <v>0</v>
      </c>
      <c r="G636" s="395">
        <v>0</v>
      </c>
      <c r="H636" s="395"/>
      <c r="I636" s="395">
        <v>93</v>
      </c>
      <c r="J636" s="395">
        <v>187</v>
      </c>
      <c r="K636" s="395">
        <v>488</v>
      </c>
      <c r="L636" s="395">
        <v>488</v>
      </c>
      <c r="M636" s="395">
        <v>44</v>
      </c>
      <c r="N636" s="395">
        <v>0</v>
      </c>
      <c r="O636" s="396">
        <v>13</v>
      </c>
      <c r="P636" s="396">
        <v>18</v>
      </c>
      <c r="Q636" s="396">
        <v>228.86019966536765</v>
      </c>
    </row>
    <row r="637" spans="1:17" ht="13.15" x14ac:dyDescent="0.3">
      <c r="A637" s="390" t="s">
        <v>4607</v>
      </c>
      <c r="B637" s="393"/>
      <c r="C637" s="393">
        <v>6981.2868047506718</v>
      </c>
      <c r="D637" s="393">
        <v>6981.2868047506718</v>
      </c>
      <c r="E637" s="393">
        <v>8572.3899187446314</v>
      </c>
      <c r="F637" s="394">
        <v>0</v>
      </c>
      <c r="G637" s="395">
        <v>0</v>
      </c>
      <c r="H637" s="395"/>
      <c r="I637" s="395">
        <v>13</v>
      </c>
      <c r="J637" s="395">
        <v>108</v>
      </c>
      <c r="K637" s="395">
        <v>432</v>
      </c>
      <c r="L637" s="395">
        <v>432</v>
      </c>
      <c r="M637" s="395">
        <v>5</v>
      </c>
      <c r="N637" s="395">
        <v>0</v>
      </c>
      <c r="O637" s="396">
        <v>14</v>
      </c>
      <c r="P637" s="396">
        <v>49</v>
      </c>
      <c r="Q637" s="396">
        <v>228.86019966536765</v>
      </c>
    </row>
    <row r="638" spans="1:17" ht="13.15" x14ac:dyDescent="0.3">
      <c r="A638" s="390" t="s">
        <v>4608</v>
      </c>
      <c r="B638" s="393"/>
      <c r="C638" s="393">
        <v>5817.7390039588927</v>
      </c>
      <c r="D638" s="393">
        <v>5817.7390039588927</v>
      </c>
      <c r="E638" s="393">
        <v>7143.6582656205246</v>
      </c>
      <c r="F638" s="394">
        <v>0</v>
      </c>
      <c r="G638" s="395">
        <v>0</v>
      </c>
      <c r="H638" s="395"/>
      <c r="I638" s="395">
        <v>428</v>
      </c>
      <c r="J638" s="395">
        <v>1958</v>
      </c>
      <c r="K638" s="395">
        <v>735</v>
      </c>
      <c r="L638" s="395">
        <v>735</v>
      </c>
      <c r="M638" s="395">
        <v>30</v>
      </c>
      <c r="N638" s="395">
        <v>0</v>
      </c>
      <c r="O638" s="396">
        <v>5</v>
      </c>
      <c r="P638" s="396">
        <v>31</v>
      </c>
      <c r="Q638" s="396">
        <v>228.86019966536765</v>
      </c>
    </row>
    <row r="639" spans="1:17" ht="13.15" x14ac:dyDescent="0.3">
      <c r="A639" s="390" t="s">
        <v>4609</v>
      </c>
      <c r="B639" s="393"/>
      <c r="C639" s="393">
        <v>4654.1912031671136</v>
      </c>
      <c r="D639" s="393">
        <v>4654.1912031671136</v>
      </c>
      <c r="E639" s="393">
        <v>5823.8400906319239</v>
      </c>
      <c r="F639" s="394">
        <v>0</v>
      </c>
      <c r="G639" s="395">
        <v>0</v>
      </c>
      <c r="H639" s="395"/>
      <c r="I639" s="395">
        <v>52</v>
      </c>
      <c r="J639" s="395">
        <v>133</v>
      </c>
      <c r="K639" s="395">
        <v>654</v>
      </c>
      <c r="L639" s="395">
        <v>654</v>
      </c>
      <c r="M639" s="395">
        <v>7</v>
      </c>
      <c r="N639" s="395">
        <v>0</v>
      </c>
      <c r="O639" s="396">
        <v>13</v>
      </c>
      <c r="P639" s="396">
        <v>58</v>
      </c>
      <c r="Q639" s="396">
        <v>228.86019966536765</v>
      </c>
    </row>
    <row r="640" spans="1:17" ht="13.15" x14ac:dyDescent="0.3">
      <c r="A640" s="390" t="s">
        <v>4610</v>
      </c>
      <c r="B640" s="393"/>
      <c r="C640" s="393">
        <v>3878.4926693059278</v>
      </c>
      <c r="D640" s="393">
        <v>3878.4926693059278</v>
      </c>
      <c r="E640" s="393">
        <v>4853.2000755266017</v>
      </c>
      <c r="F640" s="394">
        <v>0</v>
      </c>
      <c r="G640" s="395">
        <v>0</v>
      </c>
      <c r="H640" s="395"/>
      <c r="I640" s="395">
        <v>1734</v>
      </c>
      <c r="J640" s="395">
        <v>2434</v>
      </c>
      <c r="K640" s="395">
        <v>1538</v>
      </c>
      <c r="L640" s="395">
        <v>1538</v>
      </c>
      <c r="M640" s="395">
        <v>77</v>
      </c>
      <c r="N640" s="395">
        <v>0</v>
      </c>
      <c r="O640" s="396">
        <v>5</v>
      </c>
      <c r="P640" s="396">
        <v>28</v>
      </c>
      <c r="Q640" s="396">
        <v>228.86019966536765</v>
      </c>
    </row>
    <row r="641" spans="1:17" ht="13.15" x14ac:dyDescent="0.3">
      <c r="A641" s="390" t="s">
        <v>4611</v>
      </c>
      <c r="B641" s="393"/>
      <c r="C641" s="393">
        <v>8926.5932841994254</v>
      </c>
      <c r="D641" s="393">
        <v>8926.5932841994254</v>
      </c>
      <c r="E641" s="393">
        <v>16547.658232391412</v>
      </c>
      <c r="F641" s="394">
        <v>0</v>
      </c>
      <c r="G641" s="395">
        <v>0</v>
      </c>
      <c r="H641" s="395"/>
      <c r="I641" s="395">
        <v>2</v>
      </c>
      <c r="J641" s="395">
        <v>36</v>
      </c>
      <c r="K641" s="395">
        <v>113</v>
      </c>
      <c r="L641" s="395">
        <v>113</v>
      </c>
      <c r="M641" s="395">
        <v>1</v>
      </c>
      <c r="N641" s="395">
        <v>0</v>
      </c>
      <c r="O641" s="396">
        <v>19</v>
      </c>
      <c r="P641" s="396">
        <v>43</v>
      </c>
      <c r="Q641" s="396">
        <v>228.86019966536765</v>
      </c>
    </row>
    <row r="642" spans="1:17" ht="13.15" x14ac:dyDescent="0.3">
      <c r="A642" s="390" t="s">
        <v>4612</v>
      </c>
      <c r="B642" s="393"/>
      <c r="C642" s="393">
        <v>8144.8346055424499</v>
      </c>
      <c r="D642" s="393">
        <v>8144.8346055424499</v>
      </c>
      <c r="E642" s="393">
        <v>10609.410145787509</v>
      </c>
      <c r="F642" s="394">
        <v>0</v>
      </c>
      <c r="G642" s="395">
        <v>0</v>
      </c>
      <c r="H642" s="395"/>
      <c r="I642" s="395">
        <v>81</v>
      </c>
      <c r="J642" s="395">
        <v>434</v>
      </c>
      <c r="K642" s="395">
        <v>339</v>
      </c>
      <c r="L642" s="395">
        <v>339</v>
      </c>
      <c r="M642" s="395">
        <v>6</v>
      </c>
      <c r="N642" s="395">
        <v>0</v>
      </c>
      <c r="O642" s="396">
        <v>5</v>
      </c>
      <c r="P642" s="396">
        <v>57</v>
      </c>
      <c r="Q642" s="396">
        <v>228.86019966536765</v>
      </c>
    </row>
    <row r="643" spans="1:17" ht="13.15" x14ac:dyDescent="0.3">
      <c r="A643" s="390" t="s">
        <v>4613</v>
      </c>
      <c r="B643" s="393"/>
      <c r="C643" s="393">
        <v>6787.3621712853756</v>
      </c>
      <c r="D643" s="393">
        <v>6787.3621712853756</v>
      </c>
      <c r="E643" s="393">
        <v>8841.1751214895903</v>
      </c>
      <c r="F643" s="394">
        <v>0</v>
      </c>
      <c r="G643" s="395">
        <v>0</v>
      </c>
      <c r="H643" s="395"/>
      <c r="I643" s="395">
        <v>327</v>
      </c>
      <c r="J643" s="395">
        <v>1410</v>
      </c>
      <c r="K643" s="395">
        <v>251</v>
      </c>
      <c r="L643" s="395">
        <v>251</v>
      </c>
      <c r="M643" s="395">
        <v>21</v>
      </c>
      <c r="N643" s="395">
        <v>0</v>
      </c>
      <c r="O643" s="396">
        <v>5</v>
      </c>
      <c r="P643" s="396">
        <v>20</v>
      </c>
      <c r="Q643" s="396">
        <v>228.86019966536765</v>
      </c>
    </row>
    <row r="644" spans="1:17" ht="13.15" x14ac:dyDescent="0.3">
      <c r="A644" s="390" t="s">
        <v>4614</v>
      </c>
      <c r="B644" s="393"/>
      <c r="C644" s="393">
        <v>8337.8530318559842</v>
      </c>
      <c r="D644" s="393">
        <v>8337.8530318559842</v>
      </c>
      <c r="E644" s="393">
        <v>8337.8530318559842</v>
      </c>
      <c r="F644" s="394">
        <v>0</v>
      </c>
      <c r="G644" s="395">
        <v>0</v>
      </c>
      <c r="H644" s="395"/>
      <c r="I644" s="395">
        <v>1</v>
      </c>
      <c r="J644" s="395">
        <v>34</v>
      </c>
      <c r="K644" s="395">
        <v>376</v>
      </c>
      <c r="L644" s="395">
        <v>376</v>
      </c>
      <c r="M644" s="395">
        <v>3</v>
      </c>
      <c r="N644" s="395">
        <v>0</v>
      </c>
      <c r="O644" s="396">
        <v>40</v>
      </c>
      <c r="P644" s="396">
        <v>35</v>
      </c>
      <c r="Q644" s="396">
        <v>228.86019966536765</v>
      </c>
    </row>
    <row r="645" spans="1:17" ht="13.15" x14ac:dyDescent="0.3">
      <c r="A645" s="390" t="s">
        <v>4615</v>
      </c>
      <c r="B645" s="393"/>
      <c r="C645" s="393">
        <v>3844.0444382272726</v>
      </c>
      <c r="D645" s="393">
        <v>3844.0444382272726</v>
      </c>
      <c r="E645" s="393">
        <v>5255.6349804464044</v>
      </c>
      <c r="F645" s="394">
        <v>0</v>
      </c>
      <c r="G645" s="395">
        <v>0</v>
      </c>
      <c r="H645" s="395"/>
      <c r="I645" s="395">
        <v>11</v>
      </c>
      <c r="J645" s="395">
        <v>98</v>
      </c>
      <c r="K645" s="395">
        <v>361</v>
      </c>
      <c r="L645" s="395">
        <v>361</v>
      </c>
      <c r="M645" s="395">
        <v>11</v>
      </c>
      <c r="N645" s="395">
        <v>0</v>
      </c>
      <c r="O645" s="396">
        <v>6</v>
      </c>
      <c r="P645" s="396">
        <v>19</v>
      </c>
      <c r="Q645" s="396">
        <v>228.86019966536765</v>
      </c>
    </row>
    <row r="646" spans="1:17" ht="13.15" x14ac:dyDescent="0.3">
      <c r="A646" s="390" t="s">
        <v>4616</v>
      </c>
      <c r="B646" s="393"/>
      <c r="C646" s="393">
        <v>9022.2199038557355</v>
      </c>
      <c r="D646" s="393">
        <v>9022.2199038557355</v>
      </c>
      <c r="E646" s="393">
        <v>9022.2199038557355</v>
      </c>
      <c r="F646" s="394">
        <v>0</v>
      </c>
      <c r="G646" s="395">
        <v>0</v>
      </c>
      <c r="H646" s="395"/>
      <c r="I646" s="395">
        <v>0</v>
      </c>
      <c r="J646" s="395">
        <v>27</v>
      </c>
      <c r="K646" s="395">
        <v>670</v>
      </c>
      <c r="L646" s="395">
        <v>670</v>
      </c>
      <c r="M646" s="395">
        <v>4</v>
      </c>
      <c r="N646" s="395">
        <v>0</v>
      </c>
      <c r="O646" s="396">
        <v>61</v>
      </c>
      <c r="P646" s="396">
        <v>63</v>
      </c>
      <c r="Q646" s="396">
        <v>228.86019966536765</v>
      </c>
    </row>
    <row r="647" spans="1:17" ht="13.15" x14ac:dyDescent="0.3">
      <c r="A647" s="390" t="s">
        <v>4617</v>
      </c>
      <c r="B647" s="393"/>
      <c r="C647" s="393">
        <v>4991.2796452974462</v>
      </c>
      <c r="D647" s="393">
        <v>4991.2796452974462</v>
      </c>
      <c r="E647" s="393">
        <v>6043.9064707923981</v>
      </c>
      <c r="F647" s="394">
        <v>0</v>
      </c>
      <c r="G647" s="395">
        <v>0</v>
      </c>
      <c r="H647" s="395"/>
      <c r="I647" s="395">
        <v>12</v>
      </c>
      <c r="J647" s="395">
        <v>68</v>
      </c>
      <c r="K647" s="395">
        <v>670</v>
      </c>
      <c r="L647" s="395">
        <v>670</v>
      </c>
      <c r="M647" s="395">
        <v>11</v>
      </c>
      <c r="N647" s="395">
        <v>0</v>
      </c>
      <c r="O647" s="396">
        <v>14</v>
      </c>
      <c r="P647" s="396">
        <v>36</v>
      </c>
      <c r="Q647" s="396">
        <v>228.86019966536765</v>
      </c>
    </row>
    <row r="648" spans="1:17" ht="13.15" x14ac:dyDescent="0.3">
      <c r="A648" s="390" t="s">
        <v>4618</v>
      </c>
      <c r="B648" s="393"/>
      <c r="C648" s="393">
        <v>2908.8695019794468</v>
      </c>
      <c r="D648" s="393">
        <v>2908.8695019794468</v>
      </c>
      <c r="E648" s="393">
        <v>4763.3535091557396</v>
      </c>
      <c r="F648" s="394">
        <v>0</v>
      </c>
      <c r="G648" s="395">
        <v>0</v>
      </c>
      <c r="H648" s="395"/>
      <c r="I648" s="395">
        <v>103</v>
      </c>
      <c r="J648" s="395">
        <v>311</v>
      </c>
      <c r="K648" s="395">
        <v>1533</v>
      </c>
      <c r="L648" s="395">
        <v>1533</v>
      </c>
      <c r="M648" s="395">
        <v>69</v>
      </c>
      <c r="N648" s="395">
        <v>0</v>
      </c>
      <c r="O648" s="396">
        <v>5</v>
      </c>
      <c r="P648" s="396">
        <v>24</v>
      </c>
      <c r="Q648" s="396">
        <v>228.86019966536765</v>
      </c>
    </row>
    <row r="649" spans="1:17" ht="13.15" x14ac:dyDescent="0.3">
      <c r="A649" s="390" t="s">
        <v>4619</v>
      </c>
      <c r="B649" s="393"/>
      <c r="C649" s="393">
        <v>2908.8695019794463</v>
      </c>
      <c r="D649" s="393">
        <v>2908.8695019794463</v>
      </c>
      <c r="E649" s="393">
        <v>3747.3031589852003</v>
      </c>
      <c r="F649" s="394">
        <v>0</v>
      </c>
      <c r="G649" s="395">
        <v>0</v>
      </c>
      <c r="H649" s="395"/>
      <c r="I649" s="395">
        <v>786</v>
      </c>
      <c r="J649" s="395">
        <v>1579</v>
      </c>
      <c r="K649" s="395">
        <v>3170</v>
      </c>
      <c r="L649" s="395">
        <v>3170</v>
      </c>
      <c r="M649" s="395">
        <v>255</v>
      </c>
      <c r="N649" s="395">
        <v>0</v>
      </c>
      <c r="O649" s="396">
        <v>5</v>
      </c>
      <c r="P649" s="396">
        <v>17</v>
      </c>
      <c r="Q649" s="396">
        <v>228.86019966536765</v>
      </c>
    </row>
    <row r="650" spans="1:17" ht="13.15" x14ac:dyDescent="0.3">
      <c r="A650" s="390" t="s">
        <v>4620</v>
      </c>
      <c r="B650" s="393"/>
      <c r="C650" s="393">
        <v>2908.8695019794463</v>
      </c>
      <c r="D650" s="393">
        <v>2908.8695019794463</v>
      </c>
      <c r="E650" s="393">
        <v>2908.8695019794463</v>
      </c>
      <c r="F650" s="394">
        <v>0</v>
      </c>
      <c r="G650" s="395">
        <v>0</v>
      </c>
      <c r="H650" s="395"/>
      <c r="I650" s="395">
        <v>2756</v>
      </c>
      <c r="J650" s="395">
        <v>3603</v>
      </c>
      <c r="K650" s="395">
        <v>3659</v>
      </c>
      <c r="L650" s="395">
        <v>3659</v>
      </c>
      <c r="M650" s="395">
        <v>555</v>
      </c>
      <c r="N650" s="395">
        <v>0</v>
      </c>
      <c r="O650" s="396">
        <v>5</v>
      </c>
      <c r="P650" s="396">
        <v>10</v>
      </c>
      <c r="Q650" s="396">
        <v>228.86019966536765</v>
      </c>
    </row>
    <row r="651" spans="1:17" ht="13.15" x14ac:dyDescent="0.3">
      <c r="A651" s="390" t="s">
        <v>4621</v>
      </c>
      <c r="B651" s="393"/>
      <c r="C651" s="393">
        <v>4070.6885426106483</v>
      </c>
      <c r="D651" s="393">
        <v>4070.6885426106483</v>
      </c>
      <c r="E651" s="393">
        <v>6349.407083422042</v>
      </c>
      <c r="F651" s="394">
        <v>0</v>
      </c>
      <c r="G651" s="395">
        <v>0</v>
      </c>
      <c r="H651" s="395"/>
      <c r="I651" s="395">
        <v>1</v>
      </c>
      <c r="J651" s="395">
        <v>32</v>
      </c>
      <c r="K651" s="395">
        <v>481</v>
      </c>
      <c r="L651" s="395">
        <v>481</v>
      </c>
      <c r="M651" s="395">
        <v>69</v>
      </c>
      <c r="N651" s="395">
        <v>0</v>
      </c>
      <c r="O651" s="396">
        <v>14</v>
      </c>
      <c r="P651" s="396">
        <v>36</v>
      </c>
      <c r="Q651" s="396">
        <v>228.86019966536765</v>
      </c>
    </row>
    <row r="652" spans="1:17" ht="13.15" x14ac:dyDescent="0.3">
      <c r="A652" s="390" t="s">
        <v>4622</v>
      </c>
      <c r="B652" s="393"/>
      <c r="C652" s="393">
        <v>3042.8588143847269</v>
      </c>
      <c r="D652" s="393">
        <v>3042.8588143847269</v>
      </c>
      <c r="E652" s="393">
        <v>3577.9561286348217</v>
      </c>
      <c r="F652" s="394">
        <v>0</v>
      </c>
      <c r="G652" s="395">
        <v>0</v>
      </c>
      <c r="H652" s="395"/>
      <c r="I652" s="395">
        <v>34</v>
      </c>
      <c r="J652" s="395">
        <v>119</v>
      </c>
      <c r="K652" s="395">
        <v>259</v>
      </c>
      <c r="L652" s="395">
        <v>259</v>
      </c>
      <c r="M652" s="395">
        <v>56</v>
      </c>
      <c r="N652" s="395">
        <v>0</v>
      </c>
      <c r="O652" s="396">
        <v>5</v>
      </c>
      <c r="P652" s="396">
        <v>15</v>
      </c>
      <c r="Q652" s="396">
        <v>228.86019966536765</v>
      </c>
    </row>
    <row r="653" spans="1:17" ht="13.15" x14ac:dyDescent="0.3">
      <c r="A653" s="390" t="s">
        <v>4623</v>
      </c>
      <c r="B653" s="393"/>
      <c r="C653" s="393">
        <v>6635.9759274187563</v>
      </c>
      <c r="D653" s="393">
        <v>6635.9759274187563</v>
      </c>
      <c r="E653" s="393">
        <v>8852.5898982570798</v>
      </c>
      <c r="F653" s="394">
        <v>0</v>
      </c>
      <c r="G653" s="395">
        <v>0</v>
      </c>
      <c r="H653" s="395"/>
      <c r="I653" s="395">
        <v>6</v>
      </c>
      <c r="J653" s="395">
        <v>31</v>
      </c>
      <c r="K653" s="395">
        <v>946</v>
      </c>
      <c r="L653" s="395">
        <v>946</v>
      </c>
      <c r="M653" s="395">
        <v>26</v>
      </c>
      <c r="N653" s="395">
        <v>0</v>
      </c>
      <c r="O653" s="396">
        <v>66</v>
      </c>
      <c r="P653" s="396">
        <v>69</v>
      </c>
      <c r="Q653" s="396">
        <v>228.86019966536765</v>
      </c>
    </row>
    <row r="654" spans="1:17" ht="13.15" x14ac:dyDescent="0.3">
      <c r="A654" s="390" t="s">
        <v>4624</v>
      </c>
      <c r="B654" s="393"/>
      <c r="C654" s="393">
        <v>3279.1307699094123</v>
      </c>
      <c r="D654" s="393">
        <v>3279.1307699094123</v>
      </c>
      <c r="E654" s="393">
        <v>6474.7043361676297</v>
      </c>
      <c r="F654" s="394">
        <v>0</v>
      </c>
      <c r="G654" s="395">
        <v>0</v>
      </c>
      <c r="H654" s="395"/>
      <c r="I654" s="395">
        <v>61</v>
      </c>
      <c r="J654" s="395">
        <v>92</v>
      </c>
      <c r="K654" s="395">
        <v>765</v>
      </c>
      <c r="L654" s="395">
        <v>765</v>
      </c>
      <c r="M654" s="395">
        <v>29</v>
      </c>
      <c r="N654" s="395">
        <v>0</v>
      </c>
      <c r="O654" s="396">
        <v>9</v>
      </c>
      <c r="P654" s="396">
        <v>46</v>
      </c>
      <c r="Q654" s="396">
        <v>228.86019966536765</v>
      </c>
    </row>
    <row r="655" spans="1:17" ht="13.15" x14ac:dyDescent="0.3">
      <c r="A655" s="390" t="s">
        <v>4625</v>
      </c>
      <c r="B655" s="393"/>
      <c r="C655" s="393">
        <v>2908.8695019794468</v>
      </c>
      <c r="D655" s="393">
        <v>2908.8695019794468</v>
      </c>
      <c r="E655" s="393">
        <v>4910.9603020744307</v>
      </c>
      <c r="F655" s="394">
        <v>0</v>
      </c>
      <c r="G655" s="395">
        <v>0</v>
      </c>
      <c r="H655" s="395"/>
      <c r="I655" s="395">
        <v>334</v>
      </c>
      <c r="J655" s="395">
        <v>399</v>
      </c>
      <c r="K655" s="395">
        <v>1318</v>
      </c>
      <c r="L655" s="395">
        <v>1318</v>
      </c>
      <c r="M655" s="395">
        <v>81</v>
      </c>
      <c r="N655" s="395">
        <v>0</v>
      </c>
      <c r="O655" s="396">
        <v>5</v>
      </c>
      <c r="P655" s="396">
        <v>32</v>
      </c>
      <c r="Q655" s="396">
        <v>228.86019966536765</v>
      </c>
    </row>
    <row r="656" spans="1:17" ht="13.15" x14ac:dyDescent="0.3">
      <c r="A656" s="390" t="s">
        <v>4626</v>
      </c>
      <c r="B656" s="393"/>
      <c r="C656" s="393">
        <v>2908.8695019794459</v>
      </c>
      <c r="D656" s="393">
        <v>2908.8695019794459</v>
      </c>
      <c r="E656" s="393">
        <v>3665.098270843429</v>
      </c>
      <c r="F656" s="394">
        <v>0</v>
      </c>
      <c r="G656" s="395">
        <v>0</v>
      </c>
      <c r="H656" s="395"/>
      <c r="I656" s="395">
        <v>1960</v>
      </c>
      <c r="J656" s="395">
        <v>1550</v>
      </c>
      <c r="K656" s="395">
        <v>1650</v>
      </c>
      <c r="L656" s="395">
        <v>1650</v>
      </c>
      <c r="M656" s="395">
        <v>185</v>
      </c>
      <c r="N656" s="395">
        <v>0</v>
      </c>
      <c r="O656" s="396">
        <v>5</v>
      </c>
      <c r="P656" s="396">
        <v>22</v>
      </c>
      <c r="Q656" s="396">
        <v>228.86019966536765</v>
      </c>
    </row>
    <row r="657" spans="1:17" ht="13.15" x14ac:dyDescent="0.3">
      <c r="A657" s="390" t="s">
        <v>4627</v>
      </c>
      <c r="B657" s="393"/>
      <c r="C657" s="393">
        <v>2908.8695019794463</v>
      </c>
      <c r="D657" s="393">
        <v>2908.8695019794463</v>
      </c>
      <c r="E657" s="393">
        <v>2908.8695019794463</v>
      </c>
      <c r="F657" s="394">
        <v>0</v>
      </c>
      <c r="G657" s="395">
        <v>0</v>
      </c>
      <c r="H657" s="395"/>
      <c r="I657" s="395">
        <v>5543</v>
      </c>
      <c r="J657" s="395">
        <v>2775</v>
      </c>
      <c r="K657" s="395">
        <v>1135</v>
      </c>
      <c r="L657" s="395">
        <v>1135</v>
      </c>
      <c r="M657" s="395">
        <v>188</v>
      </c>
      <c r="N657" s="395">
        <v>0</v>
      </c>
      <c r="O657" s="396">
        <v>5</v>
      </c>
      <c r="P657" s="396">
        <v>15</v>
      </c>
      <c r="Q657" s="396">
        <v>228.86019966536765</v>
      </c>
    </row>
    <row r="658" spans="1:17" ht="13.15" x14ac:dyDescent="0.3">
      <c r="A658" s="390" t="s">
        <v>4628</v>
      </c>
      <c r="B658" s="393"/>
      <c r="C658" s="393">
        <v>3563.3952019918329</v>
      </c>
      <c r="D658" s="393">
        <v>3563.3952019918329</v>
      </c>
      <c r="E658" s="393">
        <v>6354.9793784676831</v>
      </c>
      <c r="F658" s="394">
        <v>0</v>
      </c>
      <c r="G658" s="395">
        <v>0</v>
      </c>
      <c r="H658" s="395"/>
      <c r="I658" s="395">
        <v>2</v>
      </c>
      <c r="J658" s="395">
        <v>33</v>
      </c>
      <c r="K658" s="395">
        <v>139</v>
      </c>
      <c r="L658" s="395">
        <v>139</v>
      </c>
      <c r="M658" s="395">
        <v>2</v>
      </c>
      <c r="N658" s="395">
        <v>0</v>
      </c>
      <c r="O658" s="396">
        <v>22</v>
      </c>
      <c r="P658" s="396">
        <v>47</v>
      </c>
      <c r="Q658" s="396">
        <v>228.86019966536765</v>
      </c>
    </row>
    <row r="659" spans="1:17" ht="13.15" x14ac:dyDescent="0.3">
      <c r="A659" s="390" t="s">
        <v>4629</v>
      </c>
      <c r="B659" s="393"/>
      <c r="C659" s="393">
        <v>2189.481782464904</v>
      </c>
      <c r="D659" s="393">
        <v>2189.481782464904</v>
      </c>
      <c r="E659" s="393">
        <v>2766.0623631126437</v>
      </c>
      <c r="F659" s="394">
        <v>0</v>
      </c>
      <c r="G659" s="395">
        <v>0</v>
      </c>
      <c r="H659" s="395"/>
      <c r="I659" s="395">
        <v>52</v>
      </c>
      <c r="J659" s="395">
        <v>112</v>
      </c>
      <c r="K659" s="395">
        <v>103</v>
      </c>
      <c r="L659" s="395">
        <v>103</v>
      </c>
      <c r="M659" s="395">
        <v>7</v>
      </c>
      <c r="N659" s="395">
        <v>0</v>
      </c>
      <c r="O659" s="396">
        <v>5</v>
      </c>
      <c r="P659" s="396">
        <v>22</v>
      </c>
      <c r="Q659" s="396">
        <v>228.86019966536765</v>
      </c>
    </row>
    <row r="660" spans="1:17" ht="13.15" x14ac:dyDescent="0.3">
      <c r="A660" s="390" t="s">
        <v>4630</v>
      </c>
      <c r="B660" s="393"/>
      <c r="C660" s="393">
        <v>2406.7639930989267</v>
      </c>
      <c r="D660" s="393">
        <v>2406.7639930989267</v>
      </c>
      <c r="E660" s="393">
        <v>4919.9502463938652</v>
      </c>
      <c r="F660" s="394">
        <v>0</v>
      </c>
      <c r="G660" s="395">
        <v>0</v>
      </c>
      <c r="H660" s="395"/>
      <c r="I660" s="395">
        <v>19</v>
      </c>
      <c r="J660" s="395">
        <v>68</v>
      </c>
      <c r="K660" s="395">
        <v>69</v>
      </c>
      <c r="L660" s="395">
        <v>69</v>
      </c>
      <c r="M660" s="395">
        <v>8</v>
      </c>
      <c r="N660" s="395">
        <v>0</v>
      </c>
      <c r="O660" s="396">
        <v>5</v>
      </c>
      <c r="P660" s="396">
        <v>26</v>
      </c>
      <c r="Q660" s="396">
        <v>228.86019966536765</v>
      </c>
    </row>
    <row r="661" spans="1:17" ht="13.15" x14ac:dyDescent="0.3">
      <c r="A661" s="390" t="s">
        <v>4631</v>
      </c>
      <c r="B661" s="393"/>
      <c r="C661" s="393">
        <v>1808.7545917512145</v>
      </c>
      <c r="D661" s="393">
        <v>1808.7545917512145</v>
      </c>
      <c r="E661" s="393">
        <v>2588.4131793140864</v>
      </c>
      <c r="F661" s="394">
        <v>0</v>
      </c>
      <c r="G661" s="395">
        <v>0</v>
      </c>
      <c r="H661" s="395"/>
      <c r="I661" s="395">
        <v>226</v>
      </c>
      <c r="J661" s="395">
        <v>335</v>
      </c>
      <c r="K661" s="395">
        <v>181</v>
      </c>
      <c r="L661" s="395">
        <v>181</v>
      </c>
      <c r="M661" s="395">
        <v>28</v>
      </c>
      <c r="N661" s="395">
        <v>0</v>
      </c>
      <c r="O661" s="396">
        <v>5</v>
      </c>
      <c r="P661" s="396">
        <v>10</v>
      </c>
      <c r="Q661" s="396">
        <v>228.86019966536765</v>
      </c>
    </row>
    <row r="662" spans="1:17" ht="13.15" x14ac:dyDescent="0.3">
      <c r="A662" s="390" t="s">
        <v>4632</v>
      </c>
      <c r="B662" s="393">
        <v>129.86024562408241</v>
      </c>
      <c r="C662" s="393">
        <v>465.25627711459674</v>
      </c>
      <c r="D662" s="393">
        <v>465.25627711459674</v>
      </c>
      <c r="E662" s="393">
        <v>465.25627711459674</v>
      </c>
      <c r="F662" s="394">
        <v>0</v>
      </c>
      <c r="G662" s="395">
        <v>0</v>
      </c>
      <c r="H662" s="395">
        <v>128482</v>
      </c>
      <c r="I662" s="395">
        <v>156</v>
      </c>
      <c r="J662" s="395">
        <v>19</v>
      </c>
      <c r="K662" s="395">
        <v>67</v>
      </c>
      <c r="L662" s="395">
        <v>67</v>
      </c>
      <c r="M662" s="395">
        <v>59</v>
      </c>
      <c r="N662" s="395">
        <v>0</v>
      </c>
      <c r="O662" s="396">
        <v>5</v>
      </c>
      <c r="P662" s="396">
        <v>5</v>
      </c>
      <c r="Q662" s="396">
        <v>228.86019966536765</v>
      </c>
    </row>
    <row r="663" spans="1:17" ht="13.15" x14ac:dyDescent="0.3">
      <c r="A663" s="390" t="s">
        <v>4633</v>
      </c>
      <c r="B663" s="393">
        <v>3982.2423482098602</v>
      </c>
      <c r="C663" s="393">
        <v>3982.2423482098611</v>
      </c>
      <c r="D663" s="393">
        <v>3982.2423482098611</v>
      </c>
      <c r="E663" s="393">
        <v>10967.932440609176</v>
      </c>
      <c r="F663" s="394">
        <v>0</v>
      </c>
      <c r="G663" s="395">
        <v>0</v>
      </c>
      <c r="H663" s="395">
        <v>0</v>
      </c>
      <c r="I663" s="395">
        <v>1176</v>
      </c>
      <c r="J663" s="395">
        <v>66</v>
      </c>
      <c r="K663" s="395">
        <v>497</v>
      </c>
      <c r="L663" s="395">
        <v>497</v>
      </c>
      <c r="M663" s="395">
        <v>57</v>
      </c>
      <c r="N663" s="395">
        <v>0</v>
      </c>
      <c r="O663" s="396">
        <v>5</v>
      </c>
      <c r="P663" s="396">
        <v>23</v>
      </c>
      <c r="Q663" s="396">
        <v>228.86019966536765</v>
      </c>
    </row>
    <row r="664" spans="1:17" ht="13.15" x14ac:dyDescent="0.3">
      <c r="A664" s="390" t="s">
        <v>4634</v>
      </c>
      <c r="B664" s="393">
        <v>3878.4926693059278</v>
      </c>
      <c r="C664" s="393">
        <v>3878.4926693059278</v>
      </c>
      <c r="D664" s="393">
        <v>3878.4926693059278</v>
      </c>
      <c r="E664" s="393">
        <v>6695.5609425091188</v>
      </c>
      <c r="F664" s="394">
        <v>0</v>
      </c>
      <c r="G664" s="395">
        <v>0</v>
      </c>
      <c r="H664" s="395">
        <v>429</v>
      </c>
      <c r="I664" s="395">
        <v>5999</v>
      </c>
      <c r="J664" s="395">
        <v>313</v>
      </c>
      <c r="K664" s="395">
        <v>348</v>
      </c>
      <c r="L664" s="395">
        <v>348</v>
      </c>
      <c r="M664" s="395">
        <v>84</v>
      </c>
      <c r="N664" s="395">
        <v>0</v>
      </c>
      <c r="O664" s="396">
        <v>5</v>
      </c>
      <c r="P664" s="396">
        <v>11</v>
      </c>
      <c r="Q664" s="396">
        <v>228.86019966536765</v>
      </c>
    </row>
    <row r="665" spans="1:17" ht="13.15" x14ac:dyDescent="0.3">
      <c r="A665" s="390" t="s">
        <v>4635</v>
      </c>
      <c r="B665" s="393"/>
      <c r="C665" s="393">
        <v>796.84216235252381</v>
      </c>
      <c r="D665" s="393">
        <v>796.84216235252381</v>
      </c>
      <c r="E665" s="393">
        <v>796.84216235252393</v>
      </c>
      <c r="F665" s="394">
        <v>0</v>
      </c>
      <c r="G665" s="395">
        <v>0</v>
      </c>
      <c r="H665" s="395"/>
      <c r="I665" s="395">
        <v>2524</v>
      </c>
      <c r="J665" s="395">
        <v>109</v>
      </c>
      <c r="K665" s="395">
        <v>24</v>
      </c>
      <c r="L665" s="395">
        <v>24</v>
      </c>
      <c r="M665" s="395">
        <v>23</v>
      </c>
      <c r="N665" s="395">
        <v>0</v>
      </c>
      <c r="O665" s="396">
        <v>5</v>
      </c>
      <c r="P665" s="396">
        <v>5</v>
      </c>
      <c r="Q665" s="396">
        <v>228.86019966536765</v>
      </c>
    </row>
    <row r="666" spans="1:17" ht="13.15" x14ac:dyDescent="0.3">
      <c r="A666" s="390" t="s">
        <v>4636</v>
      </c>
      <c r="B666" s="393"/>
      <c r="C666" s="393">
        <v>12765.262144847304</v>
      </c>
      <c r="D666" s="393">
        <v>12765.262144847304</v>
      </c>
      <c r="E666" s="393">
        <v>20037.435899795921</v>
      </c>
      <c r="F666" s="394">
        <v>0</v>
      </c>
      <c r="G666" s="395">
        <v>0</v>
      </c>
      <c r="H666" s="395"/>
      <c r="I666" s="395">
        <v>0</v>
      </c>
      <c r="J666" s="395">
        <v>75</v>
      </c>
      <c r="K666" s="395">
        <v>21</v>
      </c>
      <c r="L666" s="395">
        <v>21</v>
      </c>
      <c r="M666" s="395">
        <v>0</v>
      </c>
      <c r="N666" s="395">
        <v>0</v>
      </c>
      <c r="O666" s="396">
        <v>41</v>
      </c>
      <c r="P666" s="396">
        <v>77</v>
      </c>
      <c r="Q666" s="396">
        <v>228.86019966536765</v>
      </c>
    </row>
    <row r="667" spans="1:17" ht="13.15" x14ac:dyDescent="0.3">
      <c r="A667" s="390" t="s">
        <v>4637</v>
      </c>
      <c r="B667" s="393"/>
      <c r="C667" s="393">
        <v>10212.209715877842</v>
      </c>
      <c r="D667" s="393">
        <v>10212.209715877842</v>
      </c>
      <c r="E667" s="393">
        <v>16029.948719836735</v>
      </c>
      <c r="F667" s="394">
        <v>0</v>
      </c>
      <c r="G667" s="395">
        <v>0</v>
      </c>
      <c r="H667" s="395"/>
      <c r="I667" s="395">
        <v>0</v>
      </c>
      <c r="J667" s="395">
        <v>151</v>
      </c>
      <c r="K667" s="395">
        <v>18</v>
      </c>
      <c r="L667" s="395">
        <v>18</v>
      </c>
      <c r="M667" s="395">
        <v>0</v>
      </c>
      <c r="N667" s="395">
        <v>0</v>
      </c>
      <c r="O667" s="396">
        <v>15</v>
      </c>
      <c r="P667" s="396">
        <v>47</v>
      </c>
      <c r="Q667" s="396">
        <v>228.86019966536765</v>
      </c>
    </row>
    <row r="668" spans="1:17" ht="13.15" x14ac:dyDescent="0.3">
      <c r="A668" s="390" t="s">
        <v>4638</v>
      </c>
      <c r="B668" s="393"/>
      <c r="C668" s="393">
        <v>10059.840361012251</v>
      </c>
      <c r="D668" s="393">
        <v>10059.840361012251</v>
      </c>
      <c r="E668" s="393">
        <v>17332.014115960865</v>
      </c>
      <c r="F668" s="394">
        <v>0</v>
      </c>
      <c r="G668" s="395">
        <v>0</v>
      </c>
      <c r="H668" s="395"/>
      <c r="I668" s="395">
        <v>0</v>
      </c>
      <c r="J668" s="395">
        <v>196</v>
      </c>
      <c r="K668" s="395">
        <v>103</v>
      </c>
      <c r="L668" s="395">
        <v>103</v>
      </c>
      <c r="M668" s="395">
        <v>0</v>
      </c>
      <c r="N668" s="395">
        <v>0</v>
      </c>
      <c r="O668" s="396">
        <v>25</v>
      </c>
      <c r="P668" s="396">
        <v>62</v>
      </c>
      <c r="Q668" s="396">
        <v>228.86019966536765</v>
      </c>
    </row>
    <row r="669" spans="1:17" ht="13.15" x14ac:dyDescent="0.3">
      <c r="A669" s="390" t="s">
        <v>4639</v>
      </c>
      <c r="B669" s="393"/>
      <c r="C669" s="393">
        <v>8047.8722888098027</v>
      </c>
      <c r="D669" s="393">
        <v>8047.8722888098027</v>
      </c>
      <c r="E669" s="393">
        <v>13865.611292768695</v>
      </c>
      <c r="F669" s="394">
        <v>0</v>
      </c>
      <c r="G669" s="395">
        <v>0</v>
      </c>
      <c r="H669" s="395"/>
      <c r="I669" s="395">
        <v>1</v>
      </c>
      <c r="J669" s="395">
        <v>700</v>
      </c>
      <c r="K669" s="395">
        <v>89</v>
      </c>
      <c r="L669" s="395">
        <v>89</v>
      </c>
      <c r="M669" s="395">
        <v>1</v>
      </c>
      <c r="N669" s="395">
        <v>0</v>
      </c>
      <c r="O669" s="396">
        <v>12</v>
      </c>
      <c r="P669" s="396">
        <v>44</v>
      </c>
      <c r="Q669" s="396">
        <v>228.86019966536765</v>
      </c>
    </row>
    <row r="670" spans="1:17" ht="13.15" x14ac:dyDescent="0.3">
      <c r="A670" s="390" t="s">
        <v>4640</v>
      </c>
      <c r="B670" s="393"/>
      <c r="C670" s="393">
        <v>7295.8813425953394</v>
      </c>
      <c r="D670" s="393">
        <v>7295.8813425953394</v>
      </c>
      <c r="E670" s="393">
        <v>7295.8813425953394</v>
      </c>
      <c r="F670" s="394">
        <v>0</v>
      </c>
      <c r="G670" s="395">
        <v>0</v>
      </c>
      <c r="H670" s="395"/>
      <c r="I670" s="395">
        <v>1</v>
      </c>
      <c r="J670" s="395">
        <v>35</v>
      </c>
      <c r="K670" s="395">
        <v>324</v>
      </c>
      <c r="L670" s="395">
        <v>324</v>
      </c>
      <c r="M670" s="395">
        <v>5</v>
      </c>
      <c r="N670" s="395">
        <v>0</v>
      </c>
      <c r="O670" s="396">
        <v>48</v>
      </c>
      <c r="P670" s="396">
        <v>48</v>
      </c>
      <c r="Q670" s="396">
        <v>228.86019966536765</v>
      </c>
    </row>
    <row r="671" spans="1:17" ht="13.15" x14ac:dyDescent="0.3">
      <c r="A671" s="390" t="s">
        <v>4641</v>
      </c>
      <c r="B671" s="393"/>
      <c r="C671" s="393">
        <v>2650.4855221813614</v>
      </c>
      <c r="D671" s="393">
        <v>2650.4855221813614</v>
      </c>
      <c r="E671" s="393">
        <v>3980.189076948096</v>
      </c>
      <c r="F671" s="394">
        <v>0</v>
      </c>
      <c r="G671" s="395">
        <v>0</v>
      </c>
      <c r="H671" s="395"/>
      <c r="I671" s="395">
        <v>6</v>
      </c>
      <c r="J671" s="395">
        <v>159</v>
      </c>
      <c r="K671" s="395">
        <v>281</v>
      </c>
      <c r="L671" s="395">
        <v>281</v>
      </c>
      <c r="M671" s="395">
        <v>16</v>
      </c>
      <c r="N671" s="395">
        <v>0</v>
      </c>
      <c r="O671" s="396">
        <v>14</v>
      </c>
      <c r="P671" s="396">
        <v>29</v>
      </c>
      <c r="Q671" s="396">
        <v>228.86019966536765</v>
      </c>
    </row>
    <row r="672" spans="1:17" ht="13.15" x14ac:dyDescent="0.3">
      <c r="A672" s="390" t="s">
        <v>4642</v>
      </c>
      <c r="B672" s="393"/>
      <c r="C672" s="393">
        <v>1641.3811822271557</v>
      </c>
      <c r="D672" s="393">
        <v>1641.3811822271557</v>
      </c>
      <c r="E672" s="393">
        <v>2994.5346063276079</v>
      </c>
      <c r="F672" s="394">
        <v>0</v>
      </c>
      <c r="G672" s="395">
        <v>0</v>
      </c>
      <c r="H672" s="395"/>
      <c r="I672" s="395">
        <v>54</v>
      </c>
      <c r="J672" s="395">
        <v>309</v>
      </c>
      <c r="K672" s="395">
        <v>161</v>
      </c>
      <c r="L672" s="395">
        <v>161</v>
      </c>
      <c r="M672" s="395">
        <v>15</v>
      </c>
      <c r="N672" s="395">
        <v>0</v>
      </c>
      <c r="O672" s="396">
        <v>5</v>
      </c>
      <c r="P672" s="396">
        <v>17</v>
      </c>
      <c r="Q672" s="396">
        <v>228.86019966536765</v>
      </c>
    </row>
    <row r="673" spans="1:17" ht="13.15" x14ac:dyDescent="0.3">
      <c r="A673" s="390" t="s">
        <v>4643</v>
      </c>
      <c r="B673" s="393"/>
      <c r="C673" s="393">
        <v>6480.2775486028149</v>
      </c>
      <c r="D673" s="393">
        <v>6480.2775486028149</v>
      </c>
      <c r="E673" s="393">
        <v>6480.277548602814</v>
      </c>
      <c r="F673" s="394">
        <v>0</v>
      </c>
      <c r="G673" s="395">
        <v>0</v>
      </c>
      <c r="H673" s="395"/>
      <c r="I673" s="395">
        <v>3</v>
      </c>
      <c r="J673" s="395">
        <v>12</v>
      </c>
      <c r="K673" s="395">
        <v>207</v>
      </c>
      <c r="L673" s="395">
        <v>207</v>
      </c>
      <c r="M673" s="395">
        <v>17</v>
      </c>
      <c r="N673" s="395">
        <v>0</v>
      </c>
      <c r="O673" s="396">
        <v>42</v>
      </c>
      <c r="P673" s="396">
        <v>42</v>
      </c>
      <c r="Q673" s="396">
        <v>228.86019966536765</v>
      </c>
    </row>
    <row r="674" spans="1:17" ht="13.15" x14ac:dyDescent="0.3">
      <c r="A674" s="390" t="s">
        <v>4644</v>
      </c>
      <c r="B674" s="393"/>
      <c r="C674" s="393">
        <v>2650.4855221813614</v>
      </c>
      <c r="D674" s="393">
        <v>2650.4855221813614</v>
      </c>
      <c r="E674" s="393">
        <v>3980.189076948096</v>
      </c>
      <c r="F674" s="394">
        <v>0</v>
      </c>
      <c r="G674" s="395">
        <v>0</v>
      </c>
      <c r="H674" s="395"/>
      <c r="I674" s="395">
        <v>36</v>
      </c>
      <c r="J674" s="395">
        <v>51</v>
      </c>
      <c r="K674" s="395">
        <v>255</v>
      </c>
      <c r="L674" s="395">
        <v>255</v>
      </c>
      <c r="M674" s="395">
        <v>53</v>
      </c>
      <c r="N674" s="395">
        <v>0</v>
      </c>
      <c r="O674" s="396">
        <v>10</v>
      </c>
      <c r="P674" s="396">
        <v>22</v>
      </c>
      <c r="Q674" s="396">
        <v>228.86019966536765</v>
      </c>
    </row>
    <row r="675" spans="1:17" ht="13.15" x14ac:dyDescent="0.3">
      <c r="A675" s="390" t="s">
        <v>4645</v>
      </c>
      <c r="B675" s="393"/>
      <c r="C675" s="393">
        <v>1641.3811822271559</v>
      </c>
      <c r="D675" s="393">
        <v>1641.3811822271559</v>
      </c>
      <c r="E675" s="393">
        <v>2994.5346063276079</v>
      </c>
      <c r="F675" s="394">
        <v>0</v>
      </c>
      <c r="G675" s="395">
        <v>0</v>
      </c>
      <c r="H675" s="395"/>
      <c r="I675" s="395">
        <v>332</v>
      </c>
      <c r="J675" s="395">
        <v>164</v>
      </c>
      <c r="K675" s="395">
        <v>370</v>
      </c>
      <c r="L675" s="395">
        <v>370</v>
      </c>
      <c r="M675" s="395">
        <v>86</v>
      </c>
      <c r="N675" s="395">
        <v>0</v>
      </c>
      <c r="O675" s="396">
        <v>5</v>
      </c>
      <c r="P675" s="396">
        <v>16</v>
      </c>
      <c r="Q675" s="396">
        <v>228.86019966536765</v>
      </c>
    </row>
    <row r="676" spans="1:17" ht="13.15" x14ac:dyDescent="0.3">
      <c r="A676" s="390" t="s">
        <v>4646</v>
      </c>
      <c r="B676" s="393"/>
      <c r="C676" s="393">
        <v>3490.6434023753359</v>
      </c>
      <c r="D676" s="393">
        <v>3490.6434023753359</v>
      </c>
      <c r="E676" s="393">
        <v>7386.3802404576099</v>
      </c>
      <c r="F676" s="394">
        <v>0</v>
      </c>
      <c r="G676" s="395">
        <v>0</v>
      </c>
      <c r="H676" s="395"/>
      <c r="I676" s="395">
        <v>95</v>
      </c>
      <c r="J676" s="395">
        <v>936</v>
      </c>
      <c r="K676" s="395">
        <v>259</v>
      </c>
      <c r="L676" s="395">
        <v>259</v>
      </c>
      <c r="M676" s="395">
        <v>10</v>
      </c>
      <c r="N676" s="395">
        <v>0</v>
      </c>
      <c r="O676" s="396">
        <v>5</v>
      </c>
      <c r="P676" s="396">
        <v>29</v>
      </c>
      <c r="Q676" s="396">
        <v>228.86019966536765</v>
      </c>
    </row>
    <row r="677" spans="1:17" ht="13.15" x14ac:dyDescent="0.3">
      <c r="A677" s="390" t="s">
        <v>4647</v>
      </c>
      <c r="B677" s="393"/>
      <c r="C677" s="393">
        <v>2908.8695019794463</v>
      </c>
      <c r="D677" s="393">
        <v>2908.8695019794463</v>
      </c>
      <c r="E677" s="393">
        <v>3948.556416227897</v>
      </c>
      <c r="F677" s="394">
        <v>0</v>
      </c>
      <c r="G677" s="395">
        <v>0</v>
      </c>
      <c r="H677" s="395"/>
      <c r="I677" s="395">
        <v>413</v>
      </c>
      <c r="J677" s="395">
        <v>4036</v>
      </c>
      <c r="K677" s="395">
        <v>131</v>
      </c>
      <c r="L677" s="395">
        <v>131</v>
      </c>
      <c r="M677" s="395">
        <v>24</v>
      </c>
      <c r="N677" s="395">
        <v>0</v>
      </c>
      <c r="O677" s="396">
        <v>5</v>
      </c>
      <c r="P677" s="396">
        <v>14</v>
      </c>
      <c r="Q677" s="396">
        <v>228.86019966536765</v>
      </c>
    </row>
    <row r="678" spans="1:17" ht="13.15" x14ac:dyDescent="0.3">
      <c r="A678" s="390" t="s">
        <v>4648</v>
      </c>
      <c r="B678" s="393"/>
      <c r="C678" s="393">
        <v>2327.0956015835568</v>
      </c>
      <c r="D678" s="393">
        <v>2327.0956015835568</v>
      </c>
      <c r="E678" s="393">
        <v>6463.4945975837472</v>
      </c>
      <c r="F678" s="394">
        <v>0</v>
      </c>
      <c r="G678" s="395">
        <v>0</v>
      </c>
      <c r="H678" s="395"/>
      <c r="I678" s="395">
        <v>668</v>
      </c>
      <c r="J678" s="395">
        <v>1226</v>
      </c>
      <c r="K678" s="395">
        <v>329</v>
      </c>
      <c r="L678" s="395">
        <v>329</v>
      </c>
      <c r="M678" s="395">
        <v>23</v>
      </c>
      <c r="N678" s="395">
        <v>0</v>
      </c>
      <c r="O678" s="396">
        <v>5</v>
      </c>
      <c r="P678" s="396">
        <v>24</v>
      </c>
      <c r="Q678" s="396">
        <v>228.86019966536765</v>
      </c>
    </row>
    <row r="679" spans="1:17" ht="13.15" x14ac:dyDescent="0.3">
      <c r="A679" s="390" t="s">
        <v>4649</v>
      </c>
      <c r="B679" s="393"/>
      <c r="C679" s="393">
        <v>1939.2463346529635</v>
      </c>
      <c r="D679" s="393">
        <v>1939.2463346529635</v>
      </c>
      <c r="E679" s="393">
        <v>3036.6139523978381</v>
      </c>
      <c r="F679" s="394">
        <v>0</v>
      </c>
      <c r="G679" s="395">
        <v>0</v>
      </c>
      <c r="H679" s="395"/>
      <c r="I679" s="395">
        <v>2520</v>
      </c>
      <c r="J679" s="395">
        <v>4322</v>
      </c>
      <c r="K679" s="395">
        <v>293</v>
      </c>
      <c r="L679" s="395">
        <v>293</v>
      </c>
      <c r="M679" s="395">
        <v>46</v>
      </c>
      <c r="N679" s="395">
        <v>0</v>
      </c>
      <c r="O679" s="396">
        <v>5</v>
      </c>
      <c r="P679" s="396">
        <v>11</v>
      </c>
      <c r="Q679" s="396">
        <v>228.86019966536765</v>
      </c>
    </row>
    <row r="680" spans="1:17" ht="13.15" x14ac:dyDescent="0.3">
      <c r="A680" s="390" t="s">
        <v>4650</v>
      </c>
      <c r="B680" s="393"/>
      <c r="C680" s="393">
        <v>892.98631882739596</v>
      </c>
      <c r="D680" s="393">
        <v>892.98631882739596</v>
      </c>
      <c r="E680" s="393">
        <v>3554.9130066501498</v>
      </c>
      <c r="F680" s="394">
        <v>0</v>
      </c>
      <c r="G680" s="395">
        <v>0</v>
      </c>
      <c r="H680" s="395"/>
      <c r="I680" s="395">
        <v>252</v>
      </c>
      <c r="J680" s="395">
        <v>302</v>
      </c>
      <c r="K680" s="395">
        <v>81</v>
      </c>
      <c r="L680" s="395">
        <v>81</v>
      </c>
      <c r="M680" s="395">
        <v>6</v>
      </c>
      <c r="N680" s="395">
        <v>0</v>
      </c>
      <c r="O680" s="396">
        <v>5</v>
      </c>
      <c r="P680" s="396">
        <v>23</v>
      </c>
      <c r="Q680" s="396">
        <v>228.86019966536765</v>
      </c>
    </row>
    <row r="681" spans="1:17" ht="13.15" x14ac:dyDescent="0.3">
      <c r="A681" s="390" t="s">
        <v>4651</v>
      </c>
      <c r="B681" s="393"/>
      <c r="C681" s="393">
        <v>892.98631882739596</v>
      </c>
      <c r="D681" s="393">
        <v>892.98631882739596</v>
      </c>
      <c r="E681" s="393">
        <v>1798.001554300291</v>
      </c>
      <c r="F681" s="394">
        <v>0</v>
      </c>
      <c r="G681" s="395">
        <v>0</v>
      </c>
      <c r="H681" s="395"/>
      <c r="I681" s="395">
        <v>629</v>
      </c>
      <c r="J681" s="395">
        <v>623</v>
      </c>
      <c r="K681" s="395">
        <v>42</v>
      </c>
      <c r="L681" s="395">
        <v>42</v>
      </c>
      <c r="M681" s="395">
        <v>5</v>
      </c>
      <c r="N681" s="395">
        <v>0</v>
      </c>
      <c r="O681" s="396">
        <v>5</v>
      </c>
      <c r="P681" s="396">
        <v>14</v>
      </c>
      <c r="Q681" s="396">
        <v>228.86019966536765</v>
      </c>
    </row>
    <row r="682" spans="1:17" ht="13.15" x14ac:dyDescent="0.3">
      <c r="A682" s="390" t="s">
        <v>4652</v>
      </c>
      <c r="B682" s="393"/>
      <c r="C682" s="393">
        <v>7185.6504347553227</v>
      </c>
      <c r="D682" s="393">
        <v>7185.6504347553227</v>
      </c>
      <c r="E682" s="393">
        <v>7185.6504347553246</v>
      </c>
      <c r="F682" s="394">
        <v>0</v>
      </c>
      <c r="G682" s="395">
        <v>0</v>
      </c>
      <c r="H682" s="395"/>
      <c r="I682" s="395">
        <v>2</v>
      </c>
      <c r="J682" s="395">
        <v>12</v>
      </c>
      <c r="K682" s="395">
        <v>561</v>
      </c>
      <c r="L682" s="395">
        <v>561</v>
      </c>
      <c r="M682" s="395">
        <v>28</v>
      </c>
      <c r="N682" s="395">
        <v>0</v>
      </c>
      <c r="O682" s="396">
        <v>48</v>
      </c>
      <c r="P682" s="396">
        <v>48</v>
      </c>
      <c r="Q682" s="396">
        <v>228.86019966536765</v>
      </c>
    </row>
    <row r="683" spans="1:17" ht="13.15" x14ac:dyDescent="0.3">
      <c r="A683" s="390" t="s">
        <v>4653</v>
      </c>
      <c r="B683" s="393"/>
      <c r="C683" s="393">
        <v>3602.8591168648209</v>
      </c>
      <c r="D683" s="393">
        <v>3602.8591168648209</v>
      </c>
      <c r="E683" s="393">
        <v>5123.525541258392</v>
      </c>
      <c r="F683" s="394">
        <v>0</v>
      </c>
      <c r="G683" s="395">
        <v>0</v>
      </c>
      <c r="H683" s="395"/>
      <c r="I683" s="395">
        <v>22</v>
      </c>
      <c r="J683" s="395">
        <v>94</v>
      </c>
      <c r="K683" s="395">
        <v>993</v>
      </c>
      <c r="L683" s="395">
        <v>993</v>
      </c>
      <c r="M683" s="395">
        <v>69</v>
      </c>
      <c r="N683" s="395">
        <v>0</v>
      </c>
      <c r="O683" s="396">
        <v>10</v>
      </c>
      <c r="P683" s="396">
        <v>23</v>
      </c>
      <c r="Q683" s="396">
        <v>228.86019966536765</v>
      </c>
    </row>
    <row r="684" spans="1:17" ht="13.15" x14ac:dyDescent="0.3">
      <c r="A684" s="390" t="s">
        <v>4654</v>
      </c>
      <c r="B684" s="393"/>
      <c r="C684" s="393">
        <v>2699.4722493148115</v>
      </c>
      <c r="D684" s="393">
        <v>2699.4722493148115</v>
      </c>
      <c r="E684" s="393">
        <v>3514.1291862654339</v>
      </c>
      <c r="F684" s="394">
        <v>0</v>
      </c>
      <c r="G684" s="395">
        <v>0</v>
      </c>
      <c r="H684" s="395"/>
      <c r="I684" s="395">
        <v>500</v>
      </c>
      <c r="J684" s="395">
        <v>936</v>
      </c>
      <c r="K684" s="395">
        <v>3485</v>
      </c>
      <c r="L684" s="395">
        <v>3485</v>
      </c>
      <c r="M684" s="395">
        <v>305</v>
      </c>
      <c r="N684" s="395">
        <v>0</v>
      </c>
      <c r="O684" s="396">
        <v>5</v>
      </c>
      <c r="P684" s="396">
        <v>12</v>
      </c>
      <c r="Q684" s="396">
        <v>228.86019966536765</v>
      </c>
    </row>
    <row r="685" spans="1:17" ht="13.15" x14ac:dyDescent="0.3">
      <c r="A685" s="390" t="s">
        <v>4655</v>
      </c>
      <c r="B685" s="393"/>
      <c r="C685" s="393">
        <v>2110.948063539196</v>
      </c>
      <c r="D685" s="393">
        <v>2110.948063539196</v>
      </c>
      <c r="E685" s="393">
        <v>2759.6675616887183</v>
      </c>
      <c r="F685" s="394">
        <v>0</v>
      </c>
      <c r="G685" s="395">
        <v>0</v>
      </c>
      <c r="H685" s="395"/>
      <c r="I685" s="395">
        <v>2598</v>
      </c>
      <c r="J685" s="395">
        <v>3071</v>
      </c>
      <c r="K685" s="395">
        <v>5215</v>
      </c>
      <c r="L685" s="395">
        <v>5215</v>
      </c>
      <c r="M685" s="395">
        <v>763</v>
      </c>
      <c r="N685" s="395">
        <v>0</v>
      </c>
      <c r="O685" s="396">
        <v>5</v>
      </c>
      <c r="P685" s="396">
        <v>9</v>
      </c>
      <c r="Q685" s="396">
        <v>228.86019966536765</v>
      </c>
    </row>
    <row r="686" spans="1:17" ht="13.15" x14ac:dyDescent="0.3">
      <c r="A686" s="390" t="s">
        <v>4656</v>
      </c>
      <c r="B686" s="393"/>
      <c r="C686" s="393">
        <v>7100.9208936008481</v>
      </c>
      <c r="D686" s="393">
        <v>7100.9208936008481</v>
      </c>
      <c r="E686" s="393">
        <v>7100.9208936008481</v>
      </c>
      <c r="F686" s="394">
        <v>0</v>
      </c>
      <c r="G686" s="395">
        <v>0</v>
      </c>
      <c r="H686" s="395"/>
      <c r="I686" s="395">
        <v>0</v>
      </c>
      <c r="J686" s="395">
        <v>26</v>
      </c>
      <c r="K686" s="395">
        <v>1069</v>
      </c>
      <c r="L686" s="395">
        <v>1069</v>
      </c>
      <c r="M686" s="395">
        <v>27</v>
      </c>
      <c r="N686" s="395">
        <v>0</v>
      </c>
      <c r="O686" s="396">
        <v>42</v>
      </c>
      <c r="P686" s="396">
        <v>42</v>
      </c>
      <c r="Q686" s="396">
        <v>228.86019966536765</v>
      </c>
    </row>
    <row r="687" spans="1:17" ht="13.15" x14ac:dyDescent="0.3">
      <c r="A687" s="390" t="s">
        <v>4657</v>
      </c>
      <c r="B687" s="393"/>
      <c r="C687" s="393">
        <v>3170.6019848690153</v>
      </c>
      <c r="D687" s="393">
        <v>3170.6019848690153</v>
      </c>
      <c r="E687" s="393">
        <v>4276.5546847027626</v>
      </c>
      <c r="F687" s="394">
        <v>0</v>
      </c>
      <c r="G687" s="395">
        <v>0</v>
      </c>
      <c r="H687" s="395"/>
      <c r="I687" s="395">
        <v>41</v>
      </c>
      <c r="J687" s="395">
        <v>185</v>
      </c>
      <c r="K687" s="395">
        <v>2693</v>
      </c>
      <c r="L687" s="395">
        <v>2693</v>
      </c>
      <c r="M687" s="395">
        <v>110</v>
      </c>
      <c r="N687" s="395">
        <v>0</v>
      </c>
      <c r="O687" s="396">
        <v>8</v>
      </c>
      <c r="P687" s="396">
        <v>18</v>
      </c>
      <c r="Q687" s="396">
        <v>228.86019966536765</v>
      </c>
    </row>
    <row r="688" spans="1:17" ht="13.15" x14ac:dyDescent="0.3">
      <c r="A688" s="390" t="s">
        <v>4658</v>
      </c>
      <c r="B688" s="393"/>
      <c r="C688" s="393">
        <v>2092.371153280892</v>
      </c>
      <c r="D688" s="393">
        <v>2092.371153280892</v>
      </c>
      <c r="E688" s="393">
        <v>3055.1421310867568</v>
      </c>
      <c r="F688" s="394">
        <v>0</v>
      </c>
      <c r="G688" s="395">
        <v>0</v>
      </c>
      <c r="H688" s="395"/>
      <c r="I688" s="395">
        <v>1059</v>
      </c>
      <c r="J688" s="395">
        <v>1774</v>
      </c>
      <c r="K688" s="395">
        <v>12013</v>
      </c>
      <c r="L688" s="395">
        <v>12013</v>
      </c>
      <c r="M688" s="395">
        <v>966</v>
      </c>
      <c r="N688" s="395">
        <v>0</v>
      </c>
      <c r="O688" s="396">
        <v>5</v>
      </c>
      <c r="P688" s="396">
        <v>10</v>
      </c>
      <c r="Q688" s="396">
        <v>228.86019966536765</v>
      </c>
    </row>
    <row r="689" spans="1:17" ht="13.15" x14ac:dyDescent="0.3">
      <c r="A689" s="390" t="s">
        <v>4659</v>
      </c>
      <c r="B689" s="393"/>
      <c r="C689" s="393">
        <v>1725.2919078287091</v>
      </c>
      <c r="D689" s="393">
        <v>1725.2919078287091</v>
      </c>
      <c r="E689" s="393">
        <v>2403.0525776528893</v>
      </c>
      <c r="F689" s="394">
        <v>0</v>
      </c>
      <c r="G689" s="395">
        <v>0</v>
      </c>
      <c r="H689" s="395"/>
      <c r="I689" s="395">
        <v>6182</v>
      </c>
      <c r="J689" s="395">
        <v>7064</v>
      </c>
      <c r="K689" s="395">
        <v>20660</v>
      </c>
      <c r="L689" s="395">
        <v>20660</v>
      </c>
      <c r="M689" s="395">
        <v>2538</v>
      </c>
      <c r="N689" s="395">
        <v>0</v>
      </c>
      <c r="O689" s="396">
        <v>5</v>
      </c>
      <c r="P689" s="396">
        <v>5</v>
      </c>
      <c r="Q689" s="396">
        <v>228.86019966536765</v>
      </c>
    </row>
    <row r="690" spans="1:17" ht="13.15" x14ac:dyDescent="0.3">
      <c r="A690" s="390" t="s">
        <v>4660</v>
      </c>
      <c r="B690" s="393"/>
      <c r="C690" s="393">
        <v>2239.1554718904722</v>
      </c>
      <c r="D690" s="393">
        <v>2239.1554718904722</v>
      </c>
      <c r="E690" s="393">
        <v>4801.6563705680237</v>
      </c>
      <c r="F690" s="394">
        <v>0</v>
      </c>
      <c r="G690" s="395">
        <v>0</v>
      </c>
      <c r="H690" s="395"/>
      <c r="I690" s="395">
        <v>80</v>
      </c>
      <c r="J690" s="395">
        <v>123</v>
      </c>
      <c r="K690" s="395">
        <v>417</v>
      </c>
      <c r="L690" s="395">
        <v>417</v>
      </c>
      <c r="M690" s="395">
        <v>18</v>
      </c>
      <c r="N690" s="395">
        <v>0</v>
      </c>
      <c r="O690" s="396">
        <v>5</v>
      </c>
      <c r="P690" s="396">
        <v>24</v>
      </c>
      <c r="Q690" s="396">
        <v>228.86019966536765</v>
      </c>
    </row>
    <row r="691" spans="1:17" ht="13.15" x14ac:dyDescent="0.3">
      <c r="A691" s="390" t="s">
        <v>4661</v>
      </c>
      <c r="B691" s="393"/>
      <c r="C691" s="393">
        <v>1409.234763465957</v>
      </c>
      <c r="D691" s="393">
        <v>1409.234763465957</v>
      </c>
      <c r="E691" s="393">
        <v>2981.8212097891933</v>
      </c>
      <c r="F691" s="394">
        <v>0</v>
      </c>
      <c r="G691" s="395">
        <v>0</v>
      </c>
      <c r="H691" s="395"/>
      <c r="I691" s="395">
        <v>617</v>
      </c>
      <c r="J691" s="395">
        <v>476</v>
      </c>
      <c r="K691" s="395">
        <v>872</v>
      </c>
      <c r="L691" s="395">
        <v>872</v>
      </c>
      <c r="M691" s="395">
        <v>86</v>
      </c>
      <c r="N691" s="395">
        <v>0</v>
      </c>
      <c r="O691" s="396">
        <v>5</v>
      </c>
      <c r="P691" s="396">
        <v>12</v>
      </c>
      <c r="Q691" s="396">
        <v>228.86019966536765</v>
      </c>
    </row>
    <row r="692" spans="1:17" ht="13.15" x14ac:dyDescent="0.3">
      <c r="A692" s="390" t="s">
        <v>4662</v>
      </c>
      <c r="B692" s="393"/>
      <c r="C692" s="393">
        <v>1189.4006310793179</v>
      </c>
      <c r="D692" s="393">
        <v>1189.4006310793179</v>
      </c>
      <c r="E692" s="393">
        <v>2292.8032414769095</v>
      </c>
      <c r="F692" s="394">
        <v>0</v>
      </c>
      <c r="G692" s="395">
        <v>0</v>
      </c>
      <c r="H692" s="395"/>
      <c r="I692" s="395">
        <v>1567</v>
      </c>
      <c r="J692" s="395">
        <v>822</v>
      </c>
      <c r="K692" s="395">
        <v>817</v>
      </c>
      <c r="L692" s="395">
        <v>817</v>
      </c>
      <c r="M692" s="395">
        <v>121</v>
      </c>
      <c r="N692" s="395">
        <v>0</v>
      </c>
      <c r="O692" s="396">
        <v>5</v>
      </c>
      <c r="P692" s="396">
        <v>11</v>
      </c>
      <c r="Q692" s="396">
        <v>228.86019966536765</v>
      </c>
    </row>
    <row r="693" spans="1:17" ht="13.15" x14ac:dyDescent="0.3">
      <c r="A693" s="390" t="s">
        <v>4663</v>
      </c>
      <c r="B693" s="393"/>
      <c r="C693" s="393">
        <v>1127.8719111634352</v>
      </c>
      <c r="D693" s="393">
        <v>1127.8719111634352</v>
      </c>
      <c r="E693" s="393">
        <v>1852.6360478221766</v>
      </c>
      <c r="F693" s="394">
        <v>0</v>
      </c>
      <c r="G693" s="395">
        <v>0</v>
      </c>
      <c r="H693" s="395"/>
      <c r="I693" s="395">
        <v>1624</v>
      </c>
      <c r="J693" s="395">
        <v>734</v>
      </c>
      <c r="K693" s="395">
        <v>409</v>
      </c>
      <c r="L693" s="395">
        <v>409</v>
      </c>
      <c r="M693" s="395">
        <v>80</v>
      </c>
      <c r="N693" s="395">
        <v>0</v>
      </c>
      <c r="O693" s="396">
        <v>5</v>
      </c>
      <c r="P693" s="396">
        <v>10</v>
      </c>
      <c r="Q693" s="396">
        <v>228.86019966536765</v>
      </c>
    </row>
    <row r="694" spans="1:17" ht="13.15" x14ac:dyDescent="0.3">
      <c r="A694" s="390" t="s">
        <v>4664</v>
      </c>
      <c r="B694" s="393"/>
      <c r="C694" s="393">
        <v>7982.7843742978821</v>
      </c>
      <c r="D694" s="393">
        <v>7982.7843742978821</v>
      </c>
      <c r="E694" s="393">
        <v>7982.7843742978821</v>
      </c>
      <c r="F694" s="394">
        <v>0</v>
      </c>
      <c r="G694" s="395">
        <v>0</v>
      </c>
      <c r="H694" s="395"/>
      <c r="I694" s="395">
        <v>11</v>
      </c>
      <c r="J694" s="395">
        <v>43</v>
      </c>
      <c r="K694" s="395">
        <v>1548</v>
      </c>
      <c r="L694" s="395">
        <v>1548</v>
      </c>
      <c r="M694" s="395">
        <v>22</v>
      </c>
      <c r="N694" s="395">
        <v>0</v>
      </c>
      <c r="O694" s="396">
        <v>55</v>
      </c>
      <c r="P694" s="396">
        <v>55</v>
      </c>
      <c r="Q694" s="396">
        <v>228.86019966536765</v>
      </c>
    </row>
    <row r="695" spans="1:17" ht="13.15" x14ac:dyDescent="0.3">
      <c r="A695" s="390" t="s">
        <v>4665</v>
      </c>
      <c r="B695" s="393"/>
      <c r="C695" s="393">
        <v>2363.2403990210591</v>
      </c>
      <c r="D695" s="393">
        <v>2363.2403990210591</v>
      </c>
      <c r="E695" s="393">
        <v>5445.9927415308739</v>
      </c>
      <c r="F695" s="394">
        <v>0</v>
      </c>
      <c r="G695" s="395">
        <v>0</v>
      </c>
      <c r="H695" s="395"/>
      <c r="I695" s="395">
        <v>100</v>
      </c>
      <c r="J695" s="395">
        <v>109</v>
      </c>
      <c r="K695" s="395">
        <v>2065</v>
      </c>
      <c r="L695" s="395">
        <v>2065</v>
      </c>
      <c r="M695" s="395">
        <v>63</v>
      </c>
      <c r="N695" s="395">
        <v>0</v>
      </c>
      <c r="O695" s="396">
        <v>10</v>
      </c>
      <c r="P695" s="396">
        <v>34</v>
      </c>
      <c r="Q695" s="396">
        <v>228.86019966536765</v>
      </c>
    </row>
    <row r="696" spans="1:17" ht="13.15" x14ac:dyDescent="0.3">
      <c r="A696" s="390" t="s">
        <v>4666</v>
      </c>
      <c r="B696" s="393"/>
      <c r="C696" s="393">
        <v>1587.393082425071</v>
      </c>
      <c r="D696" s="393">
        <v>1587.393082425071</v>
      </c>
      <c r="E696" s="393">
        <v>4104.8835119823534</v>
      </c>
      <c r="F696" s="394">
        <v>0</v>
      </c>
      <c r="G696" s="395">
        <v>0</v>
      </c>
      <c r="H696" s="395"/>
      <c r="I696" s="395">
        <v>1029</v>
      </c>
      <c r="J696" s="395">
        <v>528</v>
      </c>
      <c r="K696" s="395">
        <v>4834</v>
      </c>
      <c r="L696" s="395">
        <v>4834</v>
      </c>
      <c r="M696" s="395">
        <v>207</v>
      </c>
      <c r="N696" s="395">
        <v>0</v>
      </c>
      <c r="O696" s="396">
        <v>5</v>
      </c>
      <c r="P696" s="396">
        <v>24</v>
      </c>
      <c r="Q696" s="396">
        <v>228.86019966536765</v>
      </c>
    </row>
    <row r="697" spans="1:17" ht="13.15" x14ac:dyDescent="0.3">
      <c r="A697" s="390" t="s">
        <v>4667</v>
      </c>
      <c r="B697" s="393"/>
      <c r="C697" s="393">
        <v>1016.5048236949726</v>
      </c>
      <c r="D697" s="393">
        <v>1016.5048236949726</v>
      </c>
      <c r="E697" s="393">
        <v>2981.8212097891933</v>
      </c>
      <c r="F697" s="394">
        <v>0</v>
      </c>
      <c r="G697" s="395">
        <v>0</v>
      </c>
      <c r="H697" s="395"/>
      <c r="I697" s="395">
        <v>9360</v>
      </c>
      <c r="J697" s="395">
        <v>2033</v>
      </c>
      <c r="K697" s="395">
        <v>11965</v>
      </c>
      <c r="L697" s="395">
        <v>11965</v>
      </c>
      <c r="M697" s="395">
        <v>1120</v>
      </c>
      <c r="N697" s="395">
        <v>0</v>
      </c>
      <c r="O697" s="396">
        <v>5</v>
      </c>
      <c r="P697" s="396">
        <v>17</v>
      </c>
      <c r="Q697" s="396">
        <v>228.86019966536765</v>
      </c>
    </row>
    <row r="698" spans="1:17" ht="13.15" x14ac:dyDescent="0.3">
      <c r="A698" s="390" t="s">
        <v>4668</v>
      </c>
      <c r="B698" s="393"/>
      <c r="C698" s="393">
        <v>895.19842819970643</v>
      </c>
      <c r="D698" s="393">
        <v>895.19842819970643</v>
      </c>
      <c r="E698" s="393">
        <v>2279.5775617251379</v>
      </c>
      <c r="F698" s="394">
        <v>0</v>
      </c>
      <c r="G698" s="395">
        <v>0</v>
      </c>
      <c r="H698" s="395"/>
      <c r="I698" s="395">
        <v>26270</v>
      </c>
      <c r="J698" s="395">
        <v>3227</v>
      </c>
      <c r="K698" s="395">
        <v>12405</v>
      </c>
      <c r="L698" s="395">
        <v>12405</v>
      </c>
      <c r="M698" s="395">
        <v>1818</v>
      </c>
      <c r="N698" s="395">
        <v>0</v>
      </c>
      <c r="O698" s="396">
        <v>5</v>
      </c>
      <c r="P698" s="396">
        <v>12</v>
      </c>
      <c r="Q698" s="396">
        <v>228.86019966536765</v>
      </c>
    </row>
    <row r="699" spans="1:17" ht="13.15" x14ac:dyDescent="0.3">
      <c r="A699" s="390" t="s">
        <v>4669</v>
      </c>
      <c r="B699" s="393"/>
      <c r="C699" s="393">
        <v>831.16413100495072</v>
      </c>
      <c r="D699" s="393">
        <v>831.16413100495072</v>
      </c>
      <c r="E699" s="393">
        <v>1762.60414782813</v>
      </c>
      <c r="F699" s="394">
        <v>0</v>
      </c>
      <c r="G699" s="395">
        <v>0</v>
      </c>
      <c r="H699" s="395"/>
      <c r="I699" s="395">
        <v>44242</v>
      </c>
      <c r="J699" s="395">
        <v>3290</v>
      </c>
      <c r="K699" s="395">
        <v>8831</v>
      </c>
      <c r="L699" s="395">
        <v>8831</v>
      </c>
      <c r="M699" s="395">
        <v>2093</v>
      </c>
      <c r="N699" s="395">
        <v>0</v>
      </c>
      <c r="O699" s="396">
        <v>5</v>
      </c>
      <c r="P699" s="396">
        <v>9</v>
      </c>
      <c r="Q699" s="396">
        <v>228.86019966536765</v>
      </c>
    </row>
    <row r="700" spans="1:17" ht="13.15" x14ac:dyDescent="0.3">
      <c r="A700" s="390" t="s">
        <v>4670</v>
      </c>
      <c r="B700" s="393">
        <v>176.11098660429641</v>
      </c>
      <c r="C700" s="393">
        <v>430.22543752304756</v>
      </c>
      <c r="D700" s="393">
        <v>430.22543752304756</v>
      </c>
      <c r="E700" s="393">
        <v>664.26793203532429</v>
      </c>
      <c r="F700" s="394">
        <v>0</v>
      </c>
      <c r="G700" s="395">
        <v>0</v>
      </c>
      <c r="H700" s="395">
        <v>38025</v>
      </c>
      <c r="I700" s="395">
        <v>14564</v>
      </c>
      <c r="J700" s="395">
        <v>687</v>
      </c>
      <c r="K700" s="395">
        <v>379</v>
      </c>
      <c r="L700" s="395">
        <v>379</v>
      </c>
      <c r="M700" s="395">
        <v>271</v>
      </c>
      <c r="N700" s="395">
        <v>0</v>
      </c>
      <c r="O700" s="396">
        <v>5</v>
      </c>
      <c r="P700" s="396">
        <v>5</v>
      </c>
      <c r="Q700" s="396">
        <v>228.86019966536765</v>
      </c>
    </row>
    <row r="701" spans="1:17" ht="13.15" x14ac:dyDescent="0.3">
      <c r="A701" s="390" t="s">
        <v>4671</v>
      </c>
      <c r="B701" s="393">
        <v>121.50876631271177</v>
      </c>
      <c r="C701" s="393">
        <v>363.24630198013443</v>
      </c>
      <c r="D701" s="393">
        <v>363.24630198013443</v>
      </c>
      <c r="E701" s="393">
        <v>363.24630198013443</v>
      </c>
      <c r="F701" s="394">
        <v>0</v>
      </c>
      <c r="G701" s="395">
        <v>0</v>
      </c>
      <c r="H701" s="395">
        <v>658750</v>
      </c>
      <c r="I701" s="395">
        <v>3821</v>
      </c>
      <c r="J701" s="395">
        <v>107</v>
      </c>
      <c r="K701" s="395">
        <v>100</v>
      </c>
      <c r="L701" s="395">
        <v>100</v>
      </c>
      <c r="M701" s="395">
        <v>97</v>
      </c>
      <c r="N701" s="395">
        <v>0</v>
      </c>
      <c r="O701" s="396">
        <v>5</v>
      </c>
      <c r="P701" s="396">
        <v>5</v>
      </c>
      <c r="Q701" s="396">
        <v>228.86019966536765</v>
      </c>
    </row>
    <row r="702" spans="1:17" ht="13.15" x14ac:dyDescent="0.3">
      <c r="A702" s="390" t="s">
        <v>1095</v>
      </c>
      <c r="B702" s="393"/>
      <c r="C702" s="393">
        <v>10223.21262607256</v>
      </c>
      <c r="D702" s="393">
        <v>10223.21262607256</v>
      </c>
      <c r="E702" s="393">
        <v>10223.212626072558</v>
      </c>
      <c r="F702" s="394">
        <v>0</v>
      </c>
      <c r="G702" s="395">
        <v>0</v>
      </c>
      <c r="H702" s="395"/>
      <c r="I702" s="395">
        <v>0</v>
      </c>
      <c r="J702" s="395">
        <v>33</v>
      </c>
      <c r="K702" s="395">
        <v>557</v>
      </c>
      <c r="L702" s="395">
        <v>557</v>
      </c>
      <c r="M702" s="395">
        <v>14</v>
      </c>
      <c r="N702" s="395">
        <v>0</v>
      </c>
      <c r="O702" s="396">
        <v>80</v>
      </c>
      <c r="P702" s="396">
        <v>80</v>
      </c>
      <c r="Q702" s="396">
        <v>227.03215600547153</v>
      </c>
    </row>
    <row r="703" spans="1:17" ht="13.15" x14ac:dyDescent="0.3">
      <c r="A703" s="390" t="s">
        <v>1096</v>
      </c>
      <c r="B703" s="393"/>
      <c r="C703" s="393">
        <v>6110.7689983298478</v>
      </c>
      <c r="D703" s="393">
        <v>6110.7689983298478</v>
      </c>
      <c r="E703" s="393">
        <v>7235.2575112498953</v>
      </c>
      <c r="F703" s="394">
        <v>0</v>
      </c>
      <c r="G703" s="395">
        <v>0</v>
      </c>
      <c r="H703" s="395"/>
      <c r="I703" s="395">
        <v>15</v>
      </c>
      <c r="J703" s="395">
        <v>139</v>
      </c>
      <c r="K703" s="395">
        <v>1059</v>
      </c>
      <c r="L703" s="395">
        <v>1059</v>
      </c>
      <c r="M703" s="395">
        <v>33</v>
      </c>
      <c r="N703" s="395">
        <v>0</v>
      </c>
      <c r="O703" s="396">
        <v>40</v>
      </c>
      <c r="P703" s="396">
        <v>53</v>
      </c>
      <c r="Q703" s="396">
        <v>227.03215600547153</v>
      </c>
    </row>
    <row r="704" spans="1:17" ht="13.15" x14ac:dyDescent="0.3">
      <c r="A704" s="390" t="s">
        <v>1097</v>
      </c>
      <c r="B704" s="393"/>
      <c r="C704" s="393">
        <v>3569.515740085953</v>
      </c>
      <c r="D704" s="393">
        <v>3569.515740085953</v>
      </c>
      <c r="E704" s="393">
        <v>5274.2086973661881</v>
      </c>
      <c r="F704" s="394">
        <v>0</v>
      </c>
      <c r="G704" s="395">
        <v>0</v>
      </c>
      <c r="H704" s="395"/>
      <c r="I704" s="395">
        <v>195</v>
      </c>
      <c r="J704" s="395">
        <v>604</v>
      </c>
      <c r="K704" s="395">
        <v>1769</v>
      </c>
      <c r="L704" s="395">
        <v>1769</v>
      </c>
      <c r="M704" s="395">
        <v>126</v>
      </c>
      <c r="N704" s="395">
        <v>0</v>
      </c>
      <c r="O704" s="396">
        <v>20</v>
      </c>
      <c r="P704" s="396">
        <v>36</v>
      </c>
      <c r="Q704" s="396">
        <v>227.03215600547153</v>
      </c>
    </row>
    <row r="705" spans="1:17" ht="13.15" x14ac:dyDescent="0.3">
      <c r="A705" s="390" t="s">
        <v>1098</v>
      </c>
      <c r="B705" s="393"/>
      <c r="C705" s="393">
        <v>2509.7636867444348</v>
      </c>
      <c r="D705" s="393">
        <v>2509.7636867444348</v>
      </c>
      <c r="E705" s="393">
        <v>3868.2267375963388</v>
      </c>
      <c r="F705" s="394">
        <v>0</v>
      </c>
      <c r="G705" s="395">
        <v>0</v>
      </c>
      <c r="H705" s="395"/>
      <c r="I705" s="395">
        <v>793</v>
      </c>
      <c r="J705" s="395">
        <v>1548</v>
      </c>
      <c r="K705" s="395">
        <v>2430</v>
      </c>
      <c r="L705" s="395">
        <v>2430</v>
      </c>
      <c r="M705" s="395">
        <v>284</v>
      </c>
      <c r="N705" s="395">
        <v>0</v>
      </c>
      <c r="O705" s="396">
        <v>10</v>
      </c>
      <c r="P705" s="396">
        <v>24</v>
      </c>
      <c r="Q705" s="396">
        <v>227.03215600547153</v>
      </c>
    </row>
    <row r="706" spans="1:17" ht="13.15" x14ac:dyDescent="0.3">
      <c r="A706" s="390" t="s">
        <v>1099</v>
      </c>
      <c r="B706" s="393"/>
      <c r="C706" s="393">
        <v>1671.0794715908924</v>
      </c>
      <c r="D706" s="393">
        <v>1671.0794715908924</v>
      </c>
      <c r="E706" s="393">
        <v>2985.751438854631</v>
      </c>
      <c r="F706" s="394">
        <v>0</v>
      </c>
      <c r="G706" s="395">
        <v>0</v>
      </c>
      <c r="H706" s="395"/>
      <c r="I706" s="395">
        <v>2404</v>
      </c>
      <c r="J706" s="395">
        <v>2217</v>
      </c>
      <c r="K706" s="395">
        <v>2216</v>
      </c>
      <c r="L706" s="395">
        <v>2216</v>
      </c>
      <c r="M706" s="395">
        <v>506</v>
      </c>
      <c r="N706" s="395">
        <v>0</v>
      </c>
      <c r="O706" s="396">
        <v>5</v>
      </c>
      <c r="P706" s="396">
        <v>17</v>
      </c>
      <c r="Q706" s="396">
        <v>227.03215600547153</v>
      </c>
    </row>
    <row r="707" spans="1:17" ht="13.15" x14ac:dyDescent="0.3">
      <c r="A707" s="390" t="s">
        <v>1100</v>
      </c>
      <c r="B707" s="393"/>
      <c r="C707" s="393">
        <v>5377.2340905162764</v>
      </c>
      <c r="D707" s="393">
        <v>5377.2340905162764</v>
      </c>
      <c r="E707" s="393">
        <v>8225.8413104953652</v>
      </c>
      <c r="F707" s="394">
        <v>0</v>
      </c>
      <c r="G707" s="395">
        <v>0</v>
      </c>
      <c r="H707" s="395"/>
      <c r="I707" s="395">
        <v>8</v>
      </c>
      <c r="J707" s="395">
        <v>36</v>
      </c>
      <c r="K707" s="395">
        <v>118</v>
      </c>
      <c r="L707" s="395">
        <v>118</v>
      </c>
      <c r="M707" s="395">
        <v>0</v>
      </c>
      <c r="N707" s="395">
        <v>0</v>
      </c>
      <c r="O707" s="396">
        <v>14</v>
      </c>
      <c r="P707" s="396">
        <v>29</v>
      </c>
      <c r="Q707" s="396">
        <v>430.3016036888248</v>
      </c>
    </row>
    <row r="708" spans="1:17" ht="13.15" x14ac:dyDescent="0.3">
      <c r="A708" s="390" t="s">
        <v>1101</v>
      </c>
      <c r="B708" s="393"/>
      <c r="C708" s="393">
        <v>1918.0247698740591</v>
      </c>
      <c r="D708" s="393">
        <v>1918.0247698740591</v>
      </c>
      <c r="E708" s="393">
        <v>3579.7516964394545</v>
      </c>
      <c r="F708" s="394">
        <v>0</v>
      </c>
      <c r="G708" s="395">
        <v>0</v>
      </c>
      <c r="H708" s="395"/>
      <c r="I708" s="395">
        <v>74</v>
      </c>
      <c r="J708" s="395">
        <v>44</v>
      </c>
      <c r="K708" s="395">
        <v>175</v>
      </c>
      <c r="L708" s="395">
        <v>175</v>
      </c>
      <c r="M708" s="395">
        <v>0</v>
      </c>
      <c r="N708" s="395">
        <v>0</v>
      </c>
      <c r="O708" s="396">
        <v>5</v>
      </c>
      <c r="P708" s="396">
        <v>15</v>
      </c>
      <c r="Q708" s="396">
        <v>430.3016036888248</v>
      </c>
    </row>
    <row r="709" spans="1:17" ht="13.15" x14ac:dyDescent="0.3">
      <c r="A709" s="390" t="s">
        <v>1102</v>
      </c>
      <c r="B709" s="393"/>
      <c r="C709" s="393">
        <v>7227.5292451990517</v>
      </c>
      <c r="D709" s="393">
        <v>7227.5292451990517</v>
      </c>
      <c r="E709" s="393">
        <v>7833.4511537696362</v>
      </c>
      <c r="F709" s="394">
        <v>0</v>
      </c>
      <c r="G709" s="395">
        <v>0</v>
      </c>
      <c r="H709" s="395"/>
      <c r="I709" s="395">
        <v>0</v>
      </c>
      <c r="J709" s="395">
        <v>9</v>
      </c>
      <c r="K709" s="395">
        <v>123</v>
      </c>
      <c r="L709" s="395">
        <v>123</v>
      </c>
      <c r="M709" s="395">
        <v>0</v>
      </c>
      <c r="N709" s="395">
        <v>0</v>
      </c>
      <c r="O709" s="396">
        <v>36</v>
      </c>
      <c r="P709" s="396">
        <v>78</v>
      </c>
      <c r="Q709" s="396">
        <v>430.3016036888248</v>
      </c>
    </row>
    <row r="710" spans="1:17" ht="13.15" x14ac:dyDescent="0.3">
      <c r="A710" s="390" t="s">
        <v>1103</v>
      </c>
      <c r="B710" s="393"/>
      <c r="C710" s="393">
        <v>3509.0187943461565</v>
      </c>
      <c r="D710" s="393">
        <v>3509.0187943461565</v>
      </c>
      <c r="E710" s="393">
        <v>4699.7311608858317</v>
      </c>
      <c r="F710" s="394">
        <v>0</v>
      </c>
      <c r="G710" s="395">
        <v>0</v>
      </c>
      <c r="H710" s="395"/>
      <c r="I710" s="395">
        <v>16</v>
      </c>
      <c r="J710" s="395">
        <v>23</v>
      </c>
      <c r="K710" s="395">
        <v>132</v>
      </c>
      <c r="L710" s="395">
        <v>132</v>
      </c>
      <c r="M710" s="395">
        <v>0</v>
      </c>
      <c r="N710" s="395">
        <v>0</v>
      </c>
      <c r="O710" s="396">
        <v>10</v>
      </c>
      <c r="P710" s="396">
        <v>45</v>
      </c>
      <c r="Q710" s="396">
        <v>430.3016036888248</v>
      </c>
    </row>
    <row r="711" spans="1:17" ht="13.15" x14ac:dyDescent="0.3">
      <c r="A711" s="390" t="s">
        <v>755</v>
      </c>
      <c r="B711" s="393">
        <v>254.87938499885786</v>
      </c>
      <c r="C711" s="393">
        <v>734.55491025873391</v>
      </c>
      <c r="D711" s="393">
        <v>734.55491025873391</v>
      </c>
      <c r="E711" s="393">
        <v>810.19417151631831</v>
      </c>
      <c r="F711" s="394">
        <v>0</v>
      </c>
      <c r="G711" s="395">
        <v>0</v>
      </c>
      <c r="H711" s="395">
        <v>1887</v>
      </c>
      <c r="I711" s="395">
        <v>13574</v>
      </c>
      <c r="J711" s="395">
        <v>5099</v>
      </c>
      <c r="K711" s="395">
        <v>4670</v>
      </c>
      <c r="L711" s="395">
        <v>4670</v>
      </c>
      <c r="M711" s="395">
        <v>4371</v>
      </c>
      <c r="N711" s="395">
        <v>0</v>
      </c>
      <c r="O711" s="396">
        <v>5</v>
      </c>
      <c r="P711" s="396">
        <v>5</v>
      </c>
      <c r="Q711" s="396">
        <v>227.03215600547153</v>
      </c>
    </row>
    <row r="712" spans="1:17" ht="13.15" x14ac:dyDescent="0.3">
      <c r="A712" s="390" t="s">
        <v>754</v>
      </c>
      <c r="B712" s="393"/>
      <c r="C712" s="393">
        <v>1113.2581203153666</v>
      </c>
      <c r="D712" s="393">
        <v>1113.2581203153666</v>
      </c>
      <c r="E712" s="393">
        <v>1113.2581203153666</v>
      </c>
      <c r="F712" s="394">
        <v>0</v>
      </c>
      <c r="G712" s="395">
        <v>0</v>
      </c>
      <c r="H712" s="395"/>
      <c r="I712" s="395">
        <v>283</v>
      </c>
      <c r="J712" s="395">
        <v>99</v>
      </c>
      <c r="K712" s="395">
        <v>213</v>
      </c>
      <c r="L712" s="395">
        <v>213</v>
      </c>
      <c r="M712" s="395">
        <v>0</v>
      </c>
      <c r="N712" s="395">
        <v>0</v>
      </c>
      <c r="O712" s="396">
        <v>5</v>
      </c>
      <c r="P712" s="396">
        <v>5</v>
      </c>
      <c r="Q712" s="396">
        <v>430.3016036888248</v>
      </c>
    </row>
    <row r="713" spans="1:17" ht="13.15" x14ac:dyDescent="0.3">
      <c r="A713" s="390" t="s">
        <v>753</v>
      </c>
      <c r="B713" s="393"/>
      <c r="C713" s="393">
        <v>1181.1377910729045</v>
      </c>
      <c r="D713" s="393">
        <v>1181.1377910729045</v>
      </c>
      <c r="E713" s="393">
        <v>2227.0850530050643</v>
      </c>
      <c r="F713" s="394">
        <v>0</v>
      </c>
      <c r="G713" s="395">
        <v>0</v>
      </c>
      <c r="H713" s="395"/>
      <c r="I713" s="395">
        <v>462</v>
      </c>
      <c r="J713" s="395">
        <v>69</v>
      </c>
      <c r="K713" s="395">
        <v>18</v>
      </c>
      <c r="L713" s="395">
        <v>18</v>
      </c>
      <c r="M713" s="395">
        <v>0</v>
      </c>
      <c r="N713" s="395">
        <v>0</v>
      </c>
      <c r="O713" s="396">
        <v>5</v>
      </c>
      <c r="P713" s="396">
        <v>8</v>
      </c>
      <c r="Q713" s="396">
        <v>430.3016036888248</v>
      </c>
    </row>
    <row r="714" spans="1:17" ht="13.15" x14ac:dyDescent="0.3">
      <c r="A714" s="390" t="s">
        <v>1104</v>
      </c>
      <c r="B714" s="393"/>
      <c r="C714" s="393">
        <v>4328.313869072148</v>
      </c>
      <c r="D714" s="393">
        <v>4328.313869072148</v>
      </c>
      <c r="E714" s="393">
        <v>5350.5477756715127</v>
      </c>
      <c r="F714" s="394">
        <v>0</v>
      </c>
      <c r="G714" s="395">
        <v>0</v>
      </c>
      <c r="H714" s="395"/>
      <c r="I714" s="395">
        <v>22</v>
      </c>
      <c r="J714" s="395">
        <v>486</v>
      </c>
      <c r="K714" s="395">
        <v>354</v>
      </c>
      <c r="L714" s="395">
        <v>354</v>
      </c>
      <c r="M714" s="395">
        <v>14</v>
      </c>
      <c r="N714" s="395">
        <v>0</v>
      </c>
      <c r="O714" s="396">
        <v>20</v>
      </c>
      <c r="P714" s="396">
        <v>32</v>
      </c>
      <c r="Q714" s="396">
        <v>227.03215600547153</v>
      </c>
    </row>
    <row r="715" spans="1:17" ht="13.15" x14ac:dyDescent="0.3">
      <c r="A715" s="390" t="s">
        <v>1105</v>
      </c>
      <c r="B715" s="393"/>
      <c r="C715" s="393">
        <v>2645.9373692696136</v>
      </c>
      <c r="D715" s="393">
        <v>2645.9373692696136</v>
      </c>
      <c r="E715" s="393">
        <v>2941.3291166095364</v>
      </c>
      <c r="F715" s="394">
        <v>0</v>
      </c>
      <c r="G715" s="395">
        <v>0</v>
      </c>
      <c r="H715" s="395"/>
      <c r="I715" s="395">
        <v>760</v>
      </c>
      <c r="J715" s="395">
        <v>3100</v>
      </c>
      <c r="K715" s="395">
        <v>912</v>
      </c>
      <c r="L715" s="395">
        <v>912</v>
      </c>
      <c r="M715" s="395">
        <v>176</v>
      </c>
      <c r="N715" s="395">
        <v>0</v>
      </c>
      <c r="O715" s="396">
        <v>9</v>
      </c>
      <c r="P715" s="396">
        <v>12</v>
      </c>
      <c r="Q715" s="396">
        <v>227.03215600547153</v>
      </c>
    </row>
    <row r="716" spans="1:17" ht="13.15" x14ac:dyDescent="0.3">
      <c r="A716" s="390" t="s">
        <v>1106</v>
      </c>
      <c r="B716" s="393"/>
      <c r="C716" s="393">
        <v>1775.2975523677858</v>
      </c>
      <c r="D716" s="393">
        <v>1775.2975523677858</v>
      </c>
      <c r="E716" s="393">
        <v>2369.3162993703581</v>
      </c>
      <c r="F716" s="394">
        <v>0</v>
      </c>
      <c r="G716" s="395">
        <v>0</v>
      </c>
      <c r="H716" s="395"/>
      <c r="I716" s="395">
        <v>3268</v>
      </c>
      <c r="J716" s="395">
        <v>3429</v>
      </c>
      <c r="K716" s="395">
        <v>404</v>
      </c>
      <c r="L716" s="395">
        <v>404</v>
      </c>
      <c r="M716" s="395">
        <v>105</v>
      </c>
      <c r="N716" s="395">
        <v>0</v>
      </c>
      <c r="O716" s="396">
        <v>5</v>
      </c>
      <c r="P716" s="396">
        <v>9</v>
      </c>
      <c r="Q716" s="396">
        <v>227.03215600547153</v>
      </c>
    </row>
    <row r="717" spans="1:17" ht="13.15" x14ac:dyDescent="0.3">
      <c r="A717" s="390" t="s">
        <v>752</v>
      </c>
      <c r="B717" s="393"/>
      <c r="C717" s="393">
        <v>1131.7611899438841</v>
      </c>
      <c r="D717" s="393">
        <v>1131.7611899438841</v>
      </c>
      <c r="E717" s="393">
        <v>1743.0748980558949</v>
      </c>
      <c r="F717" s="394">
        <v>0</v>
      </c>
      <c r="G717" s="395">
        <v>0</v>
      </c>
      <c r="H717" s="395"/>
      <c r="I717" s="395">
        <v>2336</v>
      </c>
      <c r="J717" s="395">
        <v>211</v>
      </c>
      <c r="K717" s="395">
        <v>86</v>
      </c>
      <c r="L717" s="395">
        <v>86</v>
      </c>
      <c r="M717" s="395">
        <v>0</v>
      </c>
      <c r="N717" s="395">
        <v>0</v>
      </c>
      <c r="O717" s="396">
        <v>5</v>
      </c>
      <c r="P717" s="396">
        <v>5</v>
      </c>
      <c r="Q717" s="396">
        <v>430.3016036888248</v>
      </c>
    </row>
    <row r="718" spans="1:17" ht="13.15" x14ac:dyDescent="0.3">
      <c r="A718" s="390" t="s">
        <v>751</v>
      </c>
      <c r="B718" s="393"/>
      <c r="C718" s="393">
        <v>1507.9601205584038</v>
      </c>
      <c r="D718" s="393">
        <v>1507.9601205584038</v>
      </c>
      <c r="E718" s="393">
        <v>2166.1799967868988</v>
      </c>
      <c r="F718" s="394">
        <v>0</v>
      </c>
      <c r="G718" s="395">
        <v>0</v>
      </c>
      <c r="H718" s="395"/>
      <c r="I718" s="395">
        <v>386</v>
      </c>
      <c r="J718" s="395">
        <v>367</v>
      </c>
      <c r="K718" s="395">
        <v>233</v>
      </c>
      <c r="L718" s="395">
        <v>233</v>
      </c>
      <c r="M718" s="395">
        <v>0</v>
      </c>
      <c r="N718" s="395">
        <v>0</v>
      </c>
      <c r="O718" s="396">
        <v>5</v>
      </c>
      <c r="P718" s="396">
        <v>6</v>
      </c>
      <c r="Q718" s="396">
        <v>430.3016036888248</v>
      </c>
    </row>
    <row r="719" spans="1:17" ht="13.15" x14ac:dyDescent="0.3">
      <c r="A719" s="390" t="s">
        <v>1107</v>
      </c>
      <c r="B719" s="393"/>
      <c r="C719" s="393">
        <v>2540.2370930665306</v>
      </c>
      <c r="D719" s="393">
        <v>2540.2370930665306</v>
      </c>
      <c r="E719" s="393">
        <v>5412.2463905940031</v>
      </c>
      <c r="F719" s="394">
        <v>0</v>
      </c>
      <c r="G719" s="395">
        <v>0</v>
      </c>
      <c r="H719" s="395"/>
      <c r="I719" s="395">
        <v>44</v>
      </c>
      <c r="J719" s="395">
        <v>253</v>
      </c>
      <c r="K719" s="395">
        <v>660</v>
      </c>
      <c r="L719" s="395">
        <v>660</v>
      </c>
      <c r="M719" s="395">
        <v>26</v>
      </c>
      <c r="N719" s="395">
        <v>0</v>
      </c>
      <c r="O719" s="396">
        <v>6</v>
      </c>
      <c r="P719" s="396">
        <v>40</v>
      </c>
      <c r="Q719" s="396">
        <v>227.03215600547153</v>
      </c>
    </row>
    <row r="720" spans="1:17" ht="13.15" x14ac:dyDescent="0.3">
      <c r="A720" s="390" t="s">
        <v>1108</v>
      </c>
      <c r="B720" s="393"/>
      <c r="C720" s="393">
        <v>1730.5199590166617</v>
      </c>
      <c r="D720" s="393">
        <v>1730.5199590166617</v>
      </c>
      <c r="E720" s="393">
        <v>2898.6345451882626</v>
      </c>
      <c r="F720" s="394">
        <v>0</v>
      </c>
      <c r="G720" s="395">
        <v>0</v>
      </c>
      <c r="H720" s="395"/>
      <c r="I720" s="395">
        <v>1156</v>
      </c>
      <c r="J720" s="395">
        <v>2255</v>
      </c>
      <c r="K720" s="395">
        <v>1723</v>
      </c>
      <c r="L720" s="395">
        <v>1723</v>
      </c>
      <c r="M720" s="395">
        <v>278</v>
      </c>
      <c r="N720" s="395">
        <v>0</v>
      </c>
      <c r="O720" s="396">
        <v>5</v>
      </c>
      <c r="P720" s="396">
        <v>12</v>
      </c>
      <c r="Q720" s="396">
        <v>227.03215600547153</v>
      </c>
    </row>
    <row r="721" spans="1:17" ht="13.15" x14ac:dyDescent="0.3">
      <c r="A721" s="390" t="s">
        <v>1109</v>
      </c>
      <c r="B721" s="393"/>
      <c r="C721" s="393">
        <v>1530.5835101930982</v>
      </c>
      <c r="D721" s="393">
        <v>1530.5835101930982</v>
      </c>
      <c r="E721" s="393">
        <v>2238.1621423276874</v>
      </c>
      <c r="F721" s="394">
        <v>0</v>
      </c>
      <c r="G721" s="395">
        <v>0</v>
      </c>
      <c r="H721" s="395"/>
      <c r="I721" s="395">
        <v>7913</v>
      </c>
      <c r="J721" s="395">
        <v>6482</v>
      </c>
      <c r="K721" s="395">
        <v>2775</v>
      </c>
      <c r="L721" s="395">
        <v>2775</v>
      </c>
      <c r="M721" s="395">
        <v>1067</v>
      </c>
      <c r="N721" s="395">
        <v>0</v>
      </c>
      <c r="O721" s="396">
        <v>5</v>
      </c>
      <c r="P721" s="396">
        <v>6</v>
      </c>
      <c r="Q721" s="396">
        <v>227.03215600547153</v>
      </c>
    </row>
    <row r="722" spans="1:17" ht="13.15" x14ac:dyDescent="0.3">
      <c r="A722" s="390" t="s">
        <v>1111</v>
      </c>
      <c r="B722" s="393"/>
      <c r="C722" s="393">
        <v>1349.558467487039</v>
      </c>
      <c r="D722" s="393">
        <v>1349.558467487039</v>
      </c>
      <c r="E722" s="393">
        <v>1978.8435734733916</v>
      </c>
      <c r="F722" s="394">
        <v>0</v>
      </c>
      <c r="G722" s="395">
        <v>0</v>
      </c>
      <c r="H722" s="395"/>
      <c r="I722" s="395">
        <v>39664</v>
      </c>
      <c r="J722" s="395">
        <v>9834</v>
      </c>
      <c r="K722" s="395">
        <v>1525</v>
      </c>
      <c r="L722" s="395">
        <v>1525</v>
      </c>
      <c r="M722" s="395">
        <v>662</v>
      </c>
      <c r="N722" s="395">
        <v>0</v>
      </c>
      <c r="O722" s="396">
        <v>5</v>
      </c>
      <c r="P722" s="396">
        <v>6</v>
      </c>
      <c r="Q722" s="396">
        <v>227.03215600547153</v>
      </c>
    </row>
    <row r="723" spans="1:17" ht="13.15" x14ac:dyDescent="0.3">
      <c r="A723" s="390" t="s">
        <v>750</v>
      </c>
      <c r="B723" s="393"/>
      <c r="C723" s="393">
        <v>1038.2402011224278</v>
      </c>
      <c r="D723" s="393">
        <v>1038.2402011224278</v>
      </c>
      <c r="E723" s="393">
        <v>1584.2634011831326</v>
      </c>
      <c r="F723" s="394">
        <v>0</v>
      </c>
      <c r="G723" s="395">
        <v>0</v>
      </c>
      <c r="H723" s="395"/>
      <c r="I723" s="395">
        <v>3628</v>
      </c>
      <c r="J723" s="395">
        <v>246</v>
      </c>
      <c r="K723" s="395">
        <v>116</v>
      </c>
      <c r="L723" s="395">
        <v>116</v>
      </c>
      <c r="M723" s="395">
        <v>3</v>
      </c>
      <c r="N723" s="395">
        <v>0</v>
      </c>
      <c r="O723" s="396">
        <v>5</v>
      </c>
      <c r="P723" s="396">
        <v>5</v>
      </c>
      <c r="Q723" s="396">
        <v>227.03215600547153</v>
      </c>
    </row>
    <row r="724" spans="1:17" ht="13.15" x14ac:dyDescent="0.3">
      <c r="A724" s="390" t="s">
        <v>749</v>
      </c>
      <c r="B724" s="393"/>
      <c r="C724" s="393">
        <v>1292.9281627144292</v>
      </c>
      <c r="D724" s="393">
        <v>1292.9281627144292</v>
      </c>
      <c r="E724" s="393">
        <v>1976.6472977638834</v>
      </c>
      <c r="F724" s="394">
        <v>0</v>
      </c>
      <c r="G724" s="395">
        <v>0</v>
      </c>
      <c r="H724" s="395"/>
      <c r="I724" s="395">
        <v>1035</v>
      </c>
      <c r="J724" s="395">
        <v>769</v>
      </c>
      <c r="K724" s="395">
        <v>483</v>
      </c>
      <c r="L724" s="395">
        <v>483</v>
      </c>
      <c r="M724" s="395">
        <v>0</v>
      </c>
      <c r="N724" s="395">
        <v>0</v>
      </c>
      <c r="O724" s="396">
        <v>5</v>
      </c>
      <c r="P724" s="396">
        <v>6</v>
      </c>
      <c r="Q724" s="396">
        <v>430.3016036888248</v>
      </c>
    </row>
    <row r="725" spans="1:17" ht="13.15" x14ac:dyDescent="0.3">
      <c r="A725" s="390" t="s">
        <v>1113</v>
      </c>
      <c r="B725" s="393"/>
      <c r="C725" s="393">
        <v>5414.3296394133995</v>
      </c>
      <c r="D725" s="393">
        <v>5414.3296394133995</v>
      </c>
      <c r="E725" s="393">
        <v>5414.3296394133995</v>
      </c>
      <c r="F725" s="394">
        <v>0</v>
      </c>
      <c r="G725" s="395">
        <v>0</v>
      </c>
      <c r="H725" s="395"/>
      <c r="I725" s="395">
        <v>2</v>
      </c>
      <c r="J725" s="395">
        <v>14</v>
      </c>
      <c r="K725" s="395">
        <v>934</v>
      </c>
      <c r="L725" s="395">
        <v>934</v>
      </c>
      <c r="M725" s="395">
        <v>9</v>
      </c>
      <c r="N725" s="395">
        <v>0</v>
      </c>
      <c r="O725" s="396">
        <v>29</v>
      </c>
      <c r="P725" s="396">
        <v>29</v>
      </c>
      <c r="Q725" s="396">
        <v>227.03215600547153</v>
      </c>
    </row>
    <row r="726" spans="1:17" ht="13.15" x14ac:dyDescent="0.3">
      <c r="A726" s="390" t="s">
        <v>1114</v>
      </c>
      <c r="B726" s="393"/>
      <c r="C726" s="393">
        <v>3090.2364762015122</v>
      </c>
      <c r="D726" s="393">
        <v>3090.2364762015122</v>
      </c>
      <c r="E726" s="393">
        <v>3539.26777521443</v>
      </c>
      <c r="F726" s="394">
        <v>0</v>
      </c>
      <c r="G726" s="395">
        <v>0</v>
      </c>
      <c r="H726" s="395"/>
      <c r="I726" s="395">
        <v>5</v>
      </c>
      <c r="J726" s="395">
        <v>72</v>
      </c>
      <c r="K726" s="395">
        <v>2579</v>
      </c>
      <c r="L726" s="395">
        <v>2579</v>
      </c>
      <c r="M726" s="395">
        <v>152</v>
      </c>
      <c r="N726" s="395">
        <v>0</v>
      </c>
      <c r="O726" s="396">
        <v>11</v>
      </c>
      <c r="P726" s="396">
        <v>13</v>
      </c>
      <c r="Q726" s="396">
        <v>227.03215600547153</v>
      </c>
    </row>
    <row r="727" spans="1:17" ht="13.15" x14ac:dyDescent="0.3">
      <c r="A727" s="390" t="s">
        <v>1115</v>
      </c>
      <c r="B727" s="393"/>
      <c r="C727" s="393">
        <v>2322.1564524924033</v>
      </c>
      <c r="D727" s="393">
        <v>2322.1564524924033</v>
      </c>
      <c r="E727" s="393">
        <v>2742.0689140925797</v>
      </c>
      <c r="F727" s="394">
        <v>0</v>
      </c>
      <c r="G727" s="395">
        <v>0</v>
      </c>
      <c r="H727" s="395"/>
      <c r="I727" s="395">
        <v>70</v>
      </c>
      <c r="J727" s="395">
        <v>268</v>
      </c>
      <c r="K727" s="395">
        <v>10682</v>
      </c>
      <c r="L727" s="395">
        <v>10682</v>
      </c>
      <c r="M727" s="395">
        <v>1782</v>
      </c>
      <c r="N727" s="395">
        <v>0</v>
      </c>
      <c r="O727" s="396">
        <v>5</v>
      </c>
      <c r="P727" s="396">
        <v>7</v>
      </c>
      <c r="Q727" s="396">
        <v>227.03215600547153</v>
      </c>
    </row>
    <row r="728" spans="1:17" ht="13.15" x14ac:dyDescent="0.3">
      <c r="A728" s="390" t="s">
        <v>1116</v>
      </c>
      <c r="B728" s="393"/>
      <c r="C728" s="393">
        <v>1854.3242236592625</v>
      </c>
      <c r="D728" s="393">
        <v>1854.3242236592625</v>
      </c>
      <c r="E728" s="393">
        <v>2369.752608806255</v>
      </c>
      <c r="F728" s="394">
        <v>0</v>
      </c>
      <c r="G728" s="395">
        <v>0</v>
      </c>
      <c r="H728" s="395"/>
      <c r="I728" s="395">
        <v>187</v>
      </c>
      <c r="J728" s="395">
        <v>497</v>
      </c>
      <c r="K728" s="395">
        <v>19583</v>
      </c>
      <c r="L728" s="395">
        <v>19583</v>
      </c>
      <c r="M728" s="395">
        <v>4934</v>
      </c>
      <c r="N728" s="395">
        <v>0</v>
      </c>
      <c r="O728" s="396">
        <v>5</v>
      </c>
      <c r="P728" s="396">
        <v>5</v>
      </c>
      <c r="Q728" s="396">
        <v>227.03215600547153</v>
      </c>
    </row>
    <row r="729" spans="1:17" ht="13.15" x14ac:dyDescent="0.3">
      <c r="A729" s="390" t="s">
        <v>1117</v>
      </c>
      <c r="B729" s="393"/>
      <c r="C729" s="393">
        <v>2600.2602666656012</v>
      </c>
      <c r="D729" s="393">
        <v>2600.2602666656012</v>
      </c>
      <c r="E729" s="393">
        <v>5055.2743876455224</v>
      </c>
      <c r="F729" s="394">
        <v>0</v>
      </c>
      <c r="G729" s="395">
        <v>0</v>
      </c>
      <c r="H729" s="395"/>
      <c r="I729" s="395">
        <v>0</v>
      </c>
      <c r="J729" s="395">
        <v>7</v>
      </c>
      <c r="K729" s="395">
        <v>768</v>
      </c>
      <c r="L729" s="395">
        <v>768</v>
      </c>
      <c r="M729" s="395">
        <v>0</v>
      </c>
      <c r="N729" s="395">
        <v>0</v>
      </c>
      <c r="O729" s="396">
        <v>16</v>
      </c>
      <c r="P729" s="396">
        <v>18</v>
      </c>
      <c r="Q729" s="396">
        <v>430.3016036888248</v>
      </c>
    </row>
    <row r="730" spans="1:17" ht="13.15" x14ac:dyDescent="0.3">
      <c r="A730" s="390" t="s">
        <v>1118</v>
      </c>
      <c r="B730" s="393"/>
      <c r="C730" s="393">
        <v>2514.265864737823</v>
      </c>
      <c r="D730" s="393">
        <v>2514.265864737823</v>
      </c>
      <c r="E730" s="393">
        <v>3075.7092455145876</v>
      </c>
      <c r="F730" s="394">
        <v>0</v>
      </c>
      <c r="G730" s="395">
        <v>0</v>
      </c>
      <c r="H730" s="395"/>
      <c r="I730" s="395">
        <v>16</v>
      </c>
      <c r="J730" s="395">
        <v>87</v>
      </c>
      <c r="K730" s="395">
        <v>4163</v>
      </c>
      <c r="L730" s="395">
        <v>4163</v>
      </c>
      <c r="M730" s="395">
        <v>0</v>
      </c>
      <c r="N730" s="395">
        <v>0</v>
      </c>
      <c r="O730" s="396">
        <v>6</v>
      </c>
      <c r="P730" s="396">
        <v>10</v>
      </c>
      <c r="Q730" s="396">
        <v>430.3016036888248</v>
      </c>
    </row>
    <row r="731" spans="1:17" ht="13.15" x14ac:dyDescent="0.3">
      <c r="A731" s="390" t="s">
        <v>1119</v>
      </c>
      <c r="B731" s="393"/>
      <c r="C731" s="393">
        <v>2414.6333805034742</v>
      </c>
      <c r="D731" s="393">
        <v>2414.6333805034742</v>
      </c>
      <c r="E731" s="393">
        <v>2414.6333805034747</v>
      </c>
      <c r="F731" s="394">
        <v>0</v>
      </c>
      <c r="G731" s="395">
        <v>0</v>
      </c>
      <c r="H731" s="395"/>
      <c r="I731" s="395">
        <v>37</v>
      </c>
      <c r="J731" s="395">
        <v>222</v>
      </c>
      <c r="K731" s="395">
        <v>9269</v>
      </c>
      <c r="L731" s="395">
        <v>9269</v>
      </c>
      <c r="M731" s="395">
        <v>0</v>
      </c>
      <c r="N731" s="395">
        <v>0</v>
      </c>
      <c r="O731" s="396">
        <v>6</v>
      </c>
      <c r="P731" s="396">
        <v>6</v>
      </c>
      <c r="Q731" s="396">
        <v>430.3016036888248</v>
      </c>
    </row>
    <row r="732" spans="1:17" ht="13.15" x14ac:dyDescent="0.3">
      <c r="A732" s="390" t="s">
        <v>748</v>
      </c>
      <c r="B732" s="393"/>
      <c r="C732" s="393">
        <v>2101.5124342276463</v>
      </c>
      <c r="D732" s="393">
        <v>2101.5124342276463</v>
      </c>
      <c r="E732" s="393">
        <v>2101.5124342276463</v>
      </c>
      <c r="F732" s="394">
        <v>0</v>
      </c>
      <c r="G732" s="395">
        <v>0</v>
      </c>
      <c r="H732" s="395"/>
      <c r="I732" s="395">
        <v>147</v>
      </c>
      <c r="J732" s="395">
        <v>170</v>
      </c>
      <c r="K732" s="395">
        <v>153</v>
      </c>
      <c r="L732" s="395">
        <v>153</v>
      </c>
      <c r="M732" s="395">
        <v>0</v>
      </c>
      <c r="N732" s="395">
        <v>0</v>
      </c>
      <c r="O732" s="396">
        <v>8</v>
      </c>
      <c r="P732" s="396">
        <v>8</v>
      </c>
      <c r="Q732" s="396">
        <v>430.3016036888248</v>
      </c>
    </row>
    <row r="733" spans="1:17" ht="13.15" x14ac:dyDescent="0.3">
      <c r="A733" s="390" t="s">
        <v>1120</v>
      </c>
      <c r="B733" s="393"/>
      <c r="C733" s="393">
        <v>1113.7591634438918</v>
      </c>
      <c r="D733" s="393">
        <v>1113.7591634438918</v>
      </c>
      <c r="E733" s="393">
        <v>2626.4636794798053</v>
      </c>
      <c r="F733" s="394">
        <v>0</v>
      </c>
      <c r="G733" s="395">
        <v>0</v>
      </c>
      <c r="H733" s="395"/>
      <c r="I733" s="395">
        <v>1012</v>
      </c>
      <c r="J733" s="395">
        <v>485</v>
      </c>
      <c r="K733" s="395">
        <v>984</v>
      </c>
      <c r="L733" s="395">
        <v>984</v>
      </c>
      <c r="M733" s="395">
        <v>285</v>
      </c>
      <c r="N733" s="395">
        <v>0</v>
      </c>
      <c r="O733" s="396">
        <v>5</v>
      </c>
      <c r="P733" s="396">
        <v>16</v>
      </c>
      <c r="Q733" s="396">
        <v>227.03215600547153</v>
      </c>
    </row>
    <row r="734" spans="1:17" ht="13.15" x14ac:dyDescent="0.3">
      <c r="A734" s="390" t="s">
        <v>1121</v>
      </c>
      <c r="B734" s="393"/>
      <c r="C734" s="393">
        <v>1020.8028749276776</v>
      </c>
      <c r="D734" s="393">
        <v>1020.8028749276776</v>
      </c>
      <c r="E734" s="393">
        <v>1417.2210404615548</v>
      </c>
      <c r="F734" s="394">
        <v>0</v>
      </c>
      <c r="G734" s="395">
        <v>0</v>
      </c>
      <c r="H734" s="395"/>
      <c r="I734" s="395">
        <v>4199</v>
      </c>
      <c r="J734" s="395">
        <v>1096</v>
      </c>
      <c r="K734" s="395">
        <v>1628</v>
      </c>
      <c r="L734" s="395">
        <v>1628</v>
      </c>
      <c r="M734" s="395">
        <v>906</v>
      </c>
      <c r="N734" s="395">
        <v>0</v>
      </c>
      <c r="O734" s="396">
        <v>5</v>
      </c>
      <c r="P734" s="396">
        <v>5</v>
      </c>
      <c r="Q734" s="396">
        <v>227.03215600547153</v>
      </c>
    </row>
    <row r="735" spans="1:17" ht="13.15" x14ac:dyDescent="0.3">
      <c r="A735" s="390" t="s">
        <v>747</v>
      </c>
      <c r="B735" s="393"/>
      <c r="C735" s="393">
        <v>1053.1987513763702</v>
      </c>
      <c r="D735" s="393">
        <v>1053.1987513763702</v>
      </c>
      <c r="E735" s="393">
        <v>1203.4071168890714</v>
      </c>
      <c r="F735" s="394">
        <v>0</v>
      </c>
      <c r="G735" s="395">
        <v>0</v>
      </c>
      <c r="H735" s="395"/>
      <c r="I735" s="395">
        <v>1233</v>
      </c>
      <c r="J735" s="395">
        <v>367</v>
      </c>
      <c r="K735" s="395">
        <v>1674</v>
      </c>
      <c r="L735" s="395">
        <v>1674</v>
      </c>
      <c r="M735" s="395">
        <v>0</v>
      </c>
      <c r="N735" s="395">
        <v>0</v>
      </c>
      <c r="O735" s="396">
        <v>5</v>
      </c>
      <c r="P735" s="396">
        <v>5</v>
      </c>
      <c r="Q735" s="396">
        <v>430.3016036888248</v>
      </c>
    </row>
    <row r="736" spans="1:17" ht="13.15" x14ac:dyDescent="0.3">
      <c r="A736" s="390" t="s">
        <v>1122</v>
      </c>
      <c r="B736" s="393"/>
      <c r="C736" s="393">
        <v>1391.1073821408222</v>
      </c>
      <c r="D736" s="393">
        <v>1391.1073821408222</v>
      </c>
      <c r="E736" s="393">
        <v>3096.7959192521735</v>
      </c>
      <c r="F736" s="394">
        <v>0</v>
      </c>
      <c r="G736" s="395">
        <v>0</v>
      </c>
      <c r="H736" s="395"/>
      <c r="I736" s="395">
        <v>309</v>
      </c>
      <c r="J736" s="395">
        <v>338</v>
      </c>
      <c r="K736" s="395">
        <v>601</v>
      </c>
      <c r="L736" s="395">
        <v>601</v>
      </c>
      <c r="M736" s="395">
        <v>140</v>
      </c>
      <c r="N736" s="395">
        <v>0</v>
      </c>
      <c r="O736" s="396">
        <v>5</v>
      </c>
      <c r="P736" s="396">
        <v>25</v>
      </c>
      <c r="Q736" s="396">
        <v>227.03215600547153</v>
      </c>
    </row>
    <row r="737" spans="1:17" ht="13.15" x14ac:dyDescent="0.3">
      <c r="A737" s="390" t="s">
        <v>1123</v>
      </c>
      <c r="B737" s="393"/>
      <c r="C737" s="393">
        <v>982.12629974818844</v>
      </c>
      <c r="D737" s="393">
        <v>982.12629974818844</v>
      </c>
      <c r="E737" s="393">
        <v>1341.3393668791646</v>
      </c>
      <c r="F737" s="394">
        <v>0</v>
      </c>
      <c r="G737" s="395">
        <v>0</v>
      </c>
      <c r="H737" s="395"/>
      <c r="I737" s="395">
        <v>3219</v>
      </c>
      <c r="J737" s="395">
        <v>1157</v>
      </c>
      <c r="K737" s="395">
        <v>2536</v>
      </c>
      <c r="L737" s="395">
        <v>2536</v>
      </c>
      <c r="M737" s="395">
        <v>1432</v>
      </c>
      <c r="N737" s="395">
        <v>0</v>
      </c>
      <c r="O737" s="396">
        <v>5</v>
      </c>
      <c r="P737" s="396">
        <v>5</v>
      </c>
      <c r="Q737" s="396">
        <v>227.03215600547153</v>
      </c>
    </row>
    <row r="738" spans="1:17" ht="13.15" x14ac:dyDescent="0.3">
      <c r="A738" s="390" t="s">
        <v>1124</v>
      </c>
      <c r="B738" s="393"/>
      <c r="C738" s="393">
        <v>909.21982149163136</v>
      </c>
      <c r="D738" s="393">
        <v>909.21982149163136</v>
      </c>
      <c r="E738" s="393">
        <v>1125.3748600045267</v>
      </c>
      <c r="F738" s="394">
        <v>0</v>
      </c>
      <c r="G738" s="395">
        <v>0</v>
      </c>
      <c r="H738" s="395"/>
      <c r="I738" s="395">
        <v>20161</v>
      </c>
      <c r="J738" s="395">
        <v>3623</v>
      </c>
      <c r="K738" s="395">
        <v>12971</v>
      </c>
      <c r="L738" s="395">
        <v>12971</v>
      </c>
      <c r="M738" s="395">
        <v>9693</v>
      </c>
      <c r="N738" s="395">
        <v>0</v>
      </c>
      <c r="O738" s="396">
        <v>5</v>
      </c>
      <c r="P738" s="396">
        <v>5</v>
      </c>
      <c r="Q738" s="396">
        <v>227.03215600547153</v>
      </c>
    </row>
    <row r="739" spans="1:17" ht="13.15" x14ac:dyDescent="0.3">
      <c r="A739" s="390" t="s">
        <v>746</v>
      </c>
      <c r="B739" s="393">
        <v>143.76572601228577</v>
      </c>
      <c r="C739" s="393">
        <v>616.81468763713895</v>
      </c>
      <c r="D739" s="393">
        <v>616.81468763713895</v>
      </c>
      <c r="E739" s="393">
        <v>743.70206950168426</v>
      </c>
      <c r="F739" s="394">
        <v>0</v>
      </c>
      <c r="G739" s="395">
        <v>0</v>
      </c>
      <c r="H739" s="395">
        <v>13430</v>
      </c>
      <c r="I739" s="395">
        <v>23745</v>
      </c>
      <c r="J739" s="395">
        <v>1667</v>
      </c>
      <c r="K739" s="395">
        <v>319</v>
      </c>
      <c r="L739" s="395">
        <v>319</v>
      </c>
      <c r="M739" s="395">
        <v>315</v>
      </c>
      <c r="N739" s="395">
        <v>0</v>
      </c>
      <c r="O739" s="396">
        <v>5</v>
      </c>
      <c r="P739" s="396">
        <v>5</v>
      </c>
      <c r="Q739" s="396">
        <v>227.03215600547153</v>
      </c>
    </row>
    <row r="740" spans="1:17" ht="13.15" x14ac:dyDescent="0.3">
      <c r="A740" s="390" t="s">
        <v>745</v>
      </c>
      <c r="B740" s="393"/>
      <c r="C740" s="393">
        <v>732.28580271335818</v>
      </c>
      <c r="D740" s="393">
        <v>732.28580271335818</v>
      </c>
      <c r="E740" s="393">
        <v>652.83412278988783</v>
      </c>
      <c r="F740" s="394">
        <v>0</v>
      </c>
      <c r="G740" s="395">
        <v>0</v>
      </c>
      <c r="H740" s="395"/>
      <c r="I740" s="395">
        <v>495</v>
      </c>
      <c r="J740" s="395">
        <v>63</v>
      </c>
      <c r="K740" s="395">
        <v>20</v>
      </c>
      <c r="L740" s="395">
        <v>20</v>
      </c>
      <c r="M740" s="395">
        <v>0</v>
      </c>
      <c r="N740" s="395">
        <v>0</v>
      </c>
      <c r="O740" s="396">
        <v>5</v>
      </c>
      <c r="P740" s="396">
        <v>5</v>
      </c>
      <c r="Q740" s="396">
        <v>430.3016036888248</v>
      </c>
    </row>
    <row r="741" spans="1:17" ht="13.15" x14ac:dyDescent="0.3">
      <c r="A741" s="390" t="s">
        <v>744</v>
      </c>
      <c r="B741" s="393"/>
      <c r="C741" s="393">
        <v>2214.1180744768399</v>
      </c>
      <c r="D741" s="393">
        <v>2214.1180744768399</v>
      </c>
      <c r="E741" s="393">
        <v>3874.7066303344709</v>
      </c>
      <c r="F741" s="394">
        <v>0</v>
      </c>
      <c r="G741" s="395">
        <v>0</v>
      </c>
      <c r="H741" s="395"/>
      <c r="I741" s="395">
        <v>153</v>
      </c>
      <c r="J741" s="395">
        <v>84</v>
      </c>
      <c r="K741" s="395">
        <v>607</v>
      </c>
      <c r="L741" s="395">
        <v>607</v>
      </c>
      <c r="M741" s="395">
        <v>0</v>
      </c>
      <c r="N741" s="395">
        <v>0</v>
      </c>
      <c r="O741" s="396">
        <v>5</v>
      </c>
      <c r="P741" s="396">
        <v>5</v>
      </c>
      <c r="Q741" s="396">
        <v>430.3016036888248</v>
      </c>
    </row>
    <row r="742" spans="1:17" ht="13.15" x14ac:dyDescent="0.3">
      <c r="A742" s="390" t="s">
        <v>743</v>
      </c>
      <c r="B742" s="393"/>
      <c r="C742" s="393">
        <v>1491.7558045896742</v>
      </c>
      <c r="D742" s="393">
        <v>1491.7558045896742</v>
      </c>
      <c r="E742" s="393">
        <v>1550.0466179672155</v>
      </c>
      <c r="F742" s="394">
        <v>0</v>
      </c>
      <c r="G742" s="395">
        <v>0</v>
      </c>
      <c r="H742" s="395"/>
      <c r="I742" s="395">
        <v>52</v>
      </c>
      <c r="J742" s="395">
        <v>80</v>
      </c>
      <c r="K742" s="395">
        <v>176</v>
      </c>
      <c r="L742" s="395">
        <v>176</v>
      </c>
      <c r="M742" s="395">
        <v>0</v>
      </c>
      <c r="N742" s="395">
        <v>0</v>
      </c>
      <c r="O742" s="396">
        <v>5</v>
      </c>
      <c r="P742" s="396">
        <v>5</v>
      </c>
      <c r="Q742" s="396">
        <v>430.3016036888248</v>
      </c>
    </row>
    <row r="743" spans="1:17" ht="13.15" x14ac:dyDescent="0.3">
      <c r="A743" s="390" t="s">
        <v>1125</v>
      </c>
      <c r="B743" s="393"/>
      <c r="C743" s="393">
        <v>940.54656127114902</v>
      </c>
      <c r="D743" s="393">
        <v>940.54656127114902</v>
      </c>
      <c r="E743" s="393">
        <v>3782.8522777765206</v>
      </c>
      <c r="F743" s="394">
        <v>0</v>
      </c>
      <c r="G743" s="395">
        <v>0</v>
      </c>
      <c r="H743" s="395"/>
      <c r="I743" s="395">
        <v>565</v>
      </c>
      <c r="J743" s="395">
        <v>254</v>
      </c>
      <c r="K743" s="395">
        <v>512</v>
      </c>
      <c r="L743" s="395">
        <v>512</v>
      </c>
      <c r="M743" s="395">
        <v>103</v>
      </c>
      <c r="N743" s="395">
        <v>0</v>
      </c>
      <c r="O743" s="396">
        <v>5</v>
      </c>
      <c r="P743" s="396">
        <v>37</v>
      </c>
      <c r="Q743" s="396">
        <v>227.03215600547153</v>
      </c>
    </row>
    <row r="744" spans="1:17" ht="13.15" x14ac:dyDescent="0.3">
      <c r="A744" s="390" t="s">
        <v>1126</v>
      </c>
      <c r="B744" s="393"/>
      <c r="C744" s="393">
        <v>671.74121680639371</v>
      </c>
      <c r="D744" s="393">
        <v>671.74121680639371</v>
      </c>
      <c r="E744" s="393">
        <v>1461.5013916932483</v>
      </c>
      <c r="F744" s="394">
        <v>0</v>
      </c>
      <c r="G744" s="395">
        <v>0</v>
      </c>
      <c r="H744" s="395"/>
      <c r="I744" s="395">
        <v>3435</v>
      </c>
      <c r="J744" s="395">
        <v>597</v>
      </c>
      <c r="K744" s="395">
        <v>853</v>
      </c>
      <c r="L744" s="395">
        <v>853</v>
      </c>
      <c r="M744" s="395">
        <v>479</v>
      </c>
      <c r="N744" s="395">
        <v>0</v>
      </c>
      <c r="O744" s="396">
        <v>5</v>
      </c>
      <c r="P744" s="396">
        <v>8</v>
      </c>
      <c r="Q744" s="396">
        <v>227.03215600547153</v>
      </c>
    </row>
    <row r="745" spans="1:17" ht="13.15" x14ac:dyDescent="0.3">
      <c r="A745" s="390" t="s">
        <v>1127</v>
      </c>
      <c r="B745" s="393"/>
      <c r="C745" s="393">
        <v>594.50284234035166</v>
      </c>
      <c r="D745" s="393">
        <v>594.50284234035166</v>
      </c>
      <c r="E745" s="393">
        <v>1198.645599355496</v>
      </c>
      <c r="F745" s="394">
        <v>0</v>
      </c>
      <c r="G745" s="395">
        <v>0</v>
      </c>
      <c r="H745" s="395"/>
      <c r="I745" s="395">
        <v>8134</v>
      </c>
      <c r="J745" s="395">
        <v>654</v>
      </c>
      <c r="K745" s="395">
        <v>1187</v>
      </c>
      <c r="L745" s="395">
        <v>1187</v>
      </c>
      <c r="M745" s="395">
        <v>858</v>
      </c>
      <c r="N745" s="395">
        <v>0</v>
      </c>
      <c r="O745" s="396">
        <v>5</v>
      </c>
      <c r="P745" s="396">
        <v>5</v>
      </c>
      <c r="Q745" s="396">
        <v>227.03215600547153</v>
      </c>
    </row>
    <row r="746" spans="1:17" ht="13.15" x14ac:dyDescent="0.3">
      <c r="A746" s="390" t="s">
        <v>742</v>
      </c>
      <c r="B746" s="393"/>
      <c r="C746" s="393">
        <v>1349.376398958922</v>
      </c>
      <c r="D746" s="393">
        <v>1349.376398958922</v>
      </c>
      <c r="E746" s="393">
        <v>2734.5112512021719</v>
      </c>
      <c r="F746" s="394">
        <v>0</v>
      </c>
      <c r="G746" s="395">
        <v>0</v>
      </c>
      <c r="H746" s="395"/>
      <c r="I746" s="395">
        <v>271</v>
      </c>
      <c r="J746" s="395">
        <v>82</v>
      </c>
      <c r="K746" s="395">
        <v>149</v>
      </c>
      <c r="L746" s="395">
        <v>149</v>
      </c>
      <c r="M746" s="395">
        <v>0</v>
      </c>
      <c r="N746" s="395">
        <v>0</v>
      </c>
      <c r="O746" s="396">
        <v>5</v>
      </c>
      <c r="P746" s="396">
        <v>11</v>
      </c>
      <c r="Q746" s="396">
        <v>430.3016036888248</v>
      </c>
    </row>
    <row r="747" spans="1:17" ht="13.15" x14ac:dyDescent="0.3">
      <c r="A747" s="390" t="s">
        <v>1129</v>
      </c>
      <c r="B747" s="393"/>
      <c r="C747" s="393">
        <v>2214.1180744768399</v>
      </c>
      <c r="D747" s="393">
        <v>2214.1180744768399</v>
      </c>
      <c r="E747" s="393">
        <v>3874.7066303344709</v>
      </c>
      <c r="F747" s="394">
        <v>0</v>
      </c>
      <c r="G747" s="395">
        <v>0</v>
      </c>
      <c r="H747" s="395"/>
      <c r="I747" s="395">
        <v>150</v>
      </c>
      <c r="J747" s="395">
        <v>132</v>
      </c>
      <c r="K747" s="395">
        <v>382</v>
      </c>
      <c r="L747" s="395">
        <v>382</v>
      </c>
      <c r="M747" s="395">
        <v>33</v>
      </c>
      <c r="N747" s="395">
        <v>0</v>
      </c>
      <c r="O747" s="396">
        <v>5</v>
      </c>
      <c r="P747" s="396">
        <v>38</v>
      </c>
      <c r="Q747" s="396">
        <v>227.03215600547153</v>
      </c>
    </row>
    <row r="748" spans="1:17" ht="13.15" x14ac:dyDescent="0.3">
      <c r="A748" s="390" t="s">
        <v>1130</v>
      </c>
      <c r="B748" s="393"/>
      <c r="C748" s="393">
        <v>1825.6531645189305</v>
      </c>
      <c r="D748" s="393">
        <v>1825.6531645189305</v>
      </c>
      <c r="E748" s="393">
        <v>3145.576115068794</v>
      </c>
      <c r="F748" s="394">
        <v>0</v>
      </c>
      <c r="G748" s="395">
        <v>0</v>
      </c>
      <c r="H748" s="395"/>
      <c r="I748" s="395">
        <v>387</v>
      </c>
      <c r="J748" s="395">
        <v>522</v>
      </c>
      <c r="K748" s="395">
        <v>640</v>
      </c>
      <c r="L748" s="395">
        <v>640</v>
      </c>
      <c r="M748" s="395">
        <v>84</v>
      </c>
      <c r="N748" s="395">
        <v>0</v>
      </c>
      <c r="O748" s="396">
        <v>5</v>
      </c>
      <c r="P748" s="396">
        <v>17</v>
      </c>
      <c r="Q748" s="396">
        <v>227.03215600547153</v>
      </c>
    </row>
    <row r="749" spans="1:17" ht="13.15" x14ac:dyDescent="0.3">
      <c r="A749" s="390" t="s">
        <v>1131</v>
      </c>
      <c r="B749" s="393"/>
      <c r="C749" s="393">
        <v>1363.9145504442383</v>
      </c>
      <c r="D749" s="393">
        <v>1363.9145504442383</v>
      </c>
      <c r="E749" s="393">
        <v>2403.4392902529653</v>
      </c>
      <c r="F749" s="394">
        <v>0</v>
      </c>
      <c r="G749" s="395">
        <v>0</v>
      </c>
      <c r="H749" s="395"/>
      <c r="I749" s="395">
        <v>1458</v>
      </c>
      <c r="J749" s="395">
        <v>883</v>
      </c>
      <c r="K749" s="395">
        <v>928</v>
      </c>
      <c r="L749" s="395">
        <v>928</v>
      </c>
      <c r="M749" s="395">
        <v>219</v>
      </c>
      <c r="N749" s="395">
        <v>0</v>
      </c>
      <c r="O749" s="396">
        <v>5</v>
      </c>
      <c r="P749" s="396">
        <v>10</v>
      </c>
      <c r="Q749" s="396">
        <v>227.03215600547153</v>
      </c>
    </row>
    <row r="750" spans="1:17" ht="13.15" x14ac:dyDescent="0.3">
      <c r="A750" s="390" t="s">
        <v>1132</v>
      </c>
      <c r="B750" s="393"/>
      <c r="C750" s="393">
        <v>4802.2990437380777</v>
      </c>
      <c r="D750" s="393">
        <v>4802.2990437380777</v>
      </c>
      <c r="E750" s="393">
        <v>8244.2765890012051</v>
      </c>
      <c r="F750" s="394">
        <v>0.30000000000000004</v>
      </c>
      <c r="G750" s="395">
        <v>2473.2829767003618</v>
      </c>
      <c r="H750" s="395"/>
      <c r="I750" s="395">
        <v>0</v>
      </c>
      <c r="J750" s="395">
        <v>22</v>
      </c>
      <c r="K750" s="395">
        <v>772</v>
      </c>
      <c r="L750" s="395">
        <v>769</v>
      </c>
      <c r="M750" s="395">
        <v>3</v>
      </c>
      <c r="N750" s="395">
        <v>1</v>
      </c>
      <c r="O750" s="396">
        <v>42</v>
      </c>
      <c r="P750" s="396">
        <v>77</v>
      </c>
      <c r="Q750" s="396">
        <v>227.03215600547153</v>
      </c>
    </row>
    <row r="751" spans="1:17" ht="13.15" x14ac:dyDescent="0.3">
      <c r="A751" s="390" t="s">
        <v>1133</v>
      </c>
      <c r="B751" s="393"/>
      <c r="C751" s="393">
        <v>3794.9680609897391</v>
      </c>
      <c r="D751" s="393">
        <v>3794.9680609897391</v>
      </c>
      <c r="E751" s="393">
        <v>4269.4938699692684</v>
      </c>
      <c r="F751" s="394">
        <v>0.30000000000000004</v>
      </c>
      <c r="G751" s="395">
        <v>1280.8481609907808</v>
      </c>
      <c r="H751" s="395"/>
      <c r="I751" s="395">
        <v>0</v>
      </c>
      <c r="J751" s="395">
        <v>42</v>
      </c>
      <c r="K751" s="395">
        <v>382</v>
      </c>
      <c r="L751" s="395">
        <v>379</v>
      </c>
      <c r="M751" s="395">
        <v>3</v>
      </c>
      <c r="N751" s="395">
        <v>1</v>
      </c>
      <c r="O751" s="396">
        <v>23</v>
      </c>
      <c r="P751" s="396">
        <v>31</v>
      </c>
      <c r="Q751" s="396">
        <v>227.03215600547153</v>
      </c>
    </row>
    <row r="752" spans="1:17" ht="13.15" x14ac:dyDescent="0.3">
      <c r="A752" s="390" t="s">
        <v>1134</v>
      </c>
      <c r="B752" s="393"/>
      <c r="C752" s="393">
        <v>4701.1853630260057</v>
      </c>
      <c r="D752" s="393">
        <v>4701.1853630260057</v>
      </c>
      <c r="E752" s="393">
        <v>5730.8812299403671</v>
      </c>
      <c r="F752" s="394">
        <v>0.30000000000000004</v>
      </c>
      <c r="G752" s="395">
        <v>1719.2643689821105</v>
      </c>
      <c r="H752" s="395"/>
      <c r="I752" s="395">
        <v>0</v>
      </c>
      <c r="J752" s="395">
        <v>35</v>
      </c>
      <c r="K752" s="395">
        <v>1589</v>
      </c>
      <c r="L752" s="395">
        <v>1581</v>
      </c>
      <c r="M752" s="395">
        <v>8</v>
      </c>
      <c r="N752" s="395">
        <v>1</v>
      </c>
      <c r="O752" s="396">
        <v>36</v>
      </c>
      <c r="P752" s="396">
        <v>53</v>
      </c>
      <c r="Q752" s="396">
        <v>227.03215600547153</v>
      </c>
    </row>
    <row r="753" spans="1:17" ht="13.15" x14ac:dyDescent="0.3">
      <c r="A753" s="390" t="s">
        <v>1135</v>
      </c>
      <c r="B753" s="393"/>
      <c r="C753" s="393">
        <v>2610.1944836184102</v>
      </c>
      <c r="D753" s="393">
        <v>2610.1944836184102</v>
      </c>
      <c r="E753" s="393">
        <v>3216.8718322668956</v>
      </c>
      <c r="F753" s="394">
        <v>0.30000000000000004</v>
      </c>
      <c r="G753" s="395">
        <v>965.06154968006877</v>
      </c>
      <c r="H753" s="395"/>
      <c r="I753" s="395">
        <v>0</v>
      </c>
      <c r="J753" s="395">
        <v>90</v>
      </c>
      <c r="K753" s="395">
        <v>1633</v>
      </c>
      <c r="L753" s="395">
        <v>1627</v>
      </c>
      <c r="M753" s="395">
        <v>6</v>
      </c>
      <c r="N753" s="395">
        <v>1</v>
      </c>
      <c r="O753" s="396">
        <v>12</v>
      </c>
      <c r="P753" s="396">
        <v>25</v>
      </c>
      <c r="Q753" s="396">
        <v>227.03215600547153</v>
      </c>
    </row>
    <row r="754" spans="1:17" ht="13.15" x14ac:dyDescent="0.3">
      <c r="A754" s="390" t="s">
        <v>1136</v>
      </c>
      <c r="B754" s="393"/>
      <c r="C754" s="393">
        <v>1766.6272182844787</v>
      </c>
      <c r="D754" s="393">
        <v>1766.6272182844787</v>
      </c>
      <c r="E754" s="393">
        <v>2268.2957134218509</v>
      </c>
      <c r="F754" s="394">
        <v>0.30000000000000004</v>
      </c>
      <c r="G754" s="395">
        <v>680.48871402655539</v>
      </c>
      <c r="H754" s="395"/>
      <c r="I754" s="395">
        <v>1</v>
      </c>
      <c r="J754" s="395">
        <v>123</v>
      </c>
      <c r="K754" s="395">
        <v>1564</v>
      </c>
      <c r="L754" s="395">
        <v>1553</v>
      </c>
      <c r="M754" s="395">
        <v>11</v>
      </c>
      <c r="N754" s="395">
        <v>1</v>
      </c>
      <c r="O754" s="396">
        <v>7</v>
      </c>
      <c r="P754" s="396">
        <v>16</v>
      </c>
      <c r="Q754" s="396">
        <v>227.03215600547153</v>
      </c>
    </row>
    <row r="755" spans="1:17" ht="13.15" x14ac:dyDescent="0.3">
      <c r="A755" s="390" t="s">
        <v>1137</v>
      </c>
      <c r="B755" s="393"/>
      <c r="C755" s="393">
        <v>3604.2638136490923</v>
      </c>
      <c r="D755" s="393">
        <v>3604.2638136490923</v>
      </c>
      <c r="E755" s="393">
        <v>3758.7479414658592</v>
      </c>
      <c r="F755" s="394">
        <v>0.30000000000000004</v>
      </c>
      <c r="G755" s="395">
        <v>1127.6243824397579</v>
      </c>
      <c r="H755" s="395"/>
      <c r="I755" s="395">
        <v>3</v>
      </c>
      <c r="J755" s="395">
        <v>26</v>
      </c>
      <c r="K755" s="395">
        <v>2767</v>
      </c>
      <c r="L755" s="395">
        <v>2525</v>
      </c>
      <c r="M755" s="395">
        <v>242</v>
      </c>
      <c r="N755" s="395">
        <v>1</v>
      </c>
      <c r="O755" s="396">
        <v>33</v>
      </c>
      <c r="P755" s="396">
        <v>37</v>
      </c>
      <c r="Q755" s="396">
        <v>227.03215600547153</v>
      </c>
    </row>
    <row r="756" spans="1:17" ht="13.15" x14ac:dyDescent="0.3">
      <c r="A756" s="390" t="s">
        <v>1138</v>
      </c>
      <c r="B756" s="393"/>
      <c r="C756" s="393">
        <v>2141.5549293554691</v>
      </c>
      <c r="D756" s="393">
        <v>2141.5549293554691</v>
      </c>
      <c r="E756" s="393">
        <v>2437.4764066089087</v>
      </c>
      <c r="F756" s="394">
        <v>0.30000000000000004</v>
      </c>
      <c r="G756" s="395">
        <v>731.24292198267278</v>
      </c>
      <c r="H756" s="395"/>
      <c r="I756" s="395">
        <v>15</v>
      </c>
      <c r="J756" s="395">
        <v>79</v>
      </c>
      <c r="K756" s="395">
        <v>7759</v>
      </c>
      <c r="L756" s="395">
        <v>6433</v>
      </c>
      <c r="M756" s="395">
        <v>1326</v>
      </c>
      <c r="N756" s="395">
        <v>1</v>
      </c>
      <c r="O756" s="396">
        <v>19</v>
      </c>
      <c r="P756" s="396">
        <v>22</v>
      </c>
      <c r="Q756" s="396">
        <v>227.03215600547153</v>
      </c>
    </row>
    <row r="757" spans="1:17" ht="13.15" x14ac:dyDescent="0.3">
      <c r="A757" s="390" t="s">
        <v>1139</v>
      </c>
      <c r="B757" s="393"/>
      <c r="C757" s="393">
        <v>1290.9521173113453</v>
      </c>
      <c r="D757" s="393">
        <v>1290.9521173113453</v>
      </c>
      <c r="E757" s="393">
        <v>1314.5351226621806</v>
      </c>
      <c r="F757" s="394">
        <v>0</v>
      </c>
      <c r="G757" s="395">
        <v>0</v>
      </c>
      <c r="H757" s="395"/>
      <c r="I757" s="395">
        <v>121</v>
      </c>
      <c r="J757" s="395">
        <v>223</v>
      </c>
      <c r="K757" s="395">
        <v>20543</v>
      </c>
      <c r="L757" s="395">
        <v>20543</v>
      </c>
      <c r="M757" s="395">
        <v>6927</v>
      </c>
      <c r="N757" s="395">
        <v>0</v>
      </c>
      <c r="O757" s="396">
        <v>13</v>
      </c>
      <c r="P757" s="396">
        <v>11</v>
      </c>
      <c r="Q757" s="396">
        <v>227.03215600547153</v>
      </c>
    </row>
    <row r="758" spans="1:17" ht="13.15" x14ac:dyDescent="0.3">
      <c r="A758" s="390" t="s">
        <v>1140</v>
      </c>
      <c r="B758" s="393"/>
      <c r="C758" s="393">
        <v>376.23174919800516</v>
      </c>
      <c r="D758" s="393">
        <v>376.23174919800516</v>
      </c>
      <c r="E758" s="393">
        <v>762.70431867867069</v>
      </c>
      <c r="F758" s="394">
        <v>0</v>
      </c>
      <c r="G758" s="395">
        <v>0</v>
      </c>
      <c r="H758" s="395"/>
      <c r="I758" s="395">
        <v>934</v>
      </c>
      <c r="J758" s="395">
        <v>224</v>
      </c>
      <c r="K758" s="395">
        <v>31140</v>
      </c>
      <c r="L758" s="395">
        <v>31140</v>
      </c>
      <c r="M758" s="395">
        <v>18245</v>
      </c>
      <c r="N758" s="395">
        <v>0</v>
      </c>
      <c r="O758" s="396">
        <v>5</v>
      </c>
      <c r="P758" s="396">
        <v>8</v>
      </c>
      <c r="Q758" s="396">
        <v>227.03215600547153</v>
      </c>
    </row>
    <row r="759" spans="1:17" ht="13.15" x14ac:dyDescent="0.3">
      <c r="A759" s="390" t="s">
        <v>1141</v>
      </c>
      <c r="B759" s="393"/>
      <c r="C759" s="393">
        <v>7567.4159497359815</v>
      </c>
      <c r="D759" s="393">
        <v>7567.4159497359815</v>
      </c>
      <c r="E759" s="393">
        <v>7657.024125482314</v>
      </c>
      <c r="F759" s="394">
        <v>0.30000000000000004</v>
      </c>
      <c r="G759" s="395">
        <v>2297.1072376446946</v>
      </c>
      <c r="H759" s="395"/>
      <c r="I759" s="395">
        <v>0</v>
      </c>
      <c r="J759" s="395">
        <v>43</v>
      </c>
      <c r="K759" s="395">
        <v>493</v>
      </c>
      <c r="L759" s="395">
        <v>493</v>
      </c>
      <c r="M759" s="395">
        <v>0</v>
      </c>
      <c r="N759" s="395">
        <v>1</v>
      </c>
      <c r="O759" s="396">
        <v>56</v>
      </c>
      <c r="P759" s="396">
        <v>68</v>
      </c>
      <c r="Q759" s="396">
        <v>227.03215600547153</v>
      </c>
    </row>
    <row r="760" spans="1:17" ht="13.15" x14ac:dyDescent="0.3">
      <c r="A760" s="390" t="s">
        <v>1142</v>
      </c>
      <c r="B760" s="393"/>
      <c r="C760" s="393">
        <v>3805.6928435192635</v>
      </c>
      <c r="D760" s="393">
        <v>3805.6928435192635</v>
      </c>
      <c r="E760" s="393">
        <v>4541.1288311026919</v>
      </c>
      <c r="F760" s="394">
        <v>0.30000000000000004</v>
      </c>
      <c r="G760" s="395">
        <v>1362.3386493308078</v>
      </c>
      <c r="H760" s="395"/>
      <c r="I760" s="395">
        <v>1</v>
      </c>
      <c r="J760" s="395">
        <v>95</v>
      </c>
      <c r="K760" s="395">
        <v>469</v>
      </c>
      <c r="L760" s="395">
        <v>465</v>
      </c>
      <c r="M760" s="395">
        <v>4</v>
      </c>
      <c r="N760" s="395">
        <v>1</v>
      </c>
      <c r="O760" s="396">
        <v>32</v>
      </c>
      <c r="P760" s="396">
        <v>35</v>
      </c>
      <c r="Q760" s="396">
        <v>227.03215600547153</v>
      </c>
    </row>
    <row r="761" spans="1:17" ht="13.15" x14ac:dyDescent="0.3">
      <c r="A761" s="390" t="s">
        <v>1143</v>
      </c>
      <c r="B761" s="393"/>
      <c r="C761" s="393">
        <v>4487.0983031670885</v>
      </c>
      <c r="D761" s="393">
        <v>4487.0983031670885</v>
      </c>
      <c r="E761" s="393">
        <v>5295.8968895902499</v>
      </c>
      <c r="F761" s="394">
        <v>0.30000000000000004</v>
      </c>
      <c r="G761" s="395">
        <v>1588.7690668770751</v>
      </c>
      <c r="H761" s="395"/>
      <c r="I761" s="395">
        <v>0</v>
      </c>
      <c r="J761" s="395">
        <v>80</v>
      </c>
      <c r="K761" s="395">
        <v>956</v>
      </c>
      <c r="L761" s="395">
        <v>954</v>
      </c>
      <c r="M761" s="395">
        <v>2</v>
      </c>
      <c r="N761" s="395">
        <v>1</v>
      </c>
      <c r="O761" s="396">
        <v>34</v>
      </c>
      <c r="P761" s="396">
        <v>46</v>
      </c>
      <c r="Q761" s="396">
        <v>227.03215600547153</v>
      </c>
    </row>
    <row r="762" spans="1:17" ht="13.15" x14ac:dyDescent="0.3">
      <c r="A762" s="390" t="s">
        <v>1144</v>
      </c>
      <c r="B762" s="393"/>
      <c r="C762" s="393">
        <v>2317.9124967677881</v>
      </c>
      <c r="D762" s="393">
        <v>2317.9124967677881</v>
      </c>
      <c r="E762" s="393">
        <v>2891.3710898646286</v>
      </c>
      <c r="F762" s="394">
        <v>0.30000000000000004</v>
      </c>
      <c r="G762" s="395">
        <v>867.4113269593887</v>
      </c>
      <c r="H762" s="395"/>
      <c r="I762" s="395">
        <v>0</v>
      </c>
      <c r="J762" s="395">
        <v>676</v>
      </c>
      <c r="K762" s="395">
        <v>4114</v>
      </c>
      <c r="L762" s="395">
        <v>4093</v>
      </c>
      <c r="M762" s="395">
        <v>21</v>
      </c>
      <c r="N762" s="395">
        <v>1</v>
      </c>
      <c r="O762" s="396">
        <v>15</v>
      </c>
      <c r="P762" s="396">
        <v>19</v>
      </c>
      <c r="Q762" s="396">
        <v>227.03215600547153</v>
      </c>
    </row>
    <row r="763" spans="1:17" ht="13.15" x14ac:dyDescent="0.3">
      <c r="A763" s="390" t="s">
        <v>1145</v>
      </c>
      <c r="B763" s="393"/>
      <c r="C763" s="393">
        <v>1051.0763714464581</v>
      </c>
      <c r="D763" s="393">
        <v>1051.0763714464581</v>
      </c>
      <c r="E763" s="393">
        <v>2962.0837538238566</v>
      </c>
      <c r="F763" s="394">
        <v>0.30000000000000004</v>
      </c>
      <c r="G763" s="395">
        <v>888.62512614715706</v>
      </c>
      <c r="H763" s="395"/>
      <c r="I763" s="395">
        <v>48</v>
      </c>
      <c r="J763" s="395">
        <v>37</v>
      </c>
      <c r="K763" s="395">
        <v>1363</v>
      </c>
      <c r="L763" s="395">
        <v>1175</v>
      </c>
      <c r="M763" s="395">
        <v>188</v>
      </c>
      <c r="N763" s="395">
        <v>1</v>
      </c>
      <c r="O763" s="396">
        <v>13</v>
      </c>
      <c r="P763" s="396">
        <v>26</v>
      </c>
      <c r="Q763" s="396">
        <v>227.03215600547153</v>
      </c>
    </row>
    <row r="764" spans="1:17" ht="13.15" x14ac:dyDescent="0.3">
      <c r="A764" s="390" t="s">
        <v>1146</v>
      </c>
      <c r="B764" s="393"/>
      <c r="C764" s="393">
        <v>324.79875223747717</v>
      </c>
      <c r="D764" s="393">
        <v>324.79875223747717</v>
      </c>
      <c r="E764" s="393">
        <v>2193.2701653853469</v>
      </c>
      <c r="F764" s="394">
        <v>0.30000000000000004</v>
      </c>
      <c r="G764" s="395">
        <v>657.98104961560421</v>
      </c>
      <c r="H764" s="395"/>
      <c r="I764" s="395">
        <v>399</v>
      </c>
      <c r="J764" s="395">
        <v>68</v>
      </c>
      <c r="K764" s="395">
        <v>1681</v>
      </c>
      <c r="L764" s="395">
        <v>1332</v>
      </c>
      <c r="M764" s="395">
        <v>349</v>
      </c>
      <c r="N764" s="395">
        <v>1</v>
      </c>
      <c r="O764" s="396">
        <v>5</v>
      </c>
      <c r="P764" s="396">
        <v>17</v>
      </c>
      <c r="Q764" s="396">
        <v>227.03215600547153</v>
      </c>
    </row>
    <row r="765" spans="1:17" ht="13.15" x14ac:dyDescent="0.3">
      <c r="A765" s="390" t="s">
        <v>1147</v>
      </c>
      <c r="B765" s="393"/>
      <c r="C765" s="393">
        <v>271.93802548159584</v>
      </c>
      <c r="D765" s="393">
        <v>271.93802548159584</v>
      </c>
      <c r="E765" s="393">
        <v>1717.6203307399805</v>
      </c>
      <c r="F765" s="394">
        <v>0.5</v>
      </c>
      <c r="G765" s="395">
        <v>858.81016536999027</v>
      </c>
      <c r="H765" s="395"/>
      <c r="I765" s="395">
        <v>6411</v>
      </c>
      <c r="J765" s="395">
        <v>322</v>
      </c>
      <c r="K765" s="395">
        <v>4163</v>
      </c>
      <c r="L765" s="395">
        <v>2836</v>
      </c>
      <c r="M765" s="395">
        <v>1327</v>
      </c>
      <c r="N765" s="395">
        <v>1</v>
      </c>
      <c r="O765" s="396">
        <v>5</v>
      </c>
      <c r="P765" s="396">
        <v>14</v>
      </c>
      <c r="Q765" s="396">
        <v>227.03215600547153</v>
      </c>
    </row>
    <row r="766" spans="1:17" ht="13.15" x14ac:dyDescent="0.3">
      <c r="A766" s="390" t="s">
        <v>1148</v>
      </c>
      <c r="B766" s="393"/>
      <c r="C766" s="393">
        <v>247.7967724930121</v>
      </c>
      <c r="D766" s="393">
        <v>247.7967724930121</v>
      </c>
      <c r="E766" s="393">
        <v>1427.0877095142057</v>
      </c>
      <c r="F766" s="394">
        <v>0.5</v>
      </c>
      <c r="G766" s="395">
        <v>713.54385475710285</v>
      </c>
      <c r="H766" s="395"/>
      <c r="I766" s="395">
        <v>45374</v>
      </c>
      <c r="J766" s="395">
        <v>1369</v>
      </c>
      <c r="K766" s="395">
        <v>6563</v>
      </c>
      <c r="L766" s="395">
        <v>3746</v>
      </c>
      <c r="M766" s="395">
        <v>2817</v>
      </c>
      <c r="N766" s="395">
        <v>1</v>
      </c>
      <c r="O766" s="396">
        <v>5</v>
      </c>
      <c r="P766" s="396">
        <v>9</v>
      </c>
      <c r="Q766" s="396">
        <v>227.03215600547153</v>
      </c>
    </row>
    <row r="767" spans="1:17" ht="13.15" x14ac:dyDescent="0.3">
      <c r="A767" s="390" t="s">
        <v>1149</v>
      </c>
      <c r="B767" s="393"/>
      <c r="C767" s="393">
        <v>5353.6914613830459</v>
      </c>
      <c r="D767" s="393">
        <v>5353.6914613830459</v>
      </c>
      <c r="E767" s="393">
        <v>6183.0070572656823</v>
      </c>
      <c r="F767" s="394">
        <v>0.30000000000000004</v>
      </c>
      <c r="G767" s="395">
        <v>1854.9021171797049</v>
      </c>
      <c r="H767" s="395"/>
      <c r="I767" s="395">
        <v>0</v>
      </c>
      <c r="J767" s="395">
        <v>35</v>
      </c>
      <c r="K767" s="395">
        <v>2237</v>
      </c>
      <c r="L767" s="395">
        <v>2234</v>
      </c>
      <c r="M767" s="395">
        <v>3</v>
      </c>
      <c r="N767" s="395">
        <v>1</v>
      </c>
      <c r="O767" s="396">
        <v>36</v>
      </c>
      <c r="P767" s="396">
        <v>56</v>
      </c>
      <c r="Q767" s="396">
        <v>227.03215600547153</v>
      </c>
    </row>
    <row r="768" spans="1:17" ht="13.15" x14ac:dyDescent="0.3">
      <c r="A768" s="390" t="s">
        <v>1150</v>
      </c>
      <c r="B768" s="393"/>
      <c r="C768" s="393">
        <v>2298.9639209697207</v>
      </c>
      <c r="D768" s="393">
        <v>2298.9639209697207</v>
      </c>
      <c r="E768" s="393">
        <v>2981.535830153708</v>
      </c>
      <c r="F768" s="394">
        <v>0.30000000000000004</v>
      </c>
      <c r="G768" s="395">
        <v>894.4607490461126</v>
      </c>
      <c r="H768" s="395"/>
      <c r="I768" s="395">
        <v>0</v>
      </c>
      <c r="J768" s="395">
        <v>89</v>
      </c>
      <c r="K768" s="395">
        <v>1940</v>
      </c>
      <c r="L768" s="395">
        <v>1936</v>
      </c>
      <c r="M768" s="395">
        <v>4</v>
      </c>
      <c r="N768" s="395">
        <v>1</v>
      </c>
      <c r="O768" s="396">
        <v>12</v>
      </c>
      <c r="P768" s="396">
        <v>19</v>
      </c>
      <c r="Q768" s="396">
        <v>227.03215600547153</v>
      </c>
    </row>
    <row r="769" spans="1:17" ht="13.15" x14ac:dyDescent="0.3">
      <c r="A769" s="390" t="s">
        <v>1151</v>
      </c>
      <c r="B769" s="393"/>
      <c r="C769" s="393">
        <v>4447.3968482387027</v>
      </c>
      <c r="D769" s="393">
        <v>4447.3968482387027</v>
      </c>
      <c r="E769" s="393">
        <v>4922.9100167163324</v>
      </c>
      <c r="F769" s="394">
        <v>0.30000000000000004</v>
      </c>
      <c r="G769" s="395">
        <v>1476.8730050148999</v>
      </c>
      <c r="H769" s="395"/>
      <c r="I769" s="395">
        <v>0</v>
      </c>
      <c r="J769" s="395">
        <v>23</v>
      </c>
      <c r="K769" s="395">
        <v>2185</v>
      </c>
      <c r="L769" s="395">
        <v>2179</v>
      </c>
      <c r="M769" s="395">
        <v>6</v>
      </c>
      <c r="N769" s="395">
        <v>1</v>
      </c>
      <c r="O769" s="396">
        <v>35</v>
      </c>
      <c r="P769" s="396">
        <v>44</v>
      </c>
      <c r="Q769" s="396">
        <v>227.03215600547153</v>
      </c>
    </row>
    <row r="770" spans="1:17" ht="13.15" x14ac:dyDescent="0.3">
      <c r="A770" s="390" t="s">
        <v>1152</v>
      </c>
      <c r="B770" s="393"/>
      <c r="C770" s="393">
        <v>2904.6463569082116</v>
      </c>
      <c r="D770" s="393">
        <v>2904.6463569082116</v>
      </c>
      <c r="E770" s="393">
        <v>2904.6463569082116</v>
      </c>
      <c r="F770" s="394">
        <v>0.30000000000000004</v>
      </c>
      <c r="G770" s="395">
        <v>871.39390707246366</v>
      </c>
      <c r="H770" s="395"/>
      <c r="I770" s="395">
        <v>0</v>
      </c>
      <c r="J770" s="395">
        <v>43</v>
      </c>
      <c r="K770" s="395">
        <v>3011</v>
      </c>
      <c r="L770" s="395">
        <v>2997</v>
      </c>
      <c r="M770" s="395">
        <v>14</v>
      </c>
      <c r="N770" s="395">
        <v>1</v>
      </c>
      <c r="O770" s="396">
        <v>19</v>
      </c>
      <c r="P770" s="396">
        <v>19</v>
      </c>
      <c r="Q770" s="396">
        <v>227.03215600547153</v>
      </c>
    </row>
    <row r="771" spans="1:17" ht="13.15" x14ac:dyDescent="0.3">
      <c r="A771" s="390" t="s">
        <v>1153</v>
      </c>
      <c r="B771" s="393"/>
      <c r="C771" s="393">
        <v>1930.35833944718</v>
      </c>
      <c r="D771" s="393">
        <v>1930.35833944718</v>
      </c>
      <c r="E771" s="393">
        <v>1930.35833944718</v>
      </c>
      <c r="F771" s="394">
        <v>0.30000000000000004</v>
      </c>
      <c r="G771" s="395">
        <v>579.10750183415405</v>
      </c>
      <c r="H771" s="395"/>
      <c r="I771" s="395">
        <v>1</v>
      </c>
      <c r="J771" s="395">
        <v>306</v>
      </c>
      <c r="K771" s="395">
        <v>8408</v>
      </c>
      <c r="L771" s="395">
        <v>8360</v>
      </c>
      <c r="M771" s="395">
        <v>48</v>
      </c>
      <c r="N771" s="395">
        <v>1</v>
      </c>
      <c r="O771" s="396">
        <v>11</v>
      </c>
      <c r="P771" s="396">
        <v>11</v>
      </c>
      <c r="Q771" s="396">
        <v>227.03215600547153</v>
      </c>
    </row>
    <row r="772" spans="1:17" ht="13.15" x14ac:dyDescent="0.3">
      <c r="A772" s="390" t="s">
        <v>1154</v>
      </c>
      <c r="B772" s="393"/>
      <c r="C772" s="393">
        <v>1765.9523666432208</v>
      </c>
      <c r="D772" s="393">
        <v>1765.9523666432208</v>
      </c>
      <c r="E772" s="393">
        <v>3087.0527670279953</v>
      </c>
      <c r="F772" s="394">
        <v>0.30000000000000004</v>
      </c>
      <c r="G772" s="395">
        <v>926.11583010839877</v>
      </c>
      <c r="H772" s="395"/>
      <c r="I772" s="395">
        <v>2</v>
      </c>
      <c r="J772" s="395">
        <v>9</v>
      </c>
      <c r="K772" s="395">
        <v>657</v>
      </c>
      <c r="L772" s="395">
        <v>544</v>
      </c>
      <c r="M772" s="395">
        <v>113</v>
      </c>
      <c r="N772" s="395">
        <v>1</v>
      </c>
      <c r="O772" s="396">
        <v>25</v>
      </c>
      <c r="P772" s="396">
        <v>33</v>
      </c>
      <c r="Q772" s="396">
        <v>227.03215600547153</v>
      </c>
    </row>
    <row r="773" spans="1:17" ht="13.15" x14ac:dyDescent="0.3">
      <c r="A773" s="390" t="s">
        <v>1155</v>
      </c>
      <c r="B773" s="393"/>
      <c r="C773" s="393">
        <v>1234.6074926115191</v>
      </c>
      <c r="D773" s="393">
        <v>1234.6074926115191</v>
      </c>
      <c r="E773" s="393">
        <v>1935.2004366137649</v>
      </c>
      <c r="F773" s="394">
        <v>0.30000000000000004</v>
      </c>
      <c r="G773" s="395">
        <v>580.5601309841295</v>
      </c>
      <c r="H773" s="395"/>
      <c r="I773" s="395">
        <v>20</v>
      </c>
      <c r="J773" s="395">
        <v>55</v>
      </c>
      <c r="K773" s="395">
        <v>3273</v>
      </c>
      <c r="L773" s="395">
        <v>2229</v>
      </c>
      <c r="M773" s="395">
        <v>1044</v>
      </c>
      <c r="N773" s="395">
        <v>1</v>
      </c>
      <c r="O773" s="396">
        <v>20</v>
      </c>
      <c r="P773" s="396">
        <v>16</v>
      </c>
      <c r="Q773" s="396">
        <v>227.03215600547153</v>
      </c>
    </row>
    <row r="774" spans="1:17" ht="13.15" x14ac:dyDescent="0.3">
      <c r="A774" s="390" t="s">
        <v>1156</v>
      </c>
      <c r="B774" s="393"/>
      <c r="C774" s="393">
        <v>360.95523046526989</v>
      </c>
      <c r="D774" s="393">
        <v>360.95523046526989</v>
      </c>
      <c r="E774" s="393">
        <v>698.36109422038817</v>
      </c>
      <c r="F774" s="394">
        <v>0</v>
      </c>
      <c r="G774" s="395">
        <v>0</v>
      </c>
      <c r="H774" s="395"/>
      <c r="I774" s="395">
        <v>536</v>
      </c>
      <c r="J774" s="395">
        <v>230</v>
      </c>
      <c r="K774" s="395">
        <v>25745</v>
      </c>
      <c r="L774" s="395">
        <v>25745</v>
      </c>
      <c r="M774" s="395">
        <v>16372</v>
      </c>
      <c r="N774" s="395">
        <v>0</v>
      </c>
      <c r="O774" s="396">
        <v>5</v>
      </c>
      <c r="P774" s="396">
        <v>5</v>
      </c>
      <c r="Q774" s="396">
        <v>227.03215600547153</v>
      </c>
    </row>
    <row r="775" spans="1:17" ht="13.15" x14ac:dyDescent="0.3">
      <c r="A775" s="390" t="s">
        <v>741</v>
      </c>
      <c r="B775" s="393">
        <v>774.94132606689425</v>
      </c>
      <c r="C775" s="393">
        <v>774.94132606689436</v>
      </c>
      <c r="D775" s="393">
        <v>774.94132606689436</v>
      </c>
      <c r="E775" s="393">
        <v>801.5107429606162</v>
      </c>
      <c r="F775" s="394">
        <v>0</v>
      </c>
      <c r="G775" s="395">
        <v>0</v>
      </c>
      <c r="H775" s="395">
        <v>422</v>
      </c>
      <c r="I775" s="395">
        <v>6838</v>
      </c>
      <c r="J775" s="395">
        <v>209</v>
      </c>
      <c r="K775" s="395">
        <v>14</v>
      </c>
      <c r="L775" s="395">
        <v>14</v>
      </c>
      <c r="M775" s="395">
        <v>12</v>
      </c>
      <c r="N775" s="395">
        <v>0</v>
      </c>
      <c r="O775" s="396">
        <v>5</v>
      </c>
      <c r="P775" s="396">
        <v>5</v>
      </c>
      <c r="Q775" s="396">
        <v>227.03215600547153</v>
      </c>
    </row>
    <row r="776" spans="1:17" ht="13.15" x14ac:dyDescent="0.3">
      <c r="A776" s="390" t="s">
        <v>740</v>
      </c>
      <c r="B776" s="393">
        <v>1424.6521338413781</v>
      </c>
      <c r="C776" s="393">
        <v>1424.6521338413781</v>
      </c>
      <c r="D776" s="393">
        <v>1424.6521338413781</v>
      </c>
      <c r="E776" s="393">
        <v>1225.0272482465459</v>
      </c>
      <c r="F776" s="394">
        <v>0</v>
      </c>
      <c r="G776" s="395">
        <v>0</v>
      </c>
      <c r="H776" s="395">
        <v>13</v>
      </c>
      <c r="I776" s="395">
        <v>248</v>
      </c>
      <c r="J776" s="395">
        <v>62</v>
      </c>
      <c r="K776" s="395">
        <v>1</v>
      </c>
      <c r="L776" s="395">
        <v>1</v>
      </c>
      <c r="M776" s="395">
        <v>0</v>
      </c>
      <c r="N776" s="395">
        <v>0</v>
      </c>
      <c r="O776" s="396">
        <v>5</v>
      </c>
      <c r="P776" s="396">
        <v>5</v>
      </c>
      <c r="Q776" s="396">
        <v>430.3016036888248</v>
      </c>
    </row>
    <row r="777" spans="1:17" ht="13.15" x14ac:dyDescent="0.3">
      <c r="A777" s="390" t="s">
        <v>1157</v>
      </c>
      <c r="B777" s="393"/>
      <c r="C777" s="393">
        <v>4399.0314435406535</v>
      </c>
      <c r="D777" s="393">
        <v>4399.0314435406535</v>
      </c>
      <c r="E777" s="393">
        <v>6215.3587661813917</v>
      </c>
      <c r="F777" s="394">
        <v>0.30000000000000004</v>
      </c>
      <c r="G777" s="395">
        <v>1864.6076298544178</v>
      </c>
      <c r="H777" s="395"/>
      <c r="I777" s="395">
        <v>2</v>
      </c>
      <c r="J777" s="395">
        <v>135</v>
      </c>
      <c r="K777" s="395">
        <v>611</v>
      </c>
      <c r="L777" s="395">
        <v>610</v>
      </c>
      <c r="M777" s="395">
        <v>1</v>
      </c>
      <c r="N777" s="395">
        <v>1</v>
      </c>
      <c r="O777" s="396">
        <v>31</v>
      </c>
      <c r="P777" s="396">
        <v>63</v>
      </c>
      <c r="Q777" s="396">
        <v>227.03215600547153</v>
      </c>
    </row>
    <row r="778" spans="1:17" ht="13.15" x14ac:dyDescent="0.3">
      <c r="A778" s="390" t="s">
        <v>1158</v>
      </c>
      <c r="B778" s="393"/>
      <c r="C778" s="393">
        <v>2723.7663408823955</v>
      </c>
      <c r="D778" s="393">
        <v>2723.7663408823955</v>
      </c>
      <c r="E778" s="393">
        <v>4193.1225591148395</v>
      </c>
      <c r="F778" s="394">
        <v>0.30000000000000004</v>
      </c>
      <c r="G778" s="395">
        <v>1257.9367677344521</v>
      </c>
      <c r="H778" s="395"/>
      <c r="I778" s="395">
        <v>0</v>
      </c>
      <c r="J778" s="395">
        <v>105</v>
      </c>
      <c r="K778" s="395">
        <v>124</v>
      </c>
      <c r="L778" s="395">
        <v>124</v>
      </c>
      <c r="M778" s="395">
        <v>0</v>
      </c>
      <c r="N778" s="395">
        <v>1</v>
      </c>
      <c r="O778" s="396">
        <v>18</v>
      </c>
      <c r="P778" s="396">
        <v>41</v>
      </c>
      <c r="Q778" s="396">
        <v>227.03215600547153</v>
      </c>
    </row>
    <row r="779" spans="1:17" ht="13.15" x14ac:dyDescent="0.3">
      <c r="A779" s="390" t="s">
        <v>1159</v>
      </c>
      <c r="B779" s="393"/>
      <c r="C779" s="393">
        <v>2270.7571557649067</v>
      </c>
      <c r="D779" s="393">
        <v>2270.7571557649067</v>
      </c>
      <c r="E779" s="393">
        <v>4083.3218693453791</v>
      </c>
      <c r="F779" s="394">
        <v>0.30000000000000004</v>
      </c>
      <c r="G779" s="395">
        <v>1224.9965608036139</v>
      </c>
      <c r="H779" s="395"/>
      <c r="I779" s="395">
        <v>10</v>
      </c>
      <c r="J779" s="395">
        <v>21</v>
      </c>
      <c r="K779" s="395">
        <v>705</v>
      </c>
      <c r="L779" s="395">
        <v>626</v>
      </c>
      <c r="M779" s="395">
        <v>79</v>
      </c>
      <c r="N779" s="395">
        <v>1</v>
      </c>
      <c r="O779" s="396">
        <v>18</v>
      </c>
      <c r="P779" s="396">
        <v>48</v>
      </c>
      <c r="Q779" s="396">
        <v>227.03215600547153</v>
      </c>
    </row>
    <row r="780" spans="1:17" ht="13.15" x14ac:dyDescent="0.3">
      <c r="A780" s="390" t="s">
        <v>1160</v>
      </c>
      <c r="B780" s="393"/>
      <c r="C780" s="393">
        <v>374.04865656654096</v>
      </c>
      <c r="D780" s="393">
        <v>374.04865656654096</v>
      </c>
      <c r="E780" s="393">
        <v>2484.9451506748032</v>
      </c>
      <c r="F780" s="394">
        <v>0.30000000000000004</v>
      </c>
      <c r="G780" s="395">
        <v>745.48354520244106</v>
      </c>
      <c r="H780" s="395"/>
      <c r="I780" s="395">
        <v>462</v>
      </c>
      <c r="J780" s="395">
        <v>126</v>
      </c>
      <c r="K780" s="395">
        <v>1949</v>
      </c>
      <c r="L780" s="395">
        <v>1376</v>
      </c>
      <c r="M780" s="395">
        <v>573</v>
      </c>
      <c r="N780" s="395">
        <v>1</v>
      </c>
      <c r="O780" s="396">
        <v>5</v>
      </c>
      <c r="P780" s="396">
        <v>24</v>
      </c>
      <c r="Q780" s="396">
        <v>227.03215600547153</v>
      </c>
    </row>
    <row r="781" spans="1:17" ht="13.15" x14ac:dyDescent="0.3">
      <c r="A781" s="390" t="s">
        <v>1161</v>
      </c>
      <c r="B781" s="393"/>
      <c r="C781" s="393">
        <v>278.52688903984375</v>
      </c>
      <c r="D781" s="393">
        <v>278.52688903984375</v>
      </c>
      <c r="E781" s="393">
        <v>1541.2819524975985</v>
      </c>
      <c r="F781" s="394">
        <v>0.5</v>
      </c>
      <c r="G781" s="395">
        <v>770.64097624879923</v>
      </c>
      <c r="H781" s="395"/>
      <c r="I781" s="395">
        <v>1967</v>
      </c>
      <c r="J781" s="395">
        <v>239</v>
      </c>
      <c r="K781" s="395">
        <v>1522</v>
      </c>
      <c r="L781" s="395">
        <v>722</v>
      </c>
      <c r="M781" s="395">
        <v>800</v>
      </c>
      <c r="N781" s="395">
        <v>1</v>
      </c>
      <c r="O781" s="396">
        <v>5</v>
      </c>
      <c r="P781" s="396">
        <v>13</v>
      </c>
      <c r="Q781" s="396">
        <v>227.03215600547153</v>
      </c>
    </row>
    <row r="782" spans="1:17" ht="13.15" x14ac:dyDescent="0.3">
      <c r="A782" s="390" t="s">
        <v>739</v>
      </c>
      <c r="B782" s="393">
        <v>153.00897790357098</v>
      </c>
      <c r="C782" s="393">
        <v>761.45057724407047</v>
      </c>
      <c r="D782" s="393">
        <v>761.45057724407047</v>
      </c>
      <c r="E782" s="393">
        <v>761.45057724407047</v>
      </c>
      <c r="F782" s="394">
        <v>0</v>
      </c>
      <c r="G782" s="395">
        <v>0</v>
      </c>
      <c r="H782" s="395">
        <v>22983</v>
      </c>
      <c r="I782" s="395">
        <v>6828</v>
      </c>
      <c r="J782" s="395">
        <v>2009</v>
      </c>
      <c r="K782" s="395">
        <v>1606</v>
      </c>
      <c r="L782" s="395">
        <v>1606</v>
      </c>
      <c r="M782" s="395">
        <v>1574</v>
      </c>
      <c r="N782" s="395">
        <v>0</v>
      </c>
      <c r="O782" s="396">
        <v>5</v>
      </c>
      <c r="P782" s="396">
        <v>5</v>
      </c>
      <c r="Q782" s="396">
        <v>227.03215600547153</v>
      </c>
    </row>
    <row r="783" spans="1:17" ht="13.15" x14ac:dyDescent="0.3">
      <c r="A783" s="390" t="s">
        <v>344</v>
      </c>
      <c r="B783" s="393">
        <v>402.9694895547849</v>
      </c>
      <c r="C783" s="393">
        <v>402.9694895547849</v>
      </c>
      <c r="D783" s="393">
        <v>402.9694895547849</v>
      </c>
      <c r="E783" s="393">
        <v>690.80483923677423</v>
      </c>
      <c r="F783" s="394">
        <v>0</v>
      </c>
      <c r="G783" s="395">
        <v>0</v>
      </c>
      <c r="H783" s="395">
        <v>4185</v>
      </c>
      <c r="I783" s="395">
        <v>153795</v>
      </c>
      <c r="J783" s="395">
        <v>2910</v>
      </c>
      <c r="K783" s="395">
        <v>148</v>
      </c>
      <c r="L783" s="395">
        <v>148</v>
      </c>
      <c r="M783" s="395">
        <v>137</v>
      </c>
      <c r="N783" s="395">
        <v>0</v>
      </c>
      <c r="O783" s="396">
        <v>5</v>
      </c>
      <c r="P783" s="396">
        <v>5</v>
      </c>
      <c r="Q783" s="396">
        <v>227.03215600547153</v>
      </c>
    </row>
    <row r="784" spans="1:17" ht="13.15" x14ac:dyDescent="0.3">
      <c r="A784" s="390" t="s">
        <v>342</v>
      </c>
      <c r="B784" s="393">
        <v>464.96479564013651</v>
      </c>
      <c r="C784" s="393">
        <v>464.96479564013651</v>
      </c>
      <c r="D784" s="393">
        <v>464.96479564013651</v>
      </c>
      <c r="E784" s="393">
        <v>797.0825068116626</v>
      </c>
      <c r="F784" s="394">
        <v>0</v>
      </c>
      <c r="G784" s="395">
        <v>0</v>
      </c>
      <c r="H784" s="395">
        <v>2159</v>
      </c>
      <c r="I784" s="395">
        <v>147921</v>
      </c>
      <c r="J784" s="395">
        <v>2289</v>
      </c>
      <c r="K784" s="395">
        <v>163</v>
      </c>
      <c r="L784" s="395">
        <v>163</v>
      </c>
      <c r="M784" s="395">
        <v>157</v>
      </c>
      <c r="N784" s="395">
        <v>0</v>
      </c>
      <c r="O784" s="396">
        <v>5</v>
      </c>
      <c r="P784" s="396">
        <v>5</v>
      </c>
      <c r="Q784" s="396">
        <v>227.03215600547153</v>
      </c>
    </row>
    <row r="785" spans="1:18" ht="13.15" x14ac:dyDescent="0.3">
      <c r="A785" s="390" t="s">
        <v>340</v>
      </c>
      <c r="B785" s="393">
        <v>511.90409881904537</v>
      </c>
      <c r="C785" s="393">
        <v>511.90409881904537</v>
      </c>
      <c r="D785" s="393">
        <v>511.90409881904537</v>
      </c>
      <c r="E785" s="393">
        <v>797.08250681166248</v>
      </c>
      <c r="F785" s="394">
        <v>0</v>
      </c>
      <c r="G785" s="395">
        <v>0</v>
      </c>
      <c r="H785" s="395">
        <v>1689</v>
      </c>
      <c r="I785" s="395">
        <v>110889</v>
      </c>
      <c r="J785" s="395">
        <v>2219</v>
      </c>
      <c r="K785" s="395">
        <v>139</v>
      </c>
      <c r="L785" s="395">
        <v>139</v>
      </c>
      <c r="M785" s="395">
        <v>129</v>
      </c>
      <c r="N785" s="395">
        <v>0</v>
      </c>
      <c r="O785" s="396">
        <v>5</v>
      </c>
      <c r="P785" s="396">
        <v>5</v>
      </c>
      <c r="Q785" s="396">
        <v>227.03215600547153</v>
      </c>
    </row>
    <row r="786" spans="1:18" ht="13.15" x14ac:dyDescent="0.3">
      <c r="A786" s="390" t="s">
        <v>338</v>
      </c>
      <c r="B786" s="393">
        <v>309.97653042675768</v>
      </c>
      <c r="C786" s="393">
        <v>309.97653042675768</v>
      </c>
      <c r="D786" s="393">
        <v>309.97653042675768</v>
      </c>
      <c r="E786" s="393">
        <v>531.38833787444162</v>
      </c>
      <c r="F786" s="394">
        <v>0</v>
      </c>
      <c r="G786" s="395">
        <v>0</v>
      </c>
      <c r="H786" s="395">
        <v>37855</v>
      </c>
      <c r="I786" s="395">
        <v>120748</v>
      </c>
      <c r="J786" s="395">
        <v>1145</v>
      </c>
      <c r="K786" s="395">
        <v>746</v>
      </c>
      <c r="L786" s="395">
        <v>746</v>
      </c>
      <c r="M786" s="395">
        <v>725</v>
      </c>
      <c r="N786" s="395">
        <v>0</v>
      </c>
      <c r="O786" s="396">
        <v>5</v>
      </c>
      <c r="P786" s="396">
        <v>5</v>
      </c>
      <c r="Q786" s="396">
        <v>227.03215600547153</v>
      </c>
    </row>
    <row r="787" spans="1:18" ht="13.15" x14ac:dyDescent="0.3">
      <c r="A787" s="390" t="s">
        <v>336</v>
      </c>
      <c r="B787" s="393">
        <v>371.97183651210918</v>
      </c>
      <c r="C787" s="393">
        <v>371.97183651210918</v>
      </c>
      <c r="D787" s="393">
        <v>371.97183651210918</v>
      </c>
      <c r="E787" s="393">
        <v>637.6660054493301</v>
      </c>
      <c r="F787" s="394">
        <v>0</v>
      </c>
      <c r="G787" s="395">
        <v>0</v>
      </c>
      <c r="H787" s="395">
        <v>3373</v>
      </c>
      <c r="I787" s="395">
        <v>56351</v>
      </c>
      <c r="J787" s="395">
        <v>555</v>
      </c>
      <c r="K787" s="395">
        <v>441</v>
      </c>
      <c r="L787" s="395">
        <v>441</v>
      </c>
      <c r="M787" s="395">
        <v>418</v>
      </c>
      <c r="N787" s="395">
        <v>0</v>
      </c>
      <c r="O787" s="396">
        <v>5</v>
      </c>
      <c r="P787" s="396">
        <v>5</v>
      </c>
      <c r="Q787" s="396">
        <v>227.03215600547153</v>
      </c>
    </row>
    <row r="788" spans="1:18" ht="13.15" x14ac:dyDescent="0.3">
      <c r="A788" s="390" t="s">
        <v>334</v>
      </c>
      <c r="B788" s="393"/>
      <c r="C788" s="393">
        <v>418.91113969101826</v>
      </c>
      <c r="D788" s="393">
        <v>418.91113969101826</v>
      </c>
      <c r="E788" s="393">
        <v>717.37425613049641</v>
      </c>
      <c r="F788" s="394">
        <v>0</v>
      </c>
      <c r="G788" s="395">
        <v>0</v>
      </c>
      <c r="H788" s="395"/>
      <c r="I788" s="395">
        <v>21511</v>
      </c>
      <c r="J788" s="395">
        <v>477</v>
      </c>
      <c r="K788" s="395">
        <v>186</v>
      </c>
      <c r="L788" s="395">
        <v>186</v>
      </c>
      <c r="M788" s="395">
        <v>180</v>
      </c>
      <c r="N788" s="395">
        <v>0</v>
      </c>
      <c r="O788" s="396">
        <v>5</v>
      </c>
      <c r="P788" s="396">
        <v>5</v>
      </c>
      <c r="Q788" s="396">
        <v>227.03215600547153</v>
      </c>
    </row>
    <row r="789" spans="1:18" ht="13.15" x14ac:dyDescent="0.3">
      <c r="A789" s="390" t="s">
        <v>738</v>
      </c>
      <c r="B789" s="393">
        <v>154.98826521337884</v>
      </c>
      <c r="C789" s="393">
        <v>154.98826521337884</v>
      </c>
      <c r="D789" s="393">
        <v>154.98826521337884</v>
      </c>
      <c r="E789" s="393">
        <v>265.69416893722081</v>
      </c>
      <c r="F789" s="394">
        <v>0</v>
      </c>
      <c r="G789" s="395">
        <v>0</v>
      </c>
      <c r="H789" s="395">
        <v>64789</v>
      </c>
      <c r="I789" s="395">
        <v>988</v>
      </c>
      <c r="J789" s="395">
        <v>122</v>
      </c>
      <c r="K789" s="395">
        <v>446</v>
      </c>
      <c r="L789" s="395">
        <v>446</v>
      </c>
      <c r="M789" s="395">
        <v>444</v>
      </c>
      <c r="N789" s="395">
        <v>0</v>
      </c>
      <c r="O789" s="396">
        <v>5</v>
      </c>
      <c r="P789" s="396">
        <v>5</v>
      </c>
      <c r="Q789" s="396">
        <v>227.03215600547153</v>
      </c>
    </row>
    <row r="790" spans="1:18" ht="13.15" x14ac:dyDescent="0.3">
      <c r="A790" s="390" t="s">
        <v>737</v>
      </c>
      <c r="B790" s="393"/>
      <c r="C790" s="393">
        <v>681.94836693886668</v>
      </c>
      <c r="D790" s="393">
        <v>681.94836693886668</v>
      </c>
      <c r="E790" s="393">
        <v>1169.0543433237717</v>
      </c>
      <c r="F790" s="394">
        <v>0</v>
      </c>
      <c r="G790" s="395">
        <v>0</v>
      </c>
      <c r="H790" s="395"/>
      <c r="I790" s="395">
        <v>5000</v>
      </c>
      <c r="J790" s="395">
        <v>418</v>
      </c>
      <c r="K790" s="395">
        <v>246</v>
      </c>
      <c r="L790" s="395">
        <v>246</v>
      </c>
      <c r="M790" s="395">
        <v>0</v>
      </c>
      <c r="N790" s="395">
        <v>0</v>
      </c>
      <c r="O790" s="396">
        <v>5</v>
      </c>
      <c r="P790" s="396">
        <v>5</v>
      </c>
      <c r="Q790" s="396">
        <v>430.3016036888248</v>
      </c>
    </row>
    <row r="791" spans="1:18" ht="13.15" x14ac:dyDescent="0.3">
      <c r="A791" s="390" t="s">
        <v>736</v>
      </c>
      <c r="B791" s="393"/>
      <c r="C791" s="393">
        <v>867.93428519492147</v>
      </c>
      <c r="D791" s="393">
        <v>867.93428519492147</v>
      </c>
      <c r="E791" s="393">
        <v>1487.8873460484367</v>
      </c>
      <c r="F791" s="394">
        <v>0</v>
      </c>
      <c r="G791" s="395">
        <v>0</v>
      </c>
      <c r="H791" s="395"/>
      <c r="I791" s="395">
        <v>321</v>
      </c>
      <c r="J791" s="395">
        <v>53</v>
      </c>
      <c r="K791" s="395">
        <v>113</v>
      </c>
      <c r="L791" s="395">
        <v>113</v>
      </c>
      <c r="M791" s="395">
        <v>0</v>
      </c>
      <c r="N791" s="395">
        <v>0</v>
      </c>
      <c r="O791" s="396">
        <v>5</v>
      </c>
      <c r="P791" s="396">
        <v>5</v>
      </c>
      <c r="Q791" s="396">
        <v>430.3016036888248</v>
      </c>
    </row>
    <row r="792" spans="1:18" ht="13.15" x14ac:dyDescent="0.3">
      <c r="A792" s="390" t="s">
        <v>735</v>
      </c>
      <c r="B792" s="393">
        <v>296.6918219798967</v>
      </c>
      <c r="C792" s="393">
        <v>296.6918219798967</v>
      </c>
      <c r="D792" s="393">
        <v>296.6918219798967</v>
      </c>
      <c r="E792" s="393">
        <v>582.75587720230442</v>
      </c>
      <c r="F792" s="394">
        <v>0</v>
      </c>
      <c r="G792" s="395">
        <v>0</v>
      </c>
      <c r="H792" s="395">
        <v>10108</v>
      </c>
      <c r="I792" s="395">
        <v>7853</v>
      </c>
      <c r="J792" s="395">
        <v>269</v>
      </c>
      <c r="K792" s="395">
        <v>727</v>
      </c>
      <c r="L792" s="395">
        <v>727</v>
      </c>
      <c r="M792" s="395">
        <v>711</v>
      </c>
      <c r="N792" s="395">
        <v>0</v>
      </c>
      <c r="O792" s="396">
        <v>5</v>
      </c>
      <c r="P792" s="396">
        <v>5</v>
      </c>
      <c r="Q792" s="396">
        <v>227.03215600547153</v>
      </c>
    </row>
    <row r="793" spans="1:18" ht="13.15" x14ac:dyDescent="0.3">
      <c r="A793" s="390" t="s">
        <v>332</v>
      </c>
      <c r="B793" s="393">
        <v>340.97418346943334</v>
      </c>
      <c r="C793" s="393">
        <v>340.97418346943334</v>
      </c>
      <c r="D793" s="393">
        <v>340.97418346943334</v>
      </c>
      <c r="E793" s="393">
        <v>584.52717166188575</v>
      </c>
      <c r="F793" s="394">
        <v>0</v>
      </c>
      <c r="G793" s="395">
        <v>0</v>
      </c>
      <c r="H793" s="395">
        <v>8469</v>
      </c>
      <c r="I793" s="395">
        <v>159251</v>
      </c>
      <c r="J793" s="395">
        <v>1735</v>
      </c>
      <c r="K793" s="395">
        <v>3891</v>
      </c>
      <c r="L793" s="395">
        <v>3891</v>
      </c>
      <c r="M793" s="395">
        <v>3681</v>
      </c>
      <c r="N793" s="395">
        <v>0</v>
      </c>
      <c r="O793" s="396">
        <v>5</v>
      </c>
      <c r="P793" s="396">
        <v>5</v>
      </c>
      <c r="Q793" s="396">
        <v>227.03215600547153</v>
      </c>
    </row>
    <row r="794" spans="1:18" ht="13.15" x14ac:dyDescent="0.3">
      <c r="A794" s="390" t="s">
        <v>330</v>
      </c>
      <c r="B794" s="393">
        <v>387.91348664834243</v>
      </c>
      <c r="C794" s="393">
        <v>387.91348664834243</v>
      </c>
      <c r="D794" s="393">
        <v>387.91348664834243</v>
      </c>
      <c r="E794" s="393">
        <v>664.23542234305205</v>
      </c>
      <c r="F794" s="394">
        <v>0</v>
      </c>
      <c r="G794" s="395">
        <v>0</v>
      </c>
      <c r="H794" s="395">
        <v>8853</v>
      </c>
      <c r="I794" s="395">
        <v>333170</v>
      </c>
      <c r="J794" s="395">
        <v>3186</v>
      </c>
      <c r="K794" s="395">
        <v>3373</v>
      </c>
      <c r="L794" s="395">
        <v>3373</v>
      </c>
      <c r="M794" s="395">
        <v>3273</v>
      </c>
      <c r="N794" s="395">
        <v>0</v>
      </c>
      <c r="O794" s="396">
        <v>5</v>
      </c>
      <c r="P794" s="396">
        <v>5</v>
      </c>
      <c r="Q794" s="396">
        <v>227.03215600547153</v>
      </c>
    </row>
    <row r="795" spans="1:18" ht="13.15" x14ac:dyDescent="0.3">
      <c r="A795" s="390" t="s">
        <v>734</v>
      </c>
      <c r="B795" s="393"/>
      <c r="C795" s="393">
        <v>774.94132606689425</v>
      </c>
      <c r="D795" s="393">
        <v>774.94132606689425</v>
      </c>
      <c r="E795" s="393">
        <v>1328.4708446861041</v>
      </c>
      <c r="F795" s="394">
        <v>0</v>
      </c>
      <c r="G795" s="395">
        <v>0</v>
      </c>
      <c r="H795" s="395"/>
      <c r="I795" s="395">
        <v>7880</v>
      </c>
      <c r="J795" s="395">
        <v>1211</v>
      </c>
      <c r="K795" s="395">
        <v>470</v>
      </c>
      <c r="L795" s="395">
        <v>470</v>
      </c>
      <c r="M795" s="395">
        <v>0</v>
      </c>
      <c r="N795" s="395">
        <v>0</v>
      </c>
      <c r="O795" s="396">
        <v>5</v>
      </c>
      <c r="P795" s="396">
        <v>5</v>
      </c>
      <c r="Q795" s="396">
        <v>430.3016036888248</v>
      </c>
    </row>
    <row r="796" spans="1:18" ht="13.15" x14ac:dyDescent="0.3">
      <c r="A796" s="390" t="s">
        <v>733</v>
      </c>
      <c r="B796" s="393"/>
      <c r="C796" s="393">
        <v>929.92959128027303</v>
      </c>
      <c r="D796" s="393">
        <v>929.92959128027303</v>
      </c>
      <c r="E796" s="393">
        <v>1594.165013623325</v>
      </c>
      <c r="F796" s="394">
        <v>0</v>
      </c>
      <c r="G796" s="395">
        <v>0</v>
      </c>
      <c r="H796" s="395"/>
      <c r="I796" s="395">
        <v>550</v>
      </c>
      <c r="J796" s="395">
        <v>447</v>
      </c>
      <c r="K796" s="395">
        <v>444</v>
      </c>
      <c r="L796" s="395">
        <v>444</v>
      </c>
      <c r="M796" s="395">
        <v>0</v>
      </c>
      <c r="N796" s="395">
        <v>0</v>
      </c>
      <c r="O796" s="396">
        <v>5</v>
      </c>
      <c r="P796" s="396">
        <v>5</v>
      </c>
      <c r="Q796" s="396">
        <v>430.3016036888248</v>
      </c>
    </row>
    <row r="797" spans="1:18" s="30" customFormat="1" ht="13.15" x14ac:dyDescent="0.3">
      <c r="A797" s="390" t="s">
        <v>328</v>
      </c>
      <c r="B797" s="393">
        <v>495.96244868281218</v>
      </c>
      <c r="C797" s="393">
        <v>495.96244868281218</v>
      </c>
      <c r="D797" s="393">
        <v>495.96244868281218</v>
      </c>
      <c r="E797" s="393">
        <v>850.22134059910672</v>
      </c>
      <c r="F797" s="394">
        <v>0</v>
      </c>
      <c r="G797" s="395">
        <v>0</v>
      </c>
      <c r="H797" s="395">
        <v>165</v>
      </c>
      <c r="I797" s="395">
        <v>6413</v>
      </c>
      <c r="J797" s="395">
        <v>222</v>
      </c>
      <c r="K797" s="395">
        <v>62</v>
      </c>
      <c r="L797" s="395">
        <v>62</v>
      </c>
      <c r="M797" s="395">
        <v>50</v>
      </c>
      <c r="N797" s="395">
        <v>0</v>
      </c>
      <c r="O797" s="396">
        <v>5</v>
      </c>
      <c r="P797" s="396">
        <v>5</v>
      </c>
      <c r="Q797" s="396">
        <v>227.03215600547153</v>
      </c>
      <c r="R797" s="2"/>
    </row>
    <row r="798" spans="1:18" ht="13.15" x14ac:dyDescent="0.3">
      <c r="A798" s="390" t="s">
        <v>324</v>
      </c>
      <c r="B798" s="393">
        <v>588.95540781083957</v>
      </c>
      <c r="C798" s="393">
        <v>588.95540781083957</v>
      </c>
      <c r="D798" s="393">
        <v>588.95540781083957</v>
      </c>
      <c r="E798" s="393">
        <v>1009.6378419614391</v>
      </c>
      <c r="F798" s="394">
        <v>0</v>
      </c>
      <c r="G798" s="395">
        <v>0</v>
      </c>
      <c r="H798" s="395">
        <v>507</v>
      </c>
      <c r="I798" s="395">
        <v>46703</v>
      </c>
      <c r="J798" s="395">
        <v>1002</v>
      </c>
      <c r="K798" s="395">
        <v>87</v>
      </c>
      <c r="L798" s="395">
        <v>87</v>
      </c>
      <c r="M798" s="395">
        <v>79</v>
      </c>
      <c r="N798" s="395">
        <v>0</v>
      </c>
      <c r="O798" s="396">
        <v>5</v>
      </c>
      <c r="P798" s="396">
        <v>5</v>
      </c>
      <c r="Q798" s="396">
        <v>227.03215600547153</v>
      </c>
    </row>
    <row r="799" spans="1:18" ht="13.15" x14ac:dyDescent="0.3">
      <c r="A799" s="390" t="s">
        <v>732</v>
      </c>
      <c r="B799" s="393"/>
      <c r="C799" s="393">
        <v>1239.9061217070307</v>
      </c>
      <c r="D799" s="393">
        <v>1239.9061217070307</v>
      </c>
      <c r="E799" s="393">
        <v>2125.5533514977665</v>
      </c>
      <c r="F799" s="394">
        <v>0</v>
      </c>
      <c r="G799" s="395">
        <v>0</v>
      </c>
      <c r="H799" s="395"/>
      <c r="I799" s="395">
        <v>2886</v>
      </c>
      <c r="J799" s="395">
        <v>1121</v>
      </c>
      <c r="K799" s="395">
        <v>41</v>
      </c>
      <c r="L799" s="395">
        <v>41</v>
      </c>
      <c r="M799" s="395">
        <v>0</v>
      </c>
      <c r="N799" s="395">
        <v>0</v>
      </c>
      <c r="O799" s="396">
        <v>5</v>
      </c>
      <c r="P799" s="396">
        <v>5</v>
      </c>
      <c r="Q799" s="396">
        <v>430.3016036888248</v>
      </c>
    </row>
    <row r="800" spans="1:18" ht="13.15" x14ac:dyDescent="0.3">
      <c r="A800" s="390" t="s">
        <v>326</v>
      </c>
      <c r="B800" s="393"/>
      <c r="C800" s="393">
        <v>712.94601998154258</v>
      </c>
      <c r="D800" s="393">
        <v>712.94601998154258</v>
      </c>
      <c r="E800" s="393">
        <v>1222.1931771112161</v>
      </c>
      <c r="F800" s="394">
        <v>0</v>
      </c>
      <c r="G800" s="395">
        <v>0</v>
      </c>
      <c r="H800" s="395"/>
      <c r="I800" s="395">
        <v>10947</v>
      </c>
      <c r="J800" s="395">
        <v>312</v>
      </c>
      <c r="K800" s="395">
        <v>15</v>
      </c>
      <c r="L800" s="395">
        <v>15</v>
      </c>
      <c r="M800" s="395">
        <v>12</v>
      </c>
      <c r="N800" s="395">
        <v>0</v>
      </c>
      <c r="O800" s="396">
        <v>5</v>
      </c>
      <c r="P800" s="396">
        <v>5</v>
      </c>
      <c r="Q800" s="396">
        <v>227.03215600547153</v>
      </c>
    </row>
    <row r="801" spans="1:18" ht="13.15" x14ac:dyDescent="0.3">
      <c r="A801" s="390" t="s">
        <v>1167</v>
      </c>
      <c r="B801" s="393"/>
      <c r="C801" s="393">
        <v>11349.613717426146</v>
      </c>
      <c r="D801" s="393">
        <v>11349.613717426146</v>
      </c>
      <c r="E801" s="393">
        <v>11349.613717426144</v>
      </c>
      <c r="F801" s="394">
        <v>0</v>
      </c>
      <c r="G801" s="395">
        <v>0</v>
      </c>
      <c r="H801" s="395"/>
      <c r="I801" s="395">
        <v>0</v>
      </c>
      <c r="J801" s="395">
        <v>132</v>
      </c>
      <c r="K801" s="395">
        <v>1223</v>
      </c>
      <c r="L801" s="395">
        <v>1223</v>
      </c>
      <c r="M801" s="395">
        <v>21</v>
      </c>
      <c r="N801" s="395">
        <v>0</v>
      </c>
      <c r="O801" s="396">
        <v>89</v>
      </c>
      <c r="P801" s="396">
        <v>89</v>
      </c>
      <c r="Q801" s="396">
        <v>227.03215600547153</v>
      </c>
    </row>
    <row r="802" spans="1:18" ht="13.15" x14ac:dyDescent="0.3">
      <c r="A802" s="390" t="s">
        <v>1168</v>
      </c>
      <c r="B802" s="393"/>
      <c r="C802" s="393">
        <v>7937.0925857269449</v>
      </c>
      <c r="D802" s="393">
        <v>7937.0925857269449</v>
      </c>
      <c r="E802" s="393">
        <v>7937.0925857269449</v>
      </c>
      <c r="F802" s="394">
        <v>0</v>
      </c>
      <c r="G802" s="395">
        <v>0</v>
      </c>
      <c r="H802" s="395"/>
      <c r="I802" s="395">
        <v>0</v>
      </c>
      <c r="J802" s="395">
        <v>245</v>
      </c>
      <c r="K802" s="395">
        <v>1128</v>
      </c>
      <c r="L802" s="395">
        <v>1128</v>
      </c>
      <c r="M802" s="395">
        <v>27</v>
      </c>
      <c r="N802" s="395">
        <v>0</v>
      </c>
      <c r="O802" s="396">
        <v>48</v>
      </c>
      <c r="P802" s="396">
        <v>48</v>
      </c>
      <c r="Q802" s="396">
        <v>227.03215600547153</v>
      </c>
    </row>
    <row r="803" spans="1:18" ht="13.15" x14ac:dyDescent="0.3">
      <c r="A803" s="390" t="s">
        <v>1169</v>
      </c>
      <c r="B803" s="393"/>
      <c r="C803" s="393">
        <v>5717.4362803703607</v>
      </c>
      <c r="D803" s="393">
        <v>5717.4362803703607</v>
      </c>
      <c r="E803" s="393">
        <v>6019.4167166396519</v>
      </c>
      <c r="F803" s="394">
        <v>0</v>
      </c>
      <c r="G803" s="395">
        <v>0</v>
      </c>
      <c r="H803" s="395"/>
      <c r="I803" s="395">
        <v>9</v>
      </c>
      <c r="J803" s="395">
        <v>920</v>
      </c>
      <c r="K803" s="395">
        <v>1906</v>
      </c>
      <c r="L803" s="395">
        <v>1906</v>
      </c>
      <c r="M803" s="395">
        <v>32</v>
      </c>
      <c r="N803" s="395">
        <v>0</v>
      </c>
      <c r="O803" s="396">
        <v>23</v>
      </c>
      <c r="P803" s="396">
        <v>33</v>
      </c>
      <c r="Q803" s="396">
        <v>227.03215600547153</v>
      </c>
    </row>
    <row r="804" spans="1:18" ht="13.15" x14ac:dyDescent="0.3">
      <c r="A804" s="390" t="s">
        <v>1170</v>
      </c>
      <c r="B804" s="393"/>
      <c r="C804" s="393">
        <v>4479.3316366738582</v>
      </c>
      <c r="D804" s="393">
        <v>4479.3316366738582</v>
      </c>
      <c r="E804" s="393">
        <v>4879.2542857866965</v>
      </c>
      <c r="F804" s="394">
        <v>0</v>
      </c>
      <c r="G804" s="395">
        <v>0</v>
      </c>
      <c r="H804" s="395"/>
      <c r="I804" s="395">
        <v>26</v>
      </c>
      <c r="J804" s="395">
        <v>1014</v>
      </c>
      <c r="K804" s="395">
        <v>1384</v>
      </c>
      <c r="L804" s="395">
        <v>1384</v>
      </c>
      <c r="M804" s="395">
        <v>23</v>
      </c>
      <c r="N804" s="395">
        <v>0</v>
      </c>
      <c r="O804" s="396">
        <v>14</v>
      </c>
      <c r="P804" s="396">
        <v>21</v>
      </c>
      <c r="Q804" s="396">
        <v>227.03215600547153</v>
      </c>
    </row>
    <row r="805" spans="1:18" ht="13.15" x14ac:dyDescent="0.3">
      <c r="A805" s="390" t="s">
        <v>1171</v>
      </c>
      <c r="B805" s="393"/>
      <c r="C805" s="393">
        <v>9287.4180513665924</v>
      </c>
      <c r="D805" s="393">
        <v>9287.4180513665924</v>
      </c>
      <c r="E805" s="393">
        <v>10009.953796778491</v>
      </c>
      <c r="F805" s="394">
        <v>0</v>
      </c>
      <c r="G805" s="395">
        <v>0</v>
      </c>
      <c r="H805" s="395"/>
      <c r="I805" s="395">
        <v>1</v>
      </c>
      <c r="J805" s="395">
        <v>176</v>
      </c>
      <c r="K805" s="395">
        <v>720</v>
      </c>
      <c r="L805" s="395">
        <v>720</v>
      </c>
      <c r="M805" s="395">
        <v>9</v>
      </c>
      <c r="N805" s="395">
        <v>0</v>
      </c>
      <c r="O805" s="396">
        <v>60</v>
      </c>
      <c r="P805" s="396">
        <v>82</v>
      </c>
      <c r="Q805" s="396">
        <v>227.03215600547153</v>
      </c>
    </row>
    <row r="806" spans="1:18" ht="13.15" x14ac:dyDescent="0.3">
      <c r="A806" s="390" t="s">
        <v>1172</v>
      </c>
      <c r="B806" s="393"/>
      <c r="C806" s="393">
        <v>5115.8700248851737</v>
      </c>
      <c r="D806" s="393">
        <v>5115.8700248851737</v>
      </c>
      <c r="E806" s="393">
        <v>6875.7122211669912</v>
      </c>
      <c r="F806" s="394">
        <v>0</v>
      </c>
      <c r="G806" s="395">
        <v>0</v>
      </c>
      <c r="H806" s="395"/>
      <c r="I806" s="395">
        <v>26</v>
      </c>
      <c r="J806" s="395">
        <v>664</v>
      </c>
      <c r="K806" s="395">
        <v>679</v>
      </c>
      <c r="L806" s="395">
        <v>679</v>
      </c>
      <c r="M806" s="395">
        <v>24</v>
      </c>
      <c r="N806" s="395">
        <v>0</v>
      </c>
      <c r="O806" s="396">
        <v>25</v>
      </c>
      <c r="P806" s="396">
        <v>49</v>
      </c>
      <c r="Q806" s="396">
        <v>227.03215600547153</v>
      </c>
    </row>
    <row r="807" spans="1:18" ht="13.15" x14ac:dyDescent="0.3">
      <c r="A807" s="390" t="s">
        <v>1173</v>
      </c>
      <c r="B807" s="393"/>
      <c r="C807" s="393">
        <v>3694.9898653784926</v>
      </c>
      <c r="D807" s="393">
        <v>3694.9898653784926</v>
      </c>
      <c r="E807" s="393">
        <v>5164.668424371459</v>
      </c>
      <c r="F807" s="394">
        <v>0</v>
      </c>
      <c r="G807" s="395">
        <v>0</v>
      </c>
      <c r="H807" s="395"/>
      <c r="I807" s="395">
        <v>87</v>
      </c>
      <c r="J807" s="395">
        <v>1835</v>
      </c>
      <c r="K807" s="395">
        <v>717</v>
      </c>
      <c r="L807" s="395">
        <v>717</v>
      </c>
      <c r="M807" s="395">
        <v>39</v>
      </c>
      <c r="N807" s="395">
        <v>0</v>
      </c>
      <c r="O807" s="396">
        <v>16</v>
      </c>
      <c r="P807" s="396">
        <v>34</v>
      </c>
      <c r="Q807" s="396">
        <v>227.03215600547153</v>
      </c>
    </row>
    <row r="808" spans="1:18" ht="13.15" x14ac:dyDescent="0.3">
      <c r="A808" s="390" t="s">
        <v>1174</v>
      </c>
      <c r="B808" s="393"/>
      <c r="C808" s="393">
        <v>3004.3770178524328</v>
      </c>
      <c r="D808" s="393">
        <v>3004.3770178524328</v>
      </c>
      <c r="E808" s="393">
        <v>3936.5583257992703</v>
      </c>
      <c r="F808" s="394">
        <v>0</v>
      </c>
      <c r="G808" s="395">
        <v>0</v>
      </c>
      <c r="H808" s="395"/>
      <c r="I808" s="395">
        <v>295</v>
      </c>
      <c r="J808" s="395">
        <v>2888</v>
      </c>
      <c r="K808" s="395">
        <v>858</v>
      </c>
      <c r="L808" s="395">
        <v>858</v>
      </c>
      <c r="M808" s="395">
        <v>75</v>
      </c>
      <c r="N808" s="395">
        <v>0</v>
      </c>
      <c r="O808" s="396">
        <v>12</v>
      </c>
      <c r="P808" s="396">
        <v>24</v>
      </c>
      <c r="Q808" s="396">
        <v>227.03215600547153</v>
      </c>
    </row>
    <row r="809" spans="1:18" ht="13.15" x14ac:dyDescent="0.3">
      <c r="A809" s="390" t="s">
        <v>1175</v>
      </c>
      <c r="B809" s="393"/>
      <c r="C809" s="393">
        <v>9659.5438313184295</v>
      </c>
      <c r="D809" s="393">
        <v>9659.5438313184295</v>
      </c>
      <c r="E809" s="393">
        <v>9659.5438313184295</v>
      </c>
      <c r="F809" s="394">
        <v>0</v>
      </c>
      <c r="G809" s="395">
        <v>0</v>
      </c>
      <c r="H809" s="395"/>
      <c r="I809" s="395">
        <v>5</v>
      </c>
      <c r="J809" s="395">
        <v>104</v>
      </c>
      <c r="K809" s="395">
        <v>171</v>
      </c>
      <c r="L809" s="395">
        <v>171</v>
      </c>
      <c r="M809" s="395">
        <v>0</v>
      </c>
      <c r="N809" s="395">
        <v>0</v>
      </c>
      <c r="O809" s="396">
        <v>33</v>
      </c>
      <c r="P809" s="396">
        <v>33</v>
      </c>
      <c r="Q809" s="396">
        <v>430.3016036888248</v>
      </c>
    </row>
    <row r="810" spans="1:18" ht="13.15" x14ac:dyDescent="0.3">
      <c r="A810" s="390" t="s">
        <v>1176</v>
      </c>
      <c r="B810" s="393"/>
      <c r="C810" s="393">
        <v>4077.6805753623794</v>
      </c>
      <c r="D810" s="393">
        <v>4077.6805753623794</v>
      </c>
      <c r="E810" s="393">
        <v>4389.5105579190495</v>
      </c>
      <c r="F810" s="394">
        <v>0</v>
      </c>
      <c r="G810" s="395">
        <v>0</v>
      </c>
      <c r="H810" s="395"/>
      <c r="I810" s="395">
        <v>39</v>
      </c>
      <c r="J810" s="395">
        <v>180</v>
      </c>
      <c r="K810" s="395">
        <v>275</v>
      </c>
      <c r="L810" s="395">
        <v>275</v>
      </c>
      <c r="M810" s="395">
        <v>0</v>
      </c>
      <c r="N810" s="395">
        <v>0</v>
      </c>
      <c r="O810" s="396">
        <v>12</v>
      </c>
      <c r="P810" s="396">
        <v>17</v>
      </c>
      <c r="Q810" s="396">
        <v>430.3016036888248</v>
      </c>
    </row>
    <row r="811" spans="1:18" s="30" customFormat="1" ht="13.15" x14ac:dyDescent="0.3">
      <c r="A811" s="390" t="s">
        <v>1177</v>
      </c>
      <c r="B811" s="393"/>
      <c r="C811" s="393">
        <v>14174.266707424864</v>
      </c>
      <c r="D811" s="393">
        <v>14174.266707424864</v>
      </c>
      <c r="E811" s="393">
        <v>17133.907746234567</v>
      </c>
      <c r="F811" s="394">
        <v>0</v>
      </c>
      <c r="G811" s="395">
        <v>0</v>
      </c>
      <c r="H811" s="395"/>
      <c r="I811" s="395">
        <v>1</v>
      </c>
      <c r="J811" s="395">
        <v>27</v>
      </c>
      <c r="K811" s="395">
        <v>195</v>
      </c>
      <c r="L811" s="395">
        <v>195</v>
      </c>
      <c r="M811" s="395">
        <v>0</v>
      </c>
      <c r="N811" s="395">
        <v>0</v>
      </c>
      <c r="O811" s="396">
        <v>77</v>
      </c>
      <c r="P811" s="396">
        <v>198</v>
      </c>
      <c r="Q811" s="396">
        <v>430.3016036888248</v>
      </c>
      <c r="R811" s="2"/>
    </row>
    <row r="812" spans="1:18" ht="13.15" x14ac:dyDescent="0.3">
      <c r="A812" s="390" t="s">
        <v>1178</v>
      </c>
      <c r="B812" s="393"/>
      <c r="C812" s="393">
        <v>6520.6353513106633</v>
      </c>
      <c r="D812" s="393">
        <v>6520.6353513106633</v>
      </c>
      <c r="E812" s="393">
        <v>7484.3666992218095</v>
      </c>
      <c r="F812" s="394">
        <v>0</v>
      </c>
      <c r="G812" s="395">
        <v>0</v>
      </c>
      <c r="H812" s="395"/>
      <c r="I812" s="395">
        <v>3</v>
      </c>
      <c r="J812" s="395">
        <v>77</v>
      </c>
      <c r="K812" s="395">
        <v>172</v>
      </c>
      <c r="L812" s="395">
        <v>172</v>
      </c>
      <c r="M812" s="395">
        <v>0</v>
      </c>
      <c r="N812" s="395">
        <v>0</v>
      </c>
      <c r="O812" s="396">
        <v>16</v>
      </c>
      <c r="P812" s="396">
        <v>62</v>
      </c>
      <c r="Q812" s="396">
        <v>430.3016036888248</v>
      </c>
    </row>
    <row r="813" spans="1:18" ht="13.15" x14ac:dyDescent="0.3">
      <c r="A813" s="390" t="s">
        <v>1179</v>
      </c>
      <c r="B813" s="393"/>
      <c r="C813" s="393">
        <v>4686.259128015482</v>
      </c>
      <c r="D813" s="393">
        <v>4686.259128015482</v>
      </c>
      <c r="E813" s="393">
        <v>5425.2877355242736</v>
      </c>
      <c r="F813" s="394">
        <v>0</v>
      </c>
      <c r="G813" s="395">
        <v>0</v>
      </c>
      <c r="H813" s="395"/>
      <c r="I813" s="395">
        <v>4</v>
      </c>
      <c r="J813" s="395">
        <v>96</v>
      </c>
      <c r="K813" s="395">
        <v>207</v>
      </c>
      <c r="L813" s="395">
        <v>207</v>
      </c>
      <c r="M813" s="395">
        <v>0</v>
      </c>
      <c r="N813" s="395">
        <v>0</v>
      </c>
      <c r="O813" s="396">
        <v>12</v>
      </c>
      <c r="P813" s="396">
        <v>27</v>
      </c>
      <c r="Q813" s="396">
        <v>430.3016036888248</v>
      </c>
    </row>
    <row r="814" spans="1:18" ht="13.15" x14ac:dyDescent="0.3">
      <c r="A814" s="390" t="s">
        <v>731</v>
      </c>
      <c r="B814" s="393"/>
      <c r="C814" s="393">
        <v>18321.030677757859</v>
      </c>
      <c r="D814" s="393">
        <v>18321.030677757859</v>
      </c>
      <c r="E814" s="393">
        <v>21120.704754987695</v>
      </c>
      <c r="F814" s="394">
        <v>0</v>
      </c>
      <c r="G814" s="395">
        <v>0</v>
      </c>
      <c r="H814" s="395"/>
      <c r="I814" s="395">
        <v>0</v>
      </c>
      <c r="J814" s="395">
        <v>23</v>
      </c>
      <c r="K814" s="395">
        <v>237</v>
      </c>
      <c r="L814" s="395">
        <v>237</v>
      </c>
      <c r="M814" s="395">
        <v>0</v>
      </c>
      <c r="N814" s="395">
        <v>0</v>
      </c>
      <c r="O814" s="396">
        <v>32</v>
      </c>
      <c r="P814" s="396">
        <v>219</v>
      </c>
      <c r="Q814" s="396">
        <v>430.3016036888248</v>
      </c>
    </row>
    <row r="815" spans="1:18" ht="13.15" x14ac:dyDescent="0.3">
      <c r="A815" s="390" t="s">
        <v>1180</v>
      </c>
      <c r="B815" s="393"/>
      <c r="C815" s="393">
        <v>17625.729478070331</v>
      </c>
      <c r="D815" s="393">
        <v>17625.729478070331</v>
      </c>
      <c r="E815" s="393">
        <v>17625.729478070331</v>
      </c>
      <c r="F815" s="394">
        <v>0</v>
      </c>
      <c r="G815" s="395">
        <v>0</v>
      </c>
      <c r="H815" s="395"/>
      <c r="I815" s="395">
        <v>0</v>
      </c>
      <c r="J815" s="395">
        <v>199</v>
      </c>
      <c r="K815" s="395">
        <v>596</v>
      </c>
      <c r="L815" s="395">
        <v>596</v>
      </c>
      <c r="M815" s="395">
        <v>2</v>
      </c>
      <c r="N815" s="395">
        <v>0</v>
      </c>
      <c r="O815" s="396">
        <v>138</v>
      </c>
      <c r="P815" s="396">
        <v>138</v>
      </c>
      <c r="Q815" s="396">
        <v>227.03215600547153</v>
      </c>
    </row>
    <row r="816" spans="1:18" ht="13.15" x14ac:dyDescent="0.3">
      <c r="A816" s="390" t="s">
        <v>1181</v>
      </c>
      <c r="B816" s="393"/>
      <c r="C816" s="393">
        <v>9796.1615535408655</v>
      </c>
      <c r="D816" s="393">
        <v>9796.1615535408655</v>
      </c>
      <c r="E816" s="393">
        <v>11431.807600622584</v>
      </c>
      <c r="F816" s="394">
        <v>0</v>
      </c>
      <c r="G816" s="395">
        <v>0</v>
      </c>
      <c r="H816" s="395"/>
      <c r="I816" s="395">
        <v>0</v>
      </c>
      <c r="J816" s="395">
        <v>296</v>
      </c>
      <c r="K816" s="395">
        <v>355</v>
      </c>
      <c r="L816" s="395">
        <v>355</v>
      </c>
      <c r="M816" s="395">
        <v>7</v>
      </c>
      <c r="N816" s="395">
        <v>0</v>
      </c>
      <c r="O816" s="396">
        <v>53</v>
      </c>
      <c r="P816" s="396">
        <v>84</v>
      </c>
      <c r="Q816" s="396">
        <v>227.03215600547153</v>
      </c>
    </row>
    <row r="817" spans="1:17" ht="13.15" x14ac:dyDescent="0.3">
      <c r="A817" s="390" t="s">
        <v>1182</v>
      </c>
      <c r="B817" s="393"/>
      <c r="C817" s="393">
        <v>6592.6739916714387</v>
      </c>
      <c r="D817" s="393">
        <v>6592.6739916714387</v>
      </c>
      <c r="E817" s="393">
        <v>7113.6871149645667</v>
      </c>
      <c r="F817" s="394">
        <v>0</v>
      </c>
      <c r="G817" s="395">
        <v>0</v>
      </c>
      <c r="H817" s="395"/>
      <c r="I817" s="395">
        <v>0</v>
      </c>
      <c r="J817" s="395">
        <v>261</v>
      </c>
      <c r="K817" s="395">
        <v>174</v>
      </c>
      <c r="L817" s="395">
        <v>174</v>
      </c>
      <c r="M817" s="395">
        <v>3</v>
      </c>
      <c r="N817" s="395">
        <v>0</v>
      </c>
      <c r="O817" s="396">
        <v>18</v>
      </c>
      <c r="P817" s="396">
        <v>40</v>
      </c>
      <c r="Q817" s="396">
        <v>227.03215600547153</v>
      </c>
    </row>
    <row r="818" spans="1:17" ht="13.15" x14ac:dyDescent="0.3">
      <c r="A818" s="390" t="s">
        <v>322</v>
      </c>
      <c r="B818" s="393"/>
      <c r="C818" s="393">
        <v>464.96479564013651</v>
      </c>
      <c r="D818" s="393">
        <v>464.96479564013651</v>
      </c>
      <c r="E818" s="393">
        <v>797.08250681166248</v>
      </c>
      <c r="F818" s="394">
        <v>0</v>
      </c>
      <c r="G818" s="395">
        <v>0</v>
      </c>
      <c r="H818" s="395"/>
      <c r="I818" s="395">
        <v>15743</v>
      </c>
      <c r="J818" s="395">
        <v>953</v>
      </c>
      <c r="K818" s="395">
        <v>671</v>
      </c>
      <c r="L818" s="395">
        <v>671</v>
      </c>
      <c r="M818" s="395">
        <v>526</v>
      </c>
      <c r="N818" s="395">
        <v>0</v>
      </c>
      <c r="O818" s="396">
        <v>5</v>
      </c>
      <c r="P818" s="396">
        <v>5</v>
      </c>
      <c r="Q818" s="396">
        <v>227.03215600547153</v>
      </c>
    </row>
    <row r="819" spans="1:17" ht="13.15" x14ac:dyDescent="0.3">
      <c r="A819" s="390" t="s">
        <v>1184</v>
      </c>
      <c r="B819" s="393"/>
      <c r="C819" s="393">
        <v>5893.0966670275575</v>
      </c>
      <c r="D819" s="393">
        <v>5893.0966670275575</v>
      </c>
      <c r="E819" s="393">
        <v>7436.7797885528107</v>
      </c>
      <c r="F819" s="394">
        <v>0</v>
      </c>
      <c r="G819" s="395">
        <v>0</v>
      </c>
      <c r="H819" s="395"/>
      <c r="I819" s="395">
        <v>5</v>
      </c>
      <c r="J819" s="395">
        <v>112</v>
      </c>
      <c r="K819" s="395">
        <v>1017</v>
      </c>
      <c r="L819" s="395">
        <v>1017</v>
      </c>
      <c r="M819" s="395">
        <v>8</v>
      </c>
      <c r="N819" s="395">
        <v>0</v>
      </c>
      <c r="O819" s="396">
        <v>52</v>
      </c>
      <c r="P819" s="396">
        <v>64</v>
      </c>
      <c r="Q819" s="396">
        <v>227.03215600547153</v>
      </c>
    </row>
    <row r="820" spans="1:17" ht="13.15" x14ac:dyDescent="0.3">
      <c r="A820" s="390" t="s">
        <v>1185</v>
      </c>
      <c r="B820" s="393"/>
      <c r="C820" s="393">
        <v>2861.3647349551352</v>
      </c>
      <c r="D820" s="393">
        <v>2861.3647349551352</v>
      </c>
      <c r="E820" s="393">
        <v>5214.1202928290595</v>
      </c>
      <c r="F820" s="394">
        <v>0</v>
      </c>
      <c r="G820" s="395">
        <v>0</v>
      </c>
      <c r="H820" s="395"/>
      <c r="I820" s="395">
        <v>80</v>
      </c>
      <c r="J820" s="395">
        <v>336</v>
      </c>
      <c r="K820" s="395">
        <v>1144</v>
      </c>
      <c r="L820" s="395">
        <v>1144</v>
      </c>
      <c r="M820" s="395">
        <v>39</v>
      </c>
      <c r="N820" s="395">
        <v>0</v>
      </c>
      <c r="O820" s="396">
        <v>19</v>
      </c>
      <c r="P820" s="396">
        <v>39</v>
      </c>
      <c r="Q820" s="396">
        <v>227.03215600547153</v>
      </c>
    </row>
    <row r="821" spans="1:17" ht="13.15" x14ac:dyDescent="0.3">
      <c r="A821" s="390" t="s">
        <v>1186</v>
      </c>
      <c r="B821" s="393"/>
      <c r="C821" s="393">
        <v>1594.165013623325</v>
      </c>
      <c r="D821" s="393">
        <v>1594.165013623325</v>
      </c>
      <c r="E821" s="393">
        <v>2922.6358583094288</v>
      </c>
      <c r="F821" s="394">
        <v>0</v>
      </c>
      <c r="G821" s="395">
        <v>0</v>
      </c>
      <c r="H821" s="395"/>
      <c r="I821" s="395">
        <v>702</v>
      </c>
      <c r="J821" s="395">
        <v>965</v>
      </c>
      <c r="K821" s="395">
        <v>1348</v>
      </c>
      <c r="L821" s="395">
        <v>1348</v>
      </c>
      <c r="M821" s="395">
        <v>137</v>
      </c>
      <c r="N821" s="395">
        <v>0</v>
      </c>
      <c r="O821" s="396">
        <v>5</v>
      </c>
      <c r="P821" s="396">
        <v>26</v>
      </c>
      <c r="Q821" s="396">
        <v>227.03215600547153</v>
      </c>
    </row>
    <row r="822" spans="1:17" ht="13.15" x14ac:dyDescent="0.3">
      <c r="A822" s="390" t="s">
        <v>1187</v>
      </c>
      <c r="B822" s="393"/>
      <c r="C822" s="393">
        <v>1195.6237602174938</v>
      </c>
      <c r="D822" s="393">
        <v>1195.6237602174938</v>
      </c>
      <c r="E822" s="393">
        <v>2125.5533514977665</v>
      </c>
      <c r="F822" s="394">
        <v>0</v>
      </c>
      <c r="G822" s="395">
        <v>0</v>
      </c>
      <c r="H822" s="395"/>
      <c r="I822" s="395">
        <v>885</v>
      </c>
      <c r="J822" s="395">
        <v>559</v>
      </c>
      <c r="K822" s="395">
        <v>417</v>
      </c>
      <c r="L822" s="395">
        <v>417</v>
      </c>
      <c r="M822" s="395">
        <v>70</v>
      </c>
      <c r="N822" s="395">
        <v>0</v>
      </c>
      <c r="O822" s="396">
        <v>5</v>
      </c>
      <c r="P822" s="396">
        <v>15</v>
      </c>
      <c r="Q822" s="396">
        <v>227.03215600547153</v>
      </c>
    </row>
    <row r="823" spans="1:17" ht="13.15" x14ac:dyDescent="0.3">
      <c r="A823" s="390" t="s">
        <v>1188</v>
      </c>
      <c r="B823" s="393"/>
      <c r="C823" s="393">
        <v>18136.762834036461</v>
      </c>
      <c r="D823" s="393">
        <v>18136.762834036461</v>
      </c>
      <c r="E823" s="393">
        <v>16277.219884199054</v>
      </c>
      <c r="F823" s="394">
        <v>0</v>
      </c>
      <c r="G823" s="395">
        <v>0</v>
      </c>
      <c r="H823" s="395"/>
      <c r="I823" s="395">
        <v>0</v>
      </c>
      <c r="J823" s="395">
        <v>294</v>
      </c>
      <c r="K823" s="395">
        <v>541</v>
      </c>
      <c r="L823" s="395">
        <v>541</v>
      </c>
      <c r="M823" s="395">
        <v>2</v>
      </c>
      <c r="N823" s="395">
        <v>0</v>
      </c>
      <c r="O823" s="396">
        <v>109</v>
      </c>
      <c r="P823" s="396">
        <v>124</v>
      </c>
      <c r="Q823" s="396">
        <v>227.03215600547153</v>
      </c>
    </row>
    <row r="824" spans="1:17" ht="13.15" x14ac:dyDescent="0.3">
      <c r="A824" s="390" t="s">
        <v>1189</v>
      </c>
      <c r="B824" s="393"/>
      <c r="C824" s="393">
        <v>13967.209896772296</v>
      </c>
      <c r="D824" s="393">
        <v>13967.209896772296</v>
      </c>
      <c r="E824" s="393">
        <v>12647.226182797567</v>
      </c>
      <c r="F824" s="394">
        <v>0</v>
      </c>
      <c r="G824" s="395">
        <v>0</v>
      </c>
      <c r="H824" s="395"/>
      <c r="I824" s="395">
        <v>0</v>
      </c>
      <c r="J824" s="395">
        <v>353</v>
      </c>
      <c r="K824" s="395">
        <v>383</v>
      </c>
      <c r="L824" s="395">
        <v>383</v>
      </c>
      <c r="M824" s="395">
        <v>5</v>
      </c>
      <c r="N824" s="395">
        <v>0</v>
      </c>
      <c r="O824" s="396">
        <v>64</v>
      </c>
      <c r="P824" s="396">
        <v>89</v>
      </c>
      <c r="Q824" s="396">
        <v>227.03215600547153</v>
      </c>
    </row>
    <row r="825" spans="1:17" ht="13.15" x14ac:dyDescent="0.3">
      <c r="A825" s="390" t="s">
        <v>1190</v>
      </c>
      <c r="B825" s="393"/>
      <c r="C825" s="393">
        <v>9769.0227066535263</v>
      </c>
      <c r="D825" s="393">
        <v>9769.0227066535263</v>
      </c>
      <c r="E825" s="393">
        <v>10233.661560026905</v>
      </c>
      <c r="F825" s="394">
        <v>0</v>
      </c>
      <c r="G825" s="395">
        <v>0</v>
      </c>
      <c r="H825" s="395"/>
      <c r="I825" s="395">
        <v>0</v>
      </c>
      <c r="J825" s="395">
        <v>695</v>
      </c>
      <c r="K825" s="395">
        <v>421</v>
      </c>
      <c r="L825" s="395">
        <v>421</v>
      </c>
      <c r="M825" s="395">
        <v>8</v>
      </c>
      <c r="N825" s="395">
        <v>0</v>
      </c>
      <c r="O825" s="396">
        <v>42</v>
      </c>
      <c r="P825" s="396">
        <v>61</v>
      </c>
      <c r="Q825" s="396">
        <v>227.03215600547153</v>
      </c>
    </row>
    <row r="826" spans="1:17" ht="13.15" x14ac:dyDescent="0.3">
      <c r="A826" s="390" t="s">
        <v>1191</v>
      </c>
      <c r="B826" s="393"/>
      <c r="C826" s="393">
        <v>7569.8734975944681</v>
      </c>
      <c r="D826" s="393">
        <v>7569.8734975944681</v>
      </c>
      <c r="E826" s="393">
        <v>8007.9380945498542</v>
      </c>
      <c r="F826" s="394">
        <v>0</v>
      </c>
      <c r="G826" s="395">
        <v>0</v>
      </c>
      <c r="H826" s="395"/>
      <c r="I826" s="395">
        <v>0</v>
      </c>
      <c r="J826" s="395">
        <v>1058</v>
      </c>
      <c r="K826" s="395">
        <v>372</v>
      </c>
      <c r="L826" s="395">
        <v>372</v>
      </c>
      <c r="M826" s="395">
        <v>5</v>
      </c>
      <c r="N826" s="395">
        <v>0</v>
      </c>
      <c r="O826" s="396">
        <v>24</v>
      </c>
      <c r="P826" s="396">
        <v>39</v>
      </c>
      <c r="Q826" s="396">
        <v>227.03215600547153</v>
      </c>
    </row>
    <row r="827" spans="1:17" ht="13.15" x14ac:dyDescent="0.3">
      <c r="A827" s="390" t="s">
        <v>1192</v>
      </c>
      <c r="B827" s="393"/>
      <c r="C827" s="393">
        <v>13554.495570217545</v>
      </c>
      <c r="D827" s="393">
        <v>13554.495570217545</v>
      </c>
      <c r="E827" s="393">
        <v>11739.499933843697</v>
      </c>
      <c r="F827" s="394">
        <v>0</v>
      </c>
      <c r="G827" s="395">
        <v>0</v>
      </c>
      <c r="H827" s="395"/>
      <c r="I827" s="395">
        <v>0</v>
      </c>
      <c r="J827" s="395">
        <v>357</v>
      </c>
      <c r="K827" s="395">
        <v>1387</v>
      </c>
      <c r="L827" s="395">
        <v>1387</v>
      </c>
      <c r="M827" s="395">
        <v>20</v>
      </c>
      <c r="N827" s="395">
        <v>0</v>
      </c>
      <c r="O827" s="396">
        <v>85</v>
      </c>
      <c r="P827" s="396">
        <v>90</v>
      </c>
      <c r="Q827" s="396">
        <v>227.03215600547153</v>
      </c>
    </row>
    <row r="828" spans="1:17" ht="13.15" x14ac:dyDescent="0.3">
      <c r="A828" s="390" t="s">
        <v>1193</v>
      </c>
      <c r="B828" s="393"/>
      <c r="C828" s="393">
        <v>9432.7186059136984</v>
      </c>
      <c r="D828" s="393">
        <v>9432.7186059136984</v>
      </c>
      <c r="E828" s="393">
        <v>9017.6668086533882</v>
      </c>
      <c r="F828" s="394">
        <v>0</v>
      </c>
      <c r="G828" s="395">
        <v>0</v>
      </c>
      <c r="H828" s="395"/>
      <c r="I828" s="395">
        <v>1</v>
      </c>
      <c r="J828" s="395">
        <v>761</v>
      </c>
      <c r="K828" s="395">
        <v>1262</v>
      </c>
      <c r="L828" s="395">
        <v>1262</v>
      </c>
      <c r="M828" s="395">
        <v>33</v>
      </c>
      <c r="N828" s="395">
        <v>0</v>
      </c>
      <c r="O828" s="396">
        <v>48</v>
      </c>
      <c r="P828" s="396">
        <v>61</v>
      </c>
      <c r="Q828" s="396">
        <v>227.03215600547153</v>
      </c>
    </row>
    <row r="829" spans="1:17" ht="13.15" x14ac:dyDescent="0.3">
      <c r="A829" s="390" t="s">
        <v>1194</v>
      </c>
      <c r="B829" s="393"/>
      <c r="C829" s="393">
        <v>7168.1804004670093</v>
      </c>
      <c r="D829" s="393">
        <v>7168.1804004670093</v>
      </c>
      <c r="E829" s="393">
        <v>7407.6177448834933</v>
      </c>
      <c r="F829" s="394">
        <v>0</v>
      </c>
      <c r="G829" s="395">
        <v>0</v>
      </c>
      <c r="H829" s="395"/>
      <c r="I829" s="395">
        <v>6</v>
      </c>
      <c r="J829" s="395">
        <v>2855</v>
      </c>
      <c r="K829" s="395">
        <v>2203</v>
      </c>
      <c r="L829" s="395">
        <v>2203</v>
      </c>
      <c r="M829" s="395">
        <v>45</v>
      </c>
      <c r="N829" s="395">
        <v>0</v>
      </c>
      <c r="O829" s="396">
        <v>27</v>
      </c>
      <c r="P829" s="396">
        <v>45</v>
      </c>
      <c r="Q829" s="396">
        <v>227.03215600547153</v>
      </c>
    </row>
    <row r="830" spans="1:17" ht="13.15" x14ac:dyDescent="0.3">
      <c r="A830" s="390" t="s">
        <v>1195</v>
      </c>
      <c r="B830" s="393"/>
      <c r="C830" s="393">
        <v>5792.1134980134202</v>
      </c>
      <c r="D830" s="393">
        <v>5792.1134980134202</v>
      </c>
      <c r="E830" s="393">
        <v>6086.7470891980593</v>
      </c>
      <c r="F830" s="394">
        <v>0</v>
      </c>
      <c r="G830" s="395">
        <v>0</v>
      </c>
      <c r="H830" s="395"/>
      <c r="I830" s="395">
        <v>104</v>
      </c>
      <c r="J830" s="395">
        <v>9987</v>
      </c>
      <c r="K830" s="395">
        <v>2835</v>
      </c>
      <c r="L830" s="395">
        <v>2835</v>
      </c>
      <c r="M830" s="395">
        <v>41</v>
      </c>
      <c r="N830" s="395">
        <v>0</v>
      </c>
      <c r="O830" s="396">
        <v>17</v>
      </c>
      <c r="P830" s="396">
        <v>31</v>
      </c>
      <c r="Q830" s="396">
        <v>227.03215600547153</v>
      </c>
    </row>
    <row r="831" spans="1:17" ht="13.15" x14ac:dyDescent="0.3">
      <c r="A831" s="390" t="s">
        <v>1196</v>
      </c>
      <c r="B831" s="393"/>
      <c r="C831" s="393">
        <v>8046.7725234489108</v>
      </c>
      <c r="D831" s="393">
        <v>8046.7725234489108</v>
      </c>
      <c r="E831" s="393">
        <v>9345.6877104175637</v>
      </c>
      <c r="F831" s="394">
        <v>0</v>
      </c>
      <c r="G831" s="395">
        <v>0</v>
      </c>
      <c r="H831" s="395"/>
      <c r="I831" s="395">
        <v>0</v>
      </c>
      <c r="J831" s="395">
        <v>441</v>
      </c>
      <c r="K831" s="395">
        <v>526</v>
      </c>
      <c r="L831" s="395">
        <v>526</v>
      </c>
      <c r="M831" s="395">
        <v>6</v>
      </c>
      <c r="N831" s="395">
        <v>0</v>
      </c>
      <c r="O831" s="396">
        <v>41</v>
      </c>
      <c r="P831" s="396">
        <v>63</v>
      </c>
      <c r="Q831" s="396">
        <v>227.03215600547153</v>
      </c>
    </row>
    <row r="832" spans="1:17" ht="13.15" x14ac:dyDescent="0.3">
      <c r="A832" s="390" t="s">
        <v>1197</v>
      </c>
      <c r="B832" s="393"/>
      <c r="C832" s="393">
        <v>5574.9218525318902</v>
      </c>
      <c r="D832" s="393">
        <v>5574.9218525318902</v>
      </c>
      <c r="E832" s="393">
        <v>6495.9287722872359</v>
      </c>
      <c r="F832" s="394">
        <v>0</v>
      </c>
      <c r="G832" s="395">
        <v>0</v>
      </c>
      <c r="H832" s="395"/>
      <c r="I832" s="395">
        <v>0</v>
      </c>
      <c r="J832" s="395">
        <v>1419</v>
      </c>
      <c r="K832" s="395">
        <v>715</v>
      </c>
      <c r="L832" s="395">
        <v>715</v>
      </c>
      <c r="M832" s="395">
        <v>6</v>
      </c>
      <c r="N832" s="395">
        <v>0</v>
      </c>
      <c r="O832" s="396">
        <v>20</v>
      </c>
      <c r="P832" s="396">
        <v>33</v>
      </c>
      <c r="Q832" s="396">
        <v>227.03215600547153</v>
      </c>
    </row>
    <row r="833" spans="1:17" ht="13.15" x14ac:dyDescent="0.3">
      <c r="A833" s="390" t="s">
        <v>1198</v>
      </c>
      <c r="B833" s="393"/>
      <c r="C833" s="393">
        <v>4701.6737903661742</v>
      </c>
      <c r="D833" s="393">
        <v>4701.6737903661742</v>
      </c>
      <c r="E833" s="393">
        <v>5167.6880007958671</v>
      </c>
      <c r="F833" s="394">
        <v>0</v>
      </c>
      <c r="G833" s="395">
        <v>0</v>
      </c>
      <c r="H833" s="395"/>
      <c r="I833" s="395">
        <v>4</v>
      </c>
      <c r="J833" s="395">
        <v>4811</v>
      </c>
      <c r="K833" s="395">
        <v>1501</v>
      </c>
      <c r="L833" s="395">
        <v>1501</v>
      </c>
      <c r="M833" s="395">
        <v>17</v>
      </c>
      <c r="N833" s="395">
        <v>0</v>
      </c>
      <c r="O833" s="396">
        <v>12</v>
      </c>
      <c r="P833" s="396">
        <v>20</v>
      </c>
      <c r="Q833" s="396">
        <v>227.03215600547153</v>
      </c>
    </row>
    <row r="834" spans="1:17" ht="13.15" x14ac:dyDescent="0.3">
      <c r="A834" s="390" t="s">
        <v>1199</v>
      </c>
      <c r="B834" s="393"/>
      <c r="C834" s="393">
        <v>5971.3332022082923</v>
      </c>
      <c r="D834" s="393">
        <v>5971.3332022082923</v>
      </c>
      <c r="E834" s="393">
        <v>7421.6877484708093</v>
      </c>
      <c r="F834" s="394">
        <v>0</v>
      </c>
      <c r="G834" s="395">
        <v>0</v>
      </c>
      <c r="H834" s="395"/>
      <c r="I834" s="395">
        <v>6</v>
      </c>
      <c r="J834" s="395">
        <v>582</v>
      </c>
      <c r="K834" s="395">
        <v>174</v>
      </c>
      <c r="L834" s="395">
        <v>174</v>
      </c>
      <c r="M834" s="395">
        <v>3</v>
      </c>
      <c r="N834" s="395">
        <v>0</v>
      </c>
      <c r="O834" s="396">
        <v>23</v>
      </c>
      <c r="P834" s="396">
        <v>45</v>
      </c>
      <c r="Q834" s="396">
        <v>227.03215600547153</v>
      </c>
    </row>
    <row r="835" spans="1:17" ht="13.15" x14ac:dyDescent="0.3">
      <c r="A835" s="390" t="s">
        <v>1200</v>
      </c>
      <c r="B835" s="393"/>
      <c r="C835" s="393">
        <v>4374.7601085210063</v>
      </c>
      <c r="D835" s="393">
        <v>4374.7601085210063</v>
      </c>
      <c r="E835" s="393">
        <v>5340.1046369385622</v>
      </c>
      <c r="F835" s="394">
        <v>0</v>
      </c>
      <c r="G835" s="395">
        <v>0</v>
      </c>
      <c r="H835" s="395"/>
      <c r="I835" s="395">
        <v>249</v>
      </c>
      <c r="J835" s="395">
        <v>2114</v>
      </c>
      <c r="K835" s="395">
        <v>250</v>
      </c>
      <c r="L835" s="395">
        <v>250</v>
      </c>
      <c r="M835" s="395">
        <v>13</v>
      </c>
      <c r="N835" s="395">
        <v>0</v>
      </c>
      <c r="O835" s="396">
        <v>13</v>
      </c>
      <c r="P835" s="396">
        <v>21</v>
      </c>
      <c r="Q835" s="396">
        <v>227.03215600547153</v>
      </c>
    </row>
    <row r="836" spans="1:17" ht="13.15" x14ac:dyDescent="0.3">
      <c r="A836" s="390" t="s">
        <v>1201</v>
      </c>
      <c r="B836" s="393"/>
      <c r="C836" s="393">
        <v>4379.4746288364659</v>
      </c>
      <c r="D836" s="393">
        <v>4379.4746288364659</v>
      </c>
      <c r="E836" s="393">
        <v>6673.7714409532045</v>
      </c>
      <c r="F836" s="394">
        <v>0</v>
      </c>
      <c r="G836" s="395">
        <v>0</v>
      </c>
      <c r="H836" s="395"/>
      <c r="I836" s="395">
        <v>15</v>
      </c>
      <c r="J836" s="395">
        <v>324</v>
      </c>
      <c r="K836" s="395">
        <v>331</v>
      </c>
      <c r="L836" s="395">
        <v>331</v>
      </c>
      <c r="M836" s="395">
        <v>20</v>
      </c>
      <c r="N836" s="395">
        <v>0</v>
      </c>
      <c r="O836" s="396">
        <v>20</v>
      </c>
      <c r="P836" s="396">
        <v>50</v>
      </c>
      <c r="Q836" s="396">
        <v>227.03215600547153</v>
      </c>
    </row>
    <row r="837" spans="1:17" ht="13.15" x14ac:dyDescent="0.3">
      <c r="A837" s="390" t="s">
        <v>1202</v>
      </c>
      <c r="B837" s="393"/>
      <c r="C837" s="393">
        <v>3088.5743221699777</v>
      </c>
      <c r="D837" s="393">
        <v>3088.5743221699777</v>
      </c>
      <c r="E837" s="393">
        <v>3586.1952445663105</v>
      </c>
      <c r="F837" s="394">
        <v>0</v>
      </c>
      <c r="G837" s="395">
        <v>0</v>
      </c>
      <c r="H837" s="395"/>
      <c r="I837" s="395">
        <v>76</v>
      </c>
      <c r="J837" s="395">
        <v>826</v>
      </c>
      <c r="K837" s="395">
        <v>273</v>
      </c>
      <c r="L837" s="395">
        <v>273</v>
      </c>
      <c r="M837" s="395">
        <v>50</v>
      </c>
      <c r="N837" s="395">
        <v>0</v>
      </c>
      <c r="O837" s="396">
        <v>9</v>
      </c>
      <c r="P837" s="396">
        <v>23</v>
      </c>
      <c r="Q837" s="396">
        <v>227.03215600547153</v>
      </c>
    </row>
    <row r="838" spans="1:17" ht="13.15" x14ac:dyDescent="0.3">
      <c r="A838" s="390" t="s">
        <v>1203</v>
      </c>
      <c r="B838" s="393"/>
      <c r="C838" s="393">
        <v>2564.3781439765357</v>
      </c>
      <c r="D838" s="393">
        <v>2564.3781439765357</v>
      </c>
      <c r="E838" s="393">
        <v>2896.3104732373336</v>
      </c>
      <c r="F838" s="394">
        <v>0</v>
      </c>
      <c r="G838" s="395">
        <v>0</v>
      </c>
      <c r="H838" s="395"/>
      <c r="I838" s="395">
        <v>346</v>
      </c>
      <c r="J838" s="395">
        <v>1174</v>
      </c>
      <c r="K838" s="395">
        <v>186</v>
      </c>
      <c r="L838" s="395">
        <v>186</v>
      </c>
      <c r="M838" s="395">
        <v>20</v>
      </c>
      <c r="N838" s="395">
        <v>0</v>
      </c>
      <c r="O838" s="396">
        <v>6</v>
      </c>
      <c r="P838" s="396">
        <v>13</v>
      </c>
      <c r="Q838" s="396">
        <v>227.03215600547153</v>
      </c>
    </row>
    <row r="839" spans="1:17" ht="13.15" x14ac:dyDescent="0.3">
      <c r="A839" s="390" t="s">
        <v>730</v>
      </c>
      <c r="B839" s="393"/>
      <c r="C839" s="393">
        <v>7419.0285312350825</v>
      </c>
      <c r="D839" s="393">
        <v>7419.0285312350825</v>
      </c>
      <c r="E839" s="393">
        <v>9438.5180275023649</v>
      </c>
      <c r="F839" s="394">
        <v>0</v>
      </c>
      <c r="G839" s="395">
        <v>0</v>
      </c>
      <c r="H839" s="395"/>
      <c r="I839" s="395">
        <v>7</v>
      </c>
      <c r="J839" s="395">
        <v>123</v>
      </c>
      <c r="K839" s="395">
        <v>123</v>
      </c>
      <c r="L839" s="395">
        <v>123</v>
      </c>
      <c r="M839" s="395">
        <v>0</v>
      </c>
      <c r="N839" s="395">
        <v>0</v>
      </c>
      <c r="O839" s="396">
        <v>19</v>
      </c>
      <c r="P839" s="396">
        <v>40</v>
      </c>
      <c r="Q839" s="396">
        <v>430.3016036888248</v>
      </c>
    </row>
    <row r="840" spans="1:17" ht="13.15" x14ac:dyDescent="0.3">
      <c r="A840" s="390" t="s">
        <v>729</v>
      </c>
      <c r="B840" s="393"/>
      <c r="C840" s="393">
        <v>4445.1205479702094</v>
      </c>
      <c r="D840" s="393">
        <v>4445.1205479702094</v>
      </c>
      <c r="E840" s="393">
        <v>5123.4275150598032</v>
      </c>
      <c r="F840" s="394">
        <v>0</v>
      </c>
      <c r="G840" s="395">
        <v>0</v>
      </c>
      <c r="H840" s="395"/>
      <c r="I840" s="395">
        <v>22</v>
      </c>
      <c r="J840" s="395">
        <v>117</v>
      </c>
      <c r="K840" s="395">
        <v>82</v>
      </c>
      <c r="L840" s="395">
        <v>82</v>
      </c>
      <c r="M840" s="395">
        <v>0</v>
      </c>
      <c r="N840" s="395">
        <v>0</v>
      </c>
      <c r="O840" s="396">
        <v>16</v>
      </c>
      <c r="P840" s="396">
        <v>19</v>
      </c>
      <c r="Q840" s="396">
        <v>227.03215600547153</v>
      </c>
    </row>
    <row r="841" spans="1:17" ht="13.15" x14ac:dyDescent="0.3">
      <c r="A841" s="390" t="s">
        <v>728</v>
      </c>
      <c r="B841" s="393"/>
      <c r="C841" s="393">
        <v>7156.5159214901214</v>
      </c>
      <c r="D841" s="393">
        <v>7156.5159214901214</v>
      </c>
      <c r="E841" s="393">
        <v>9808.632534500699</v>
      </c>
      <c r="F841" s="394">
        <v>0</v>
      </c>
      <c r="G841" s="395">
        <v>0</v>
      </c>
      <c r="H841" s="395"/>
      <c r="I841" s="395">
        <v>0</v>
      </c>
      <c r="J841" s="395">
        <v>74</v>
      </c>
      <c r="K841" s="395">
        <v>139</v>
      </c>
      <c r="L841" s="395">
        <v>139</v>
      </c>
      <c r="M841" s="395">
        <v>0</v>
      </c>
      <c r="N841" s="395">
        <v>0</v>
      </c>
      <c r="O841" s="396">
        <v>17</v>
      </c>
      <c r="P841" s="396">
        <v>81</v>
      </c>
      <c r="Q841" s="396">
        <v>430.3016036888248</v>
      </c>
    </row>
    <row r="842" spans="1:17" ht="13.15" x14ac:dyDescent="0.3">
      <c r="A842" s="390" t="s">
        <v>727</v>
      </c>
      <c r="B842" s="393"/>
      <c r="C842" s="393">
        <v>5039.8374772486859</v>
      </c>
      <c r="D842" s="393">
        <v>5039.8374772486859</v>
      </c>
      <c r="E842" s="393">
        <v>5341.8314350941928</v>
      </c>
      <c r="F842" s="394">
        <v>0</v>
      </c>
      <c r="G842" s="395">
        <v>0</v>
      </c>
      <c r="H842" s="395"/>
      <c r="I842" s="395">
        <v>0</v>
      </c>
      <c r="J842" s="395">
        <v>92</v>
      </c>
      <c r="K842" s="395">
        <v>150</v>
      </c>
      <c r="L842" s="395">
        <v>150</v>
      </c>
      <c r="M842" s="395">
        <v>0</v>
      </c>
      <c r="N842" s="395">
        <v>0</v>
      </c>
      <c r="O842" s="396">
        <v>9</v>
      </c>
      <c r="P842" s="396">
        <v>25</v>
      </c>
      <c r="Q842" s="396">
        <v>430.3016036888248</v>
      </c>
    </row>
    <row r="843" spans="1:17" ht="13.15" x14ac:dyDescent="0.3">
      <c r="A843" s="390" t="s">
        <v>1204</v>
      </c>
      <c r="B843" s="393"/>
      <c r="C843" s="393">
        <v>10728.270882855735</v>
      </c>
      <c r="D843" s="393">
        <v>10728.270882855735</v>
      </c>
      <c r="E843" s="393">
        <v>13114.261510046877</v>
      </c>
      <c r="F843" s="394">
        <v>0</v>
      </c>
      <c r="G843" s="395">
        <v>0</v>
      </c>
      <c r="H843" s="395"/>
      <c r="I843" s="395">
        <v>0</v>
      </c>
      <c r="J843" s="395">
        <v>24</v>
      </c>
      <c r="K843" s="395">
        <v>165</v>
      </c>
      <c r="L843" s="395">
        <v>165</v>
      </c>
      <c r="M843" s="395">
        <v>4</v>
      </c>
      <c r="N843" s="395">
        <v>0</v>
      </c>
      <c r="O843" s="396">
        <v>73</v>
      </c>
      <c r="P843" s="396">
        <v>89</v>
      </c>
      <c r="Q843" s="396">
        <v>227.03215600547153</v>
      </c>
    </row>
    <row r="844" spans="1:17" ht="13.15" x14ac:dyDescent="0.3">
      <c r="A844" s="390" t="s">
        <v>1205</v>
      </c>
      <c r="B844" s="393"/>
      <c r="C844" s="393">
        <v>7425.2097392350652</v>
      </c>
      <c r="D844" s="393">
        <v>7425.2097392350652</v>
      </c>
      <c r="E844" s="393">
        <v>9605.1403382267181</v>
      </c>
      <c r="F844" s="394">
        <v>0</v>
      </c>
      <c r="G844" s="395">
        <v>0</v>
      </c>
      <c r="H844" s="395"/>
      <c r="I844" s="395">
        <v>0</v>
      </c>
      <c r="J844" s="395">
        <v>48</v>
      </c>
      <c r="K844" s="395">
        <v>146</v>
      </c>
      <c r="L844" s="395">
        <v>146</v>
      </c>
      <c r="M844" s="395">
        <v>3</v>
      </c>
      <c r="N844" s="395">
        <v>0</v>
      </c>
      <c r="O844" s="396">
        <v>40</v>
      </c>
      <c r="P844" s="396">
        <v>63</v>
      </c>
      <c r="Q844" s="396">
        <v>227.03215600547153</v>
      </c>
    </row>
    <row r="845" spans="1:17" ht="13.15" x14ac:dyDescent="0.3">
      <c r="A845" s="390" t="s">
        <v>1206</v>
      </c>
      <c r="B845" s="393"/>
      <c r="C845" s="393">
        <v>3550.7156595220213</v>
      </c>
      <c r="D845" s="393">
        <v>3550.7156595220213</v>
      </c>
      <c r="E845" s="393">
        <v>5625.1874320128582</v>
      </c>
      <c r="F845" s="394">
        <v>0</v>
      </c>
      <c r="G845" s="395">
        <v>0</v>
      </c>
      <c r="H845" s="395"/>
      <c r="I845" s="395">
        <v>16</v>
      </c>
      <c r="J845" s="395">
        <v>155</v>
      </c>
      <c r="K845" s="395">
        <v>226</v>
      </c>
      <c r="L845" s="395">
        <v>226</v>
      </c>
      <c r="M845" s="395">
        <v>7</v>
      </c>
      <c r="N845" s="395">
        <v>0</v>
      </c>
      <c r="O845" s="396">
        <v>11</v>
      </c>
      <c r="P845" s="396">
        <v>37</v>
      </c>
      <c r="Q845" s="396">
        <v>227.03215600547153</v>
      </c>
    </row>
    <row r="846" spans="1:17" ht="13.15" x14ac:dyDescent="0.3">
      <c r="A846" s="390" t="s">
        <v>1207</v>
      </c>
      <c r="B846" s="393"/>
      <c r="C846" s="393">
        <v>15337.941228029646</v>
      </c>
      <c r="D846" s="393">
        <v>15337.941228029646</v>
      </c>
      <c r="E846" s="393">
        <v>15337.941228029649</v>
      </c>
      <c r="F846" s="394">
        <v>0</v>
      </c>
      <c r="G846" s="395">
        <v>0</v>
      </c>
      <c r="H846" s="395"/>
      <c r="I846" s="395">
        <v>0</v>
      </c>
      <c r="J846" s="395">
        <v>376</v>
      </c>
      <c r="K846" s="395">
        <v>266</v>
      </c>
      <c r="L846" s="395">
        <v>266</v>
      </c>
      <c r="M846" s="395">
        <v>1</v>
      </c>
      <c r="N846" s="395">
        <v>0</v>
      </c>
      <c r="O846" s="396">
        <v>103</v>
      </c>
      <c r="P846" s="396">
        <v>103</v>
      </c>
      <c r="Q846" s="396">
        <v>227.03215600547153</v>
      </c>
    </row>
    <row r="847" spans="1:17" ht="13.15" x14ac:dyDescent="0.3">
      <c r="A847" s="390" t="s">
        <v>1208</v>
      </c>
      <c r="B847" s="393"/>
      <c r="C847" s="393">
        <v>10401.825356260228</v>
      </c>
      <c r="D847" s="393">
        <v>10401.825356260228</v>
      </c>
      <c r="E847" s="393">
        <v>10401.825356260228</v>
      </c>
      <c r="F847" s="394">
        <v>0</v>
      </c>
      <c r="G847" s="395">
        <v>0</v>
      </c>
      <c r="H847" s="395"/>
      <c r="I847" s="395">
        <v>0</v>
      </c>
      <c r="J847" s="395">
        <v>390</v>
      </c>
      <c r="K847" s="395">
        <v>99</v>
      </c>
      <c r="L847" s="395">
        <v>99</v>
      </c>
      <c r="M847" s="395">
        <v>1</v>
      </c>
      <c r="N847" s="395">
        <v>0</v>
      </c>
      <c r="O847" s="396">
        <v>40</v>
      </c>
      <c r="P847" s="396">
        <v>40</v>
      </c>
      <c r="Q847" s="396">
        <v>227.03215600547153</v>
      </c>
    </row>
    <row r="848" spans="1:17" ht="13.15" x14ac:dyDescent="0.3">
      <c r="A848" s="390" t="s">
        <v>1209</v>
      </c>
      <c r="B848" s="393"/>
      <c r="C848" s="393">
        <v>7437.4629639906916</v>
      </c>
      <c r="D848" s="393">
        <v>7437.4629639906916</v>
      </c>
      <c r="E848" s="393">
        <v>8683.1311227293791</v>
      </c>
      <c r="F848" s="394">
        <v>0</v>
      </c>
      <c r="G848" s="395">
        <v>0</v>
      </c>
      <c r="H848" s="395"/>
      <c r="I848" s="395">
        <v>3</v>
      </c>
      <c r="J848" s="395">
        <v>684</v>
      </c>
      <c r="K848" s="395">
        <v>97</v>
      </c>
      <c r="L848" s="395">
        <v>97</v>
      </c>
      <c r="M848" s="395">
        <v>3</v>
      </c>
      <c r="N848" s="395">
        <v>0</v>
      </c>
      <c r="O848" s="396">
        <v>22</v>
      </c>
      <c r="P848" s="396">
        <v>57</v>
      </c>
      <c r="Q848" s="396">
        <v>227.03215600547153</v>
      </c>
    </row>
    <row r="849" spans="1:17" ht="13.15" x14ac:dyDescent="0.3">
      <c r="A849" s="390" t="s">
        <v>1210</v>
      </c>
      <c r="B849" s="393"/>
      <c r="C849" s="393">
        <v>10411.921600465168</v>
      </c>
      <c r="D849" s="393">
        <v>10411.921600465168</v>
      </c>
      <c r="E849" s="393">
        <v>10411.921600465166</v>
      </c>
      <c r="F849" s="394">
        <v>0</v>
      </c>
      <c r="G849" s="395">
        <v>0</v>
      </c>
      <c r="H849" s="395"/>
      <c r="I849" s="395">
        <v>3</v>
      </c>
      <c r="J849" s="395">
        <v>626</v>
      </c>
      <c r="K849" s="395">
        <v>633</v>
      </c>
      <c r="L849" s="395">
        <v>633</v>
      </c>
      <c r="M849" s="395">
        <v>13</v>
      </c>
      <c r="N849" s="395">
        <v>0</v>
      </c>
      <c r="O849" s="396">
        <v>61</v>
      </c>
      <c r="P849" s="396">
        <v>61</v>
      </c>
      <c r="Q849" s="396">
        <v>227.03215600547153</v>
      </c>
    </row>
    <row r="850" spans="1:17" ht="13.15" x14ac:dyDescent="0.3">
      <c r="A850" s="390" t="s">
        <v>1211</v>
      </c>
      <c r="B850" s="393"/>
      <c r="C850" s="393">
        <v>6338.4536792389254</v>
      </c>
      <c r="D850" s="393">
        <v>6338.4536792389254</v>
      </c>
      <c r="E850" s="393">
        <v>6532.098117421212</v>
      </c>
      <c r="F850" s="394">
        <v>0</v>
      </c>
      <c r="G850" s="395">
        <v>0</v>
      </c>
      <c r="H850" s="395"/>
      <c r="I850" s="395">
        <v>13</v>
      </c>
      <c r="J850" s="395">
        <v>828</v>
      </c>
      <c r="K850" s="395">
        <v>262</v>
      </c>
      <c r="L850" s="395">
        <v>262</v>
      </c>
      <c r="M850" s="395">
        <v>10</v>
      </c>
      <c r="N850" s="395">
        <v>0</v>
      </c>
      <c r="O850" s="396">
        <v>24</v>
      </c>
      <c r="P850" s="396">
        <v>40</v>
      </c>
      <c r="Q850" s="396">
        <v>227.03215600547153</v>
      </c>
    </row>
    <row r="851" spans="1:17" ht="13.15" x14ac:dyDescent="0.3">
      <c r="A851" s="390" t="s">
        <v>1212</v>
      </c>
      <c r="B851" s="393"/>
      <c r="C851" s="393">
        <v>4554.4958261731399</v>
      </c>
      <c r="D851" s="393">
        <v>4554.4958261731399</v>
      </c>
      <c r="E851" s="393">
        <v>5012.6151047760668</v>
      </c>
      <c r="F851" s="394">
        <v>0</v>
      </c>
      <c r="G851" s="395">
        <v>0</v>
      </c>
      <c r="H851" s="395"/>
      <c r="I851" s="395">
        <v>138</v>
      </c>
      <c r="J851" s="395">
        <v>2163</v>
      </c>
      <c r="K851" s="395">
        <v>271</v>
      </c>
      <c r="L851" s="395">
        <v>271</v>
      </c>
      <c r="M851" s="395">
        <v>10</v>
      </c>
      <c r="N851" s="395">
        <v>0</v>
      </c>
      <c r="O851" s="396">
        <v>19</v>
      </c>
      <c r="P851" s="396">
        <v>25</v>
      </c>
      <c r="Q851" s="396">
        <v>227.03215600547153</v>
      </c>
    </row>
    <row r="852" spans="1:17" ht="13.15" x14ac:dyDescent="0.3">
      <c r="A852" s="390" t="s">
        <v>1213</v>
      </c>
      <c r="B852" s="393"/>
      <c r="C852" s="393">
        <v>20177.458221086672</v>
      </c>
      <c r="D852" s="393">
        <v>20177.458221086672</v>
      </c>
      <c r="E852" s="393">
        <v>21501.935328182895</v>
      </c>
      <c r="F852" s="394">
        <v>0</v>
      </c>
      <c r="G852" s="395">
        <v>0</v>
      </c>
      <c r="H852" s="395"/>
      <c r="I852" s="395">
        <v>1</v>
      </c>
      <c r="J852" s="395">
        <v>40</v>
      </c>
      <c r="K852" s="395">
        <v>145</v>
      </c>
      <c r="L852" s="395">
        <v>145</v>
      </c>
      <c r="M852" s="395">
        <v>0</v>
      </c>
      <c r="N852" s="395">
        <v>0</v>
      </c>
      <c r="O852" s="396">
        <v>62</v>
      </c>
      <c r="P852" s="396">
        <v>151</v>
      </c>
      <c r="Q852" s="396">
        <v>227.03215600547153</v>
      </c>
    </row>
    <row r="853" spans="1:17" ht="13.15" x14ac:dyDescent="0.3">
      <c r="A853" s="390" t="s">
        <v>1214</v>
      </c>
      <c r="B853" s="393"/>
      <c r="C853" s="393">
        <v>5691.9170636756398</v>
      </c>
      <c r="D853" s="393">
        <v>5691.9170636756398</v>
      </c>
      <c r="E853" s="393">
        <v>7750.5556017532399</v>
      </c>
      <c r="F853" s="394">
        <v>0</v>
      </c>
      <c r="G853" s="395">
        <v>0</v>
      </c>
      <c r="H853" s="395"/>
      <c r="I853" s="395">
        <v>4</v>
      </c>
      <c r="J853" s="395">
        <v>85</v>
      </c>
      <c r="K853" s="395">
        <v>152</v>
      </c>
      <c r="L853" s="395">
        <v>152</v>
      </c>
      <c r="M853" s="395">
        <v>0</v>
      </c>
      <c r="N853" s="395">
        <v>0</v>
      </c>
      <c r="O853" s="396">
        <v>20</v>
      </c>
      <c r="P853" s="396">
        <v>37</v>
      </c>
      <c r="Q853" s="396">
        <v>430.3016036888248</v>
      </c>
    </row>
    <row r="854" spans="1:17" ht="13.15" x14ac:dyDescent="0.3">
      <c r="A854" s="390" t="s">
        <v>726</v>
      </c>
      <c r="B854" s="393"/>
      <c r="C854" s="393">
        <v>5581.6638684141417</v>
      </c>
      <c r="D854" s="393">
        <v>5581.6638684141417</v>
      </c>
      <c r="E854" s="393">
        <v>13610.616705457582</v>
      </c>
      <c r="F854" s="394">
        <v>0</v>
      </c>
      <c r="G854" s="395">
        <v>0</v>
      </c>
      <c r="H854" s="395"/>
      <c r="I854" s="395">
        <v>8</v>
      </c>
      <c r="J854" s="395">
        <v>175</v>
      </c>
      <c r="K854" s="395">
        <v>67</v>
      </c>
      <c r="L854" s="395">
        <v>67</v>
      </c>
      <c r="M854" s="395">
        <v>0</v>
      </c>
      <c r="N854" s="395">
        <v>0</v>
      </c>
      <c r="O854" s="396">
        <v>15</v>
      </c>
      <c r="P854" s="396">
        <v>53</v>
      </c>
      <c r="Q854" s="396">
        <v>430.3016036888248</v>
      </c>
    </row>
    <row r="855" spans="1:17" ht="13.15" x14ac:dyDescent="0.3">
      <c r="A855" s="390" t="s">
        <v>725</v>
      </c>
      <c r="B855" s="393"/>
      <c r="C855" s="393">
        <v>3157.3890734568536</v>
      </c>
      <c r="D855" s="393">
        <v>3157.3890734568536</v>
      </c>
      <c r="E855" s="393">
        <v>3323.5114922303883</v>
      </c>
      <c r="F855" s="394">
        <v>0</v>
      </c>
      <c r="G855" s="395">
        <v>0</v>
      </c>
      <c r="H855" s="395"/>
      <c r="I855" s="395">
        <v>36</v>
      </c>
      <c r="J855" s="395">
        <v>203</v>
      </c>
      <c r="K855" s="395">
        <v>39</v>
      </c>
      <c r="L855" s="395">
        <v>39</v>
      </c>
      <c r="M855" s="395">
        <v>0</v>
      </c>
      <c r="N855" s="395">
        <v>0</v>
      </c>
      <c r="O855" s="396">
        <v>9</v>
      </c>
      <c r="P855" s="396">
        <v>12</v>
      </c>
      <c r="Q855" s="396">
        <v>430.3016036888248</v>
      </c>
    </row>
    <row r="856" spans="1:17" ht="13.15" x14ac:dyDescent="0.3">
      <c r="A856" s="390" t="s">
        <v>724</v>
      </c>
      <c r="B856" s="393"/>
      <c r="C856" s="393">
        <v>7751.7615682434116</v>
      </c>
      <c r="D856" s="393">
        <v>7751.7615682434116</v>
      </c>
      <c r="E856" s="393">
        <v>10799.969755808963</v>
      </c>
      <c r="F856" s="394">
        <v>0</v>
      </c>
      <c r="G856" s="395">
        <v>0</v>
      </c>
      <c r="H856" s="395"/>
      <c r="I856" s="395">
        <v>3</v>
      </c>
      <c r="J856" s="395">
        <v>74</v>
      </c>
      <c r="K856" s="395">
        <v>259</v>
      </c>
      <c r="L856" s="395">
        <v>259</v>
      </c>
      <c r="M856" s="395">
        <v>0</v>
      </c>
      <c r="N856" s="395">
        <v>0</v>
      </c>
      <c r="O856" s="396">
        <v>18</v>
      </c>
      <c r="P856" s="396">
        <v>69</v>
      </c>
      <c r="Q856" s="396">
        <v>430.3016036888248</v>
      </c>
    </row>
    <row r="857" spans="1:17" ht="13.15" x14ac:dyDescent="0.3">
      <c r="A857" s="390" t="s">
        <v>723</v>
      </c>
      <c r="B857" s="393"/>
      <c r="C857" s="393">
        <v>3743.7659666003124</v>
      </c>
      <c r="D857" s="393">
        <v>3743.7659666003124</v>
      </c>
      <c r="E857" s="393">
        <v>3165.2029787257043</v>
      </c>
      <c r="F857" s="394">
        <v>0</v>
      </c>
      <c r="G857" s="395">
        <v>0</v>
      </c>
      <c r="H857" s="395"/>
      <c r="I857" s="395">
        <v>3</v>
      </c>
      <c r="J857" s="395">
        <v>102</v>
      </c>
      <c r="K857" s="395">
        <v>881</v>
      </c>
      <c r="L857" s="395">
        <v>881</v>
      </c>
      <c r="M857" s="395">
        <v>0</v>
      </c>
      <c r="N857" s="395">
        <v>0</v>
      </c>
      <c r="O857" s="396">
        <v>10</v>
      </c>
      <c r="P857" s="396">
        <v>8</v>
      </c>
      <c r="Q857" s="396">
        <v>430.3016036888248</v>
      </c>
    </row>
    <row r="858" spans="1:17" ht="13.15" x14ac:dyDescent="0.3">
      <c r="A858" s="390" t="s">
        <v>1215</v>
      </c>
      <c r="B858" s="393"/>
      <c r="C858" s="393">
        <v>7994.7508052311505</v>
      </c>
      <c r="D858" s="393">
        <v>7994.7508052311505</v>
      </c>
      <c r="E858" s="393">
        <v>7994.7508052311514</v>
      </c>
      <c r="F858" s="394">
        <v>0</v>
      </c>
      <c r="G858" s="395">
        <v>0</v>
      </c>
      <c r="H858" s="395"/>
      <c r="I858" s="395">
        <v>0</v>
      </c>
      <c r="J858" s="395">
        <v>36</v>
      </c>
      <c r="K858" s="395">
        <v>505</v>
      </c>
      <c r="L858" s="395">
        <v>505</v>
      </c>
      <c r="M858" s="395">
        <v>16</v>
      </c>
      <c r="N858" s="395">
        <v>0</v>
      </c>
      <c r="O858" s="396">
        <v>63</v>
      </c>
      <c r="P858" s="396">
        <v>63</v>
      </c>
      <c r="Q858" s="396">
        <v>227.03215600547153</v>
      </c>
    </row>
    <row r="859" spans="1:17" ht="13.15" x14ac:dyDescent="0.3">
      <c r="A859" s="390" t="s">
        <v>1216</v>
      </c>
      <c r="B859" s="393"/>
      <c r="C859" s="393">
        <v>4527.9580166224378</v>
      </c>
      <c r="D859" s="393">
        <v>4527.9580166224378</v>
      </c>
      <c r="E859" s="393">
        <v>5037.1100213134414</v>
      </c>
      <c r="F859" s="394">
        <v>0</v>
      </c>
      <c r="G859" s="395">
        <v>0</v>
      </c>
      <c r="H859" s="395"/>
      <c r="I859" s="395">
        <v>8</v>
      </c>
      <c r="J859" s="395">
        <v>168</v>
      </c>
      <c r="K859" s="395">
        <v>534</v>
      </c>
      <c r="L859" s="395">
        <v>534</v>
      </c>
      <c r="M859" s="395">
        <v>11</v>
      </c>
      <c r="N859" s="395">
        <v>0</v>
      </c>
      <c r="O859" s="396">
        <v>22</v>
      </c>
      <c r="P859" s="396">
        <v>29</v>
      </c>
      <c r="Q859" s="396">
        <v>227.03215600547153</v>
      </c>
    </row>
    <row r="860" spans="1:17" ht="13.15" x14ac:dyDescent="0.3">
      <c r="A860" s="390" t="s">
        <v>1217</v>
      </c>
      <c r="B860" s="393"/>
      <c r="C860" s="393">
        <v>3333.6680933839025</v>
      </c>
      <c r="D860" s="393">
        <v>3333.6680933839025</v>
      </c>
      <c r="E860" s="393">
        <v>3789.7482381899913</v>
      </c>
      <c r="F860" s="394">
        <v>0</v>
      </c>
      <c r="G860" s="395">
        <v>0</v>
      </c>
      <c r="H860" s="395"/>
      <c r="I860" s="395">
        <v>53</v>
      </c>
      <c r="J860" s="395">
        <v>528</v>
      </c>
      <c r="K860" s="395">
        <v>872</v>
      </c>
      <c r="L860" s="395">
        <v>872</v>
      </c>
      <c r="M860" s="395">
        <v>22</v>
      </c>
      <c r="N860" s="395">
        <v>0</v>
      </c>
      <c r="O860" s="396">
        <v>11</v>
      </c>
      <c r="P860" s="396">
        <v>15</v>
      </c>
      <c r="Q860" s="396">
        <v>227.03215600547153</v>
      </c>
    </row>
    <row r="861" spans="1:17" ht="13.15" x14ac:dyDescent="0.3">
      <c r="A861" s="390" t="s">
        <v>1218</v>
      </c>
      <c r="B861" s="393"/>
      <c r="C861" s="393">
        <v>2587.9965900334723</v>
      </c>
      <c r="D861" s="393">
        <v>2587.9965900334723</v>
      </c>
      <c r="E861" s="393">
        <v>3189.4763028905386</v>
      </c>
      <c r="F861" s="394">
        <v>0</v>
      </c>
      <c r="G861" s="395">
        <v>0</v>
      </c>
      <c r="H861" s="395"/>
      <c r="I861" s="395">
        <v>446</v>
      </c>
      <c r="J861" s="395">
        <v>2718</v>
      </c>
      <c r="K861" s="395">
        <v>352</v>
      </c>
      <c r="L861" s="395">
        <v>352</v>
      </c>
      <c r="M861" s="395">
        <v>78</v>
      </c>
      <c r="N861" s="395">
        <v>0</v>
      </c>
      <c r="O861" s="396">
        <v>5</v>
      </c>
      <c r="P861" s="396">
        <v>15</v>
      </c>
      <c r="Q861" s="396">
        <v>227.03215600547153</v>
      </c>
    </row>
    <row r="862" spans="1:17" ht="13.15" x14ac:dyDescent="0.3">
      <c r="A862" s="390" t="s">
        <v>722</v>
      </c>
      <c r="B862" s="393"/>
      <c r="C862" s="393">
        <v>5809.1883229238338</v>
      </c>
      <c r="D862" s="393">
        <v>5809.1883229238338</v>
      </c>
      <c r="E862" s="393">
        <v>5809.1883229238338</v>
      </c>
      <c r="F862" s="394">
        <v>0</v>
      </c>
      <c r="G862" s="395">
        <v>0</v>
      </c>
      <c r="H862" s="395"/>
      <c r="I862" s="395">
        <v>1</v>
      </c>
      <c r="J862" s="395">
        <v>3098</v>
      </c>
      <c r="K862" s="395">
        <v>12</v>
      </c>
      <c r="L862" s="395">
        <v>12</v>
      </c>
      <c r="M862" s="395">
        <v>0</v>
      </c>
      <c r="N862" s="395">
        <v>0</v>
      </c>
      <c r="O862" s="396">
        <v>5</v>
      </c>
      <c r="P862" s="396">
        <v>9</v>
      </c>
      <c r="Q862" s="396">
        <v>227.03215600547153</v>
      </c>
    </row>
    <row r="863" spans="1:17" ht="13.15" x14ac:dyDescent="0.3">
      <c r="A863" s="390" t="s">
        <v>721</v>
      </c>
      <c r="B863" s="393"/>
      <c r="C863" s="393">
        <v>5078.1793505612623</v>
      </c>
      <c r="D863" s="393">
        <v>5078.1793505612623</v>
      </c>
      <c r="E863" s="393">
        <v>5078.1793505612623</v>
      </c>
      <c r="F863" s="394">
        <v>0</v>
      </c>
      <c r="G863" s="395">
        <v>0</v>
      </c>
      <c r="H863" s="395"/>
      <c r="I863" s="395">
        <v>48</v>
      </c>
      <c r="J863" s="395">
        <v>1663</v>
      </c>
      <c r="K863" s="395">
        <v>9</v>
      </c>
      <c r="L863" s="395">
        <v>9</v>
      </c>
      <c r="M863" s="395">
        <v>3</v>
      </c>
      <c r="N863" s="395">
        <v>0</v>
      </c>
      <c r="O863" s="396">
        <v>6</v>
      </c>
      <c r="P863" s="396">
        <v>6</v>
      </c>
      <c r="Q863" s="396">
        <v>227.03215600547153</v>
      </c>
    </row>
    <row r="864" spans="1:17" ht="13.15" x14ac:dyDescent="0.3">
      <c r="A864" s="390" t="s">
        <v>720</v>
      </c>
      <c r="B864" s="393"/>
      <c r="C864" s="393">
        <v>1057.9661124508229</v>
      </c>
      <c r="D864" s="393">
        <v>1057.9661124508229</v>
      </c>
      <c r="E864" s="393">
        <v>1210.8778050992373</v>
      </c>
      <c r="F864" s="394">
        <v>0</v>
      </c>
      <c r="G864" s="395">
        <v>0</v>
      </c>
      <c r="H864" s="395"/>
      <c r="I864" s="395">
        <v>103</v>
      </c>
      <c r="J864" s="395">
        <v>89</v>
      </c>
      <c r="K864" s="395">
        <v>13</v>
      </c>
      <c r="L864" s="395">
        <v>13</v>
      </c>
      <c r="M864" s="395">
        <v>5</v>
      </c>
      <c r="N864" s="395">
        <v>0</v>
      </c>
      <c r="O864" s="396">
        <v>5</v>
      </c>
      <c r="P864" s="396">
        <v>15</v>
      </c>
      <c r="Q864" s="396">
        <v>227.03215600547153</v>
      </c>
    </row>
    <row r="865" spans="1:18" s="30" customFormat="1" ht="13.15" x14ac:dyDescent="0.3">
      <c r="A865" s="390" t="s">
        <v>1219</v>
      </c>
      <c r="B865" s="393"/>
      <c r="C865" s="393">
        <v>5434.7473488128198</v>
      </c>
      <c r="D865" s="393">
        <v>5434.7473488128198</v>
      </c>
      <c r="E865" s="393">
        <v>5892.2799305439394</v>
      </c>
      <c r="F865" s="394">
        <v>0</v>
      </c>
      <c r="G865" s="395">
        <v>0</v>
      </c>
      <c r="H865" s="395"/>
      <c r="I865" s="395">
        <v>9</v>
      </c>
      <c r="J865" s="395">
        <v>279</v>
      </c>
      <c r="K865" s="395">
        <v>610</v>
      </c>
      <c r="L865" s="395">
        <v>610</v>
      </c>
      <c r="M865" s="395">
        <v>22</v>
      </c>
      <c r="N865" s="395">
        <v>0</v>
      </c>
      <c r="O865" s="396">
        <v>28</v>
      </c>
      <c r="P865" s="396">
        <v>37</v>
      </c>
      <c r="Q865" s="396">
        <v>227.03215600547153</v>
      </c>
      <c r="R865" s="2"/>
    </row>
    <row r="866" spans="1:18" ht="13.15" x14ac:dyDescent="0.3">
      <c r="A866" s="390" t="s">
        <v>1220</v>
      </c>
      <c r="B866" s="393"/>
      <c r="C866" s="393">
        <v>3606.9175568506771</v>
      </c>
      <c r="D866" s="393">
        <v>3606.9175568506771</v>
      </c>
      <c r="E866" s="393">
        <v>3954.9800197143563</v>
      </c>
      <c r="F866" s="394">
        <v>0</v>
      </c>
      <c r="G866" s="395">
        <v>0</v>
      </c>
      <c r="H866" s="395"/>
      <c r="I866" s="395">
        <v>50</v>
      </c>
      <c r="J866" s="395">
        <v>597</v>
      </c>
      <c r="K866" s="395">
        <v>494</v>
      </c>
      <c r="L866" s="395">
        <v>494</v>
      </c>
      <c r="M866" s="395">
        <v>49</v>
      </c>
      <c r="N866" s="395">
        <v>0</v>
      </c>
      <c r="O866" s="396">
        <v>16</v>
      </c>
      <c r="P866" s="396">
        <v>21</v>
      </c>
      <c r="Q866" s="396">
        <v>227.03215600547153</v>
      </c>
    </row>
    <row r="867" spans="1:18" ht="13.15" x14ac:dyDescent="0.3">
      <c r="A867" s="390" t="s">
        <v>1221</v>
      </c>
      <c r="B867" s="393"/>
      <c r="C867" s="393">
        <v>2602.318129725837</v>
      </c>
      <c r="D867" s="393">
        <v>2602.318129725837</v>
      </c>
      <c r="E867" s="393">
        <v>2807.7628891828522</v>
      </c>
      <c r="F867" s="394">
        <v>0</v>
      </c>
      <c r="G867" s="395">
        <v>0</v>
      </c>
      <c r="H867" s="395"/>
      <c r="I867" s="395">
        <v>504</v>
      </c>
      <c r="J867" s="395">
        <v>1619</v>
      </c>
      <c r="K867" s="395">
        <v>479</v>
      </c>
      <c r="L867" s="395">
        <v>479</v>
      </c>
      <c r="M867" s="395">
        <v>111</v>
      </c>
      <c r="N867" s="395">
        <v>0</v>
      </c>
      <c r="O867" s="396">
        <v>10</v>
      </c>
      <c r="P867" s="396">
        <v>12</v>
      </c>
      <c r="Q867" s="396">
        <v>227.03215600547153</v>
      </c>
    </row>
    <row r="868" spans="1:18" ht="13.15" x14ac:dyDescent="0.3">
      <c r="A868" s="390" t="s">
        <v>1222</v>
      </c>
      <c r="B868" s="393"/>
      <c r="C868" s="393">
        <v>1835.9467073561959</v>
      </c>
      <c r="D868" s="393">
        <v>1835.9467073561959</v>
      </c>
      <c r="E868" s="393">
        <v>2416.9312900989189</v>
      </c>
      <c r="F868" s="394">
        <v>0</v>
      </c>
      <c r="G868" s="395">
        <v>0</v>
      </c>
      <c r="H868" s="395"/>
      <c r="I868" s="395">
        <v>1151</v>
      </c>
      <c r="J868" s="395">
        <v>699</v>
      </c>
      <c r="K868" s="395">
        <v>122</v>
      </c>
      <c r="L868" s="395">
        <v>122</v>
      </c>
      <c r="M868" s="395">
        <v>21</v>
      </c>
      <c r="N868" s="395">
        <v>0</v>
      </c>
      <c r="O868" s="396">
        <v>5</v>
      </c>
      <c r="P868" s="396">
        <v>10</v>
      </c>
      <c r="Q868" s="396">
        <v>227.03215600547153</v>
      </c>
    </row>
    <row r="869" spans="1:18" ht="13.15" x14ac:dyDescent="0.3">
      <c r="A869" s="390" t="s">
        <v>625</v>
      </c>
      <c r="B869" s="393"/>
      <c r="C869" s="393">
        <v>2154.2483217429867</v>
      </c>
      <c r="D869" s="393">
        <v>2154.2483217429867</v>
      </c>
      <c r="E869" s="393">
        <v>4683.656810025328</v>
      </c>
      <c r="F869" s="394">
        <v>0</v>
      </c>
      <c r="G869" s="395">
        <v>0</v>
      </c>
      <c r="H869" s="395"/>
      <c r="I869" s="395">
        <v>975</v>
      </c>
      <c r="J869" s="395">
        <v>191</v>
      </c>
      <c r="K869" s="395">
        <v>591</v>
      </c>
      <c r="L869" s="395">
        <v>591</v>
      </c>
      <c r="M869" s="395">
        <v>36</v>
      </c>
      <c r="N869" s="395">
        <v>0</v>
      </c>
      <c r="O869" s="396">
        <v>5</v>
      </c>
      <c r="P869" s="396">
        <v>54</v>
      </c>
      <c r="Q869" s="396">
        <v>227.03215600547153</v>
      </c>
    </row>
    <row r="870" spans="1:18" ht="13.15" x14ac:dyDescent="0.3">
      <c r="A870" s="390" t="s">
        <v>1223</v>
      </c>
      <c r="B870" s="393"/>
      <c r="C870" s="393">
        <v>2002.6715437141017</v>
      </c>
      <c r="D870" s="393">
        <v>2002.6715437141017</v>
      </c>
      <c r="E870" s="393">
        <v>2101.4793787477761</v>
      </c>
      <c r="F870" s="394">
        <v>0.30000000000000004</v>
      </c>
      <c r="G870" s="395">
        <v>630.44381362433296</v>
      </c>
      <c r="H870" s="395"/>
      <c r="I870" s="395">
        <v>0</v>
      </c>
      <c r="J870" s="395">
        <v>357</v>
      </c>
      <c r="K870" s="395">
        <v>6532</v>
      </c>
      <c r="L870" s="395">
        <v>6500</v>
      </c>
      <c r="M870" s="395">
        <v>32</v>
      </c>
      <c r="N870" s="395">
        <v>1</v>
      </c>
      <c r="O870" s="396">
        <v>7</v>
      </c>
      <c r="P870" s="396">
        <v>13</v>
      </c>
      <c r="Q870" s="396">
        <v>227.03215600547153</v>
      </c>
    </row>
    <row r="871" spans="1:18" ht="13.15" x14ac:dyDescent="0.3">
      <c r="A871" s="390" t="s">
        <v>1224</v>
      </c>
      <c r="B871" s="393"/>
      <c r="C871" s="393">
        <v>391.36813785247125</v>
      </c>
      <c r="D871" s="393">
        <v>391.36813785247125</v>
      </c>
      <c r="E871" s="393">
        <v>578.03926935198581</v>
      </c>
      <c r="F871" s="394">
        <v>0</v>
      </c>
      <c r="G871" s="395">
        <v>0</v>
      </c>
      <c r="H871" s="395"/>
      <c r="I871" s="395">
        <v>2193</v>
      </c>
      <c r="J871" s="395">
        <v>986</v>
      </c>
      <c r="K871" s="395">
        <v>158265</v>
      </c>
      <c r="L871" s="395">
        <v>158265</v>
      </c>
      <c r="M871" s="395">
        <v>111472</v>
      </c>
      <c r="N871" s="395">
        <v>0</v>
      </c>
      <c r="O871" s="396">
        <v>5</v>
      </c>
      <c r="P871" s="396">
        <v>5</v>
      </c>
      <c r="Q871" s="396">
        <v>227.03215600547153</v>
      </c>
    </row>
    <row r="872" spans="1:18" ht="13.15" x14ac:dyDescent="0.3">
      <c r="A872" s="390" t="s">
        <v>1226</v>
      </c>
      <c r="B872" s="393"/>
      <c r="C872" s="393">
        <v>9530.0116216147308</v>
      </c>
      <c r="D872" s="393">
        <v>9530.0116216147308</v>
      </c>
      <c r="E872" s="393">
        <v>9530.0116216147308</v>
      </c>
      <c r="F872" s="394">
        <v>0.30000000000000004</v>
      </c>
      <c r="G872" s="395">
        <v>2859.0034864844197</v>
      </c>
      <c r="H872" s="395"/>
      <c r="I872" s="395">
        <v>0</v>
      </c>
      <c r="J872" s="395">
        <v>97</v>
      </c>
      <c r="K872" s="395">
        <v>2603</v>
      </c>
      <c r="L872" s="395">
        <v>2597</v>
      </c>
      <c r="M872" s="395">
        <v>6</v>
      </c>
      <c r="N872" s="395">
        <v>1</v>
      </c>
      <c r="O872" s="396">
        <v>82</v>
      </c>
      <c r="P872" s="396">
        <v>82</v>
      </c>
      <c r="Q872" s="396">
        <v>227.03215600547153</v>
      </c>
    </row>
    <row r="873" spans="1:18" ht="13.15" x14ac:dyDescent="0.3">
      <c r="A873" s="390" t="s">
        <v>1227</v>
      </c>
      <c r="B873" s="393"/>
      <c r="C873" s="393">
        <v>4842.2056671825594</v>
      </c>
      <c r="D873" s="393">
        <v>4842.2056671825594</v>
      </c>
      <c r="E873" s="393">
        <v>5921.1270031542217</v>
      </c>
      <c r="F873" s="394">
        <v>0.30000000000000004</v>
      </c>
      <c r="G873" s="395">
        <v>1776.3381009462669</v>
      </c>
      <c r="H873" s="395"/>
      <c r="I873" s="395">
        <v>0</v>
      </c>
      <c r="J873" s="395">
        <v>212</v>
      </c>
      <c r="K873" s="395">
        <v>2386</v>
      </c>
      <c r="L873" s="395">
        <v>2384</v>
      </c>
      <c r="M873" s="395">
        <v>2</v>
      </c>
      <c r="N873" s="395">
        <v>1</v>
      </c>
      <c r="O873" s="396">
        <v>38</v>
      </c>
      <c r="P873" s="396">
        <v>48</v>
      </c>
      <c r="Q873" s="396">
        <v>227.03215600547153</v>
      </c>
    </row>
    <row r="874" spans="1:18" ht="13.15" x14ac:dyDescent="0.3">
      <c r="A874" s="390" t="s">
        <v>1228</v>
      </c>
      <c r="B874" s="393"/>
      <c r="C874" s="393">
        <v>3247.2706278884712</v>
      </c>
      <c r="D874" s="393">
        <v>3247.2706278884712</v>
      </c>
      <c r="E874" s="393">
        <v>4533.1055293190266</v>
      </c>
      <c r="F874" s="394">
        <v>0.30000000000000004</v>
      </c>
      <c r="G874" s="395">
        <v>1359.9316587957082</v>
      </c>
      <c r="H874" s="395"/>
      <c r="I874" s="395">
        <v>0</v>
      </c>
      <c r="J874" s="395">
        <v>412</v>
      </c>
      <c r="K874" s="395">
        <v>2429</v>
      </c>
      <c r="L874" s="395">
        <v>2415</v>
      </c>
      <c r="M874" s="395">
        <v>14</v>
      </c>
      <c r="N874" s="395">
        <v>1</v>
      </c>
      <c r="O874" s="396">
        <v>17</v>
      </c>
      <c r="P874" s="396">
        <v>34</v>
      </c>
      <c r="Q874" s="396">
        <v>227.03215600547153</v>
      </c>
    </row>
    <row r="875" spans="1:18" ht="13.15" x14ac:dyDescent="0.3">
      <c r="A875" s="390" t="s">
        <v>1229</v>
      </c>
      <c r="B875" s="393"/>
      <c r="C875" s="393">
        <v>2641.9309123970443</v>
      </c>
      <c r="D875" s="393">
        <v>2641.9309123970443</v>
      </c>
      <c r="E875" s="393">
        <v>3215.9055591790161</v>
      </c>
      <c r="F875" s="394">
        <v>0.30000000000000004</v>
      </c>
      <c r="G875" s="395">
        <v>964.77166775370495</v>
      </c>
      <c r="H875" s="395"/>
      <c r="I875" s="395">
        <v>4</v>
      </c>
      <c r="J875" s="395">
        <v>932</v>
      </c>
      <c r="K875" s="395">
        <v>3394</v>
      </c>
      <c r="L875" s="395">
        <v>3377</v>
      </c>
      <c r="M875" s="395">
        <v>17</v>
      </c>
      <c r="N875" s="395">
        <v>1</v>
      </c>
      <c r="O875" s="396">
        <v>12</v>
      </c>
      <c r="P875" s="396">
        <v>24</v>
      </c>
      <c r="Q875" s="396">
        <v>227.03215600547153</v>
      </c>
    </row>
    <row r="876" spans="1:18" ht="13.15" x14ac:dyDescent="0.3">
      <c r="A876" s="390" t="s">
        <v>1230</v>
      </c>
      <c r="B876" s="393"/>
      <c r="C876" s="393">
        <v>6418.5561226294958</v>
      </c>
      <c r="D876" s="393">
        <v>6418.5561226294958</v>
      </c>
      <c r="E876" s="393">
        <v>6293.5712349651239</v>
      </c>
      <c r="F876" s="394">
        <v>0.30000000000000004</v>
      </c>
      <c r="G876" s="395">
        <v>1888.0713704895375</v>
      </c>
      <c r="H876" s="395"/>
      <c r="I876" s="395">
        <v>0</v>
      </c>
      <c r="J876" s="395">
        <v>80</v>
      </c>
      <c r="K876" s="395">
        <v>3387</v>
      </c>
      <c r="L876" s="395">
        <v>3374</v>
      </c>
      <c r="M876" s="395">
        <v>13</v>
      </c>
      <c r="N876" s="395">
        <v>1</v>
      </c>
      <c r="O876" s="396">
        <v>53</v>
      </c>
      <c r="P876" s="396">
        <v>58</v>
      </c>
      <c r="Q876" s="396">
        <v>227.03215600547153</v>
      </c>
    </row>
    <row r="877" spans="1:18" ht="13.15" x14ac:dyDescent="0.3">
      <c r="A877" s="390" t="s">
        <v>1231</v>
      </c>
      <c r="B877" s="393"/>
      <c r="C877" s="393">
        <v>3384.5867390163949</v>
      </c>
      <c r="D877" s="393">
        <v>3384.5867390163949</v>
      </c>
      <c r="E877" s="393">
        <v>3957.7058584545557</v>
      </c>
      <c r="F877" s="394">
        <v>0.30000000000000004</v>
      </c>
      <c r="G877" s="395">
        <v>1187.3117575363669</v>
      </c>
      <c r="H877" s="395"/>
      <c r="I877" s="395">
        <v>0</v>
      </c>
      <c r="J877" s="395">
        <v>514</v>
      </c>
      <c r="K877" s="395">
        <v>8587</v>
      </c>
      <c r="L877" s="395">
        <v>8552</v>
      </c>
      <c r="M877" s="395">
        <v>35</v>
      </c>
      <c r="N877" s="395">
        <v>1</v>
      </c>
      <c r="O877" s="396">
        <v>17</v>
      </c>
      <c r="P877" s="396">
        <v>32</v>
      </c>
      <c r="Q877" s="396">
        <v>227.03215600547153</v>
      </c>
    </row>
    <row r="878" spans="1:18" ht="13.15" x14ac:dyDescent="0.3">
      <c r="A878" s="390" t="s">
        <v>1232</v>
      </c>
      <c r="B878" s="393"/>
      <c r="C878" s="393">
        <v>2413.5899912001946</v>
      </c>
      <c r="D878" s="393">
        <v>2413.5899912001946</v>
      </c>
      <c r="E878" s="393">
        <v>2851.9492676478408</v>
      </c>
      <c r="F878" s="394">
        <v>0.30000000000000004</v>
      </c>
      <c r="G878" s="395">
        <v>855.58478029435241</v>
      </c>
      <c r="H878" s="395"/>
      <c r="I878" s="395">
        <v>0</v>
      </c>
      <c r="J878" s="395">
        <v>1108</v>
      </c>
      <c r="K878" s="395">
        <v>8690</v>
      </c>
      <c r="L878" s="395">
        <v>8648</v>
      </c>
      <c r="M878" s="395">
        <v>42</v>
      </c>
      <c r="N878" s="395">
        <v>1</v>
      </c>
      <c r="O878" s="396">
        <v>10</v>
      </c>
      <c r="P878" s="396">
        <v>21</v>
      </c>
      <c r="Q878" s="396">
        <v>227.03215600547153</v>
      </c>
    </row>
    <row r="879" spans="1:18" ht="13.15" x14ac:dyDescent="0.3">
      <c r="A879" s="390" t="s">
        <v>1233</v>
      </c>
      <c r="B879" s="393"/>
      <c r="C879" s="393">
        <v>2411.2798418481498</v>
      </c>
      <c r="D879" s="393">
        <v>2411.2798418481498</v>
      </c>
      <c r="E879" s="393">
        <v>2138.7360929563706</v>
      </c>
      <c r="F879" s="394">
        <v>0.30000000000000004</v>
      </c>
      <c r="G879" s="395">
        <v>641.62082788691123</v>
      </c>
      <c r="H879" s="395"/>
      <c r="I879" s="395">
        <v>12</v>
      </c>
      <c r="J879" s="395">
        <v>4439</v>
      </c>
      <c r="K879" s="395">
        <v>16854</v>
      </c>
      <c r="L879" s="395">
        <v>16688</v>
      </c>
      <c r="M879" s="395">
        <v>166</v>
      </c>
      <c r="N879" s="395">
        <v>1</v>
      </c>
      <c r="O879" s="396">
        <v>7</v>
      </c>
      <c r="P879" s="396">
        <v>13</v>
      </c>
      <c r="Q879" s="396">
        <v>227.03215600547153</v>
      </c>
    </row>
    <row r="880" spans="1:18" ht="13.15" x14ac:dyDescent="0.3">
      <c r="A880" s="390" t="s">
        <v>1234</v>
      </c>
      <c r="B880" s="393"/>
      <c r="C880" s="393">
        <v>4306.8274898529662</v>
      </c>
      <c r="D880" s="393">
        <v>4306.8274898529662</v>
      </c>
      <c r="E880" s="393">
        <v>4306.8274898529662</v>
      </c>
      <c r="F880" s="394">
        <v>0.30000000000000004</v>
      </c>
      <c r="G880" s="395">
        <v>1292.0482469558901</v>
      </c>
      <c r="H880" s="395"/>
      <c r="I880" s="395">
        <v>0</v>
      </c>
      <c r="J880" s="395">
        <v>17</v>
      </c>
      <c r="K880" s="395">
        <v>1180</v>
      </c>
      <c r="L880" s="395">
        <v>1071</v>
      </c>
      <c r="M880" s="395">
        <v>109</v>
      </c>
      <c r="N880" s="395">
        <v>1</v>
      </c>
      <c r="O880" s="396">
        <v>47</v>
      </c>
      <c r="P880" s="396">
        <v>47</v>
      </c>
      <c r="Q880" s="396">
        <v>227.03215600547153</v>
      </c>
    </row>
    <row r="881" spans="1:17" ht="13.15" x14ac:dyDescent="0.3">
      <c r="A881" s="390" t="s">
        <v>1235</v>
      </c>
      <c r="B881" s="393"/>
      <c r="C881" s="393">
        <v>1775.5433332563416</v>
      </c>
      <c r="D881" s="393">
        <v>1775.5433332563416</v>
      </c>
      <c r="E881" s="393">
        <v>2782.1811007991555</v>
      </c>
      <c r="F881" s="394">
        <v>0.30000000000000004</v>
      </c>
      <c r="G881" s="395">
        <v>834.65433023974674</v>
      </c>
      <c r="H881" s="395"/>
      <c r="I881" s="395">
        <v>81</v>
      </c>
      <c r="J881" s="395">
        <v>216</v>
      </c>
      <c r="K881" s="395">
        <v>10411</v>
      </c>
      <c r="L881" s="395">
        <v>8086</v>
      </c>
      <c r="M881" s="395">
        <v>2325</v>
      </c>
      <c r="N881" s="395">
        <v>1</v>
      </c>
      <c r="O881" s="396">
        <v>18</v>
      </c>
      <c r="P881" s="396">
        <v>25</v>
      </c>
      <c r="Q881" s="396">
        <v>227.03215600547153</v>
      </c>
    </row>
    <row r="882" spans="1:17" ht="13.15" x14ac:dyDescent="0.3">
      <c r="A882" s="390" t="s">
        <v>1236</v>
      </c>
      <c r="B882" s="393"/>
      <c r="C882" s="393">
        <v>674.6875835404187</v>
      </c>
      <c r="D882" s="393">
        <v>674.6875835404187</v>
      </c>
      <c r="E882" s="393">
        <v>1897.3164359269142</v>
      </c>
      <c r="F882" s="394">
        <v>0.30000000000000004</v>
      </c>
      <c r="G882" s="395">
        <v>569.19493077807431</v>
      </c>
      <c r="H882" s="395"/>
      <c r="I882" s="395">
        <v>775</v>
      </c>
      <c r="J882" s="395">
        <v>690</v>
      </c>
      <c r="K882" s="395">
        <v>31871</v>
      </c>
      <c r="L882" s="395">
        <v>19447</v>
      </c>
      <c r="M882" s="395">
        <v>12424</v>
      </c>
      <c r="N882" s="395">
        <v>1</v>
      </c>
      <c r="O882" s="396">
        <v>5</v>
      </c>
      <c r="P882" s="396">
        <v>14</v>
      </c>
      <c r="Q882" s="396">
        <v>227.03215600547153</v>
      </c>
    </row>
    <row r="883" spans="1:17" ht="13.15" x14ac:dyDescent="0.3">
      <c r="A883" s="390" t="s">
        <v>1237</v>
      </c>
      <c r="B883" s="393"/>
      <c r="C883" s="393">
        <v>361.66213659707319</v>
      </c>
      <c r="D883" s="393">
        <v>361.66213659707319</v>
      </c>
      <c r="E883" s="393">
        <v>767.58361498560623</v>
      </c>
      <c r="F883" s="394">
        <v>0</v>
      </c>
      <c r="G883" s="395">
        <v>0</v>
      </c>
      <c r="H883" s="395"/>
      <c r="I883" s="395">
        <v>8954</v>
      </c>
      <c r="J883" s="395">
        <v>2120</v>
      </c>
      <c r="K883" s="395">
        <v>125748</v>
      </c>
      <c r="L883" s="395">
        <v>125748</v>
      </c>
      <c r="M883" s="395">
        <v>77732</v>
      </c>
      <c r="N883" s="395">
        <v>0</v>
      </c>
      <c r="O883" s="396">
        <v>5</v>
      </c>
      <c r="P883" s="396">
        <v>8</v>
      </c>
      <c r="Q883" s="396">
        <v>227.03215600547153</v>
      </c>
    </row>
    <row r="884" spans="1:17" ht="13.15" x14ac:dyDescent="0.3">
      <c r="A884" s="390" t="s">
        <v>1238</v>
      </c>
      <c r="B884" s="393"/>
      <c r="C884" s="393">
        <v>8561.0224875996682</v>
      </c>
      <c r="D884" s="393">
        <v>8561.0224875996682</v>
      </c>
      <c r="E884" s="393">
        <v>8124.8103927911761</v>
      </c>
      <c r="F884" s="394">
        <v>0.30000000000000004</v>
      </c>
      <c r="G884" s="395">
        <v>2437.4431178373534</v>
      </c>
      <c r="H884" s="395"/>
      <c r="I884" s="395">
        <v>0</v>
      </c>
      <c r="J884" s="395">
        <v>65</v>
      </c>
      <c r="K884" s="395">
        <v>824</v>
      </c>
      <c r="L884" s="395">
        <v>821</v>
      </c>
      <c r="M884" s="395">
        <v>3</v>
      </c>
      <c r="N884" s="395">
        <v>1</v>
      </c>
      <c r="O884" s="396">
        <v>50</v>
      </c>
      <c r="P884" s="396">
        <v>57</v>
      </c>
      <c r="Q884" s="396">
        <v>227.03215600547153</v>
      </c>
    </row>
    <row r="885" spans="1:17" ht="13.15" x14ac:dyDescent="0.3">
      <c r="A885" s="390" t="s">
        <v>1239</v>
      </c>
      <c r="B885" s="393"/>
      <c r="C885" s="393">
        <v>4891.8333821398046</v>
      </c>
      <c r="D885" s="393">
        <v>4891.8333821398046</v>
      </c>
      <c r="E885" s="393">
        <v>5779.4067527123279</v>
      </c>
      <c r="F885" s="394">
        <v>0.30000000000000004</v>
      </c>
      <c r="G885" s="395">
        <v>1733.8220258136987</v>
      </c>
      <c r="H885" s="395"/>
      <c r="I885" s="395">
        <v>0</v>
      </c>
      <c r="J885" s="395">
        <v>152</v>
      </c>
      <c r="K885" s="395">
        <v>725</v>
      </c>
      <c r="L885" s="395">
        <v>721</v>
      </c>
      <c r="M885" s="395">
        <v>4</v>
      </c>
      <c r="N885" s="395">
        <v>1</v>
      </c>
      <c r="O885" s="396">
        <v>36</v>
      </c>
      <c r="P885" s="396">
        <v>46</v>
      </c>
      <c r="Q885" s="396">
        <v>227.03215600547153</v>
      </c>
    </row>
    <row r="886" spans="1:17" ht="13.15" x14ac:dyDescent="0.3">
      <c r="A886" s="390" t="s">
        <v>1240</v>
      </c>
      <c r="B886" s="393"/>
      <c r="C886" s="393">
        <v>3122.3686873721108</v>
      </c>
      <c r="D886" s="393">
        <v>3122.3686873721108</v>
      </c>
      <c r="E886" s="393">
        <v>4153.9815472736136</v>
      </c>
      <c r="F886" s="394">
        <v>0.30000000000000004</v>
      </c>
      <c r="G886" s="395">
        <v>1246.1944641820842</v>
      </c>
      <c r="H886" s="395"/>
      <c r="I886" s="395">
        <v>1</v>
      </c>
      <c r="J886" s="395">
        <v>272</v>
      </c>
      <c r="K886" s="395">
        <v>354</v>
      </c>
      <c r="L886" s="395">
        <v>352</v>
      </c>
      <c r="M886" s="395">
        <v>2</v>
      </c>
      <c r="N886" s="395">
        <v>1</v>
      </c>
      <c r="O886" s="396">
        <v>15</v>
      </c>
      <c r="P886" s="396">
        <v>30</v>
      </c>
      <c r="Q886" s="396">
        <v>227.03215600547153</v>
      </c>
    </row>
    <row r="887" spans="1:17" ht="13.15" x14ac:dyDescent="0.3">
      <c r="A887" s="390" t="s">
        <v>1241</v>
      </c>
      <c r="B887" s="393"/>
      <c r="C887" s="393">
        <v>4586.3625276854045</v>
      </c>
      <c r="D887" s="393">
        <v>4586.3625276854045</v>
      </c>
      <c r="E887" s="393">
        <v>5087.7425318752494</v>
      </c>
      <c r="F887" s="394">
        <v>0.30000000000000004</v>
      </c>
      <c r="G887" s="395">
        <v>1526.3227595625751</v>
      </c>
      <c r="H887" s="395"/>
      <c r="I887" s="395">
        <v>0</v>
      </c>
      <c r="J887" s="395">
        <v>151</v>
      </c>
      <c r="K887" s="395">
        <v>2109</v>
      </c>
      <c r="L887" s="395">
        <v>2102</v>
      </c>
      <c r="M887" s="395">
        <v>7</v>
      </c>
      <c r="N887" s="395">
        <v>1</v>
      </c>
      <c r="O887" s="396">
        <v>36</v>
      </c>
      <c r="P887" s="396">
        <v>40</v>
      </c>
      <c r="Q887" s="396">
        <v>227.03215600547153</v>
      </c>
    </row>
    <row r="888" spans="1:17" ht="13.15" x14ac:dyDescent="0.3">
      <c r="A888" s="390" t="s">
        <v>1242</v>
      </c>
      <c r="B888" s="393"/>
      <c r="C888" s="393">
        <v>2918.7539143858125</v>
      </c>
      <c r="D888" s="393">
        <v>2918.7539143858125</v>
      </c>
      <c r="E888" s="393">
        <v>3475.4121484221382</v>
      </c>
      <c r="F888" s="394">
        <v>0.30000000000000004</v>
      </c>
      <c r="G888" s="395">
        <v>1042.6236445266416</v>
      </c>
      <c r="H888" s="395"/>
      <c r="I888" s="395">
        <v>6</v>
      </c>
      <c r="J888" s="395">
        <v>408</v>
      </c>
      <c r="K888" s="395">
        <v>1880</v>
      </c>
      <c r="L888" s="395">
        <v>1871</v>
      </c>
      <c r="M888" s="395">
        <v>9</v>
      </c>
      <c r="N888" s="395">
        <v>1</v>
      </c>
      <c r="O888" s="396">
        <v>15</v>
      </c>
      <c r="P888" s="396">
        <v>27</v>
      </c>
      <c r="Q888" s="396">
        <v>227.03215600547153</v>
      </c>
    </row>
    <row r="889" spans="1:17" ht="13.15" x14ac:dyDescent="0.3">
      <c r="A889" s="390" t="s">
        <v>1243</v>
      </c>
      <c r="B889" s="393"/>
      <c r="C889" s="393">
        <v>2218.9584915232431</v>
      </c>
      <c r="D889" s="393">
        <v>2218.9584915232431</v>
      </c>
      <c r="E889" s="393">
        <v>2523.9549825076083</v>
      </c>
      <c r="F889" s="394">
        <v>0.30000000000000004</v>
      </c>
      <c r="G889" s="395">
        <v>757.18649475228256</v>
      </c>
      <c r="H889" s="395"/>
      <c r="I889" s="395">
        <v>8</v>
      </c>
      <c r="J889" s="395">
        <v>934</v>
      </c>
      <c r="K889" s="395">
        <v>1744</v>
      </c>
      <c r="L889" s="395">
        <v>1734</v>
      </c>
      <c r="M889" s="395">
        <v>10</v>
      </c>
      <c r="N889" s="395">
        <v>1</v>
      </c>
      <c r="O889" s="396">
        <v>10</v>
      </c>
      <c r="P889" s="396">
        <v>16</v>
      </c>
      <c r="Q889" s="396">
        <v>227.03215600547153</v>
      </c>
    </row>
    <row r="890" spans="1:17" ht="13.15" x14ac:dyDescent="0.3">
      <c r="A890" s="390" t="s">
        <v>1244</v>
      </c>
      <c r="B890" s="393"/>
      <c r="C890" s="393">
        <v>4448.9495198609793</v>
      </c>
      <c r="D890" s="393">
        <v>4448.9495198609793</v>
      </c>
      <c r="E890" s="393">
        <v>4158.0079604390939</v>
      </c>
      <c r="F890" s="394">
        <v>0.30000000000000004</v>
      </c>
      <c r="G890" s="395">
        <v>1247.4023881317285</v>
      </c>
      <c r="H890" s="395"/>
      <c r="I890" s="395">
        <v>10</v>
      </c>
      <c r="J890" s="395">
        <v>58</v>
      </c>
      <c r="K890" s="395">
        <v>1557</v>
      </c>
      <c r="L890" s="395">
        <v>1456</v>
      </c>
      <c r="M890" s="395">
        <v>101</v>
      </c>
      <c r="N890" s="395">
        <v>1</v>
      </c>
      <c r="O890" s="396">
        <v>55</v>
      </c>
      <c r="P890" s="396">
        <v>36</v>
      </c>
      <c r="Q890" s="396">
        <v>227.03215600547153</v>
      </c>
    </row>
    <row r="891" spans="1:17" ht="13.15" x14ac:dyDescent="0.3">
      <c r="A891" s="390" t="s">
        <v>1245</v>
      </c>
      <c r="B891" s="393"/>
      <c r="C891" s="393">
        <v>1552.4723171224712</v>
      </c>
      <c r="D891" s="393">
        <v>1552.4723171224712</v>
      </c>
      <c r="E891" s="393">
        <v>2951.9922800347395</v>
      </c>
      <c r="F891" s="394">
        <v>0.30000000000000004</v>
      </c>
      <c r="G891" s="395">
        <v>885.59768401042197</v>
      </c>
      <c r="H891" s="395"/>
      <c r="I891" s="395">
        <v>270</v>
      </c>
      <c r="J891" s="395">
        <v>411</v>
      </c>
      <c r="K891" s="395">
        <v>4087</v>
      </c>
      <c r="L891" s="395">
        <v>3513</v>
      </c>
      <c r="M891" s="395">
        <v>574</v>
      </c>
      <c r="N891" s="395">
        <v>1</v>
      </c>
      <c r="O891" s="396">
        <v>15</v>
      </c>
      <c r="P891" s="396">
        <v>28</v>
      </c>
      <c r="Q891" s="396">
        <v>227.03215600547153</v>
      </c>
    </row>
    <row r="892" spans="1:17" ht="13.15" x14ac:dyDescent="0.3">
      <c r="A892" s="390" t="s">
        <v>1246</v>
      </c>
      <c r="B892" s="393"/>
      <c r="C892" s="393">
        <v>739.98861440981284</v>
      </c>
      <c r="D892" s="393">
        <v>739.98861440981284</v>
      </c>
      <c r="E892" s="393">
        <v>2233.2245987258475</v>
      </c>
      <c r="F892" s="394">
        <v>0.30000000000000004</v>
      </c>
      <c r="G892" s="395">
        <v>669.96737961775432</v>
      </c>
      <c r="H892" s="395"/>
      <c r="I892" s="395">
        <v>1364</v>
      </c>
      <c r="J892" s="395">
        <v>910</v>
      </c>
      <c r="K892" s="395">
        <v>3124</v>
      </c>
      <c r="L892" s="395">
        <v>2290</v>
      </c>
      <c r="M892" s="395">
        <v>834</v>
      </c>
      <c r="N892" s="395">
        <v>1</v>
      </c>
      <c r="O892" s="396">
        <v>5</v>
      </c>
      <c r="P892" s="396">
        <v>19</v>
      </c>
      <c r="Q892" s="396">
        <v>227.03215600547153</v>
      </c>
    </row>
    <row r="893" spans="1:17" ht="13.15" x14ac:dyDescent="0.3">
      <c r="A893" s="390" t="s">
        <v>1247</v>
      </c>
      <c r="B893" s="393"/>
      <c r="C893" s="393">
        <v>611.02001572414486</v>
      </c>
      <c r="D893" s="393">
        <v>611.02001572414486</v>
      </c>
      <c r="E893" s="393">
        <v>1630.6767109734387</v>
      </c>
      <c r="F893" s="394">
        <v>0.5</v>
      </c>
      <c r="G893" s="395">
        <v>815.33835548671937</v>
      </c>
      <c r="H893" s="395"/>
      <c r="I893" s="395">
        <v>5924</v>
      </c>
      <c r="J893" s="395">
        <v>3493</v>
      </c>
      <c r="K893" s="395">
        <v>4296</v>
      </c>
      <c r="L893" s="395">
        <v>2266</v>
      </c>
      <c r="M893" s="395">
        <v>2030</v>
      </c>
      <c r="N893" s="395">
        <v>1</v>
      </c>
      <c r="O893" s="396">
        <v>5</v>
      </c>
      <c r="P893" s="396">
        <v>13</v>
      </c>
      <c r="Q893" s="396">
        <v>227.03215600547153</v>
      </c>
    </row>
    <row r="894" spans="1:17" ht="13.15" x14ac:dyDescent="0.3">
      <c r="A894" s="390" t="s">
        <v>4672</v>
      </c>
      <c r="B894" s="393"/>
      <c r="C894" s="393">
        <v>951.37115255868036</v>
      </c>
      <c r="D894" s="393">
        <v>951.37115255868036</v>
      </c>
      <c r="E894" s="393">
        <v>1131.7118998893648</v>
      </c>
      <c r="F894" s="394">
        <v>0</v>
      </c>
      <c r="G894" s="395">
        <v>0</v>
      </c>
      <c r="H894" s="395"/>
      <c r="I894" s="395">
        <v>1470</v>
      </c>
      <c r="J894" s="395">
        <v>1306</v>
      </c>
      <c r="K894" s="395">
        <v>314</v>
      </c>
      <c r="L894" s="395">
        <v>314</v>
      </c>
      <c r="M894" s="395">
        <v>198</v>
      </c>
      <c r="N894" s="395">
        <v>0</v>
      </c>
      <c r="O894" s="396">
        <v>5</v>
      </c>
      <c r="P894" s="396">
        <v>5</v>
      </c>
      <c r="Q894" s="396">
        <v>227.03215600547153</v>
      </c>
    </row>
    <row r="895" spans="1:17" ht="13.15" x14ac:dyDescent="0.3">
      <c r="A895" s="390" t="s">
        <v>4673</v>
      </c>
      <c r="B895" s="393"/>
      <c r="C895" s="393">
        <v>1487.4503864418743</v>
      </c>
      <c r="D895" s="393">
        <v>1487.4503864418743</v>
      </c>
      <c r="E895" s="393">
        <v>1424.495534142115</v>
      </c>
      <c r="F895" s="394">
        <v>0</v>
      </c>
      <c r="G895" s="395">
        <v>0</v>
      </c>
      <c r="H895" s="395"/>
      <c r="I895" s="395">
        <v>188</v>
      </c>
      <c r="J895" s="395">
        <v>426</v>
      </c>
      <c r="K895" s="395">
        <v>68</v>
      </c>
      <c r="L895" s="395">
        <v>68</v>
      </c>
      <c r="M895" s="395">
        <v>0</v>
      </c>
      <c r="N895" s="395">
        <v>0</v>
      </c>
      <c r="O895" s="396">
        <v>5</v>
      </c>
      <c r="P895" s="396">
        <v>5</v>
      </c>
      <c r="Q895" s="396">
        <v>430.3016036888248</v>
      </c>
    </row>
    <row r="896" spans="1:17" ht="13.15" x14ac:dyDescent="0.3">
      <c r="A896" s="390" t="s">
        <v>4674</v>
      </c>
      <c r="B896" s="393"/>
      <c r="C896" s="393">
        <v>1151.2041134466895</v>
      </c>
      <c r="D896" s="393">
        <v>1151.2041134466895</v>
      </c>
      <c r="E896" s="393">
        <v>1363.5429506074377</v>
      </c>
      <c r="F896" s="394">
        <v>0</v>
      </c>
      <c r="G896" s="395">
        <v>0</v>
      </c>
      <c r="H896" s="395"/>
      <c r="I896" s="395">
        <v>331</v>
      </c>
      <c r="J896" s="395">
        <v>85</v>
      </c>
      <c r="K896" s="395">
        <v>83</v>
      </c>
      <c r="L896" s="395">
        <v>83</v>
      </c>
      <c r="M896" s="395">
        <v>37</v>
      </c>
      <c r="N896" s="395">
        <v>0</v>
      </c>
      <c r="O896" s="396">
        <v>5</v>
      </c>
      <c r="P896" s="396">
        <v>5</v>
      </c>
      <c r="Q896" s="396">
        <v>227.03215600547153</v>
      </c>
    </row>
    <row r="897" spans="1:17" ht="13.15" x14ac:dyDescent="0.3">
      <c r="A897" s="390" t="s">
        <v>4675</v>
      </c>
      <c r="B897" s="393"/>
      <c r="C897" s="393">
        <v>8092.8766775161239</v>
      </c>
      <c r="D897" s="393">
        <v>8092.8766775161239</v>
      </c>
      <c r="E897" s="393">
        <v>8092.8766775161257</v>
      </c>
      <c r="F897" s="394">
        <v>0</v>
      </c>
      <c r="G897" s="395">
        <v>0</v>
      </c>
      <c r="H897" s="395"/>
      <c r="I897" s="395">
        <v>0</v>
      </c>
      <c r="J897" s="395">
        <v>9</v>
      </c>
      <c r="K897" s="395">
        <v>530</v>
      </c>
      <c r="L897" s="395">
        <v>530</v>
      </c>
      <c r="M897" s="395">
        <v>13</v>
      </c>
      <c r="N897" s="395">
        <v>0</v>
      </c>
      <c r="O897" s="396">
        <v>70</v>
      </c>
      <c r="P897" s="396">
        <v>70</v>
      </c>
      <c r="Q897" s="396">
        <v>227.03215600547153</v>
      </c>
    </row>
    <row r="898" spans="1:17" ht="13.15" x14ac:dyDescent="0.3">
      <c r="A898" s="390" t="s">
        <v>4676</v>
      </c>
      <c r="B898" s="393"/>
      <c r="C898" s="393">
        <v>3094.6498029285685</v>
      </c>
      <c r="D898" s="393">
        <v>3094.6498029285685</v>
      </c>
      <c r="E898" s="393">
        <v>5050.2479527603045</v>
      </c>
      <c r="F898" s="394">
        <v>0</v>
      </c>
      <c r="G898" s="395">
        <v>0</v>
      </c>
      <c r="H898" s="395"/>
      <c r="I898" s="395">
        <v>8</v>
      </c>
      <c r="J898" s="395">
        <v>19</v>
      </c>
      <c r="K898" s="395">
        <v>643</v>
      </c>
      <c r="L898" s="395">
        <v>643</v>
      </c>
      <c r="M898" s="395">
        <v>24</v>
      </c>
      <c r="N898" s="395">
        <v>0</v>
      </c>
      <c r="O898" s="396">
        <v>33</v>
      </c>
      <c r="P898" s="396">
        <v>36</v>
      </c>
      <c r="Q898" s="396">
        <v>227.03215600547153</v>
      </c>
    </row>
    <row r="899" spans="1:17" ht="13.15" x14ac:dyDescent="0.3">
      <c r="A899" s="390" t="s">
        <v>4677</v>
      </c>
      <c r="B899" s="393"/>
      <c r="C899" s="393">
        <v>1004.1966590558394</v>
      </c>
      <c r="D899" s="393">
        <v>1004.1966590558394</v>
      </c>
      <c r="E899" s="393">
        <v>3389.4731322547168</v>
      </c>
      <c r="F899" s="394">
        <v>0</v>
      </c>
      <c r="G899" s="395">
        <v>0</v>
      </c>
      <c r="H899" s="395"/>
      <c r="I899" s="395">
        <v>147</v>
      </c>
      <c r="J899" s="395">
        <v>59</v>
      </c>
      <c r="K899" s="395">
        <v>1252</v>
      </c>
      <c r="L899" s="395">
        <v>1252</v>
      </c>
      <c r="M899" s="395">
        <v>56</v>
      </c>
      <c r="N899" s="395">
        <v>0</v>
      </c>
      <c r="O899" s="396">
        <v>5</v>
      </c>
      <c r="P899" s="396">
        <v>22</v>
      </c>
      <c r="Q899" s="396">
        <v>227.03215600547153</v>
      </c>
    </row>
    <row r="900" spans="1:17" ht="13.15" x14ac:dyDescent="0.3">
      <c r="A900" s="390" t="s">
        <v>4678</v>
      </c>
      <c r="B900" s="393"/>
      <c r="C900" s="393">
        <v>491.16578796960727</v>
      </c>
      <c r="D900" s="393">
        <v>491.16578796960727</v>
      </c>
      <c r="E900" s="393">
        <v>2308.1148828898545</v>
      </c>
      <c r="F900" s="394">
        <v>0</v>
      </c>
      <c r="G900" s="395">
        <v>0</v>
      </c>
      <c r="H900" s="395"/>
      <c r="I900" s="395">
        <v>2954</v>
      </c>
      <c r="J900" s="395">
        <v>241</v>
      </c>
      <c r="K900" s="395">
        <v>1553</v>
      </c>
      <c r="L900" s="395">
        <v>1553</v>
      </c>
      <c r="M900" s="395">
        <v>105</v>
      </c>
      <c r="N900" s="395">
        <v>0</v>
      </c>
      <c r="O900" s="396">
        <v>5</v>
      </c>
      <c r="P900" s="396">
        <v>13</v>
      </c>
      <c r="Q900" s="396">
        <v>227.03215600547153</v>
      </c>
    </row>
    <row r="901" spans="1:17" ht="13.15" x14ac:dyDescent="0.3">
      <c r="A901" s="390" t="s">
        <v>4679</v>
      </c>
      <c r="B901" s="393"/>
      <c r="C901" s="393">
        <v>2479.8122434140619</v>
      </c>
      <c r="D901" s="393">
        <v>2479.8122434140619</v>
      </c>
      <c r="E901" s="393">
        <v>2479.8122434140619</v>
      </c>
      <c r="F901" s="394">
        <v>0</v>
      </c>
      <c r="G901" s="395">
        <v>0</v>
      </c>
      <c r="H901" s="395"/>
      <c r="I901" s="395">
        <v>299</v>
      </c>
      <c r="J901" s="395">
        <v>64</v>
      </c>
      <c r="K901" s="395">
        <v>0</v>
      </c>
      <c r="L901" s="395">
        <v>0</v>
      </c>
      <c r="M901" s="395">
        <v>0</v>
      </c>
      <c r="N901" s="395">
        <v>0</v>
      </c>
      <c r="O901" s="396">
        <v>5</v>
      </c>
      <c r="P901" s="396">
        <v>5</v>
      </c>
      <c r="Q901" s="396">
        <v>227.03215600547153</v>
      </c>
    </row>
    <row r="902" spans="1:17" ht="13.15" x14ac:dyDescent="0.3">
      <c r="A902" s="390" t="s">
        <v>4680</v>
      </c>
      <c r="B902" s="393"/>
      <c r="C902" s="393">
        <v>1916.5406052671531</v>
      </c>
      <c r="D902" s="393">
        <v>1916.5406052671531</v>
      </c>
      <c r="E902" s="393">
        <v>1916.5406052671531</v>
      </c>
      <c r="F902" s="394">
        <v>0</v>
      </c>
      <c r="G902" s="395">
        <v>0</v>
      </c>
      <c r="H902" s="395"/>
      <c r="I902" s="395">
        <v>870</v>
      </c>
      <c r="J902" s="395">
        <v>86</v>
      </c>
      <c r="K902" s="395">
        <v>0</v>
      </c>
      <c r="L902" s="395">
        <v>0</v>
      </c>
      <c r="M902" s="395">
        <v>0</v>
      </c>
      <c r="N902" s="395">
        <v>0</v>
      </c>
      <c r="O902" s="396">
        <v>5</v>
      </c>
      <c r="P902" s="396">
        <v>5</v>
      </c>
      <c r="Q902" s="396">
        <v>227.03215600547153</v>
      </c>
    </row>
    <row r="903" spans="1:17" ht="13.15" x14ac:dyDescent="0.3">
      <c r="A903" s="390" t="s">
        <v>1248</v>
      </c>
      <c r="B903" s="393"/>
      <c r="C903" s="393">
        <v>936.83946549633663</v>
      </c>
      <c r="D903" s="393">
        <v>936.83946549633663</v>
      </c>
      <c r="E903" s="393">
        <v>1047.5558982500206</v>
      </c>
      <c r="F903" s="394">
        <v>0</v>
      </c>
      <c r="G903" s="395">
        <v>0</v>
      </c>
      <c r="H903" s="395"/>
      <c r="I903" s="395">
        <v>261</v>
      </c>
      <c r="J903" s="395">
        <v>80</v>
      </c>
      <c r="K903" s="395">
        <v>246</v>
      </c>
      <c r="L903" s="395">
        <v>246</v>
      </c>
      <c r="M903" s="395">
        <v>163</v>
      </c>
      <c r="N903" s="395">
        <v>0</v>
      </c>
      <c r="O903" s="396">
        <v>5</v>
      </c>
      <c r="P903" s="396">
        <v>5</v>
      </c>
      <c r="Q903" s="396">
        <v>227.03215600547153</v>
      </c>
    </row>
    <row r="904" spans="1:17" ht="13.15" x14ac:dyDescent="0.3">
      <c r="A904" s="390" t="s">
        <v>1249</v>
      </c>
      <c r="B904" s="393"/>
      <c r="C904" s="393">
        <v>11766.686056943261</v>
      </c>
      <c r="D904" s="393">
        <v>11766.686056943261</v>
      </c>
      <c r="E904" s="393">
        <v>11766.686056943259</v>
      </c>
      <c r="F904" s="394">
        <v>0</v>
      </c>
      <c r="G904" s="395">
        <v>0</v>
      </c>
      <c r="H904" s="395"/>
      <c r="I904" s="395">
        <v>0</v>
      </c>
      <c r="J904" s="395">
        <v>476</v>
      </c>
      <c r="K904" s="395">
        <v>457</v>
      </c>
      <c r="L904" s="395">
        <v>457</v>
      </c>
      <c r="M904" s="395">
        <v>3</v>
      </c>
      <c r="N904" s="395">
        <v>0</v>
      </c>
      <c r="O904" s="396">
        <v>65</v>
      </c>
      <c r="P904" s="396">
        <v>65</v>
      </c>
      <c r="Q904" s="396">
        <v>230.77616614330398</v>
      </c>
    </row>
    <row r="905" spans="1:17" ht="13.15" x14ac:dyDescent="0.3">
      <c r="A905" s="390" t="s">
        <v>1250</v>
      </c>
      <c r="B905" s="393"/>
      <c r="C905" s="393">
        <v>8985.5821666205175</v>
      </c>
      <c r="D905" s="393">
        <v>8985.5821666205175</v>
      </c>
      <c r="E905" s="393">
        <v>8985.5821666205175</v>
      </c>
      <c r="F905" s="394">
        <v>0</v>
      </c>
      <c r="G905" s="395">
        <v>0</v>
      </c>
      <c r="H905" s="395"/>
      <c r="I905" s="395">
        <v>1</v>
      </c>
      <c r="J905" s="395">
        <v>432</v>
      </c>
      <c r="K905" s="395">
        <v>204</v>
      </c>
      <c r="L905" s="395">
        <v>204</v>
      </c>
      <c r="M905" s="395">
        <v>1</v>
      </c>
      <c r="N905" s="395">
        <v>0</v>
      </c>
      <c r="O905" s="396">
        <v>34</v>
      </c>
      <c r="P905" s="396">
        <v>34</v>
      </c>
      <c r="Q905" s="396">
        <v>230.77616614330398</v>
      </c>
    </row>
    <row r="906" spans="1:17" ht="13.15" x14ac:dyDescent="0.3">
      <c r="A906" s="390" t="s">
        <v>1251</v>
      </c>
      <c r="B906" s="393"/>
      <c r="C906" s="393">
        <v>7803.1882603941758</v>
      </c>
      <c r="D906" s="393">
        <v>7803.1882603941758</v>
      </c>
      <c r="E906" s="393">
        <v>7803.1882603941758</v>
      </c>
      <c r="F906" s="394">
        <v>0</v>
      </c>
      <c r="G906" s="395">
        <v>0</v>
      </c>
      <c r="H906" s="395"/>
      <c r="I906" s="395">
        <v>5</v>
      </c>
      <c r="J906" s="395">
        <v>683</v>
      </c>
      <c r="K906" s="395">
        <v>190</v>
      </c>
      <c r="L906" s="395">
        <v>190</v>
      </c>
      <c r="M906" s="395">
        <v>6</v>
      </c>
      <c r="N906" s="395">
        <v>0</v>
      </c>
      <c r="O906" s="396">
        <v>25</v>
      </c>
      <c r="P906" s="396">
        <v>25</v>
      </c>
      <c r="Q906" s="396">
        <v>230.77616614330398</v>
      </c>
    </row>
    <row r="907" spans="1:17" ht="13.15" x14ac:dyDescent="0.3">
      <c r="A907" s="390" t="s">
        <v>1252</v>
      </c>
      <c r="B907" s="393"/>
      <c r="C907" s="393">
        <v>11320.082667515679</v>
      </c>
      <c r="D907" s="393">
        <v>11320.082667515679</v>
      </c>
      <c r="E907" s="393">
        <v>11320.082667515677</v>
      </c>
      <c r="F907" s="394">
        <v>0</v>
      </c>
      <c r="G907" s="395">
        <v>0</v>
      </c>
      <c r="H907" s="395"/>
      <c r="I907" s="395">
        <v>0</v>
      </c>
      <c r="J907" s="395">
        <v>325</v>
      </c>
      <c r="K907" s="395">
        <v>45</v>
      </c>
      <c r="L907" s="395">
        <v>45</v>
      </c>
      <c r="M907" s="395">
        <v>0</v>
      </c>
      <c r="N907" s="395">
        <v>0</v>
      </c>
      <c r="O907" s="396">
        <v>43</v>
      </c>
      <c r="P907" s="396">
        <v>43</v>
      </c>
      <c r="Q907" s="396">
        <v>230.77616614330398</v>
      </c>
    </row>
    <row r="908" spans="1:17" ht="13.15" x14ac:dyDescent="0.3">
      <c r="A908" s="390" t="s">
        <v>1253</v>
      </c>
      <c r="B908" s="393"/>
      <c r="C908" s="393">
        <v>7255.2691591362427</v>
      </c>
      <c r="D908" s="393">
        <v>7255.2691591362427</v>
      </c>
      <c r="E908" s="393">
        <v>7255.2691591362418</v>
      </c>
      <c r="F908" s="394">
        <v>0</v>
      </c>
      <c r="G908" s="395">
        <v>0</v>
      </c>
      <c r="H908" s="395"/>
      <c r="I908" s="395">
        <v>4</v>
      </c>
      <c r="J908" s="395">
        <v>758</v>
      </c>
      <c r="K908" s="395">
        <v>37</v>
      </c>
      <c r="L908" s="395">
        <v>37</v>
      </c>
      <c r="M908" s="395">
        <v>3</v>
      </c>
      <c r="N908" s="395">
        <v>0</v>
      </c>
      <c r="O908" s="396">
        <v>15</v>
      </c>
      <c r="P908" s="396">
        <v>15</v>
      </c>
      <c r="Q908" s="396">
        <v>230.77616614330398</v>
      </c>
    </row>
    <row r="909" spans="1:17" ht="13.15" x14ac:dyDescent="0.3">
      <c r="A909" s="390" t="s">
        <v>1254</v>
      </c>
      <c r="B909" s="393"/>
      <c r="C909" s="393">
        <v>7699.5193375207791</v>
      </c>
      <c r="D909" s="393">
        <v>7699.5193375207791</v>
      </c>
      <c r="E909" s="393">
        <v>9900.409281515982</v>
      </c>
      <c r="F909" s="394">
        <v>0</v>
      </c>
      <c r="G909" s="395">
        <v>0</v>
      </c>
      <c r="H909" s="395"/>
      <c r="I909" s="395">
        <v>6</v>
      </c>
      <c r="J909" s="395">
        <v>529</v>
      </c>
      <c r="K909" s="395">
        <v>213</v>
      </c>
      <c r="L909" s="395">
        <v>213</v>
      </c>
      <c r="M909" s="395">
        <v>5</v>
      </c>
      <c r="N909" s="395">
        <v>0</v>
      </c>
      <c r="O909" s="396">
        <v>24</v>
      </c>
      <c r="P909" s="396">
        <v>57</v>
      </c>
      <c r="Q909" s="396">
        <v>230.77616614330398</v>
      </c>
    </row>
    <row r="910" spans="1:17" ht="13.15" x14ac:dyDescent="0.3">
      <c r="A910" s="390" t="s">
        <v>1255</v>
      </c>
      <c r="B910" s="393"/>
      <c r="C910" s="393">
        <v>5449.6993271372603</v>
      </c>
      <c r="D910" s="393">
        <v>5449.6993271372603</v>
      </c>
      <c r="E910" s="393">
        <v>5449.6993271372603</v>
      </c>
      <c r="F910" s="394">
        <v>0</v>
      </c>
      <c r="G910" s="395">
        <v>0</v>
      </c>
      <c r="H910" s="395"/>
      <c r="I910" s="395">
        <v>63</v>
      </c>
      <c r="J910" s="395">
        <v>1463</v>
      </c>
      <c r="K910" s="395">
        <v>208</v>
      </c>
      <c r="L910" s="395">
        <v>208</v>
      </c>
      <c r="M910" s="395">
        <v>3</v>
      </c>
      <c r="N910" s="395">
        <v>0</v>
      </c>
      <c r="O910" s="396">
        <v>14</v>
      </c>
      <c r="P910" s="396">
        <v>14</v>
      </c>
      <c r="Q910" s="396">
        <v>230.77616614330398</v>
      </c>
    </row>
    <row r="911" spans="1:17" ht="13.15" x14ac:dyDescent="0.3">
      <c r="A911" s="390" t="s">
        <v>1256</v>
      </c>
      <c r="B911" s="393"/>
      <c r="C911" s="393">
        <v>5929.2646954132579</v>
      </c>
      <c r="D911" s="393">
        <v>5929.2646954132579</v>
      </c>
      <c r="E911" s="393">
        <v>8490.9108296411705</v>
      </c>
      <c r="F911" s="394">
        <v>0</v>
      </c>
      <c r="G911" s="395">
        <v>0</v>
      </c>
      <c r="H911" s="395"/>
      <c r="I911" s="395">
        <v>39</v>
      </c>
      <c r="J911" s="395">
        <v>293</v>
      </c>
      <c r="K911" s="395">
        <v>259</v>
      </c>
      <c r="L911" s="395">
        <v>259</v>
      </c>
      <c r="M911" s="395">
        <v>4</v>
      </c>
      <c r="N911" s="395">
        <v>0</v>
      </c>
      <c r="O911" s="396">
        <v>25</v>
      </c>
      <c r="P911" s="396">
        <v>52</v>
      </c>
      <c r="Q911" s="396">
        <v>230.77616614330398</v>
      </c>
    </row>
    <row r="912" spans="1:17" ht="13.15" x14ac:dyDescent="0.3">
      <c r="A912" s="390" t="s">
        <v>1257</v>
      </c>
      <c r="B912" s="393"/>
      <c r="C912" s="393">
        <v>3068.7504333208972</v>
      </c>
      <c r="D912" s="393">
        <v>3068.7504333208972</v>
      </c>
      <c r="E912" s="393">
        <v>4926.1537599612593</v>
      </c>
      <c r="F912" s="394">
        <v>0</v>
      </c>
      <c r="G912" s="395">
        <v>0</v>
      </c>
      <c r="H912" s="395"/>
      <c r="I912" s="395">
        <v>181</v>
      </c>
      <c r="J912" s="395">
        <v>436</v>
      </c>
      <c r="K912" s="395">
        <v>115</v>
      </c>
      <c r="L912" s="395">
        <v>115</v>
      </c>
      <c r="M912" s="395">
        <v>4</v>
      </c>
      <c r="N912" s="395">
        <v>0</v>
      </c>
      <c r="O912" s="396">
        <v>15</v>
      </c>
      <c r="P912" s="396">
        <v>23</v>
      </c>
      <c r="Q912" s="396">
        <v>230.77616614330398</v>
      </c>
    </row>
    <row r="913" spans="1:17" ht="13.15" x14ac:dyDescent="0.3">
      <c r="A913" s="390" t="s">
        <v>1258</v>
      </c>
      <c r="B913" s="393"/>
      <c r="C913" s="393">
        <v>4914.0171712464335</v>
      </c>
      <c r="D913" s="393">
        <v>4914.0171712464335</v>
      </c>
      <c r="E913" s="393">
        <v>6957.3368747087916</v>
      </c>
      <c r="F913" s="394">
        <v>0</v>
      </c>
      <c r="G913" s="395">
        <v>0</v>
      </c>
      <c r="H913" s="395"/>
      <c r="I913" s="395">
        <v>34</v>
      </c>
      <c r="J913" s="395">
        <v>374</v>
      </c>
      <c r="K913" s="395">
        <v>449</v>
      </c>
      <c r="L913" s="395">
        <v>449</v>
      </c>
      <c r="M913" s="395">
        <v>4</v>
      </c>
      <c r="N913" s="395">
        <v>0</v>
      </c>
      <c r="O913" s="396">
        <v>22</v>
      </c>
      <c r="P913" s="396">
        <v>44</v>
      </c>
      <c r="Q913" s="396">
        <v>230.77616614330398</v>
      </c>
    </row>
    <row r="914" spans="1:17" ht="13.15" x14ac:dyDescent="0.3">
      <c r="A914" s="390" t="s">
        <v>1259</v>
      </c>
      <c r="B914" s="393"/>
      <c r="C914" s="393">
        <v>3540.5033947021375</v>
      </c>
      <c r="D914" s="393">
        <v>3540.5033947021375</v>
      </c>
      <c r="E914" s="393">
        <v>4545.4051261017303</v>
      </c>
      <c r="F914" s="394">
        <v>0</v>
      </c>
      <c r="G914" s="395">
        <v>0</v>
      </c>
      <c r="H914" s="395"/>
      <c r="I914" s="395">
        <v>142</v>
      </c>
      <c r="J914" s="395">
        <v>775</v>
      </c>
      <c r="K914" s="395">
        <v>389</v>
      </c>
      <c r="L914" s="395">
        <v>389</v>
      </c>
      <c r="M914" s="395">
        <v>9</v>
      </c>
      <c r="N914" s="395">
        <v>0</v>
      </c>
      <c r="O914" s="396">
        <v>11</v>
      </c>
      <c r="P914" s="396">
        <v>20</v>
      </c>
      <c r="Q914" s="396">
        <v>230.77616614330398</v>
      </c>
    </row>
    <row r="915" spans="1:17" ht="13.15" x14ac:dyDescent="0.3">
      <c r="A915" s="390" t="s">
        <v>1260</v>
      </c>
      <c r="B915" s="393"/>
      <c r="C915" s="393">
        <v>2859.7362756279572</v>
      </c>
      <c r="D915" s="393">
        <v>2859.7362756279572</v>
      </c>
      <c r="E915" s="393">
        <v>4202.7875477152875</v>
      </c>
      <c r="F915" s="394">
        <v>0</v>
      </c>
      <c r="G915" s="395">
        <v>0</v>
      </c>
      <c r="H915" s="395"/>
      <c r="I915" s="395">
        <v>336</v>
      </c>
      <c r="J915" s="395">
        <v>988</v>
      </c>
      <c r="K915" s="395">
        <v>290</v>
      </c>
      <c r="L915" s="395">
        <v>290</v>
      </c>
      <c r="M915" s="395">
        <v>9</v>
      </c>
      <c r="N915" s="395">
        <v>0</v>
      </c>
      <c r="O915" s="396">
        <v>8</v>
      </c>
      <c r="P915" s="396">
        <v>17</v>
      </c>
      <c r="Q915" s="396">
        <v>230.77616614330398</v>
      </c>
    </row>
    <row r="916" spans="1:17" ht="13.15" x14ac:dyDescent="0.3">
      <c r="A916" s="390" t="s">
        <v>719</v>
      </c>
      <c r="B916" s="393"/>
      <c r="C916" s="393">
        <v>2318.2020581700772</v>
      </c>
      <c r="D916" s="393">
        <v>2318.2020581700772</v>
      </c>
      <c r="E916" s="393">
        <v>3891.6711145148033</v>
      </c>
      <c r="F916" s="394">
        <v>0</v>
      </c>
      <c r="G916" s="395">
        <v>0</v>
      </c>
      <c r="H916" s="395"/>
      <c r="I916" s="395">
        <v>237</v>
      </c>
      <c r="J916" s="395">
        <v>263</v>
      </c>
      <c r="K916" s="395">
        <v>120</v>
      </c>
      <c r="L916" s="395">
        <v>120</v>
      </c>
      <c r="M916" s="395">
        <v>0</v>
      </c>
      <c r="N916" s="395">
        <v>0</v>
      </c>
      <c r="O916" s="396">
        <v>5</v>
      </c>
      <c r="P916" s="396">
        <v>11</v>
      </c>
      <c r="Q916" s="396">
        <v>366.55639351088359</v>
      </c>
    </row>
    <row r="917" spans="1:17" ht="13.15" x14ac:dyDescent="0.3">
      <c r="A917" s="390" t="s">
        <v>1261</v>
      </c>
      <c r="B917" s="393"/>
      <c r="C917" s="393">
        <v>3096.2680905437051</v>
      </c>
      <c r="D917" s="393">
        <v>3096.2680905437051</v>
      </c>
      <c r="E917" s="393">
        <v>5713.43425444493</v>
      </c>
      <c r="F917" s="394">
        <v>0</v>
      </c>
      <c r="G917" s="395">
        <v>0</v>
      </c>
      <c r="H917" s="395"/>
      <c r="I917" s="395">
        <v>102</v>
      </c>
      <c r="J917" s="395">
        <v>895</v>
      </c>
      <c r="K917" s="395">
        <v>715</v>
      </c>
      <c r="L917" s="395">
        <v>715</v>
      </c>
      <c r="M917" s="395">
        <v>6</v>
      </c>
      <c r="N917" s="395">
        <v>0</v>
      </c>
      <c r="O917" s="396">
        <v>11</v>
      </c>
      <c r="P917" s="396">
        <v>29</v>
      </c>
      <c r="Q917" s="396">
        <v>230.77616614330398</v>
      </c>
    </row>
    <row r="918" spans="1:17" ht="13.15" x14ac:dyDescent="0.3">
      <c r="A918" s="390" t="s">
        <v>1262</v>
      </c>
      <c r="B918" s="393"/>
      <c r="C918" s="393">
        <v>2109.7718956878939</v>
      </c>
      <c r="D918" s="393">
        <v>2109.7718956878939</v>
      </c>
      <c r="E918" s="393">
        <v>3906.2553548806013</v>
      </c>
      <c r="F918" s="394">
        <v>0</v>
      </c>
      <c r="G918" s="395">
        <v>0</v>
      </c>
      <c r="H918" s="395"/>
      <c r="I918" s="395">
        <v>4262</v>
      </c>
      <c r="J918" s="395">
        <v>7754</v>
      </c>
      <c r="K918" s="395">
        <v>3327</v>
      </c>
      <c r="L918" s="395">
        <v>3327</v>
      </c>
      <c r="M918" s="395">
        <v>142</v>
      </c>
      <c r="N918" s="395">
        <v>0</v>
      </c>
      <c r="O918" s="396">
        <v>5</v>
      </c>
      <c r="P918" s="396">
        <v>16</v>
      </c>
      <c r="Q918" s="396">
        <v>230.77616614330398</v>
      </c>
    </row>
    <row r="919" spans="1:17" ht="13.15" x14ac:dyDescent="0.3">
      <c r="A919" s="390" t="s">
        <v>1263</v>
      </c>
      <c r="B919" s="393"/>
      <c r="C919" s="393">
        <v>1835.6856294697711</v>
      </c>
      <c r="D919" s="393">
        <v>1835.6856294697711</v>
      </c>
      <c r="E919" s="393">
        <v>3213.4740343899889</v>
      </c>
      <c r="F919" s="394">
        <v>0</v>
      </c>
      <c r="G919" s="395">
        <v>0</v>
      </c>
      <c r="H919" s="395"/>
      <c r="I919" s="395">
        <v>22470</v>
      </c>
      <c r="J919" s="395">
        <v>16517</v>
      </c>
      <c r="K919" s="395">
        <v>3881</v>
      </c>
      <c r="L919" s="395">
        <v>3881</v>
      </c>
      <c r="M919" s="395">
        <v>365</v>
      </c>
      <c r="N919" s="395">
        <v>0</v>
      </c>
      <c r="O919" s="396">
        <v>5</v>
      </c>
      <c r="P919" s="396">
        <v>12</v>
      </c>
      <c r="Q919" s="396">
        <v>230.77616614330398</v>
      </c>
    </row>
    <row r="920" spans="1:17" ht="13.15" x14ac:dyDescent="0.3">
      <c r="A920" s="390" t="s">
        <v>1265</v>
      </c>
      <c r="B920" s="393"/>
      <c r="C920" s="393">
        <v>5431.102742554117</v>
      </c>
      <c r="D920" s="393">
        <v>5431.102742554117</v>
      </c>
      <c r="E920" s="393">
        <v>7498.108930934367</v>
      </c>
      <c r="F920" s="394">
        <v>0</v>
      </c>
      <c r="G920" s="395">
        <v>0</v>
      </c>
      <c r="H920" s="395"/>
      <c r="I920" s="395">
        <v>5</v>
      </c>
      <c r="J920" s="395">
        <v>334</v>
      </c>
      <c r="K920" s="395">
        <v>317</v>
      </c>
      <c r="L920" s="395">
        <v>317</v>
      </c>
      <c r="M920" s="395">
        <v>3</v>
      </c>
      <c r="N920" s="395">
        <v>0</v>
      </c>
      <c r="O920" s="396">
        <v>24</v>
      </c>
      <c r="P920" s="396">
        <v>42</v>
      </c>
      <c r="Q920" s="396">
        <v>230.77616614330398</v>
      </c>
    </row>
    <row r="921" spans="1:17" ht="13.15" x14ac:dyDescent="0.3">
      <c r="A921" s="390" t="s">
        <v>1266</v>
      </c>
      <c r="B921" s="393"/>
      <c r="C921" s="393">
        <v>3591.6504573866505</v>
      </c>
      <c r="D921" s="393">
        <v>3591.6504573866505</v>
      </c>
      <c r="E921" s="393">
        <v>4774.7421321361553</v>
      </c>
      <c r="F921" s="394">
        <v>0</v>
      </c>
      <c r="G921" s="395">
        <v>0</v>
      </c>
      <c r="H921" s="395"/>
      <c r="I921" s="395">
        <v>91</v>
      </c>
      <c r="J921" s="395">
        <v>731</v>
      </c>
      <c r="K921" s="395">
        <v>256</v>
      </c>
      <c r="L921" s="395">
        <v>256</v>
      </c>
      <c r="M921" s="395">
        <v>9</v>
      </c>
      <c r="N921" s="395">
        <v>0</v>
      </c>
      <c r="O921" s="396">
        <v>14</v>
      </c>
      <c r="P921" s="396">
        <v>20</v>
      </c>
      <c r="Q921" s="396">
        <v>230.77616614330398</v>
      </c>
    </row>
    <row r="922" spans="1:17" ht="13.15" x14ac:dyDescent="0.3">
      <c r="A922" s="390" t="s">
        <v>1267</v>
      </c>
      <c r="B922" s="393"/>
      <c r="C922" s="393">
        <v>2558.1152049008124</v>
      </c>
      <c r="D922" s="393">
        <v>2558.1152049008124</v>
      </c>
      <c r="E922" s="393">
        <v>3879.9999209533808</v>
      </c>
      <c r="F922" s="394">
        <v>0</v>
      </c>
      <c r="G922" s="395">
        <v>0</v>
      </c>
      <c r="H922" s="395"/>
      <c r="I922" s="395">
        <v>433</v>
      </c>
      <c r="J922" s="395">
        <v>892</v>
      </c>
      <c r="K922" s="395">
        <v>228</v>
      </c>
      <c r="L922" s="395">
        <v>228</v>
      </c>
      <c r="M922" s="395">
        <v>15</v>
      </c>
      <c r="N922" s="395">
        <v>0</v>
      </c>
      <c r="O922" s="396">
        <v>8</v>
      </c>
      <c r="P922" s="396">
        <v>17</v>
      </c>
      <c r="Q922" s="396">
        <v>230.77616614330398</v>
      </c>
    </row>
    <row r="923" spans="1:17" ht="13.15" x14ac:dyDescent="0.3">
      <c r="A923" s="390" t="s">
        <v>718</v>
      </c>
      <c r="B923" s="393"/>
      <c r="C923" s="393">
        <v>15475.79953012781</v>
      </c>
      <c r="D923" s="393">
        <v>15475.79953012781</v>
      </c>
      <c r="E923" s="393">
        <v>20209.211413346064</v>
      </c>
      <c r="F923" s="394">
        <v>0</v>
      </c>
      <c r="G923" s="395">
        <v>0</v>
      </c>
      <c r="H923" s="395"/>
      <c r="I923" s="395">
        <v>6</v>
      </c>
      <c r="J923" s="395">
        <v>26</v>
      </c>
      <c r="K923" s="395">
        <v>140</v>
      </c>
      <c r="L923" s="395">
        <v>140</v>
      </c>
      <c r="M923" s="395">
        <v>2</v>
      </c>
      <c r="N923" s="395">
        <v>0</v>
      </c>
      <c r="O923" s="396">
        <v>182</v>
      </c>
      <c r="P923" s="396">
        <v>210</v>
      </c>
      <c r="Q923" s="396">
        <v>230.77616614330398</v>
      </c>
    </row>
    <row r="924" spans="1:17" ht="13.15" x14ac:dyDescent="0.3">
      <c r="A924" s="390" t="s">
        <v>717</v>
      </c>
      <c r="B924" s="393"/>
      <c r="C924" s="393">
        <v>2060.8116410921621</v>
      </c>
      <c r="D924" s="393">
        <v>2060.8116410921621</v>
      </c>
      <c r="E924" s="393">
        <v>4424.2898844962565</v>
      </c>
      <c r="F924" s="394">
        <v>0</v>
      </c>
      <c r="G924" s="395">
        <v>0</v>
      </c>
      <c r="H924" s="395"/>
      <c r="I924" s="395">
        <v>114</v>
      </c>
      <c r="J924" s="395">
        <v>240</v>
      </c>
      <c r="K924" s="395">
        <v>116</v>
      </c>
      <c r="L924" s="395">
        <v>116</v>
      </c>
      <c r="M924" s="395">
        <v>19</v>
      </c>
      <c r="N924" s="395">
        <v>0</v>
      </c>
      <c r="O924" s="396">
        <v>5</v>
      </c>
      <c r="P924" s="396">
        <v>31</v>
      </c>
      <c r="Q924" s="396">
        <v>230.77616614330398</v>
      </c>
    </row>
    <row r="925" spans="1:17" ht="13.15" x14ac:dyDescent="0.3">
      <c r="A925" s="390" t="s">
        <v>716</v>
      </c>
      <c r="B925" s="393"/>
      <c r="C925" s="393">
        <v>1778.8658610184641</v>
      </c>
      <c r="D925" s="393">
        <v>1778.8658610184641</v>
      </c>
      <c r="E925" s="393">
        <v>3400.4168765096774</v>
      </c>
      <c r="F925" s="394">
        <v>0</v>
      </c>
      <c r="G925" s="395">
        <v>0</v>
      </c>
      <c r="H925" s="395"/>
      <c r="I925" s="395">
        <v>179</v>
      </c>
      <c r="J925" s="395">
        <v>202</v>
      </c>
      <c r="K925" s="395">
        <v>52</v>
      </c>
      <c r="L925" s="395">
        <v>52</v>
      </c>
      <c r="M925" s="395">
        <v>13</v>
      </c>
      <c r="N925" s="395">
        <v>0</v>
      </c>
      <c r="O925" s="396">
        <v>5</v>
      </c>
      <c r="P925" s="396">
        <v>13</v>
      </c>
      <c r="Q925" s="396">
        <v>230.77616614330398</v>
      </c>
    </row>
    <row r="926" spans="1:17" ht="13.15" x14ac:dyDescent="0.3">
      <c r="A926" s="390" t="s">
        <v>1268</v>
      </c>
      <c r="B926" s="393"/>
      <c r="C926" s="393">
        <v>4289.3330936775146</v>
      </c>
      <c r="D926" s="393">
        <v>4289.3330936775146</v>
      </c>
      <c r="E926" s="393">
        <v>7911.0608416616542</v>
      </c>
      <c r="F926" s="394">
        <v>0</v>
      </c>
      <c r="G926" s="395">
        <v>0</v>
      </c>
      <c r="H926" s="395"/>
      <c r="I926" s="395">
        <v>27</v>
      </c>
      <c r="J926" s="395">
        <v>100</v>
      </c>
      <c r="K926" s="395">
        <v>804</v>
      </c>
      <c r="L926" s="395">
        <v>804</v>
      </c>
      <c r="M926" s="395">
        <v>3</v>
      </c>
      <c r="N926" s="395">
        <v>0</v>
      </c>
      <c r="O926" s="396">
        <v>39</v>
      </c>
      <c r="P926" s="396">
        <v>57</v>
      </c>
      <c r="Q926" s="396">
        <v>230.77616614330398</v>
      </c>
    </row>
    <row r="927" spans="1:17" ht="13.15" x14ac:dyDescent="0.3">
      <c r="A927" s="390" t="s">
        <v>1269</v>
      </c>
      <c r="B927" s="393"/>
      <c r="C927" s="393">
        <v>1449.9240193489609</v>
      </c>
      <c r="D927" s="393">
        <v>1449.9240193489609</v>
      </c>
      <c r="E927" s="393">
        <v>4612.2810092392547</v>
      </c>
      <c r="F927" s="394">
        <v>0</v>
      </c>
      <c r="G927" s="395">
        <v>0</v>
      </c>
      <c r="H927" s="395"/>
      <c r="I927" s="395">
        <v>247</v>
      </c>
      <c r="J927" s="395">
        <v>334</v>
      </c>
      <c r="K927" s="395">
        <v>781</v>
      </c>
      <c r="L927" s="395">
        <v>781</v>
      </c>
      <c r="M927" s="395">
        <v>14</v>
      </c>
      <c r="N927" s="395">
        <v>0</v>
      </c>
      <c r="O927" s="396">
        <v>5</v>
      </c>
      <c r="P927" s="396">
        <v>30</v>
      </c>
      <c r="Q927" s="396">
        <v>230.77616614330398</v>
      </c>
    </row>
    <row r="928" spans="1:17" ht="13.15" x14ac:dyDescent="0.3">
      <c r="A928" s="390" t="s">
        <v>1270</v>
      </c>
      <c r="B928" s="393"/>
      <c r="C928" s="393">
        <v>958.9903062440718</v>
      </c>
      <c r="D928" s="393">
        <v>958.9903062440718</v>
      </c>
      <c r="E928" s="393">
        <v>3219.4984695506346</v>
      </c>
      <c r="F928" s="394">
        <v>0</v>
      </c>
      <c r="G928" s="395">
        <v>0</v>
      </c>
      <c r="H928" s="395"/>
      <c r="I928" s="395">
        <v>943</v>
      </c>
      <c r="J928" s="395">
        <v>690</v>
      </c>
      <c r="K928" s="395">
        <v>519</v>
      </c>
      <c r="L928" s="395">
        <v>519</v>
      </c>
      <c r="M928" s="395">
        <v>14</v>
      </c>
      <c r="N928" s="395">
        <v>0</v>
      </c>
      <c r="O928" s="396">
        <v>5</v>
      </c>
      <c r="P928" s="396">
        <v>20</v>
      </c>
      <c r="Q928" s="396">
        <v>230.77616614330398</v>
      </c>
    </row>
    <row r="929" spans="1:17" ht="13.15" x14ac:dyDescent="0.3">
      <c r="A929" s="390" t="s">
        <v>1271</v>
      </c>
      <c r="B929" s="393"/>
      <c r="C929" s="393">
        <v>2839.7707981600138</v>
      </c>
      <c r="D929" s="393">
        <v>2839.7707981600138</v>
      </c>
      <c r="E929" s="393">
        <v>6296.1131667488489</v>
      </c>
      <c r="F929" s="394">
        <v>0</v>
      </c>
      <c r="G929" s="395">
        <v>0</v>
      </c>
      <c r="H929" s="395"/>
      <c r="I929" s="395">
        <v>82</v>
      </c>
      <c r="J929" s="395">
        <v>201</v>
      </c>
      <c r="K929" s="395">
        <v>2742</v>
      </c>
      <c r="L929" s="395">
        <v>2742</v>
      </c>
      <c r="M929" s="395">
        <v>21</v>
      </c>
      <c r="N929" s="395">
        <v>0</v>
      </c>
      <c r="O929" s="396">
        <v>20</v>
      </c>
      <c r="P929" s="396">
        <v>49</v>
      </c>
      <c r="Q929" s="396">
        <v>230.77616614330398</v>
      </c>
    </row>
    <row r="930" spans="1:17" ht="13.15" x14ac:dyDescent="0.3">
      <c r="A930" s="390" t="s">
        <v>1272</v>
      </c>
      <c r="B930" s="393"/>
      <c r="C930" s="393">
        <v>1296.5001266509764</v>
      </c>
      <c r="D930" s="393">
        <v>1296.5001266509764</v>
      </c>
      <c r="E930" s="393">
        <v>3985.6133796981571</v>
      </c>
      <c r="F930" s="394">
        <v>0</v>
      </c>
      <c r="G930" s="395">
        <v>0</v>
      </c>
      <c r="H930" s="395"/>
      <c r="I930" s="395">
        <v>337</v>
      </c>
      <c r="J930" s="395">
        <v>414</v>
      </c>
      <c r="K930" s="395">
        <v>2214</v>
      </c>
      <c r="L930" s="395">
        <v>2214</v>
      </c>
      <c r="M930" s="395">
        <v>21</v>
      </c>
      <c r="N930" s="395">
        <v>0</v>
      </c>
      <c r="O930" s="396">
        <v>5</v>
      </c>
      <c r="P930" s="396">
        <v>25</v>
      </c>
      <c r="Q930" s="396">
        <v>230.77616614330398</v>
      </c>
    </row>
    <row r="931" spans="1:17" ht="13.15" x14ac:dyDescent="0.3">
      <c r="A931" s="390" t="s">
        <v>1273</v>
      </c>
      <c r="B931" s="393"/>
      <c r="C931" s="393">
        <v>1031.1644947092591</v>
      </c>
      <c r="D931" s="393">
        <v>1031.1644947092591</v>
      </c>
      <c r="E931" s="393">
        <v>3302.8112654538959</v>
      </c>
      <c r="F931" s="394">
        <v>0</v>
      </c>
      <c r="G931" s="395">
        <v>0</v>
      </c>
      <c r="H931" s="395"/>
      <c r="I931" s="395">
        <v>1727</v>
      </c>
      <c r="J931" s="395">
        <v>1381</v>
      </c>
      <c r="K931" s="395">
        <v>3735</v>
      </c>
      <c r="L931" s="395">
        <v>3735</v>
      </c>
      <c r="M931" s="395">
        <v>73</v>
      </c>
      <c r="N931" s="395">
        <v>0</v>
      </c>
      <c r="O931" s="396">
        <v>5</v>
      </c>
      <c r="P931" s="396">
        <v>20</v>
      </c>
      <c r="Q931" s="396">
        <v>230.77616614330398</v>
      </c>
    </row>
    <row r="932" spans="1:17" ht="13.15" x14ac:dyDescent="0.3">
      <c r="A932" s="390" t="s">
        <v>1274</v>
      </c>
      <c r="B932" s="393"/>
      <c r="C932" s="393">
        <v>789.26879678825856</v>
      </c>
      <c r="D932" s="393">
        <v>789.26879678825856</v>
      </c>
      <c r="E932" s="393">
        <v>2534.1248155799535</v>
      </c>
      <c r="F932" s="394">
        <v>0</v>
      </c>
      <c r="G932" s="395">
        <v>0</v>
      </c>
      <c r="H932" s="395"/>
      <c r="I932" s="395">
        <v>8239</v>
      </c>
      <c r="J932" s="395">
        <v>3453</v>
      </c>
      <c r="K932" s="395">
        <v>4308</v>
      </c>
      <c r="L932" s="395">
        <v>4308</v>
      </c>
      <c r="M932" s="395">
        <v>158</v>
      </c>
      <c r="N932" s="395">
        <v>0</v>
      </c>
      <c r="O932" s="396">
        <v>5</v>
      </c>
      <c r="P932" s="396">
        <v>17</v>
      </c>
      <c r="Q932" s="396">
        <v>230.77616614330398</v>
      </c>
    </row>
    <row r="933" spans="1:17" ht="13.15" x14ac:dyDescent="0.3">
      <c r="A933" s="390" t="s">
        <v>1275</v>
      </c>
      <c r="B933" s="393"/>
      <c r="C933" s="393">
        <v>5833.7962852272321</v>
      </c>
      <c r="D933" s="393">
        <v>5833.7962852272321</v>
      </c>
      <c r="E933" s="393">
        <v>7430.1976908888282</v>
      </c>
      <c r="F933" s="394">
        <v>0</v>
      </c>
      <c r="G933" s="395">
        <v>0</v>
      </c>
      <c r="H933" s="395"/>
      <c r="I933" s="395">
        <v>14</v>
      </c>
      <c r="J933" s="395">
        <v>108</v>
      </c>
      <c r="K933" s="395">
        <v>743</v>
      </c>
      <c r="L933" s="395">
        <v>743</v>
      </c>
      <c r="M933" s="395">
        <v>5</v>
      </c>
      <c r="N933" s="395">
        <v>0</v>
      </c>
      <c r="O933" s="396">
        <v>51</v>
      </c>
      <c r="P933" s="396">
        <v>53</v>
      </c>
      <c r="Q933" s="396">
        <v>230.77616614330398</v>
      </c>
    </row>
    <row r="934" spans="1:17" ht="13.15" x14ac:dyDescent="0.3">
      <c r="A934" s="390" t="s">
        <v>1276</v>
      </c>
      <c r="B934" s="393"/>
      <c r="C934" s="393">
        <v>1764.5378002074701</v>
      </c>
      <c r="D934" s="393">
        <v>1764.5378002074701</v>
      </c>
      <c r="E934" s="393">
        <v>4175.6852453972006</v>
      </c>
      <c r="F934" s="394">
        <v>0</v>
      </c>
      <c r="G934" s="395">
        <v>0</v>
      </c>
      <c r="H934" s="395"/>
      <c r="I934" s="395">
        <v>177</v>
      </c>
      <c r="J934" s="395">
        <v>304</v>
      </c>
      <c r="K934" s="395">
        <v>591</v>
      </c>
      <c r="L934" s="395">
        <v>591</v>
      </c>
      <c r="M934" s="395">
        <v>20</v>
      </c>
      <c r="N934" s="395">
        <v>0</v>
      </c>
      <c r="O934" s="396">
        <v>8</v>
      </c>
      <c r="P934" s="396">
        <v>29</v>
      </c>
      <c r="Q934" s="396">
        <v>230.77616614330398</v>
      </c>
    </row>
    <row r="935" spans="1:17" ht="13.15" x14ac:dyDescent="0.3">
      <c r="A935" s="390" t="s">
        <v>1277</v>
      </c>
      <c r="B935" s="393"/>
      <c r="C935" s="393">
        <v>1328.9929909317286</v>
      </c>
      <c r="D935" s="393">
        <v>1328.9929909317286</v>
      </c>
      <c r="E935" s="393">
        <v>2859.2130498039946</v>
      </c>
      <c r="F935" s="394">
        <v>0</v>
      </c>
      <c r="G935" s="395">
        <v>0</v>
      </c>
      <c r="H935" s="395"/>
      <c r="I935" s="395">
        <v>506</v>
      </c>
      <c r="J935" s="395">
        <v>295</v>
      </c>
      <c r="K935" s="395">
        <v>295</v>
      </c>
      <c r="L935" s="395">
        <v>295</v>
      </c>
      <c r="M935" s="395">
        <v>15</v>
      </c>
      <c r="N935" s="395">
        <v>0</v>
      </c>
      <c r="O935" s="396">
        <v>5</v>
      </c>
      <c r="P935" s="396">
        <v>24</v>
      </c>
      <c r="Q935" s="396">
        <v>230.77616614330398</v>
      </c>
    </row>
    <row r="936" spans="1:17" ht="13.15" x14ac:dyDescent="0.3">
      <c r="A936" s="390" t="s">
        <v>4681</v>
      </c>
      <c r="B936" s="393"/>
      <c r="C936" s="393">
        <v>783.53999044287684</v>
      </c>
      <c r="D936" s="393">
        <v>783.53999044287684</v>
      </c>
      <c r="E936" s="393">
        <v>1245.43609437896</v>
      </c>
      <c r="F936" s="394">
        <v>0</v>
      </c>
      <c r="G936" s="395">
        <v>0</v>
      </c>
      <c r="H936" s="395"/>
      <c r="I936" s="395">
        <v>159</v>
      </c>
      <c r="J936" s="395">
        <v>64</v>
      </c>
      <c r="K936" s="395">
        <v>7</v>
      </c>
      <c r="L936" s="395">
        <v>7</v>
      </c>
      <c r="M936" s="395">
        <v>2</v>
      </c>
      <c r="N936" s="395">
        <v>0</v>
      </c>
      <c r="O936" s="396">
        <v>5</v>
      </c>
      <c r="P936" s="396">
        <v>5</v>
      </c>
      <c r="Q936" s="396">
        <v>230.77616614330398</v>
      </c>
    </row>
    <row r="937" spans="1:17" ht="13.15" x14ac:dyDescent="0.3">
      <c r="A937" s="390" t="s">
        <v>4682</v>
      </c>
      <c r="B937" s="393"/>
      <c r="C937" s="393">
        <v>724.12077809693778</v>
      </c>
      <c r="D937" s="393">
        <v>724.12077809693778</v>
      </c>
      <c r="E937" s="393">
        <v>976.9858420532845</v>
      </c>
      <c r="F937" s="394">
        <v>0</v>
      </c>
      <c r="G937" s="395">
        <v>0</v>
      </c>
      <c r="H937" s="395"/>
      <c r="I937" s="395">
        <v>1501</v>
      </c>
      <c r="J937" s="395">
        <v>510</v>
      </c>
      <c r="K937" s="395">
        <v>82</v>
      </c>
      <c r="L937" s="395">
        <v>82</v>
      </c>
      <c r="M937" s="395">
        <v>45</v>
      </c>
      <c r="N937" s="395">
        <v>0</v>
      </c>
      <c r="O937" s="396">
        <v>5</v>
      </c>
      <c r="P937" s="396">
        <v>5</v>
      </c>
      <c r="Q937" s="396">
        <v>230.77616614330398</v>
      </c>
    </row>
    <row r="938" spans="1:17" ht="13.15" x14ac:dyDescent="0.3">
      <c r="A938" s="390" t="s">
        <v>4683</v>
      </c>
      <c r="B938" s="393"/>
      <c r="C938" s="393">
        <v>592.67750669410498</v>
      </c>
      <c r="D938" s="393">
        <v>592.67750669410498</v>
      </c>
      <c r="E938" s="393">
        <v>858.09439147425996</v>
      </c>
      <c r="F938" s="394">
        <v>0</v>
      </c>
      <c r="G938" s="395">
        <v>0</v>
      </c>
      <c r="H938" s="395"/>
      <c r="I938" s="395">
        <v>3285</v>
      </c>
      <c r="J938" s="395">
        <v>191</v>
      </c>
      <c r="K938" s="395">
        <v>14</v>
      </c>
      <c r="L938" s="395">
        <v>14</v>
      </c>
      <c r="M938" s="395">
        <v>7</v>
      </c>
      <c r="N938" s="395">
        <v>0</v>
      </c>
      <c r="O938" s="396">
        <v>5</v>
      </c>
      <c r="P938" s="396">
        <v>5</v>
      </c>
      <c r="Q938" s="396">
        <v>230.77616614330398</v>
      </c>
    </row>
    <row r="939" spans="1:17" ht="13.15" x14ac:dyDescent="0.3">
      <c r="A939" s="390" t="s">
        <v>4684</v>
      </c>
      <c r="B939" s="393"/>
      <c r="C939" s="393">
        <v>472.46752931706976</v>
      </c>
      <c r="D939" s="393">
        <v>472.46752931706976</v>
      </c>
      <c r="E939" s="393">
        <v>858.09439147425996</v>
      </c>
      <c r="F939" s="394">
        <v>0</v>
      </c>
      <c r="G939" s="395">
        <v>0</v>
      </c>
      <c r="H939" s="395"/>
      <c r="I939" s="395">
        <v>5862</v>
      </c>
      <c r="J939" s="395">
        <v>192</v>
      </c>
      <c r="K939" s="395">
        <v>26</v>
      </c>
      <c r="L939" s="395">
        <v>26</v>
      </c>
      <c r="M939" s="395">
        <v>10</v>
      </c>
      <c r="N939" s="395">
        <v>0</v>
      </c>
      <c r="O939" s="396">
        <v>5</v>
      </c>
      <c r="P939" s="396">
        <v>5</v>
      </c>
      <c r="Q939" s="396">
        <v>230.77616614330398</v>
      </c>
    </row>
    <row r="940" spans="1:17" ht="13.15" x14ac:dyDescent="0.3">
      <c r="A940" s="390" t="s">
        <v>1278</v>
      </c>
      <c r="B940" s="393"/>
      <c r="C940" s="393">
        <v>5567.9675581051506</v>
      </c>
      <c r="D940" s="393">
        <v>5567.9675581051506</v>
      </c>
      <c r="E940" s="393">
        <v>6482.5238418213376</v>
      </c>
      <c r="F940" s="394">
        <v>0.30000000000000004</v>
      </c>
      <c r="G940" s="395">
        <v>1944.7571525464016</v>
      </c>
      <c r="H940" s="395"/>
      <c r="I940" s="395">
        <v>0</v>
      </c>
      <c r="J940" s="395">
        <v>29</v>
      </c>
      <c r="K940" s="395">
        <v>875</v>
      </c>
      <c r="L940" s="395">
        <v>874</v>
      </c>
      <c r="M940" s="395">
        <v>1</v>
      </c>
      <c r="N940" s="395">
        <v>1</v>
      </c>
      <c r="O940" s="396">
        <v>44</v>
      </c>
      <c r="P940" s="396">
        <v>57</v>
      </c>
      <c r="Q940" s="396">
        <v>230.77616614330398</v>
      </c>
    </row>
    <row r="941" spans="1:17" ht="13.15" x14ac:dyDescent="0.3">
      <c r="A941" s="390" t="s">
        <v>1279</v>
      </c>
      <c r="B941" s="393"/>
      <c r="C941" s="393">
        <v>2314.1874735335032</v>
      </c>
      <c r="D941" s="393">
        <v>2314.1874735335032</v>
      </c>
      <c r="E941" s="393">
        <v>3727.2592234905519</v>
      </c>
      <c r="F941" s="394">
        <v>0.30000000000000004</v>
      </c>
      <c r="G941" s="395">
        <v>1118.1777670471658</v>
      </c>
      <c r="H941" s="395"/>
      <c r="I941" s="395">
        <v>0</v>
      </c>
      <c r="J941" s="395">
        <v>45</v>
      </c>
      <c r="K941" s="395">
        <v>876</v>
      </c>
      <c r="L941" s="395">
        <v>873</v>
      </c>
      <c r="M941" s="395">
        <v>3</v>
      </c>
      <c r="N941" s="395">
        <v>1</v>
      </c>
      <c r="O941" s="396">
        <v>13</v>
      </c>
      <c r="P941" s="396">
        <v>32</v>
      </c>
      <c r="Q941" s="396">
        <v>230.77616614330398</v>
      </c>
    </row>
    <row r="942" spans="1:17" ht="13.15" x14ac:dyDescent="0.3">
      <c r="A942" s="390" t="s">
        <v>1280</v>
      </c>
      <c r="B942" s="393"/>
      <c r="C942" s="393">
        <v>3425.0974928480846</v>
      </c>
      <c r="D942" s="393">
        <v>3425.0974928480846</v>
      </c>
      <c r="E942" s="393">
        <v>3425.0974928480846</v>
      </c>
      <c r="F942" s="394">
        <v>0.30000000000000004</v>
      </c>
      <c r="G942" s="395">
        <v>1027.5292478544254</v>
      </c>
      <c r="H942" s="395"/>
      <c r="I942" s="395">
        <v>1</v>
      </c>
      <c r="J942" s="395">
        <v>10</v>
      </c>
      <c r="K942" s="395">
        <v>699</v>
      </c>
      <c r="L942" s="395">
        <v>625</v>
      </c>
      <c r="M942" s="395">
        <v>74</v>
      </c>
      <c r="N942" s="395">
        <v>1</v>
      </c>
      <c r="O942" s="396">
        <v>31</v>
      </c>
      <c r="P942" s="396">
        <v>31</v>
      </c>
      <c r="Q942" s="396">
        <v>230.77616614330398</v>
      </c>
    </row>
    <row r="943" spans="1:17" ht="13.15" x14ac:dyDescent="0.3">
      <c r="A943" s="390" t="s">
        <v>1281</v>
      </c>
      <c r="B943" s="393"/>
      <c r="C943" s="393">
        <v>611.80632840705096</v>
      </c>
      <c r="D943" s="393">
        <v>611.80632840705096</v>
      </c>
      <c r="E943" s="393">
        <v>2127.2609092024368</v>
      </c>
      <c r="F943" s="394">
        <v>0.30000000000000004</v>
      </c>
      <c r="G943" s="395">
        <v>638.17827276073115</v>
      </c>
      <c r="H943" s="395"/>
      <c r="I943" s="395">
        <v>51</v>
      </c>
      <c r="J943" s="395">
        <v>23</v>
      </c>
      <c r="K943" s="395">
        <v>867</v>
      </c>
      <c r="L943" s="395">
        <v>639</v>
      </c>
      <c r="M943" s="395">
        <v>228</v>
      </c>
      <c r="N943" s="395">
        <v>1</v>
      </c>
      <c r="O943" s="396">
        <v>6</v>
      </c>
      <c r="P943" s="396">
        <v>16</v>
      </c>
      <c r="Q943" s="396">
        <v>230.77616614330398</v>
      </c>
    </row>
    <row r="944" spans="1:17" ht="13.15" x14ac:dyDescent="0.3">
      <c r="A944" s="390" t="s">
        <v>1282</v>
      </c>
      <c r="B944" s="393"/>
      <c r="C944" s="393">
        <v>4910.1667735296696</v>
      </c>
      <c r="D944" s="393">
        <v>4910.1667735296696</v>
      </c>
      <c r="E944" s="393">
        <v>6785.758549139714</v>
      </c>
      <c r="F944" s="394">
        <v>0.30000000000000004</v>
      </c>
      <c r="G944" s="395">
        <v>2035.7275647419144</v>
      </c>
      <c r="H944" s="395"/>
      <c r="I944" s="395">
        <v>10</v>
      </c>
      <c r="J944" s="395">
        <v>123</v>
      </c>
      <c r="K944" s="395">
        <v>788</v>
      </c>
      <c r="L944" s="395">
        <v>785</v>
      </c>
      <c r="M944" s="395">
        <v>3</v>
      </c>
      <c r="N944" s="395">
        <v>1</v>
      </c>
      <c r="O944" s="396">
        <v>32</v>
      </c>
      <c r="P944" s="396">
        <v>45</v>
      </c>
      <c r="Q944" s="396">
        <v>230.77616614330398</v>
      </c>
    </row>
    <row r="945" spans="1:17" ht="13.15" x14ac:dyDescent="0.3">
      <c r="A945" s="390" t="s">
        <v>1283</v>
      </c>
      <c r="B945" s="393"/>
      <c r="C945" s="393">
        <v>4559.7580203947309</v>
      </c>
      <c r="D945" s="393">
        <v>4559.7580203947309</v>
      </c>
      <c r="E945" s="393">
        <v>4832.0960551595581</v>
      </c>
      <c r="F945" s="394">
        <v>0.30000000000000004</v>
      </c>
      <c r="G945" s="395">
        <v>1449.6288165478677</v>
      </c>
      <c r="H945" s="395"/>
      <c r="I945" s="395">
        <v>0</v>
      </c>
      <c r="J945" s="395">
        <v>64</v>
      </c>
      <c r="K945" s="395">
        <v>975</v>
      </c>
      <c r="L945" s="395">
        <v>967</v>
      </c>
      <c r="M945" s="395">
        <v>8</v>
      </c>
      <c r="N945" s="395">
        <v>1</v>
      </c>
      <c r="O945" s="396">
        <v>23</v>
      </c>
      <c r="P945" s="396">
        <v>37</v>
      </c>
      <c r="Q945" s="396">
        <v>230.77616614330398</v>
      </c>
    </row>
    <row r="946" spans="1:17" ht="13.15" x14ac:dyDescent="0.3">
      <c r="A946" s="390" t="s">
        <v>1284</v>
      </c>
      <c r="B946" s="393"/>
      <c r="C946" s="393">
        <v>2807.3309570063448</v>
      </c>
      <c r="D946" s="393">
        <v>2807.3309570063448</v>
      </c>
      <c r="E946" s="393">
        <v>3707.5475462659988</v>
      </c>
      <c r="F946" s="394">
        <v>0.30000000000000004</v>
      </c>
      <c r="G946" s="395">
        <v>1112.2642638797997</v>
      </c>
      <c r="H946" s="395"/>
      <c r="I946" s="395">
        <v>4</v>
      </c>
      <c r="J946" s="395">
        <v>145</v>
      </c>
      <c r="K946" s="395">
        <v>662</v>
      </c>
      <c r="L946" s="395">
        <v>657</v>
      </c>
      <c r="M946" s="395">
        <v>5</v>
      </c>
      <c r="N946" s="395">
        <v>1</v>
      </c>
      <c r="O946" s="396">
        <v>13</v>
      </c>
      <c r="P946" s="396">
        <v>25</v>
      </c>
      <c r="Q946" s="396">
        <v>230.77616614330398</v>
      </c>
    </row>
    <row r="947" spans="1:17" ht="13.15" x14ac:dyDescent="0.3">
      <c r="A947" s="390" t="s">
        <v>1285</v>
      </c>
      <c r="B947" s="393"/>
      <c r="C947" s="393">
        <v>2118.5920214606431</v>
      </c>
      <c r="D947" s="393">
        <v>2118.5920214606431</v>
      </c>
      <c r="E947" s="393">
        <v>2899.3926135089991</v>
      </c>
      <c r="F947" s="394">
        <v>0.30000000000000004</v>
      </c>
      <c r="G947" s="395">
        <v>869.81778405269984</v>
      </c>
      <c r="H947" s="395"/>
      <c r="I947" s="395">
        <v>11</v>
      </c>
      <c r="J947" s="395">
        <v>101</v>
      </c>
      <c r="K947" s="395">
        <v>289</v>
      </c>
      <c r="L947" s="395">
        <v>286</v>
      </c>
      <c r="M947" s="395">
        <v>3</v>
      </c>
      <c r="N947" s="395">
        <v>1</v>
      </c>
      <c r="O947" s="396">
        <v>11</v>
      </c>
      <c r="P947" s="396">
        <v>19</v>
      </c>
      <c r="Q947" s="396">
        <v>230.77616614330398</v>
      </c>
    </row>
    <row r="948" spans="1:17" ht="13.15" x14ac:dyDescent="0.3">
      <c r="A948" s="390" t="s">
        <v>1286</v>
      </c>
      <c r="B948" s="393"/>
      <c r="C948" s="393">
        <v>2679.6997971876008</v>
      </c>
      <c r="D948" s="393">
        <v>2679.6997971876008</v>
      </c>
      <c r="E948" s="393">
        <v>3575.8821519920994</v>
      </c>
      <c r="F948" s="394">
        <v>0.30000000000000004</v>
      </c>
      <c r="G948" s="395">
        <v>1072.7646455976299</v>
      </c>
      <c r="H948" s="395"/>
      <c r="I948" s="395">
        <v>36</v>
      </c>
      <c r="J948" s="395">
        <v>91</v>
      </c>
      <c r="K948" s="395">
        <v>2129</v>
      </c>
      <c r="L948" s="395">
        <v>1975</v>
      </c>
      <c r="M948" s="395">
        <v>154</v>
      </c>
      <c r="N948" s="395">
        <v>1</v>
      </c>
      <c r="O948" s="396">
        <v>30</v>
      </c>
      <c r="P948" s="396">
        <v>32</v>
      </c>
      <c r="Q948" s="396">
        <v>230.77616614330398</v>
      </c>
    </row>
    <row r="949" spans="1:17" ht="13.15" x14ac:dyDescent="0.3">
      <c r="A949" s="390" t="s">
        <v>1287</v>
      </c>
      <c r="B949" s="393"/>
      <c r="C949" s="393">
        <v>1055.1472994136063</v>
      </c>
      <c r="D949" s="393">
        <v>1055.1472994136063</v>
      </c>
      <c r="E949" s="393">
        <v>2514.8126346601653</v>
      </c>
      <c r="F949" s="394">
        <v>0.30000000000000004</v>
      </c>
      <c r="G949" s="395">
        <v>754.44379039804971</v>
      </c>
      <c r="H949" s="395"/>
      <c r="I949" s="395">
        <v>213</v>
      </c>
      <c r="J949" s="395">
        <v>258</v>
      </c>
      <c r="K949" s="395">
        <v>2509</v>
      </c>
      <c r="L949" s="395">
        <v>2129</v>
      </c>
      <c r="M949" s="395">
        <v>380</v>
      </c>
      <c r="N949" s="395">
        <v>1</v>
      </c>
      <c r="O949" s="396">
        <v>10</v>
      </c>
      <c r="P949" s="396">
        <v>23</v>
      </c>
      <c r="Q949" s="396">
        <v>230.77616614330398</v>
      </c>
    </row>
    <row r="950" spans="1:17" ht="13.15" x14ac:dyDescent="0.3">
      <c r="A950" s="390" t="s">
        <v>1288</v>
      </c>
      <c r="B950" s="393"/>
      <c r="C950" s="393">
        <v>605.71048782601417</v>
      </c>
      <c r="D950" s="393">
        <v>605.71048782601417</v>
      </c>
      <c r="E950" s="393">
        <v>1912.9233330870736</v>
      </c>
      <c r="F950" s="394">
        <v>0.30000000000000004</v>
      </c>
      <c r="G950" s="395">
        <v>573.87699992612215</v>
      </c>
      <c r="H950" s="395"/>
      <c r="I950" s="395">
        <v>1254</v>
      </c>
      <c r="J950" s="395">
        <v>712</v>
      </c>
      <c r="K950" s="395">
        <v>1696</v>
      </c>
      <c r="L950" s="395">
        <v>1091</v>
      </c>
      <c r="M950" s="395">
        <v>605</v>
      </c>
      <c r="N950" s="395">
        <v>1</v>
      </c>
      <c r="O950" s="396">
        <v>5</v>
      </c>
      <c r="P950" s="396">
        <v>14</v>
      </c>
      <c r="Q950" s="396">
        <v>230.77616614330398</v>
      </c>
    </row>
    <row r="951" spans="1:17" ht="13.15" x14ac:dyDescent="0.3">
      <c r="A951" s="390" t="s">
        <v>1289</v>
      </c>
      <c r="B951" s="393"/>
      <c r="C951" s="393">
        <v>456.89630925809774</v>
      </c>
      <c r="D951" s="393">
        <v>456.89630925809774</v>
      </c>
      <c r="E951" s="393">
        <v>1452.3890509349776</v>
      </c>
      <c r="F951" s="394">
        <v>0.5</v>
      </c>
      <c r="G951" s="395">
        <v>726.1945254674888</v>
      </c>
      <c r="H951" s="395"/>
      <c r="I951" s="395">
        <v>1339</v>
      </c>
      <c r="J951" s="395">
        <v>457</v>
      </c>
      <c r="K951" s="395">
        <v>679</v>
      </c>
      <c r="L951" s="395">
        <v>353</v>
      </c>
      <c r="M951" s="395">
        <v>326</v>
      </c>
      <c r="N951" s="395">
        <v>1</v>
      </c>
      <c r="O951" s="396">
        <v>5</v>
      </c>
      <c r="P951" s="396">
        <v>10</v>
      </c>
      <c r="Q951" s="396">
        <v>230.77616614330398</v>
      </c>
    </row>
    <row r="952" spans="1:17" ht="13.15" x14ac:dyDescent="0.3">
      <c r="A952" s="390" t="s">
        <v>1290</v>
      </c>
      <c r="B952" s="393"/>
      <c r="C952" s="393">
        <v>9137.9433946974623</v>
      </c>
      <c r="D952" s="393">
        <v>9137.9433946974623</v>
      </c>
      <c r="E952" s="393">
        <v>9137.9433946974623</v>
      </c>
      <c r="F952" s="394">
        <v>0.30000000000000004</v>
      </c>
      <c r="G952" s="395">
        <v>2741.383018409239</v>
      </c>
      <c r="H952" s="395"/>
      <c r="I952" s="395">
        <v>0</v>
      </c>
      <c r="J952" s="395">
        <v>58</v>
      </c>
      <c r="K952" s="395">
        <v>1925</v>
      </c>
      <c r="L952" s="395">
        <v>1919</v>
      </c>
      <c r="M952" s="395">
        <v>6</v>
      </c>
      <c r="N952" s="395">
        <v>1</v>
      </c>
      <c r="O952" s="396">
        <v>73</v>
      </c>
      <c r="P952" s="396">
        <v>73</v>
      </c>
      <c r="Q952" s="396">
        <v>230.77616614330398</v>
      </c>
    </row>
    <row r="953" spans="1:17" ht="13.15" x14ac:dyDescent="0.3">
      <c r="A953" s="390" t="s">
        <v>1291</v>
      </c>
      <c r="B953" s="393"/>
      <c r="C953" s="393">
        <v>5647.5109324881587</v>
      </c>
      <c r="D953" s="393">
        <v>5647.5109324881587</v>
      </c>
      <c r="E953" s="393">
        <v>6293.4677390476154</v>
      </c>
      <c r="F953" s="394">
        <v>0.30000000000000004</v>
      </c>
      <c r="G953" s="395">
        <v>1888.0403217142848</v>
      </c>
      <c r="H953" s="395"/>
      <c r="I953" s="395">
        <v>0</v>
      </c>
      <c r="J953" s="395">
        <v>141</v>
      </c>
      <c r="K953" s="395">
        <v>2301</v>
      </c>
      <c r="L953" s="395">
        <v>2292</v>
      </c>
      <c r="M953" s="395">
        <v>9</v>
      </c>
      <c r="N953" s="395">
        <v>1</v>
      </c>
      <c r="O953" s="396">
        <v>36</v>
      </c>
      <c r="P953" s="396">
        <v>49</v>
      </c>
      <c r="Q953" s="396">
        <v>230.77616614330398</v>
      </c>
    </row>
    <row r="954" spans="1:17" ht="13.15" x14ac:dyDescent="0.3">
      <c r="A954" s="390" t="s">
        <v>1292</v>
      </c>
      <c r="B954" s="393"/>
      <c r="C954" s="393">
        <v>4556.8289677204912</v>
      </c>
      <c r="D954" s="393">
        <v>4556.8289677204912</v>
      </c>
      <c r="E954" s="393">
        <v>4556.8289677204912</v>
      </c>
      <c r="F954" s="394">
        <v>0.30000000000000004</v>
      </c>
      <c r="G954" s="395">
        <v>1367.0486903161475</v>
      </c>
      <c r="H954" s="395"/>
      <c r="I954" s="395">
        <v>8</v>
      </c>
      <c r="J954" s="395">
        <v>144</v>
      </c>
      <c r="K954" s="395">
        <v>1179</v>
      </c>
      <c r="L954" s="395">
        <v>1174</v>
      </c>
      <c r="M954" s="395">
        <v>5</v>
      </c>
      <c r="N954" s="395">
        <v>1</v>
      </c>
      <c r="O954" s="396">
        <v>34</v>
      </c>
      <c r="P954" s="396">
        <v>34</v>
      </c>
      <c r="Q954" s="396">
        <v>230.77616614330398</v>
      </c>
    </row>
    <row r="955" spans="1:17" ht="13.15" x14ac:dyDescent="0.3">
      <c r="A955" s="390" t="s">
        <v>1293</v>
      </c>
      <c r="B955" s="393"/>
      <c r="C955" s="393">
        <v>6506.7030395767779</v>
      </c>
      <c r="D955" s="393">
        <v>6506.7030395767779</v>
      </c>
      <c r="E955" s="393">
        <v>5846.3025997784689</v>
      </c>
      <c r="F955" s="394">
        <v>0.30000000000000004</v>
      </c>
      <c r="G955" s="395">
        <v>1753.8907799335409</v>
      </c>
      <c r="H955" s="395"/>
      <c r="I955" s="395">
        <v>0</v>
      </c>
      <c r="J955" s="395">
        <v>28</v>
      </c>
      <c r="K955" s="395">
        <v>1282</v>
      </c>
      <c r="L955" s="395">
        <v>1275</v>
      </c>
      <c r="M955" s="395">
        <v>7</v>
      </c>
      <c r="N955" s="395">
        <v>1</v>
      </c>
      <c r="O955" s="396">
        <v>55</v>
      </c>
      <c r="P955" s="396">
        <v>54</v>
      </c>
      <c r="Q955" s="396">
        <v>230.77616614330398</v>
      </c>
    </row>
    <row r="956" spans="1:17" ht="13.15" x14ac:dyDescent="0.3">
      <c r="A956" s="390" t="s">
        <v>1294</v>
      </c>
      <c r="B956" s="393"/>
      <c r="C956" s="393">
        <v>3333.0296889794145</v>
      </c>
      <c r="D956" s="393">
        <v>3333.0296889794145</v>
      </c>
      <c r="E956" s="393">
        <v>4053.792772125199</v>
      </c>
      <c r="F956" s="394">
        <v>0.30000000000000004</v>
      </c>
      <c r="G956" s="395">
        <v>1216.1378316375599</v>
      </c>
      <c r="H956" s="395"/>
      <c r="I956" s="395">
        <v>0</v>
      </c>
      <c r="J956" s="395">
        <v>245</v>
      </c>
      <c r="K956" s="395">
        <v>3869</v>
      </c>
      <c r="L956" s="395">
        <v>3845</v>
      </c>
      <c r="M956" s="395">
        <v>24</v>
      </c>
      <c r="N956" s="395">
        <v>1</v>
      </c>
      <c r="O956" s="396">
        <v>18</v>
      </c>
      <c r="P956" s="396">
        <v>31</v>
      </c>
      <c r="Q956" s="396">
        <v>230.77616614330398</v>
      </c>
    </row>
    <row r="957" spans="1:17" ht="13.15" x14ac:dyDescent="0.3">
      <c r="A957" s="390" t="s">
        <v>1295</v>
      </c>
      <c r="B957" s="393"/>
      <c r="C957" s="393">
        <v>2345.5805471749877</v>
      </c>
      <c r="D957" s="393">
        <v>2345.5805471749877</v>
      </c>
      <c r="E957" s="393">
        <v>3097.5946276381915</v>
      </c>
      <c r="F957" s="394">
        <v>0.30000000000000004</v>
      </c>
      <c r="G957" s="395">
        <v>929.27838829145753</v>
      </c>
      <c r="H957" s="395"/>
      <c r="I957" s="395">
        <v>16</v>
      </c>
      <c r="J957" s="395">
        <v>643</v>
      </c>
      <c r="K957" s="395">
        <v>4735</v>
      </c>
      <c r="L957" s="395">
        <v>4694</v>
      </c>
      <c r="M957" s="395">
        <v>41</v>
      </c>
      <c r="N957" s="395">
        <v>1</v>
      </c>
      <c r="O957" s="396">
        <v>12</v>
      </c>
      <c r="P957" s="396">
        <v>24</v>
      </c>
      <c r="Q957" s="396">
        <v>230.77616614330398</v>
      </c>
    </row>
    <row r="958" spans="1:17" ht="13.15" x14ac:dyDescent="0.3">
      <c r="A958" s="390" t="s">
        <v>1296</v>
      </c>
      <c r="B958" s="393"/>
      <c r="C958" s="393">
        <v>3203.0881868695396</v>
      </c>
      <c r="D958" s="393">
        <v>3203.0881868695396</v>
      </c>
      <c r="E958" s="393">
        <v>3913.0075404111071</v>
      </c>
      <c r="F958" s="394">
        <v>0.30000000000000004</v>
      </c>
      <c r="G958" s="395">
        <v>1173.9022621233323</v>
      </c>
      <c r="H958" s="395"/>
      <c r="I958" s="395">
        <v>7</v>
      </c>
      <c r="J958" s="395">
        <v>39</v>
      </c>
      <c r="K958" s="395">
        <v>3618</v>
      </c>
      <c r="L958" s="395">
        <v>3380</v>
      </c>
      <c r="M958" s="395">
        <v>238</v>
      </c>
      <c r="N958" s="395">
        <v>1</v>
      </c>
      <c r="O958" s="396">
        <v>32</v>
      </c>
      <c r="P958" s="396">
        <v>38</v>
      </c>
      <c r="Q958" s="396">
        <v>230.77616614330398</v>
      </c>
    </row>
    <row r="959" spans="1:17" ht="13.15" x14ac:dyDescent="0.3">
      <c r="A959" s="390" t="s">
        <v>1297</v>
      </c>
      <c r="B959" s="393"/>
      <c r="C959" s="393">
        <v>1450.4298987331781</v>
      </c>
      <c r="D959" s="393">
        <v>1450.4298987331781</v>
      </c>
      <c r="E959" s="393">
        <v>2673.0282148259766</v>
      </c>
      <c r="F959" s="394">
        <v>0.30000000000000004</v>
      </c>
      <c r="G959" s="395">
        <v>801.90846444779311</v>
      </c>
      <c r="H959" s="395"/>
      <c r="I959" s="395">
        <v>61</v>
      </c>
      <c r="J959" s="395">
        <v>123</v>
      </c>
      <c r="K959" s="395">
        <v>7705</v>
      </c>
      <c r="L959" s="395">
        <v>6931</v>
      </c>
      <c r="M959" s="395">
        <v>774</v>
      </c>
      <c r="N959" s="395">
        <v>1</v>
      </c>
      <c r="O959" s="396">
        <v>15</v>
      </c>
      <c r="P959" s="396">
        <v>22</v>
      </c>
      <c r="Q959" s="396">
        <v>230.77616614330398</v>
      </c>
    </row>
    <row r="960" spans="1:17" ht="13.15" x14ac:dyDescent="0.3">
      <c r="A960" s="390" t="s">
        <v>1298</v>
      </c>
      <c r="B960" s="393"/>
      <c r="C960" s="393">
        <v>729.53751160335423</v>
      </c>
      <c r="D960" s="393">
        <v>729.53751160335423</v>
      </c>
      <c r="E960" s="393">
        <v>1979.6850392750739</v>
      </c>
      <c r="F960" s="394">
        <v>0.30000000000000004</v>
      </c>
      <c r="G960" s="395">
        <v>593.90551178252224</v>
      </c>
      <c r="H960" s="395"/>
      <c r="I960" s="395">
        <v>540</v>
      </c>
      <c r="J960" s="395">
        <v>542</v>
      </c>
      <c r="K960" s="395">
        <v>25799</v>
      </c>
      <c r="L960" s="395">
        <v>20819</v>
      </c>
      <c r="M960" s="395">
        <v>4980</v>
      </c>
      <c r="N960" s="395">
        <v>1</v>
      </c>
      <c r="O960" s="396">
        <v>5</v>
      </c>
      <c r="P960" s="396">
        <v>15</v>
      </c>
      <c r="Q960" s="396">
        <v>230.77616614330398</v>
      </c>
    </row>
    <row r="961" spans="1:17" ht="13.15" x14ac:dyDescent="0.3">
      <c r="A961" s="390" t="s">
        <v>1299</v>
      </c>
      <c r="B961" s="393"/>
      <c r="C961" s="393">
        <v>366.42060374296886</v>
      </c>
      <c r="D961" s="393">
        <v>366.42060374296886</v>
      </c>
      <c r="E961" s="393">
        <v>1107.8231359899444</v>
      </c>
      <c r="F961" s="394">
        <v>0</v>
      </c>
      <c r="G961" s="395">
        <v>0</v>
      </c>
      <c r="H961" s="395"/>
      <c r="I961" s="395">
        <v>2666</v>
      </c>
      <c r="J961" s="395">
        <v>941</v>
      </c>
      <c r="K961" s="395">
        <v>52363</v>
      </c>
      <c r="L961" s="395">
        <v>52363</v>
      </c>
      <c r="M961" s="395">
        <v>19127</v>
      </c>
      <c r="N961" s="395">
        <v>0</v>
      </c>
      <c r="O961" s="396">
        <v>5</v>
      </c>
      <c r="P961" s="396">
        <v>9</v>
      </c>
      <c r="Q961" s="396">
        <v>230.77616614330398</v>
      </c>
    </row>
    <row r="962" spans="1:17" ht="13.15" x14ac:dyDescent="0.3">
      <c r="A962" s="390" t="s">
        <v>4685</v>
      </c>
      <c r="B962" s="393"/>
      <c r="C962" s="393">
        <v>2626.6882437742524</v>
      </c>
      <c r="D962" s="393">
        <v>2626.6882437742524</v>
      </c>
      <c r="E962" s="393">
        <v>2626.6882437742524</v>
      </c>
      <c r="F962" s="394">
        <v>0.30000000000000004</v>
      </c>
      <c r="G962" s="395">
        <v>788.0064731322758</v>
      </c>
      <c r="H962" s="395"/>
      <c r="I962" s="395">
        <v>1</v>
      </c>
      <c r="J962" s="395">
        <v>5</v>
      </c>
      <c r="K962" s="395">
        <v>167</v>
      </c>
      <c r="L962" s="395">
        <v>139</v>
      </c>
      <c r="M962" s="395">
        <v>28</v>
      </c>
      <c r="N962" s="395">
        <v>1</v>
      </c>
      <c r="O962" s="396">
        <v>26</v>
      </c>
      <c r="P962" s="396">
        <v>26</v>
      </c>
      <c r="Q962" s="396">
        <v>230.77616614330398</v>
      </c>
    </row>
    <row r="963" spans="1:17" ht="13.15" x14ac:dyDescent="0.3">
      <c r="A963" s="390" t="s">
        <v>4686</v>
      </c>
      <c r="B963" s="393"/>
      <c r="C963" s="393">
        <v>501.96275143652906</v>
      </c>
      <c r="D963" s="393">
        <v>501.96275143652906</v>
      </c>
      <c r="E963" s="393">
        <v>1307.7793825646709</v>
      </c>
      <c r="F963" s="394">
        <v>0.5</v>
      </c>
      <c r="G963" s="395">
        <v>653.88969128233543</v>
      </c>
      <c r="H963" s="395"/>
      <c r="I963" s="395">
        <v>60</v>
      </c>
      <c r="J963" s="395">
        <v>41</v>
      </c>
      <c r="K963" s="395">
        <v>1358</v>
      </c>
      <c r="L963" s="395">
        <v>635</v>
      </c>
      <c r="M963" s="395">
        <v>723</v>
      </c>
      <c r="N963" s="395">
        <v>1</v>
      </c>
      <c r="O963" s="396">
        <v>5</v>
      </c>
      <c r="P963" s="396">
        <v>10</v>
      </c>
      <c r="Q963" s="396">
        <v>230.77616614330398</v>
      </c>
    </row>
    <row r="964" spans="1:17" ht="13.15" x14ac:dyDescent="0.3">
      <c r="A964" s="390" t="s">
        <v>4687</v>
      </c>
      <c r="B964" s="393"/>
      <c r="C964" s="393">
        <v>6359.6007621112303</v>
      </c>
      <c r="D964" s="393">
        <v>6359.6007621112303</v>
      </c>
      <c r="E964" s="393">
        <v>6359.6007621112303</v>
      </c>
      <c r="F964" s="394">
        <v>0.30000000000000004</v>
      </c>
      <c r="G964" s="395">
        <v>1907.8802286333694</v>
      </c>
      <c r="H964" s="395"/>
      <c r="I964" s="395">
        <v>1</v>
      </c>
      <c r="J964" s="395">
        <v>11</v>
      </c>
      <c r="K964" s="395">
        <v>643</v>
      </c>
      <c r="L964" s="395">
        <v>638</v>
      </c>
      <c r="M964" s="395">
        <v>5</v>
      </c>
      <c r="N964" s="395">
        <v>1</v>
      </c>
      <c r="O964" s="396">
        <v>247</v>
      </c>
      <c r="P964" s="396">
        <v>61</v>
      </c>
      <c r="Q964" s="396">
        <v>223.5863747642278</v>
      </c>
    </row>
    <row r="965" spans="1:17" ht="13.15" x14ac:dyDescent="0.3">
      <c r="A965" s="390" t="s">
        <v>4688</v>
      </c>
      <c r="B965" s="393"/>
      <c r="C965" s="393">
        <v>5769.9575847588058</v>
      </c>
      <c r="D965" s="393">
        <v>5769.9575847588058</v>
      </c>
      <c r="E965" s="393">
        <v>5769.9575847588048</v>
      </c>
      <c r="F965" s="394">
        <v>0.30000000000000004</v>
      </c>
      <c r="G965" s="395">
        <v>1730.9872754276416</v>
      </c>
      <c r="H965" s="395"/>
      <c r="I965" s="395">
        <v>1</v>
      </c>
      <c r="J965" s="395">
        <v>13</v>
      </c>
      <c r="K965" s="395">
        <v>1570</v>
      </c>
      <c r="L965" s="395">
        <v>1472</v>
      </c>
      <c r="M965" s="395">
        <v>98</v>
      </c>
      <c r="N965" s="395">
        <v>1</v>
      </c>
      <c r="O965" s="396">
        <v>113</v>
      </c>
      <c r="P965" s="396">
        <v>61</v>
      </c>
      <c r="Q965" s="396">
        <v>223.5863747642278</v>
      </c>
    </row>
    <row r="966" spans="1:17" ht="13.15" x14ac:dyDescent="0.3">
      <c r="A966" s="390" t="s">
        <v>4689</v>
      </c>
      <c r="B966" s="393"/>
      <c r="C966" s="393">
        <v>3132.7998379333203</v>
      </c>
      <c r="D966" s="393">
        <v>3132.7998379333203</v>
      </c>
      <c r="E966" s="393">
        <v>3830.1169868022762</v>
      </c>
      <c r="F966" s="394">
        <v>0.30000000000000004</v>
      </c>
      <c r="G966" s="395">
        <v>1149.0350960406831</v>
      </c>
      <c r="H966" s="395"/>
      <c r="I966" s="395">
        <v>3</v>
      </c>
      <c r="J966" s="395">
        <v>45</v>
      </c>
      <c r="K966" s="395">
        <v>2436</v>
      </c>
      <c r="L966" s="395">
        <v>2080</v>
      </c>
      <c r="M966" s="395">
        <v>356</v>
      </c>
      <c r="N966" s="395">
        <v>1</v>
      </c>
      <c r="O966" s="396">
        <v>67</v>
      </c>
      <c r="P966" s="396">
        <v>38</v>
      </c>
      <c r="Q966" s="396">
        <v>223.5863747642278</v>
      </c>
    </row>
    <row r="967" spans="1:17" ht="13.15" x14ac:dyDescent="0.3">
      <c r="A967" s="390" t="s">
        <v>4690</v>
      </c>
      <c r="B967" s="393"/>
      <c r="C967" s="393">
        <v>2185.0979775219589</v>
      </c>
      <c r="D967" s="393">
        <v>2185.0979775219589</v>
      </c>
      <c r="E967" s="393">
        <v>2628.6121935305223</v>
      </c>
      <c r="F967" s="394">
        <v>0.30000000000000004</v>
      </c>
      <c r="G967" s="395">
        <v>788.58365805915685</v>
      </c>
      <c r="H967" s="395"/>
      <c r="I967" s="395">
        <v>12</v>
      </c>
      <c r="J967" s="395">
        <v>46</v>
      </c>
      <c r="K967" s="395">
        <v>3197</v>
      </c>
      <c r="L967" s="395">
        <v>2295</v>
      </c>
      <c r="M967" s="395">
        <v>902</v>
      </c>
      <c r="N967" s="395">
        <v>1</v>
      </c>
      <c r="O967" s="396">
        <v>25</v>
      </c>
      <c r="P967" s="396">
        <v>21</v>
      </c>
      <c r="Q967" s="396">
        <v>223.5863747642278</v>
      </c>
    </row>
    <row r="968" spans="1:17" ht="13.15" x14ac:dyDescent="0.3">
      <c r="A968" s="390" t="s">
        <v>4691</v>
      </c>
      <c r="B968" s="393"/>
      <c r="C968" s="393">
        <v>1566.3999189666599</v>
      </c>
      <c r="D968" s="393">
        <v>1566.3999189666599</v>
      </c>
      <c r="E968" s="393">
        <v>1726.2017655824625</v>
      </c>
      <c r="F968" s="394">
        <v>0.5</v>
      </c>
      <c r="G968" s="395">
        <v>863.10088279123124</v>
      </c>
      <c r="H968" s="395"/>
      <c r="I968" s="395">
        <v>23</v>
      </c>
      <c r="J968" s="395">
        <v>23</v>
      </c>
      <c r="K968" s="395">
        <v>2944</v>
      </c>
      <c r="L968" s="395">
        <v>1785</v>
      </c>
      <c r="M968" s="395">
        <v>1159</v>
      </c>
      <c r="N968" s="395">
        <v>1</v>
      </c>
      <c r="O968" s="396">
        <v>5</v>
      </c>
      <c r="P968" s="396">
        <v>11</v>
      </c>
      <c r="Q968" s="396">
        <v>223.5863747642278</v>
      </c>
    </row>
    <row r="969" spans="1:17" ht="13.15" x14ac:dyDescent="0.3">
      <c r="A969" s="390" t="s">
        <v>1300</v>
      </c>
      <c r="B969" s="393"/>
      <c r="C969" s="393">
        <v>12676.47375774765</v>
      </c>
      <c r="D969" s="393">
        <v>12676.47375774765</v>
      </c>
      <c r="E969" s="393">
        <v>12676.47375774765</v>
      </c>
      <c r="F969" s="394">
        <v>0.30000000000000004</v>
      </c>
      <c r="G969" s="395">
        <v>3802.9421273242956</v>
      </c>
      <c r="H969" s="395"/>
      <c r="I969" s="395">
        <v>2</v>
      </c>
      <c r="J969" s="395">
        <v>8</v>
      </c>
      <c r="K969" s="395">
        <v>225</v>
      </c>
      <c r="L969" s="395">
        <v>208</v>
      </c>
      <c r="M969" s="395">
        <v>17</v>
      </c>
      <c r="N969" s="395">
        <v>1</v>
      </c>
      <c r="O969" s="396">
        <v>208</v>
      </c>
      <c r="P969" s="396">
        <v>149</v>
      </c>
      <c r="Q969" s="396">
        <v>223.5863747642278</v>
      </c>
    </row>
    <row r="970" spans="1:17" ht="13.15" x14ac:dyDescent="0.3">
      <c r="A970" s="390" t="s">
        <v>1301</v>
      </c>
      <c r="B970" s="393"/>
      <c r="C970" s="393">
        <v>4854.7288268683023</v>
      </c>
      <c r="D970" s="393">
        <v>4854.7288268683023</v>
      </c>
      <c r="E970" s="393">
        <v>3721.5884599562501</v>
      </c>
      <c r="F970" s="394">
        <v>0.30000000000000004</v>
      </c>
      <c r="G970" s="395">
        <v>1116.4765379868752</v>
      </c>
      <c r="H970" s="395"/>
      <c r="I970" s="395">
        <v>1</v>
      </c>
      <c r="J970" s="395">
        <v>5</v>
      </c>
      <c r="K970" s="395">
        <v>112</v>
      </c>
      <c r="L970" s="395">
        <v>70</v>
      </c>
      <c r="M970" s="395">
        <v>42</v>
      </c>
      <c r="N970" s="395">
        <v>1</v>
      </c>
      <c r="O970" s="396">
        <v>112</v>
      </c>
      <c r="P970" s="396">
        <v>18</v>
      </c>
      <c r="Q970" s="396">
        <v>223.5863747642278</v>
      </c>
    </row>
    <row r="971" spans="1:17" ht="13.15" x14ac:dyDescent="0.3">
      <c r="A971" s="390" t="s">
        <v>1302</v>
      </c>
      <c r="B971" s="393"/>
      <c r="C971" s="393">
        <v>2991.7982085664362</v>
      </c>
      <c r="D971" s="393">
        <v>2991.7982085664362</v>
      </c>
      <c r="E971" s="393">
        <v>2991.7982085664362</v>
      </c>
      <c r="F971" s="394">
        <v>0.30000000000000004</v>
      </c>
      <c r="G971" s="395">
        <v>897.53946256993095</v>
      </c>
      <c r="H971" s="395"/>
      <c r="I971" s="395">
        <v>359</v>
      </c>
      <c r="J971" s="395">
        <v>64</v>
      </c>
      <c r="K971" s="395">
        <v>346</v>
      </c>
      <c r="L971" s="395">
        <v>280</v>
      </c>
      <c r="M971" s="395">
        <v>66</v>
      </c>
      <c r="N971" s="395">
        <v>1</v>
      </c>
      <c r="O971" s="396">
        <v>5</v>
      </c>
      <c r="P971" s="396">
        <v>38</v>
      </c>
      <c r="Q971" s="396">
        <v>223.5863747642278</v>
      </c>
    </row>
    <row r="972" spans="1:17" ht="13.15" x14ac:dyDescent="0.3">
      <c r="A972" s="390" t="s">
        <v>1303</v>
      </c>
      <c r="B972" s="393"/>
      <c r="C972" s="393">
        <v>1860.3669523133765</v>
      </c>
      <c r="D972" s="393">
        <v>1860.3669523133765</v>
      </c>
      <c r="E972" s="393">
        <v>1860.3669523133765</v>
      </c>
      <c r="F972" s="394">
        <v>0.30000000000000004</v>
      </c>
      <c r="G972" s="395">
        <v>558.11008569401304</v>
      </c>
      <c r="H972" s="395"/>
      <c r="I972" s="395">
        <v>1647</v>
      </c>
      <c r="J972" s="395">
        <v>119</v>
      </c>
      <c r="K972" s="395">
        <v>315</v>
      </c>
      <c r="L972" s="395">
        <v>197</v>
      </c>
      <c r="M972" s="395">
        <v>118</v>
      </c>
      <c r="N972" s="395">
        <v>1</v>
      </c>
      <c r="O972" s="396">
        <v>5</v>
      </c>
      <c r="P972" s="396">
        <v>14</v>
      </c>
      <c r="Q972" s="396">
        <v>223.5863747642278</v>
      </c>
    </row>
    <row r="973" spans="1:17" ht="13.15" x14ac:dyDescent="0.3">
      <c r="A973" s="390" t="s">
        <v>1304</v>
      </c>
      <c r="B973" s="393"/>
      <c r="C973" s="393">
        <v>1314.3060967652609</v>
      </c>
      <c r="D973" s="393">
        <v>1314.3060967652609</v>
      </c>
      <c r="E973" s="393">
        <v>1314.3060967652611</v>
      </c>
      <c r="F973" s="394">
        <v>0.75</v>
      </c>
      <c r="G973" s="395">
        <v>985.72957257394592</v>
      </c>
      <c r="H973" s="395"/>
      <c r="I973" s="395">
        <v>2522</v>
      </c>
      <c r="J973" s="395">
        <v>177</v>
      </c>
      <c r="K973" s="395">
        <v>249</v>
      </c>
      <c r="L973" s="395">
        <v>98</v>
      </c>
      <c r="M973" s="395">
        <v>151</v>
      </c>
      <c r="N973" s="395">
        <v>1</v>
      </c>
      <c r="O973" s="396">
        <v>5</v>
      </c>
      <c r="P973" s="396">
        <v>8</v>
      </c>
      <c r="Q973" s="396">
        <v>223.5863747642278</v>
      </c>
    </row>
    <row r="974" spans="1:17" ht="13.15" x14ac:dyDescent="0.3">
      <c r="A974" s="390" t="s">
        <v>4692</v>
      </c>
      <c r="B974" s="393"/>
      <c r="C974" s="393">
        <v>2009.9141349752235</v>
      </c>
      <c r="D974" s="393">
        <v>2009.9141349752235</v>
      </c>
      <c r="E974" s="393">
        <v>2009.9141349752235</v>
      </c>
      <c r="F974" s="394">
        <v>0.30000000000000004</v>
      </c>
      <c r="G974" s="395">
        <v>602.97424049256711</v>
      </c>
      <c r="H974" s="395"/>
      <c r="I974" s="395">
        <v>365</v>
      </c>
      <c r="J974" s="395">
        <v>63</v>
      </c>
      <c r="K974" s="395">
        <v>684</v>
      </c>
      <c r="L974" s="395">
        <v>680</v>
      </c>
      <c r="M974" s="395">
        <v>4</v>
      </c>
      <c r="N974" s="395">
        <v>1</v>
      </c>
      <c r="O974" s="396">
        <v>5</v>
      </c>
      <c r="P974" s="396">
        <v>52</v>
      </c>
      <c r="Q974" s="396">
        <v>223.5863747642278</v>
      </c>
    </row>
    <row r="975" spans="1:17" ht="13.15" x14ac:dyDescent="0.3">
      <c r="A975" s="390" t="s">
        <v>4693</v>
      </c>
      <c r="B975" s="393"/>
      <c r="C975" s="393">
        <v>1052.812165939403</v>
      </c>
      <c r="D975" s="393">
        <v>1052.812165939403</v>
      </c>
      <c r="E975" s="393">
        <v>1052.812165939403</v>
      </c>
      <c r="F975" s="394">
        <v>0.30000000000000004</v>
      </c>
      <c r="G975" s="395">
        <v>315.84364978182094</v>
      </c>
      <c r="H975" s="395"/>
      <c r="I975" s="395">
        <v>2907</v>
      </c>
      <c r="J975" s="395">
        <v>260</v>
      </c>
      <c r="K975" s="395">
        <v>618</v>
      </c>
      <c r="L975" s="395">
        <v>609</v>
      </c>
      <c r="M975" s="395">
        <v>9</v>
      </c>
      <c r="N975" s="395">
        <v>1</v>
      </c>
      <c r="O975" s="396">
        <v>5</v>
      </c>
      <c r="P975" s="396">
        <v>23</v>
      </c>
      <c r="Q975" s="396">
        <v>223.5863747642278</v>
      </c>
    </row>
    <row r="976" spans="1:17" ht="13.15" x14ac:dyDescent="0.3">
      <c r="A976" s="390" t="s">
        <v>4694</v>
      </c>
      <c r="B976" s="393"/>
      <c r="C976" s="393">
        <v>2297.0447256859693</v>
      </c>
      <c r="D976" s="393">
        <v>2297.0447256859693</v>
      </c>
      <c r="E976" s="393">
        <v>2297.0447256859693</v>
      </c>
      <c r="F976" s="394">
        <v>0.30000000000000004</v>
      </c>
      <c r="G976" s="395">
        <v>689.11341770579088</v>
      </c>
      <c r="H976" s="395"/>
      <c r="I976" s="395">
        <v>8</v>
      </c>
      <c r="J976" s="395">
        <v>9</v>
      </c>
      <c r="K976" s="395">
        <v>483</v>
      </c>
      <c r="L976" s="395">
        <v>428</v>
      </c>
      <c r="M976" s="395">
        <v>55</v>
      </c>
      <c r="N976" s="395">
        <v>1</v>
      </c>
      <c r="O976" s="396">
        <v>43</v>
      </c>
      <c r="P976" s="396">
        <v>51</v>
      </c>
      <c r="Q976" s="396">
        <v>223.5863747642278</v>
      </c>
    </row>
    <row r="977" spans="1:17" ht="13.15" x14ac:dyDescent="0.3">
      <c r="A977" s="390" t="s">
        <v>4695</v>
      </c>
      <c r="B977" s="393"/>
      <c r="C977" s="393">
        <v>1722.7835442644775</v>
      </c>
      <c r="D977" s="393">
        <v>1722.7835442644775</v>
      </c>
      <c r="E977" s="393">
        <v>1722.7835442644778</v>
      </c>
      <c r="F977" s="394">
        <v>0.30000000000000004</v>
      </c>
      <c r="G977" s="395">
        <v>516.83506327934344</v>
      </c>
      <c r="H977" s="395"/>
      <c r="I977" s="395">
        <v>170</v>
      </c>
      <c r="J977" s="395">
        <v>64</v>
      </c>
      <c r="K977" s="395">
        <v>1531</v>
      </c>
      <c r="L977" s="395">
        <v>1156</v>
      </c>
      <c r="M977" s="395">
        <v>375</v>
      </c>
      <c r="N977" s="395">
        <v>1</v>
      </c>
      <c r="O977" s="396">
        <v>5</v>
      </c>
      <c r="P977" s="396">
        <v>32</v>
      </c>
      <c r="Q977" s="396">
        <v>223.5863747642278</v>
      </c>
    </row>
    <row r="978" spans="1:17" ht="13.15" x14ac:dyDescent="0.3">
      <c r="A978" s="390" t="s">
        <v>4696</v>
      </c>
      <c r="B978" s="393"/>
      <c r="C978" s="393">
        <v>909.24687058402969</v>
      </c>
      <c r="D978" s="393">
        <v>909.24687058402969</v>
      </c>
      <c r="E978" s="393">
        <v>909.24687058402969</v>
      </c>
      <c r="F978" s="394">
        <v>0.30000000000000004</v>
      </c>
      <c r="G978" s="395">
        <v>272.77406117520894</v>
      </c>
      <c r="H978" s="395"/>
      <c r="I978" s="395">
        <v>3726</v>
      </c>
      <c r="J978" s="395">
        <v>323</v>
      </c>
      <c r="K978" s="395">
        <v>5896</v>
      </c>
      <c r="L978" s="395">
        <v>3296</v>
      </c>
      <c r="M978" s="395">
        <v>2600</v>
      </c>
      <c r="N978" s="395">
        <v>1</v>
      </c>
      <c r="O978" s="396">
        <v>5</v>
      </c>
      <c r="P978" s="396">
        <v>16</v>
      </c>
      <c r="Q978" s="396">
        <v>223.5863747642278</v>
      </c>
    </row>
    <row r="979" spans="1:17" ht="13.15" x14ac:dyDescent="0.3">
      <c r="A979" s="390" t="s">
        <v>4697</v>
      </c>
      <c r="B979" s="393"/>
      <c r="C979" s="393">
        <v>507.60586572078353</v>
      </c>
      <c r="D979" s="393">
        <v>507.60586572078353</v>
      </c>
      <c r="E979" s="393">
        <v>507.60586572078353</v>
      </c>
      <c r="F979" s="394">
        <v>0.75</v>
      </c>
      <c r="G979" s="395">
        <v>380.70439929058762</v>
      </c>
      <c r="H979" s="395"/>
      <c r="I979" s="395">
        <v>39608</v>
      </c>
      <c r="J979" s="395">
        <v>2076</v>
      </c>
      <c r="K979" s="395">
        <v>24310</v>
      </c>
      <c r="L979" s="395">
        <v>8569</v>
      </c>
      <c r="M979" s="395">
        <v>15741</v>
      </c>
      <c r="N979" s="395">
        <v>1</v>
      </c>
      <c r="O979" s="396">
        <v>5</v>
      </c>
      <c r="P979" s="396">
        <v>5</v>
      </c>
      <c r="Q979" s="396">
        <v>223.5863747642278</v>
      </c>
    </row>
    <row r="980" spans="1:17" ht="13.15" x14ac:dyDescent="0.3">
      <c r="A980" s="390" t="s">
        <v>4698</v>
      </c>
      <c r="B980" s="393"/>
      <c r="C980" s="393">
        <v>4742.7820787042911</v>
      </c>
      <c r="D980" s="393">
        <v>4742.7820787042911</v>
      </c>
      <c r="E980" s="393">
        <v>8908.7393099985984</v>
      </c>
      <c r="F980" s="394">
        <v>0.30000000000000004</v>
      </c>
      <c r="G980" s="395">
        <v>2672.6217929995801</v>
      </c>
      <c r="H980" s="395"/>
      <c r="I980" s="395">
        <v>18</v>
      </c>
      <c r="J980" s="395">
        <v>87</v>
      </c>
      <c r="K980" s="395">
        <v>344</v>
      </c>
      <c r="L980" s="395">
        <v>342</v>
      </c>
      <c r="M980" s="395">
        <v>2</v>
      </c>
      <c r="N980" s="395">
        <v>1</v>
      </c>
      <c r="O980" s="396">
        <v>35</v>
      </c>
      <c r="P980" s="396">
        <v>91</v>
      </c>
      <c r="Q980" s="396">
        <v>223.5863747642278</v>
      </c>
    </row>
    <row r="981" spans="1:17" ht="13.15" x14ac:dyDescent="0.3">
      <c r="A981" s="390" t="s">
        <v>4699</v>
      </c>
      <c r="B981" s="393"/>
      <c r="C981" s="393">
        <v>5681.9383858206902</v>
      </c>
      <c r="D981" s="393">
        <v>5681.9383858206902</v>
      </c>
      <c r="E981" s="393">
        <v>5873.3587796278543</v>
      </c>
      <c r="F981" s="394">
        <v>0.30000000000000004</v>
      </c>
      <c r="G981" s="395">
        <v>1762.0076338883566</v>
      </c>
      <c r="H981" s="395"/>
      <c r="I981" s="395">
        <v>6</v>
      </c>
      <c r="J981" s="395">
        <v>25</v>
      </c>
      <c r="K981" s="395">
        <v>409</v>
      </c>
      <c r="L981" s="395">
        <v>382</v>
      </c>
      <c r="M981" s="395">
        <v>27</v>
      </c>
      <c r="N981" s="395">
        <v>1</v>
      </c>
      <c r="O981" s="396">
        <v>93</v>
      </c>
      <c r="P981" s="396">
        <v>60</v>
      </c>
      <c r="Q981" s="396">
        <v>223.5863747642278</v>
      </c>
    </row>
    <row r="982" spans="1:17" ht="13.15" x14ac:dyDescent="0.3">
      <c r="A982" s="390" t="s">
        <v>4700</v>
      </c>
      <c r="B982" s="393"/>
      <c r="C982" s="393">
        <v>4361.6504017489542</v>
      </c>
      <c r="D982" s="393">
        <v>4361.6504017489542</v>
      </c>
      <c r="E982" s="393">
        <v>4818.8375030294583</v>
      </c>
      <c r="F982" s="394">
        <v>0.30000000000000004</v>
      </c>
      <c r="G982" s="395">
        <v>1445.6512509088377</v>
      </c>
      <c r="H982" s="395"/>
      <c r="I982" s="395">
        <v>15</v>
      </c>
      <c r="J982" s="395">
        <v>21</v>
      </c>
      <c r="K982" s="395">
        <v>344</v>
      </c>
      <c r="L982" s="395">
        <v>306</v>
      </c>
      <c r="M982" s="395">
        <v>38</v>
      </c>
      <c r="N982" s="395">
        <v>1</v>
      </c>
      <c r="O982" s="396">
        <v>34</v>
      </c>
      <c r="P982" s="396">
        <v>37</v>
      </c>
      <c r="Q982" s="396">
        <v>223.5863747642278</v>
      </c>
    </row>
    <row r="983" spans="1:17" ht="13.15" x14ac:dyDescent="0.3">
      <c r="A983" s="390" t="s">
        <v>4701</v>
      </c>
      <c r="B983" s="393"/>
      <c r="C983" s="393">
        <v>3527.6044001605969</v>
      </c>
      <c r="D983" s="393">
        <v>3527.6044001605969</v>
      </c>
      <c r="E983" s="393">
        <v>3735.2613452281894</v>
      </c>
      <c r="F983" s="394">
        <v>0.30000000000000004</v>
      </c>
      <c r="G983" s="395">
        <v>1120.5784035684569</v>
      </c>
      <c r="H983" s="395"/>
      <c r="I983" s="395">
        <v>65</v>
      </c>
      <c r="J983" s="395">
        <v>71</v>
      </c>
      <c r="K983" s="395">
        <v>566</v>
      </c>
      <c r="L983" s="395">
        <v>464</v>
      </c>
      <c r="M983" s="395">
        <v>102</v>
      </c>
      <c r="N983" s="395">
        <v>1</v>
      </c>
      <c r="O983" s="396">
        <v>5</v>
      </c>
      <c r="P983" s="396">
        <v>27</v>
      </c>
      <c r="Q983" s="396">
        <v>223.5863747642278</v>
      </c>
    </row>
    <row r="984" spans="1:17" ht="13.15" x14ac:dyDescent="0.3">
      <c r="A984" s="390" t="s">
        <v>4702</v>
      </c>
      <c r="B984" s="393"/>
      <c r="C984" s="393">
        <v>2595.2845356801677</v>
      </c>
      <c r="D984" s="393">
        <v>2595.2845356801677</v>
      </c>
      <c r="E984" s="393">
        <v>2595.2845356801677</v>
      </c>
      <c r="F984" s="394">
        <v>0.30000000000000004</v>
      </c>
      <c r="G984" s="395">
        <v>778.58536070405046</v>
      </c>
      <c r="H984" s="395"/>
      <c r="I984" s="395">
        <v>519</v>
      </c>
      <c r="J984" s="395">
        <v>167</v>
      </c>
      <c r="K984" s="395">
        <v>854</v>
      </c>
      <c r="L984" s="395">
        <v>558</v>
      </c>
      <c r="M984" s="395">
        <v>296</v>
      </c>
      <c r="N984" s="395">
        <v>1</v>
      </c>
      <c r="O984" s="396">
        <v>5</v>
      </c>
      <c r="P984" s="396">
        <v>19</v>
      </c>
      <c r="Q984" s="396">
        <v>223.5863747642278</v>
      </c>
    </row>
    <row r="985" spans="1:17" ht="13.15" x14ac:dyDescent="0.3">
      <c r="A985" s="390" t="s">
        <v>1305</v>
      </c>
      <c r="B985" s="393"/>
      <c r="C985" s="393">
        <v>1514.272043867388</v>
      </c>
      <c r="D985" s="393">
        <v>1514.272043867388</v>
      </c>
      <c r="E985" s="393">
        <v>1819.3482964975558</v>
      </c>
      <c r="F985" s="394">
        <v>0.30000000000000004</v>
      </c>
      <c r="G985" s="395">
        <v>545.80448894926678</v>
      </c>
      <c r="H985" s="395"/>
      <c r="I985" s="395">
        <v>584</v>
      </c>
      <c r="J985" s="395">
        <v>40</v>
      </c>
      <c r="K985" s="395">
        <v>264</v>
      </c>
      <c r="L985" s="395">
        <v>153</v>
      </c>
      <c r="M985" s="395">
        <v>111</v>
      </c>
      <c r="N985" s="395">
        <v>1</v>
      </c>
      <c r="O985" s="396">
        <v>5</v>
      </c>
      <c r="P985" s="396">
        <v>21</v>
      </c>
      <c r="Q985" s="396">
        <v>223.5863747642278</v>
      </c>
    </row>
    <row r="986" spans="1:17" ht="13.15" x14ac:dyDescent="0.3">
      <c r="A986" s="390" t="s">
        <v>1306</v>
      </c>
      <c r="B986" s="393"/>
      <c r="C986" s="393">
        <v>994.70240353365648</v>
      </c>
      <c r="D986" s="393">
        <v>994.70240353365648</v>
      </c>
      <c r="E986" s="393">
        <v>765.68157522865658</v>
      </c>
      <c r="F986" s="394">
        <v>0.75</v>
      </c>
      <c r="G986" s="395">
        <v>574.26118142149244</v>
      </c>
      <c r="H986" s="395"/>
      <c r="I986" s="395">
        <v>4067</v>
      </c>
      <c r="J986" s="395">
        <v>191</v>
      </c>
      <c r="K986" s="395">
        <v>616</v>
      </c>
      <c r="L986" s="395">
        <v>197</v>
      </c>
      <c r="M986" s="395">
        <v>419</v>
      </c>
      <c r="N986" s="395">
        <v>1</v>
      </c>
      <c r="O986" s="396">
        <v>5</v>
      </c>
      <c r="P986" s="396">
        <v>5</v>
      </c>
      <c r="Q986" s="396">
        <v>223.5863747642278</v>
      </c>
    </row>
    <row r="987" spans="1:17" ht="13.15" x14ac:dyDescent="0.3">
      <c r="A987" s="390" t="s">
        <v>1307</v>
      </c>
      <c r="B987" s="393"/>
      <c r="C987" s="393">
        <v>5070.9313252308575</v>
      </c>
      <c r="D987" s="393">
        <v>5070.9313252308575</v>
      </c>
      <c r="E987" s="393">
        <v>5070.9313252308575</v>
      </c>
      <c r="F987" s="394">
        <v>0.30000000000000004</v>
      </c>
      <c r="G987" s="395">
        <v>1521.2793975692575</v>
      </c>
      <c r="H987" s="395"/>
      <c r="I987" s="395">
        <v>6</v>
      </c>
      <c r="J987" s="395">
        <v>35</v>
      </c>
      <c r="K987" s="395">
        <v>94</v>
      </c>
      <c r="L987" s="395">
        <v>83</v>
      </c>
      <c r="M987" s="395">
        <v>11</v>
      </c>
      <c r="N987" s="395">
        <v>1</v>
      </c>
      <c r="O987" s="396">
        <v>33</v>
      </c>
      <c r="P987" s="396">
        <v>94</v>
      </c>
      <c r="Q987" s="396">
        <v>223.5863747642278</v>
      </c>
    </row>
    <row r="988" spans="1:17" ht="13.15" x14ac:dyDescent="0.3">
      <c r="A988" s="390" t="s">
        <v>1308</v>
      </c>
      <c r="B988" s="393"/>
      <c r="C988" s="393">
        <v>1720.219878275989</v>
      </c>
      <c r="D988" s="393">
        <v>1720.219878275989</v>
      </c>
      <c r="E988" s="393">
        <v>2941.3794441261566</v>
      </c>
      <c r="F988" s="394">
        <v>0.30000000000000004</v>
      </c>
      <c r="G988" s="395">
        <v>882.41383323784714</v>
      </c>
      <c r="H988" s="395"/>
      <c r="I988" s="395">
        <v>18</v>
      </c>
      <c r="J988" s="395">
        <v>51</v>
      </c>
      <c r="K988" s="395">
        <v>56</v>
      </c>
      <c r="L988" s="395">
        <v>39</v>
      </c>
      <c r="M988" s="395">
        <v>17</v>
      </c>
      <c r="N988" s="395">
        <v>1</v>
      </c>
      <c r="O988" s="396">
        <v>13</v>
      </c>
      <c r="P988" s="396">
        <v>21</v>
      </c>
      <c r="Q988" s="396">
        <v>223.5863747642278</v>
      </c>
    </row>
    <row r="989" spans="1:17" ht="13.15" x14ac:dyDescent="0.3">
      <c r="A989" s="390" t="s">
        <v>4703</v>
      </c>
      <c r="B989" s="393"/>
      <c r="C989" s="393">
        <v>9110.4143677597185</v>
      </c>
      <c r="D989" s="393">
        <v>9110.4143677597185</v>
      </c>
      <c r="E989" s="393">
        <v>10067.516336795541</v>
      </c>
      <c r="F989" s="394">
        <v>0.30000000000000004</v>
      </c>
      <c r="G989" s="395">
        <v>3020.2549010386629</v>
      </c>
      <c r="H989" s="395"/>
      <c r="I989" s="395">
        <v>0</v>
      </c>
      <c r="J989" s="395">
        <v>9</v>
      </c>
      <c r="K989" s="395">
        <v>316</v>
      </c>
      <c r="L989" s="395">
        <v>316</v>
      </c>
      <c r="M989" s="395">
        <v>0</v>
      </c>
      <c r="N989" s="395">
        <v>1</v>
      </c>
      <c r="O989" s="396">
        <v>282</v>
      </c>
      <c r="P989" s="396">
        <v>124</v>
      </c>
      <c r="Q989" s="396">
        <v>223.5863747642278</v>
      </c>
    </row>
    <row r="990" spans="1:17" ht="13.15" x14ac:dyDescent="0.3">
      <c r="A990" s="390" t="s">
        <v>4704</v>
      </c>
      <c r="B990" s="393"/>
      <c r="C990" s="393">
        <v>7209.8833149600177</v>
      </c>
      <c r="D990" s="393">
        <v>7209.8833149600177</v>
      </c>
      <c r="E990" s="393">
        <v>8396.00611230084</v>
      </c>
      <c r="F990" s="394">
        <v>0.30000000000000004</v>
      </c>
      <c r="G990" s="395">
        <v>2518.8018336902524</v>
      </c>
      <c r="H990" s="395"/>
      <c r="I990" s="395">
        <v>8</v>
      </c>
      <c r="J990" s="395">
        <v>43</v>
      </c>
      <c r="K990" s="395">
        <v>418</v>
      </c>
      <c r="L990" s="395">
        <v>415</v>
      </c>
      <c r="M990" s="395">
        <v>3</v>
      </c>
      <c r="N990" s="395">
        <v>1</v>
      </c>
      <c r="O990" s="396">
        <v>66</v>
      </c>
      <c r="P990" s="396">
        <v>66</v>
      </c>
      <c r="Q990" s="396">
        <v>223.5863747642278</v>
      </c>
    </row>
    <row r="991" spans="1:17" ht="13.15" x14ac:dyDescent="0.3">
      <c r="A991" s="390" t="s">
        <v>4705</v>
      </c>
      <c r="B991" s="393"/>
      <c r="C991" s="393">
        <v>6308.3274423414541</v>
      </c>
      <c r="D991" s="393">
        <v>6308.3274423414541</v>
      </c>
      <c r="E991" s="393">
        <v>11024.61830583136</v>
      </c>
      <c r="F991" s="394">
        <v>0.30000000000000004</v>
      </c>
      <c r="G991" s="395">
        <v>3307.3854917494086</v>
      </c>
      <c r="H991" s="395"/>
      <c r="I991" s="395">
        <v>5</v>
      </c>
      <c r="J991" s="395">
        <v>4</v>
      </c>
      <c r="K991" s="395">
        <v>48</v>
      </c>
      <c r="L991" s="395">
        <v>47</v>
      </c>
      <c r="M991" s="395">
        <v>1</v>
      </c>
      <c r="N991" s="395">
        <v>1</v>
      </c>
      <c r="O991" s="396">
        <v>304</v>
      </c>
      <c r="P991" s="396">
        <v>92</v>
      </c>
      <c r="Q991" s="396">
        <v>223.5863747642278</v>
      </c>
    </row>
    <row r="992" spans="1:17" ht="13.15" x14ac:dyDescent="0.3">
      <c r="A992" s="390" t="s">
        <v>4706</v>
      </c>
      <c r="B992" s="393"/>
      <c r="C992" s="393">
        <v>5411.0443463703723</v>
      </c>
      <c r="D992" s="393">
        <v>5411.0443463703723</v>
      </c>
      <c r="E992" s="393">
        <v>6384.3828666666222</v>
      </c>
      <c r="F992" s="394">
        <v>0.30000000000000004</v>
      </c>
      <c r="G992" s="395">
        <v>1915.314859999987</v>
      </c>
      <c r="H992" s="395"/>
      <c r="I992" s="395">
        <v>10</v>
      </c>
      <c r="J992" s="395">
        <v>36</v>
      </c>
      <c r="K992" s="395">
        <v>135</v>
      </c>
      <c r="L992" s="395">
        <v>125</v>
      </c>
      <c r="M992" s="395">
        <v>10</v>
      </c>
      <c r="N992" s="395">
        <v>1</v>
      </c>
      <c r="O992" s="396">
        <v>5</v>
      </c>
      <c r="P992" s="396">
        <v>73</v>
      </c>
      <c r="Q992" s="396">
        <v>223.5863747642278</v>
      </c>
    </row>
    <row r="993" spans="1:17" ht="13.15" x14ac:dyDescent="0.3">
      <c r="A993" s="390" t="s">
        <v>4707</v>
      </c>
      <c r="B993" s="393"/>
      <c r="C993" s="393">
        <v>3439.5852012224805</v>
      </c>
      <c r="D993" s="393">
        <v>3439.5852012224805</v>
      </c>
      <c r="E993" s="393">
        <v>4364.2140677374427</v>
      </c>
      <c r="F993" s="394">
        <v>0.30000000000000004</v>
      </c>
      <c r="G993" s="395">
        <v>1309.2642203212331</v>
      </c>
      <c r="H993" s="395"/>
      <c r="I993" s="395">
        <v>44</v>
      </c>
      <c r="J993" s="395">
        <v>9</v>
      </c>
      <c r="K993" s="395">
        <v>218</v>
      </c>
      <c r="L993" s="395">
        <v>194</v>
      </c>
      <c r="M993" s="395">
        <v>24</v>
      </c>
      <c r="N993" s="395">
        <v>1</v>
      </c>
      <c r="O993" s="396">
        <v>5</v>
      </c>
      <c r="P993" s="396">
        <v>49</v>
      </c>
      <c r="Q993" s="396">
        <v>223.5863747642278</v>
      </c>
    </row>
    <row r="994" spans="1:17" ht="13.15" x14ac:dyDescent="0.3">
      <c r="A994" s="390" t="s">
        <v>4708</v>
      </c>
      <c r="B994" s="393"/>
      <c r="C994" s="393">
        <v>3211.4189282469779</v>
      </c>
      <c r="D994" s="393">
        <v>3211.4189282469779</v>
      </c>
      <c r="E994" s="393">
        <v>3439.5852012224805</v>
      </c>
      <c r="F994" s="394">
        <v>0.30000000000000004</v>
      </c>
      <c r="G994" s="395">
        <v>1031.8755603667444</v>
      </c>
      <c r="H994" s="395"/>
      <c r="I994" s="395">
        <v>476</v>
      </c>
      <c r="J994" s="395">
        <v>33</v>
      </c>
      <c r="K994" s="395">
        <v>325</v>
      </c>
      <c r="L994" s="395">
        <v>238</v>
      </c>
      <c r="M994" s="395">
        <v>87</v>
      </c>
      <c r="N994" s="395">
        <v>1</v>
      </c>
      <c r="O994" s="396">
        <v>5</v>
      </c>
      <c r="P994" s="396">
        <v>30</v>
      </c>
      <c r="Q994" s="396">
        <v>223.5863747642278</v>
      </c>
    </row>
    <row r="995" spans="1:17" ht="13.15" x14ac:dyDescent="0.3">
      <c r="A995" s="390" t="s">
        <v>4709</v>
      </c>
      <c r="B995" s="393"/>
      <c r="C995" s="393">
        <v>1435.6529535537313</v>
      </c>
      <c r="D995" s="393">
        <v>1435.6529535537313</v>
      </c>
      <c r="E995" s="393">
        <v>1435.6529535537313</v>
      </c>
      <c r="F995" s="394">
        <v>0.30000000000000004</v>
      </c>
      <c r="G995" s="395">
        <v>430.69588606611944</v>
      </c>
      <c r="H995" s="395"/>
      <c r="I995" s="395">
        <v>0</v>
      </c>
      <c r="J995" s="395">
        <v>151</v>
      </c>
      <c r="K995" s="395">
        <v>560</v>
      </c>
      <c r="L995" s="395">
        <v>558</v>
      </c>
      <c r="M995" s="395">
        <v>2</v>
      </c>
      <c r="N995" s="395">
        <v>1</v>
      </c>
      <c r="O995" s="396">
        <v>6</v>
      </c>
      <c r="P995" s="396">
        <v>31</v>
      </c>
      <c r="Q995" s="396">
        <v>223.5863747642278</v>
      </c>
    </row>
    <row r="996" spans="1:17" ht="13.15" x14ac:dyDescent="0.3">
      <c r="A996" s="390" t="s">
        <v>4710</v>
      </c>
      <c r="B996" s="393"/>
      <c r="C996" s="393">
        <v>1818.4937411680594</v>
      </c>
      <c r="D996" s="393">
        <v>1818.4937411680594</v>
      </c>
      <c r="E996" s="393">
        <v>1818.4937411680594</v>
      </c>
      <c r="F996" s="394">
        <v>0.30000000000000004</v>
      </c>
      <c r="G996" s="395">
        <v>545.54812235041788</v>
      </c>
      <c r="H996" s="395"/>
      <c r="I996" s="395">
        <v>6</v>
      </c>
      <c r="J996" s="395">
        <v>10</v>
      </c>
      <c r="K996" s="395">
        <v>800</v>
      </c>
      <c r="L996" s="395">
        <v>540</v>
      </c>
      <c r="M996" s="395">
        <v>260</v>
      </c>
      <c r="N996" s="395">
        <v>1</v>
      </c>
      <c r="O996" s="396">
        <v>30</v>
      </c>
      <c r="P996" s="396">
        <v>26</v>
      </c>
      <c r="Q996" s="396">
        <v>223.5863747642278</v>
      </c>
    </row>
    <row r="997" spans="1:17" ht="13.15" x14ac:dyDescent="0.3">
      <c r="A997" s="390" t="s">
        <v>4711</v>
      </c>
      <c r="B997" s="393"/>
      <c r="C997" s="393">
        <v>909.24687058402969</v>
      </c>
      <c r="D997" s="393">
        <v>909.24687058402969</v>
      </c>
      <c r="E997" s="393">
        <v>909.24687058402969</v>
      </c>
      <c r="F997" s="394">
        <v>0.5</v>
      </c>
      <c r="G997" s="395">
        <v>454.62343529201485</v>
      </c>
      <c r="H997" s="395"/>
      <c r="I997" s="395">
        <v>36</v>
      </c>
      <c r="J997" s="395">
        <v>68</v>
      </c>
      <c r="K997" s="395">
        <v>2916</v>
      </c>
      <c r="L997" s="395">
        <v>1296</v>
      </c>
      <c r="M997" s="395">
        <v>1620</v>
      </c>
      <c r="N997" s="395">
        <v>1</v>
      </c>
      <c r="O997" s="396">
        <v>8</v>
      </c>
      <c r="P997" s="396">
        <v>10</v>
      </c>
      <c r="Q997" s="396">
        <v>223.5863747642278</v>
      </c>
    </row>
    <row r="998" spans="1:17" ht="13.15" x14ac:dyDescent="0.3">
      <c r="A998" s="390" t="s">
        <v>4712</v>
      </c>
      <c r="B998" s="393"/>
      <c r="C998" s="393">
        <v>507.60586572078353</v>
      </c>
      <c r="D998" s="393">
        <v>507.60586572078353</v>
      </c>
      <c r="E998" s="393">
        <v>507.60586572078353</v>
      </c>
      <c r="F998" s="394">
        <v>0</v>
      </c>
      <c r="G998" s="395">
        <v>0</v>
      </c>
      <c r="H998" s="395"/>
      <c r="I998" s="395">
        <v>645</v>
      </c>
      <c r="J998" s="395">
        <v>461</v>
      </c>
      <c r="K998" s="395">
        <v>16408</v>
      </c>
      <c r="L998" s="395">
        <v>16408</v>
      </c>
      <c r="M998" s="395">
        <v>12270</v>
      </c>
      <c r="N998" s="395">
        <v>0</v>
      </c>
      <c r="O998" s="396">
        <v>5</v>
      </c>
      <c r="P998" s="396">
        <v>5</v>
      </c>
      <c r="Q998" s="396">
        <v>223.5863747642278</v>
      </c>
    </row>
    <row r="999" spans="1:17" ht="13.15" x14ac:dyDescent="0.3">
      <c r="A999" s="390" t="s">
        <v>4713</v>
      </c>
      <c r="B999" s="393"/>
      <c r="C999" s="393">
        <v>33373.80383814728</v>
      </c>
      <c r="D999" s="393">
        <v>33373.80383814728</v>
      </c>
      <c r="E999" s="393">
        <v>8244.7498189799971</v>
      </c>
      <c r="F999" s="394">
        <v>0</v>
      </c>
      <c r="G999" s="395">
        <v>0</v>
      </c>
      <c r="H999" s="395"/>
      <c r="I999" s="395">
        <v>2</v>
      </c>
      <c r="J999" s="395">
        <v>42</v>
      </c>
      <c r="K999" s="395">
        <v>3</v>
      </c>
      <c r="L999" s="395">
        <v>3</v>
      </c>
      <c r="M999" s="395">
        <v>0</v>
      </c>
      <c r="N999" s="395">
        <v>0</v>
      </c>
      <c r="O999" s="396">
        <v>48</v>
      </c>
      <c r="P999" s="396">
        <v>85</v>
      </c>
      <c r="Q999" s="396">
        <v>223.5863747642278</v>
      </c>
    </row>
    <row r="1000" spans="1:17" ht="13.15" x14ac:dyDescent="0.3">
      <c r="A1000" s="390" t="s">
        <v>4714</v>
      </c>
      <c r="B1000" s="393"/>
      <c r="C1000" s="393">
        <v>33373.80383814728</v>
      </c>
      <c r="D1000" s="393">
        <v>33373.80383814728</v>
      </c>
      <c r="E1000" s="393">
        <v>8244.7498189799971</v>
      </c>
      <c r="F1000" s="394">
        <v>0</v>
      </c>
      <c r="G1000" s="395">
        <v>0</v>
      </c>
      <c r="H1000" s="395"/>
      <c r="I1000" s="395">
        <v>15</v>
      </c>
      <c r="J1000" s="395">
        <v>23</v>
      </c>
      <c r="K1000" s="395">
        <v>0</v>
      </c>
      <c r="L1000" s="395">
        <v>0</v>
      </c>
      <c r="M1000" s="395">
        <v>0</v>
      </c>
      <c r="N1000" s="395">
        <v>0</v>
      </c>
      <c r="O1000" s="396">
        <v>30</v>
      </c>
      <c r="P1000" s="396">
        <v>30</v>
      </c>
      <c r="Q1000" s="396">
        <v>380.13909846796616</v>
      </c>
    </row>
    <row r="1001" spans="1:17" ht="13.15" x14ac:dyDescent="0.3">
      <c r="A1001" s="390" t="s">
        <v>4715</v>
      </c>
      <c r="B1001" s="393"/>
      <c r="C1001" s="393">
        <v>34704.346486172959</v>
      </c>
      <c r="D1001" s="393">
        <v>34704.346486172959</v>
      </c>
      <c r="E1001" s="393">
        <v>16662.97436984774</v>
      </c>
      <c r="F1001" s="394">
        <v>0</v>
      </c>
      <c r="G1001" s="395">
        <v>0</v>
      </c>
      <c r="H1001" s="395"/>
      <c r="I1001" s="395">
        <v>0</v>
      </c>
      <c r="J1001" s="395">
        <v>35</v>
      </c>
      <c r="K1001" s="395">
        <v>26</v>
      </c>
      <c r="L1001" s="395">
        <v>26</v>
      </c>
      <c r="M1001" s="395">
        <v>0</v>
      </c>
      <c r="N1001" s="395">
        <v>0</v>
      </c>
      <c r="O1001" s="396">
        <v>103</v>
      </c>
      <c r="P1001" s="396">
        <v>117</v>
      </c>
      <c r="Q1001" s="396">
        <v>223.5863747642278</v>
      </c>
    </row>
    <row r="1002" spans="1:17" ht="13.15" x14ac:dyDescent="0.3">
      <c r="A1002" s="390" t="s">
        <v>4716</v>
      </c>
      <c r="B1002" s="393"/>
      <c r="C1002" s="393">
        <v>26104.101650122517</v>
      </c>
      <c r="D1002" s="393">
        <v>26104.101650122517</v>
      </c>
      <c r="E1002" s="393">
        <v>13401.991232489983</v>
      </c>
      <c r="F1002" s="394">
        <v>0</v>
      </c>
      <c r="G1002" s="395">
        <v>0</v>
      </c>
      <c r="H1002" s="395"/>
      <c r="I1002" s="395">
        <v>0</v>
      </c>
      <c r="J1002" s="395">
        <v>105</v>
      </c>
      <c r="K1002" s="395">
        <v>51</v>
      </c>
      <c r="L1002" s="395">
        <v>51</v>
      </c>
      <c r="M1002" s="395">
        <v>0</v>
      </c>
      <c r="N1002" s="395">
        <v>0</v>
      </c>
      <c r="O1002" s="396">
        <v>43</v>
      </c>
      <c r="P1002" s="396">
        <v>54</v>
      </c>
      <c r="Q1002" s="396">
        <v>223.5863747642278</v>
      </c>
    </row>
    <row r="1003" spans="1:17" ht="13.15" x14ac:dyDescent="0.3">
      <c r="A1003" s="390" t="s">
        <v>4717</v>
      </c>
      <c r="B1003" s="393"/>
      <c r="C1003" s="393">
        <v>22524.369374862647</v>
      </c>
      <c r="D1003" s="393">
        <v>22524.369374862647</v>
      </c>
      <c r="E1003" s="393">
        <v>11267.312019408302</v>
      </c>
      <c r="F1003" s="394">
        <v>0</v>
      </c>
      <c r="G1003" s="395">
        <v>0</v>
      </c>
      <c r="H1003" s="395"/>
      <c r="I1003" s="395">
        <v>0</v>
      </c>
      <c r="J1003" s="395">
        <v>373</v>
      </c>
      <c r="K1003" s="395">
        <v>34</v>
      </c>
      <c r="L1003" s="395">
        <v>34</v>
      </c>
      <c r="M1003" s="395">
        <v>1</v>
      </c>
      <c r="N1003" s="395">
        <v>0</v>
      </c>
      <c r="O1003" s="396">
        <v>19</v>
      </c>
      <c r="P1003" s="396">
        <v>28</v>
      </c>
      <c r="Q1003" s="396">
        <v>223.5863747642278</v>
      </c>
    </row>
    <row r="1004" spans="1:17" ht="13.15" x14ac:dyDescent="0.3">
      <c r="A1004" s="390" t="s">
        <v>4718</v>
      </c>
      <c r="B1004" s="393"/>
      <c r="C1004" s="393">
        <v>31034.031345986488</v>
      </c>
      <c r="D1004" s="393">
        <v>31034.031345986488</v>
      </c>
      <c r="E1004" s="393">
        <v>16476.681308017556</v>
      </c>
      <c r="F1004" s="394">
        <v>0</v>
      </c>
      <c r="G1004" s="395">
        <v>0</v>
      </c>
      <c r="H1004" s="395"/>
      <c r="I1004" s="395">
        <v>0</v>
      </c>
      <c r="J1004" s="395">
        <v>170</v>
      </c>
      <c r="K1004" s="395">
        <v>3</v>
      </c>
      <c r="L1004" s="395">
        <v>3</v>
      </c>
      <c r="M1004" s="395">
        <v>0</v>
      </c>
      <c r="N1004" s="395">
        <v>0</v>
      </c>
      <c r="O1004" s="396">
        <v>28</v>
      </c>
      <c r="P1004" s="396">
        <v>37</v>
      </c>
      <c r="Q1004" s="396">
        <v>380.13909846796616</v>
      </c>
    </row>
    <row r="1005" spans="1:17" ht="13.15" x14ac:dyDescent="0.3">
      <c r="A1005" s="390" t="s">
        <v>4719</v>
      </c>
      <c r="B1005" s="393"/>
      <c r="C1005" s="393">
        <v>23481.471343898465</v>
      </c>
      <c r="D1005" s="393">
        <v>23481.471343898465</v>
      </c>
      <c r="E1005" s="393">
        <v>12920.876581983581</v>
      </c>
      <c r="F1005" s="394">
        <v>0</v>
      </c>
      <c r="G1005" s="395">
        <v>0</v>
      </c>
      <c r="H1005" s="395"/>
      <c r="I1005" s="395">
        <v>1</v>
      </c>
      <c r="J1005" s="395">
        <v>974</v>
      </c>
      <c r="K1005" s="395">
        <v>14</v>
      </c>
      <c r="L1005" s="395">
        <v>14</v>
      </c>
      <c r="M1005" s="395">
        <v>0</v>
      </c>
      <c r="N1005" s="395">
        <v>0</v>
      </c>
      <c r="O1005" s="396">
        <v>11</v>
      </c>
      <c r="P1005" s="396">
        <v>9</v>
      </c>
      <c r="Q1005" s="396">
        <v>380.13909846796616</v>
      </c>
    </row>
    <row r="1006" spans="1:17" ht="13.15" x14ac:dyDescent="0.3">
      <c r="A1006" s="390" t="s">
        <v>4720</v>
      </c>
      <c r="B1006" s="393"/>
      <c r="C1006" s="393">
        <v>23255.868736911452</v>
      </c>
      <c r="D1006" s="393">
        <v>23255.868736911452</v>
      </c>
      <c r="E1006" s="393">
        <v>23255.868736911452</v>
      </c>
      <c r="F1006" s="394">
        <v>0</v>
      </c>
      <c r="G1006" s="395">
        <v>0</v>
      </c>
      <c r="H1006" s="395"/>
      <c r="I1006" s="395">
        <v>0</v>
      </c>
      <c r="J1006" s="395">
        <v>30</v>
      </c>
      <c r="K1006" s="395">
        <v>56</v>
      </c>
      <c r="L1006" s="395">
        <v>56</v>
      </c>
      <c r="M1006" s="395">
        <v>0</v>
      </c>
      <c r="N1006" s="395">
        <v>0</v>
      </c>
      <c r="O1006" s="396">
        <v>88</v>
      </c>
      <c r="P1006" s="396">
        <v>146</v>
      </c>
      <c r="Q1006" s="396">
        <v>223.5863747642278</v>
      </c>
    </row>
    <row r="1007" spans="1:17" ht="13.15" x14ac:dyDescent="0.3">
      <c r="A1007" s="390" t="s">
        <v>4721</v>
      </c>
      <c r="B1007" s="393"/>
      <c r="C1007" s="393">
        <v>13683.139935894251</v>
      </c>
      <c r="D1007" s="393">
        <v>13683.139935894251</v>
      </c>
      <c r="E1007" s="393">
        <v>16927.031966662089</v>
      </c>
      <c r="F1007" s="394">
        <v>0</v>
      </c>
      <c r="G1007" s="395">
        <v>0</v>
      </c>
      <c r="H1007" s="395"/>
      <c r="I1007" s="395">
        <v>0</v>
      </c>
      <c r="J1007" s="395">
        <v>58</v>
      </c>
      <c r="K1007" s="395">
        <v>54</v>
      </c>
      <c r="L1007" s="395">
        <v>54</v>
      </c>
      <c r="M1007" s="395">
        <v>0</v>
      </c>
      <c r="N1007" s="395">
        <v>0</v>
      </c>
      <c r="O1007" s="396">
        <v>31</v>
      </c>
      <c r="P1007" s="396">
        <v>74</v>
      </c>
      <c r="Q1007" s="396">
        <v>223.5863747642278</v>
      </c>
    </row>
    <row r="1008" spans="1:17" ht="13.15" x14ac:dyDescent="0.3">
      <c r="A1008" s="390" t="s">
        <v>4722</v>
      </c>
      <c r="B1008" s="393"/>
      <c r="C1008" s="393">
        <v>11206.638591014065</v>
      </c>
      <c r="D1008" s="393">
        <v>11206.638591014065</v>
      </c>
      <c r="E1008" s="393">
        <v>12981.550010377816</v>
      </c>
      <c r="F1008" s="394">
        <v>0</v>
      </c>
      <c r="G1008" s="395">
        <v>0</v>
      </c>
      <c r="H1008" s="395"/>
      <c r="I1008" s="395">
        <v>0</v>
      </c>
      <c r="J1008" s="395">
        <v>112</v>
      </c>
      <c r="K1008" s="395">
        <v>45</v>
      </c>
      <c r="L1008" s="395">
        <v>45</v>
      </c>
      <c r="M1008" s="395">
        <v>0</v>
      </c>
      <c r="N1008" s="395">
        <v>0</v>
      </c>
      <c r="O1008" s="396">
        <v>22</v>
      </c>
      <c r="P1008" s="396">
        <v>48</v>
      </c>
      <c r="Q1008" s="396">
        <v>223.5863747642278</v>
      </c>
    </row>
    <row r="1009" spans="1:17" ht="13.15" x14ac:dyDescent="0.3">
      <c r="A1009" s="390" t="s">
        <v>4723</v>
      </c>
      <c r="B1009" s="393"/>
      <c r="C1009" s="393">
        <v>9610.3292355150352</v>
      </c>
      <c r="D1009" s="393">
        <v>9610.3292355150352</v>
      </c>
      <c r="E1009" s="393">
        <v>10872.507457181026</v>
      </c>
      <c r="F1009" s="394">
        <v>0</v>
      </c>
      <c r="G1009" s="395">
        <v>0</v>
      </c>
      <c r="H1009" s="395"/>
      <c r="I1009" s="395">
        <v>0</v>
      </c>
      <c r="J1009" s="395">
        <v>161</v>
      </c>
      <c r="K1009" s="395">
        <v>45</v>
      </c>
      <c r="L1009" s="395">
        <v>45</v>
      </c>
      <c r="M1009" s="395">
        <v>1</v>
      </c>
      <c r="N1009" s="395">
        <v>0</v>
      </c>
      <c r="O1009" s="396">
        <v>14</v>
      </c>
      <c r="P1009" s="396">
        <v>25</v>
      </c>
      <c r="Q1009" s="396">
        <v>223.5863747642278</v>
      </c>
    </row>
    <row r="1010" spans="1:17" ht="13.15" x14ac:dyDescent="0.3">
      <c r="A1010" s="390" t="s">
        <v>4724</v>
      </c>
      <c r="B1010" s="393"/>
      <c r="C1010" s="393">
        <v>13585.720628331677</v>
      </c>
      <c r="D1010" s="393">
        <v>13585.720628331677</v>
      </c>
      <c r="E1010" s="393">
        <v>13585.720628331677</v>
      </c>
      <c r="F1010" s="394">
        <v>0</v>
      </c>
      <c r="G1010" s="395">
        <v>0</v>
      </c>
      <c r="H1010" s="395"/>
      <c r="I1010" s="395">
        <v>0</v>
      </c>
      <c r="J1010" s="395">
        <v>122</v>
      </c>
      <c r="K1010" s="395">
        <v>145</v>
      </c>
      <c r="L1010" s="395">
        <v>145</v>
      </c>
      <c r="M1010" s="395">
        <v>1</v>
      </c>
      <c r="N1010" s="395">
        <v>0</v>
      </c>
      <c r="O1010" s="396">
        <v>50</v>
      </c>
      <c r="P1010" s="396">
        <v>61</v>
      </c>
      <c r="Q1010" s="396">
        <v>223.5863747642278</v>
      </c>
    </row>
    <row r="1011" spans="1:17" ht="13.15" x14ac:dyDescent="0.3">
      <c r="A1011" s="390" t="s">
        <v>4725</v>
      </c>
      <c r="B1011" s="393"/>
      <c r="C1011" s="393">
        <v>10498.212222861659</v>
      </c>
      <c r="D1011" s="393">
        <v>10498.212222861659</v>
      </c>
      <c r="E1011" s="393">
        <v>11433.095753330575</v>
      </c>
      <c r="F1011" s="394">
        <v>0</v>
      </c>
      <c r="G1011" s="395">
        <v>0</v>
      </c>
      <c r="H1011" s="395"/>
      <c r="I1011" s="395">
        <v>0</v>
      </c>
      <c r="J1011" s="395">
        <v>186</v>
      </c>
      <c r="K1011" s="395">
        <v>97</v>
      </c>
      <c r="L1011" s="395">
        <v>97</v>
      </c>
      <c r="M1011" s="395">
        <v>1</v>
      </c>
      <c r="N1011" s="395">
        <v>0</v>
      </c>
      <c r="O1011" s="396">
        <v>24</v>
      </c>
      <c r="P1011" s="396">
        <v>40</v>
      </c>
      <c r="Q1011" s="396">
        <v>223.5863747642278</v>
      </c>
    </row>
    <row r="1012" spans="1:17" ht="13.15" x14ac:dyDescent="0.3">
      <c r="A1012" s="390" t="s">
        <v>4726</v>
      </c>
      <c r="B1012" s="393"/>
      <c r="C1012" s="393">
        <v>8745.5192420648109</v>
      </c>
      <c r="D1012" s="393">
        <v>8745.5192420648109</v>
      </c>
      <c r="E1012" s="393">
        <v>10636.650186240056</v>
      </c>
      <c r="F1012" s="394">
        <v>0</v>
      </c>
      <c r="G1012" s="395">
        <v>0</v>
      </c>
      <c r="H1012" s="395"/>
      <c r="I1012" s="395">
        <v>10</v>
      </c>
      <c r="J1012" s="395">
        <v>465</v>
      </c>
      <c r="K1012" s="395">
        <v>131</v>
      </c>
      <c r="L1012" s="395">
        <v>131</v>
      </c>
      <c r="M1012" s="395">
        <v>1</v>
      </c>
      <c r="N1012" s="395">
        <v>0</v>
      </c>
      <c r="O1012" s="396">
        <v>11</v>
      </c>
      <c r="P1012" s="396">
        <v>30</v>
      </c>
      <c r="Q1012" s="396">
        <v>223.5863747642278</v>
      </c>
    </row>
    <row r="1013" spans="1:17" ht="13.15" x14ac:dyDescent="0.3">
      <c r="A1013" s="390" t="s">
        <v>4727</v>
      </c>
      <c r="B1013" s="393"/>
      <c r="C1013" s="393">
        <v>13118.278863097219</v>
      </c>
      <c r="D1013" s="393">
        <v>13118.278863097219</v>
      </c>
      <c r="E1013" s="393">
        <v>13095.205869200821</v>
      </c>
      <c r="F1013" s="394">
        <v>0</v>
      </c>
      <c r="G1013" s="395">
        <v>0</v>
      </c>
      <c r="H1013" s="395"/>
      <c r="I1013" s="395">
        <v>0</v>
      </c>
      <c r="J1013" s="395">
        <v>195</v>
      </c>
      <c r="K1013" s="395">
        <v>223</v>
      </c>
      <c r="L1013" s="395">
        <v>223</v>
      </c>
      <c r="M1013" s="395">
        <v>0</v>
      </c>
      <c r="N1013" s="395">
        <v>0</v>
      </c>
      <c r="O1013" s="396">
        <v>44</v>
      </c>
      <c r="P1013" s="396">
        <v>77</v>
      </c>
      <c r="Q1013" s="396">
        <v>223.5863747642278</v>
      </c>
    </row>
    <row r="1014" spans="1:17" ht="13.15" x14ac:dyDescent="0.3">
      <c r="A1014" s="390" t="s">
        <v>4728</v>
      </c>
      <c r="B1014" s="393"/>
      <c r="C1014" s="393">
        <v>9507.7825959754828</v>
      </c>
      <c r="D1014" s="393">
        <v>9507.7825959754828</v>
      </c>
      <c r="E1014" s="393">
        <v>10459.757233034326</v>
      </c>
      <c r="F1014" s="394">
        <v>0</v>
      </c>
      <c r="G1014" s="395">
        <v>0</v>
      </c>
      <c r="H1014" s="395"/>
      <c r="I1014" s="395">
        <v>1</v>
      </c>
      <c r="J1014" s="395">
        <v>394</v>
      </c>
      <c r="K1014" s="395">
        <v>150</v>
      </c>
      <c r="L1014" s="395">
        <v>150</v>
      </c>
      <c r="M1014" s="395">
        <v>2</v>
      </c>
      <c r="N1014" s="395">
        <v>0</v>
      </c>
      <c r="O1014" s="396">
        <v>18</v>
      </c>
      <c r="P1014" s="396">
        <v>35</v>
      </c>
      <c r="Q1014" s="396">
        <v>223.5863747642278</v>
      </c>
    </row>
    <row r="1015" spans="1:17" ht="13.15" x14ac:dyDescent="0.3">
      <c r="A1015" s="390" t="s">
        <v>4729</v>
      </c>
      <c r="B1015" s="393"/>
      <c r="C1015" s="393">
        <v>8441.2975447641402</v>
      </c>
      <c r="D1015" s="393">
        <v>8441.2975447641402</v>
      </c>
      <c r="E1015" s="393">
        <v>9406.9450670949245</v>
      </c>
      <c r="F1015" s="394">
        <v>0</v>
      </c>
      <c r="G1015" s="395">
        <v>0</v>
      </c>
      <c r="H1015" s="395"/>
      <c r="I1015" s="395">
        <v>11</v>
      </c>
      <c r="J1015" s="395">
        <v>988</v>
      </c>
      <c r="K1015" s="395">
        <v>205</v>
      </c>
      <c r="L1015" s="395">
        <v>205</v>
      </c>
      <c r="M1015" s="395">
        <v>3</v>
      </c>
      <c r="N1015" s="395">
        <v>0</v>
      </c>
      <c r="O1015" s="396">
        <v>11</v>
      </c>
      <c r="P1015" s="396">
        <v>26</v>
      </c>
      <c r="Q1015" s="396">
        <v>223.5863747642278</v>
      </c>
    </row>
    <row r="1016" spans="1:17" ht="13.15" x14ac:dyDescent="0.3">
      <c r="A1016" s="390" t="s">
        <v>4730</v>
      </c>
      <c r="B1016" s="393"/>
      <c r="C1016" s="393">
        <v>12226.977654432614</v>
      </c>
      <c r="D1016" s="393">
        <v>12226.977654432614</v>
      </c>
      <c r="E1016" s="393">
        <v>12226.977654432612</v>
      </c>
      <c r="F1016" s="394">
        <v>0</v>
      </c>
      <c r="G1016" s="395">
        <v>0</v>
      </c>
      <c r="H1016" s="395"/>
      <c r="I1016" s="395">
        <v>0</v>
      </c>
      <c r="J1016" s="395">
        <v>166</v>
      </c>
      <c r="K1016" s="395">
        <v>169</v>
      </c>
      <c r="L1016" s="395">
        <v>169</v>
      </c>
      <c r="M1016" s="395">
        <v>1</v>
      </c>
      <c r="N1016" s="395">
        <v>0</v>
      </c>
      <c r="O1016" s="396">
        <v>36</v>
      </c>
      <c r="P1016" s="396">
        <v>79</v>
      </c>
      <c r="Q1016" s="396">
        <v>223.5863747642278</v>
      </c>
    </row>
    <row r="1017" spans="1:17" ht="13.15" x14ac:dyDescent="0.3">
      <c r="A1017" s="390" t="s">
        <v>4731</v>
      </c>
      <c r="B1017" s="393"/>
      <c r="C1017" s="393">
        <v>8811.3200024360267</v>
      </c>
      <c r="D1017" s="393">
        <v>8811.3200024360267</v>
      </c>
      <c r="E1017" s="393">
        <v>9676.9845512157463</v>
      </c>
      <c r="F1017" s="394">
        <v>0</v>
      </c>
      <c r="G1017" s="395">
        <v>0</v>
      </c>
      <c r="H1017" s="395"/>
      <c r="I1017" s="395">
        <v>1</v>
      </c>
      <c r="J1017" s="395">
        <v>442</v>
      </c>
      <c r="K1017" s="395">
        <v>123</v>
      </c>
      <c r="L1017" s="395">
        <v>123</v>
      </c>
      <c r="M1017" s="395">
        <v>1</v>
      </c>
      <c r="N1017" s="395">
        <v>0</v>
      </c>
      <c r="O1017" s="396">
        <v>15</v>
      </c>
      <c r="P1017" s="396">
        <v>32</v>
      </c>
      <c r="Q1017" s="396">
        <v>223.5863747642278</v>
      </c>
    </row>
    <row r="1018" spans="1:17" ht="13.15" x14ac:dyDescent="0.3">
      <c r="A1018" s="390" t="s">
        <v>4732</v>
      </c>
      <c r="B1018" s="393"/>
      <c r="C1018" s="393">
        <v>7455.1406945254466</v>
      </c>
      <c r="D1018" s="393">
        <v>7455.1406945254466</v>
      </c>
      <c r="E1018" s="393">
        <v>8763.4649039842334</v>
      </c>
      <c r="F1018" s="394">
        <v>0</v>
      </c>
      <c r="G1018" s="395">
        <v>0</v>
      </c>
      <c r="H1018" s="395"/>
      <c r="I1018" s="395">
        <v>14</v>
      </c>
      <c r="J1018" s="395">
        <v>1657</v>
      </c>
      <c r="K1018" s="395">
        <v>205</v>
      </c>
      <c r="L1018" s="395">
        <v>205</v>
      </c>
      <c r="M1018" s="395">
        <v>1</v>
      </c>
      <c r="N1018" s="395">
        <v>0</v>
      </c>
      <c r="O1018" s="396">
        <v>10</v>
      </c>
      <c r="P1018" s="396">
        <v>24</v>
      </c>
      <c r="Q1018" s="396">
        <v>223.5863747642278</v>
      </c>
    </row>
    <row r="1019" spans="1:17" ht="13.15" x14ac:dyDescent="0.3">
      <c r="A1019" s="390" t="s">
        <v>4733</v>
      </c>
      <c r="B1019" s="393"/>
      <c r="C1019" s="393">
        <v>9462.4911635121825</v>
      </c>
      <c r="D1019" s="393">
        <v>9462.4911635121825</v>
      </c>
      <c r="E1019" s="393">
        <v>11435.659419319065</v>
      </c>
      <c r="F1019" s="394">
        <v>0</v>
      </c>
      <c r="G1019" s="395">
        <v>0</v>
      </c>
      <c r="H1019" s="395"/>
      <c r="I1019" s="395">
        <v>3</v>
      </c>
      <c r="J1019" s="395">
        <v>215</v>
      </c>
      <c r="K1019" s="395">
        <v>202</v>
      </c>
      <c r="L1019" s="395">
        <v>202</v>
      </c>
      <c r="M1019" s="395">
        <v>2</v>
      </c>
      <c r="N1019" s="395">
        <v>0</v>
      </c>
      <c r="O1019" s="396">
        <v>30</v>
      </c>
      <c r="P1019" s="396">
        <v>71</v>
      </c>
      <c r="Q1019" s="396">
        <v>223.5863747642278</v>
      </c>
    </row>
    <row r="1020" spans="1:17" ht="13.15" x14ac:dyDescent="0.3">
      <c r="A1020" s="390" t="s">
        <v>4734</v>
      </c>
      <c r="B1020" s="393"/>
      <c r="C1020" s="393">
        <v>6903.9525070003538</v>
      </c>
      <c r="D1020" s="393">
        <v>6903.9525070003538</v>
      </c>
      <c r="E1020" s="393">
        <v>9406.9450670949263</v>
      </c>
      <c r="F1020" s="394">
        <v>0</v>
      </c>
      <c r="G1020" s="395">
        <v>0</v>
      </c>
      <c r="H1020" s="395"/>
      <c r="I1020" s="395">
        <v>3</v>
      </c>
      <c r="J1020" s="395">
        <v>529</v>
      </c>
      <c r="K1020" s="395">
        <v>177</v>
      </c>
      <c r="L1020" s="395">
        <v>177</v>
      </c>
      <c r="M1020" s="395">
        <v>1</v>
      </c>
      <c r="N1020" s="395">
        <v>0</v>
      </c>
      <c r="O1020" s="396">
        <v>15</v>
      </c>
      <c r="P1020" s="396">
        <v>33</v>
      </c>
      <c r="Q1020" s="396">
        <v>223.5863747642278</v>
      </c>
    </row>
    <row r="1021" spans="1:17" ht="13.15" x14ac:dyDescent="0.3">
      <c r="A1021" s="390" t="s">
        <v>4735</v>
      </c>
      <c r="B1021" s="393"/>
      <c r="C1021" s="393">
        <v>6499.7478361486192</v>
      </c>
      <c r="D1021" s="393">
        <v>6499.7478361486192</v>
      </c>
      <c r="E1021" s="393">
        <v>8457.5340960245703</v>
      </c>
      <c r="F1021" s="394">
        <v>0</v>
      </c>
      <c r="G1021" s="395">
        <v>0</v>
      </c>
      <c r="H1021" s="395"/>
      <c r="I1021" s="395">
        <v>70</v>
      </c>
      <c r="J1021" s="395">
        <v>1520</v>
      </c>
      <c r="K1021" s="395">
        <v>226</v>
      </c>
      <c r="L1021" s="395">
        <v>226</v>
      </c>
      <c r="M1021" s="395">
        <v>6</v>
      </c>
      <c r="N1021" s="395">
        <v>0</v>
      </c>
      <c r="O1021" s="396">
        <v>10</v>
      </c>
      <c r="P1021" s="396">
        <v>23</v>
      </c>
      <c r="Q1021" s="396">
        <v>223.5863747642278</v>
      </c>
    </row>
    <row r="1022" spans="1:17" ht="13.15" x14ac:dyDescent="0.3">
      <c r="A1022" s="390" t="s">
        <v>4736</v>
      </c>
      <c r="B1022" s="393"/>
      <c r="C1022" s="393">
        <v>8016.5835460044946</v>
      </c>
      <c r="D1022" s="393">
        <v>8016.5835460044946</v>
      </c>
      <c r="E1022" s="393">
        <v>10511.8851081336</v>
      </c>
      <c r="F1022" s="394">
        <v>0</v>
      </c>
      <c r="G1022" s="395">
        <v>0</v>
      </c>
      <c r="H1022" s="395"/>
      <c r="I1022" s="395">
        <v>1</v>
      </c>
      <c r="J1022" s="395">
        <v>375</v>
      </c>
      <c r="K1022" s="395">
        <v>209</v>
      </c>
      <c r="L1022" s="395">
        <v>209</v>
      </c>
      <c r="M1022" s="395">
        <v>0</v>
      </c>
      <c r="N1022" s="395">
        <v>0</v>
      </c>
      <c r="O1022" s="396">
        <v>23</v>
      </c>
      <c r="P1022" s="396">
        <v>71</v>
      </c>
      <c r="Q1022" s="396">
        <v>223.5863747642278</v>
      </c>
    </row>
    <row r="1023" spans="1:17" ht="13.15" x14ac:dyDescent="0.3">
      <c r="A1023" s="390" t="s">
        <v>4737</v>
      </c>
      <c r="B1023" s="393"/>
      <c r="C1023" s="393">
        <v>5950.2687592825177</v>
      </c>
      <c r="D1023" s="393">
        <v>5950.2687592825177</v>
      </c>
      <c r="E1023" s="393">
        <v>8825.8474430374627</v>
      </c>
      <c r="F1023" s="394">
        <v>0</v>
      </c>
      <c r="G1023" s="395">
        <v>0</v>
      </c>
      <c r="H1023" s="395"/>
      <c r="I1023" s="395">
        <v>5</v>
      </c>
      <c r="J1023" s="395">
        <v>1003</v>
      </c>
      <c r="K1023" s="395">
        <v>180</v>
      </c>
      <c r="L1023" s="395">
        <v>180</v>
      </c>
      <c r="M1023" s="395">
        <v>7</v>
      </c>
      <c r="N1023" s="395">
        <v>0</v>
      </c>
      <c r="O1023" s="396">
        <v>11</v>
      </c>
      <c r="P1023" s="396">
        <v>35</v>
      </c>
      <c r="Q1023" s="396">
        <v>223.5863747642278</v>
      </c>
    </row>
    <row r="1024" spans="1:17" ht="13.15" x14ac:dyDescent="0.3">
      <c r="A1024" s="390" t="s">
        <v>4738</v>
      </c>
      <c r="B1024" s="393"/>
      <c r="C1024" s="393">
        <v>5317.8978154552797</v>
      </c>
      <c r="D1024" s="393">
        <v>5317.8978154552797</v>
      </c>
      <c r="E1024" s="393">
        <v>7115.0276733859318</v>
      </c>
      <c r="F1024" s="394">
        <v>0</v>
      </c>
      <c r="G1024" s="395">
        <v>0</v>
      </c>
      <c r="H1024" s="395"/>
      <c r="I1024" s="395">
        <v>30</v>
      </c>
      <c r="J1024" s="395">
        <v>2606</v>
      </c>
      <c r="K1024" s="395">
        <v>371</v>
      </c>
      <c r="L1024" s="395">
        <v>371</v>
      </c>
      <c r="M1024" s="395">
        <v>15</v>
      </c>
      <c r="N1024" s="395">
        <v>0</v>
      </c>
      <c r="O1024" s="396">
        <v>6</v>
      </c>
      <c r="P1024" s="396">
        <v>24</v>
      </c>
      <c r="Q1024" s="396">
        <v>223.5863747642278</v>
      </c>
    </row>
    <row r="1025" spans="1:17" ht="13.15" x14ac:dyDescent="0.3">
      <c r="A1025" s="390" t="s">
        <v>4739</v>
      </c>
      <c r="B1025" s="393"/>
      <c r="C1025" s="393">
        <v>5255.5152764020522</v>
      </c>
      <c r="D1025" s="393">
        <v>5255.5152764020522</v>
      </c>
      <c r="E1025" s="393">
        <v>8749.7920187122927</v>
      </c>
      <c r="F1025" s="394">
        <v>0</v>
      </c>
      <c r="G1025" s="395">
        <v>0</v>
      </c>
      <c r="H1025" s="395"/>
      <c r="I1025" s="395">
        <v>1</v>
      </c>
      <c r="J1025" s="395">
        <v>433</v>
      </c>
      <c r="K1025" s="395">
        <v>220</v>
      </c>
      <c r="L1025" s="395">
        <v>220</v>
      </c>
      <c r="M1025" s="395">
        <v>5</v>
      </c>
      <c r="N1025" s="395">
        <v>0</v>
      </c>
      <c r="O1025" s="396">
        <v>20</v>
      </c>
      <c r="P1025" s="396">
        <v>63</v>
      </c>
      <c r="Q1025" s="396">
        <v>223.5863747642278</v>
      </c>
    </row>
    <row r="1026" spans="1:17" ht="13.15" x14ac:dyDescent="0.3">
      <c r="A1026" s="390" t="s">
        <v>4740</v>
      </c>
      <c r="B1026" s="393"/>
      <c r="C1026" s="393">
        <v>4706.890754865447</v>
      </c>
      <c r="D1026" s="393">
        <v>4706.890754865447</v>
      </c>
      <c r="E1026" s="393">
        <v>6938.9892755097007</v>
      </c>
      <c r="F1026" s="394">
        <v>0</v>
      </c>
      <c r="G1026" s="395">
        <v>0</v>
      </c>
      <c r="H1026" s="395"/>
      <c r="I1026" s="395">
        <v>14</v>
      </c>
      <c r="J1026" s="395">
        <v>1291</v>
      </c>
      <c r="K1026" s="395">
        <v>231</v>
      </c>
      <c r="L1026" s="395">
        <v>231</v>
      </c>
      <c r="M1026" s="395">
        <v>3</v>
      </c>
      <c r="N1026" s="395">
        <v>0</v>
      </c>
      <c r="O1026" s="396">
        <v>9</v>
      </c>
      <c r="P1026" s="396">
        <v>29</v>
      </c>
      <c r="Q1026" s="396">
        <v>223.5863747642278</v>
      </c>
    </row>
    <row r="1027" spans="1:17" ht="13.15" x14ac:dyDescent="0.3">
      <c r="A1027" s="390" t="s">
        <v>4741</v>
      </c>
      <c r="B1027" s="393"/>
      <c r="C1027" s="393">
        <v>4078.7925876856893</v>
      </c>
      <c r="D1027" s="393">
        <v>4078.7925876856893</v>
      </c>
      <c r="E1027" s="393">
        <v>5508.4636539329467</v>
      </c>
      <c r="F1027" s="394">
        <v>0</v>
      </c>
      <c r="G1027" s="395">
        <v>0</v>
      </c>
      <c r="H1027" s="395"/>
      <c r="I1027" s="395">
        <v>86</v>
      </c>
      <c r="J1027" s="395">
        <v>3899</v>
      </c>
      <c r="K1027" s="395">
        <v>585</v>
      </c>
      <c r="L1027" s="395">
        <v>585</v>
      </c>
      <c r="M1027" s="395">
        <v>51</v>
      </c>
      <c r="N1027" s="395">
        <v>0</v>
      </c>
      <c r="O1027" s="396">
        <v>5</v>
      </c>
      <c r="P1027" s="396">
        <v>17</v>
      </c>
      <c r="Q1027" s="396">
        <v>223.5863747642278</v>
      </c>
    </row>
    <row r="1028" spans="1:17" ht="13.15" x14ac:dyDescent="0.3">
      <c r="A1028" s="390" t="s">
        <v>4742</v>
      </c>
      <c r="B1028" s="393"/>
      <c r="C1028" s="393">
        <v>4499.2338097978545</v>
      </c>
      <c r="D1028" s="393">
        <v>4499.2338097978545</v>
      </c>
      <c r="E1028" s="393">
        <v>8268.6773682058956</v>
      </c>
      <c r="F1028" s="394">
        <v>0</v>
      </c>
      <c r="G1028" s="395">
        <v>0</v>
      </c>
      <c r="H1028" s="395"/>
      <c r="I1028" s="395">
        <v>5</v>
      </c>
      <c r="J1028" s="395">
        <v>689</v>
      </c>
      <c r="K1028" s="395">
        <v>230</v>
      </c>
      <c r="L1028" s="395">
        <v>230</v>
      </c>
      <c r="M1028" s="395">
        <v>2</v>
      </c>
      <c r="N1028" s="395">
        <v>0</v>
      </c>
      <c r="O1028" s="396">
        <v>14</v>
      </c>
      <c r="P1028" s="396">
        <v>57</v>
      </c>
      <c r="Q1028" s="396">
        <v>223.5863747642278</v>
      </c>
    </row>
    <row r="1029" spans="1:17" ht="13.15" x14ac:dyDescent="0.3">
      <c r="A1029" s="390" t="s">
        <v>4743</v>
      </c>
      <c r="B1029" s="393"/>
      <c r="C1029" s="393">
        <v>3871.1356426180964</v>
      </c>
      <c r="D1029" s="393">
        <v>3871.1356426180964</v>
      </c>
      <c r="E1029" s="393">
        <v>5869.9405583098678</v>
      </c>
      <c r="F1029" s="394">
        <v>0</v>
      </c>
      <c r="G1029" s="395">
        <v>0</v>
      </c>
      <c r="H1029" s="395"/>
      <c r="I1029" s="395">
        <v>60</v>
      </c>
      <c r="J1029" s="395">
        <v>2524</v>
      </c>
      <c r="K1029" s="395">
        <v>414</v>
      </c>
      <c r="L1029" s="395">
        <v>414</v>
      </c>
      <c r="M1029" s="395">
        <v>21</v>
      </c>
      <c r="N1029" s="395">
        <v>0</v>
      </c>
      <c r="O1029" s="396">
        <v>6</v>
      </c>
      <c r="P1029" s="396">
        <v>23</v>
      </c>
      <c r="Q1029" s="396">
        <v>223.5863747642278</v>
      </c>
    </row>
    <row r="1030" spans="1:17" ht="13.15" x14ac:dyDescent="0.3">
      <c r="A1030" s="390" t="s">
        <v>4744</v>
      </c>
      <c r="B1030" s="393"/>
      <c r="C1030" s="393">
        <v>3241.3283647793469</v>
      </c>
      <c r="D1030" s="393">
        <v>3241.3283647793469</v>
      </c>
      <c r="E1030" s="393">
        <v>4487.2700351849062</v>
      </c>
      <c r="F1030" s="394">
        <v>0</v>
      </c>
      <c r="G1030" s="395">
        <v>0</v>
      </c>
      <c r="H1030" s="395"/>
      <c r="I1030" s="395">
        <v>701</v>
      </c>
      <c r="J1030" s="395">
        <v>10378</v>
      </c>
      <c r="K1030" s="395">
        <v>1510</v>
      </c>
      <c r="L1030" s="395">
        <v>1510</v>
      </c>
      <c r="M1030" s="395">
        <v>164</v>
      </c>
      <c r="N1030" s="395">
        <v>0</v>
      </c>
      <c r="O1030" s="396">
        <v>5</v>
      </c>
      <c r="P1030" s="396">
        <v>12</v>
      </c>
      <c r="Q1030" s="396">
        <v>223.5863747642278</v>
      </c>
    </row>
    <row r="1031" spans="1:17" ht="13.15" x14ac:dyDescent="0.3">
      <c r="A1031" s="390" t="s">
        <v>4745</v>
      </c>
      <c r="B1031" s="393">
        <v>192.27494913666044</v>
      </c>
      <c r="C1031" s="393">
        <v>919.50153453798509</v>
      </c>
      <c r="D1031" s="393">
        <v>919.50153453798509</v>
      </c>
      <c r="E1031" s="393">
        <v>919.50153453798509</v>
      </c>
      <c r="F1031" s="394">
        <v>0</v>
      </c>
      <c r="G1031" s="395">
        <v>0</v>
      </c>
      <c r="H1031" s="395">
        <v>8536</v>
      </c>
      <c r="I1031" s="395">
        <v>2096</v>
      </c>
      <c r="J1031" s="395">
        <v>330</v>
      </c>
      <c r="K1031" s="395">
        <v>22</v>
      </c>
      <c r="L1031" s="395">
        <v>22</v>
      </c>
      <c r="M1031" s="395">
        <v>13</v>
      </c>
      <c r="N1031" s="395">
        <v>0</v>
      </c>
      <c r="O1031" s="396">
        <v>5</v>
      </c>
      <c r="P1031" s="396">
        <v>5</v>
      </c>
      <c r="Q1031" s="396">
        <v>223.5863747642278</v>
      </c>
    </row>
    <row r="1032" spans="1:17" ht="13.15" x14ac:dyDescent="0.3">
      <c r="A1032" s="390" t="s">
        <v>4746</v>
      </c>
      <c r="B1032" s="393"/>
      <c r="C1032" s="393">
        <v>7211.5924256190101</v>
      </c>
      <c r="D1032" s="393">
        <v>7211.5924256190101</v>
      </c>
      <c r="E1032" s="393">
        <v>10757.997043028525</v>
      </c>
      <c r="F1032" s="394">
        <v>0</v>
      </c>
      <c r="G1032" s="395">
        <v>0</v>
      </c>
      <c r="H1032" s="395"/>
      <c r="I1032" s="395">
        <v>21</v>
      </c>
      <c r="J1032" s="395">
        <v>210</v>
      </c>
      <c r="K1032" s="395">
        <v>221</v>
      </c>
      <c r="L1032" s="395">
        <v>221</v>
      </c>
      <c r="M1032" s="395">
        <v>5</v>
      </c>
      <c r="N1032" s="395">
        <v>0</v>
      </c>
      <c r="O1032" s="396">
        <v>21</v>
      </c>
      <c r="P1032" s="396">
        <v>53</v>
      </c>
      <c r="Q1032" s="396">
        <v>223.5863747642278</v>
      </c>
    </row>
    <row r="1033" spans="1:17" ht="13.15" x14ac:dyDescent="0.3">
      <c r="A1033" s="390" t="s">
        <v>4747</v>
      </c>
      <c r="B1033" s="393"/>
      <c r="C1033" s="393">
        <v>5356.3528052826114</v>
      </c>
      <c r="D1033" s="393">
        <v>5356.3528052826114</v>
      </c>
      <c r="E1033" s="393">
        <v>6039.9970688796257</v>
      </c>
      <c r="F1033" s="394">
        <v>0</v>
      </c>
      <c r="G1033" s="395">
        <v>0</v>
      </c>
      <c r="H1033" s="395"/>
      <c r="I1033" s="395">
        <v>82</v>
      </c>
      <c r="J1033" s="395">
        <v>508</v>
      </c>
      <c r="K1033" s="395">
        <v>178</v>
      </c>
      <c r="L1033" s="395">
        <v>178</v>
      </c>
      <c r="M1033" s="395">
        <v>7</v>
      </c>
      <c r="N1033" s="395">
        <v>0</v>
      </c>
      <c r="O1033" s="396">
        <v>14</v>
      </c>
      <c r="P1033" s="396">
        <v>20</v>
      </c>
      <c r="Q1033" s="396">
        <v>223.5863747642278</v>
      </c>
    </row>
    <row r="1034" spans="1:17" ht="13.15" x14ac:dyDescent="0.3">
      <c r="A1034" s="390" t="s">
        <v>4748</v>
      </c>
      <c r="B1034" s="393"/>
      <c r="C1034" s="393">
        <v>3373.7844408512683</v>
      </c>
      <c r="D1034" s="393">
        <v>3373.7844408512683</v>
      </c>
      <c r="E1034" s="393">
        <v>5470.008664105615</v>
      </c>
      <c r="F1034" s="394">
        <v>0</v>
      </c>
      <c r="G1034" s="395">
        <v>0</v>
      </c>
      <c r="H1034" s="395"/>
      <c r="I1034" s="395">
        <v>227</v>
      </c>
      <c r="J1034" s="395">
        <v>547</v>
      </c>
      <c r="K1034" s="395">
        <v>397</v>
      </c>
      <c r="L1034" s="395">
        <v>397</v>
      </c>
      <c r="M1034" s="395">
        <v>36</v>
      </c>
      <c r="N1034" s="395">
        <v>0</v>
      </c>
      <c r="O1034" s="396">
        <v>10</v>
      </c>
      <c r="P1034" s="396">
        <v>31</v>
      </c>
      <c r="Q1034" s="396">
        <v>223.5863747642278</v>
      </c>
    </row>
    <row r="1035" spans="1:17" ht="13.15" x14ac:dyDescent="0.3">
      <c r="A1035" s="390" t="s">
        <v>4749</v>
      </c>
      <c r="B1035" s="393">
        <v>369.16790234238806</v>
      </c>
      <c r="C1035" s="393">
        <v>438.38688403158574</v>
      </c>
      <c r="D1035" s="393">
        <v>438.38688403158574</v>
      </c>
      <c r="E1035" s="393">
        <v>524.69697231070904</v>
      </c>
      <c r="F1035" s="394">
        <v>0</v>
      </c>
      <c r="G1035" s="395">
        <v>0</v>
      </c>
      <c r="H1035" s="395">
        <v>298</v>
      </c>
      <c r="I1035" s="395">
        <v>9591</v>
      </c>
      <c r="J1035" s="395">
        <v>596</v>
      </c>
      <c r="K1035" s="395">
        <v>12869</v>
      </c>
      <c r="L1035" s="395">
        <v>12869</v>
      </c>
      <c r="M1035" s="395">
        <v>12307</v>
      </c>
      <c r="N1035" s="395">
        <v>0</v>
      </c>
      <c r="O1035" s="396">
        <v>5</v>
      </c>
      <c r="P1035" s="396">
        <v>5</v>
      </c>
      <c r="Q1035" s="396">
        <v>223.5863747642278</v>
      </c>
    </row>
    <row r="1036" spans="1:17" ht="13.15" x14ac:dyDescent="0.3">
      <c r="A1036" s="390" t="s">
        <v>4750</v>
      </c>
      <c r="B1036" s="393"/>
      <c r="C1036" s="393">
        <v>891.301208664608</v>
      </c>
      <c r="D1036" s="393">
        <v>891.301208664608</v>
      </c>
      <c r="E1036" s="393">
        <v>738.33580468477612</v>
      </c>
      <c r="F1036" s="394">
        <v>0</v>
      </c>
      <c r="G1036" s="395">
        <v>0</v>
      </c>
      <c r="H1036" s="395"/>
      <c r="I1036" s="395">
        <v>750</v>
      </c>
      <c r="J1036" s="395">
        <v>143</v>
      </c>
      <c r="K1036" s="395">
        <v>813</v>
      </c>
      <c r="L1036" s="395">
        <v>813</v>
      </c>
      <c r="M1036" s="395">
        <v>0</v>
      </c>
      <c r="N1036" s="395">
        <v>0</v>
      </c>
      <c r="O1036" s="396">
        <v>5</v>
      </c>
      <c r="P1036" s="396">
        <v>5</v>
      </c>
      <c r="Q1036" s="396">
        <v>380.13909846796616</v>
      </c>
    </row>
    <row r="1037" spans="1:17" ht="13.15" x14ac:dyDescent="0.3">
      <c r="A1037" s="390" t="s">
        <v>4751</v>
      </c>
      <c r="B1037" s="393"/>
      <c r="C1037" s="393">
        <v>1357.8884185695708</v>
      </c>
      <c r="D1037" s="393">
        <v>1357.8884185695708</v>
      </c>
      <c r="E1037" s="393">
        <v>1067.3396065408394</v>
      </c>
      <c r="F1037" s="394">
        <v>0</v>
      </c>
      <c r="G1037" s="395">
        <v>0</v>
      </c>
      <c r="H1037" s="395"/>
      <c r="I1037" s="395">
        <v>541</v>
      </c>
      <c r="J1037" s="395">
        <v>98</v>
      </c>
      <c r="K1037" s="395">
        <v>1580</v>
      </c>
      <c r="L1037" s="395">
        <v>1580</v>
      </c>
      <c r="M1037" s="395">
        <v>0</v>
      </c>
      <c r="N1037" s="395">
        <v>0</v>
      </c>
      <c r="O1037" s="396">
        <v>5</v>
      </c>
      <c r="P1037" s="396">
        <v>5</v>
      </c>
      <c r="Q1037" s="396">
        <v>380.13909846796616</v>
      </c>
    </row>
    <row r="1038" spans="1:17" ht="13.15" x14ac:dyDescent="0.3">
      <c r="A1038" s="390" t="s">
        <v>1309</v>
      </c>
      <c r="B1038" s="393"/>
      <c r="C1038" s="393">
        <v>1952.2629471367338</v>
      </c>
      <c r="D1038" s="393">
        <v>1952.2629471367338</v>
      </c>
      <c r="E1038" s="393">
        <v>4852.2974093782732</v>
      </c>
      <c r="F1038" s="394">
        <v>0.30000000000000004</v>
      </c>
      <c r="G1038" s="395">
        <v>1455.6892228134823</v>
      </c>
      <c r="H1038" s="395"/>
      <c r="I1038" s="395">
        <v>11</v>
      </c>
      <c r="J1038" s="395">
        <v>22</v>
      </c>
      <c r="K1038" s="395">
        <v>806</v>
      </c>
      <c r="L1038" s="395">
        <v>650</v>
      </c>
      <c r="M1038" s="395">
        <v>156</v>
      </c>
      <c r="N1038" s="395">
        <v>1</v>
      </c>
      <c r="O1038" s="396">
        <v>43</v>
      </c>
      <c r="P1038" s="396">
        <v>53</v>
      </c>
      <c r="Q1038" s="396">
        <v>240.20353356947226</v>
      </c>
    </row>
    <row r="1039" spans="1:17" ht="13.15" x14ac:dyDescent="0.3">
      <c r="A1039" s="390" t="s">
        <v>1310</v>
      </c>
      <c r="B1039" s="393"/>
      <c r="C1039" s="393">
        <v>866.35098919329289</v>
      </c>
      <c r="D1039" s="393">
        <v>866.35098919329289</v>
      </c>
      <c r="E1039" s="393">
        <v>2708.8334519549517</v>
      </c>
      <c r="F1039" s="394">
        <v>0.30000000000000004</v>
      </c>
      <c r="G1039" s="395">
        <v>812.65003558648561</v>
      </c>
      <c r="H1039" s="395"/>
      <c r="I1039" s="395">
        <v>64</v>
      </c>
      <c r="J1039" s="395">
        <v>63</v>
      </c>
      <c r="K1039" s="395">
        <v>1778</v>
      </c>
      <c r="L1039" s="395">
        <v>990</v>
      </c>
      <c r="M1039" s="395">
        <v>788</v>
      </c>
      <c r="N1039" s="395">
        <v>1</v>
      </c>
      <c r="O1039" s="396">
        <v>10</v>
      </c>
      <c r="P1039" s="396">
        <v>23</v>
      </c>
      <c r="Q1039" s="396">
        <v>240.20353356947226</v>
      </c>
    </row>
    <row r="1040" spans="1:17" ht="13.15" x14ac:dyDescent="0.3">
      <c r="A1040" s="390" t="s">
        <v>1311</v>
      </c>
      <c r="B1040" s="393"/>
      <c r="C1040" s="393">
        <v>888.30708606830751</v>
      </c>
      <c r="D1040" s="393">
        <v>888.30708606830751</v>
      </c>
      <c r="E1040" s="393">
        <v>1343.8960962248646</v>
      </c>
      <c r="F1040" s="394">
        <v>0.5</v>
      </c>
      <c r="G1040" s="395">
        <v>671.94804811243228</v>
      </c>
      <c r="H1040" s="395"/>
      <c r="I1040" s="395">
        <v>246</v>
      </c>
      <c r="J1040" s="395">
        <v>191</v>
      </c>
      <c r="K1040" s="395">
        <v>5585</v>
      </c>
      <c r="L1040" s="395">
        <v>1958</v>
      </c>
      <c r="M1040" s="395">
        <v>3627</v>
      </c>
      <c r="N1040" s="395">
        <v>1</v>
      </c>
      <c r="O1040" s="396">
        <v>5</v>
      </c>
      <c r="P1040" s="396">
        <v>8</v>
      </c>
      <c r="Q1040" s="396">
        <v>240.20353356947226</v>
      </c>
    </row>
    <row r="1041" spans="1:17" ht="13.15" x14ac:dyDescent="0.3">
      <c r="A1041" s="390" t="s">
        <v>1312</v>
      </c>
      <c r="B1041" s="393"/>
      <c r="C1041" s="393">
        <v>636.72680937542953</v>
      </c>
      <c r="D1041" s="393">
        <v>636.72680937542953</v>
      </c>
      <c r="E1041" s="393">
        <v>525.11665026077094</v>
      </c>
      <c r="F1041" s="394">
        <v>0</v>
      </c>
      <c r="G1041" s="395">
        <v>0</v>
      </c>
      <c r="H1041" s="395"/>
      <c r="I1041" s="395">
        <v>1035</v>
      </c>
      <c r="J1041" s="395">
        <v>525</v>
      </c>
      <c r="K1041" s="395">
        <v>15604</v>
      </c>
      <c r="L1041" s="395">
        <v>15604</v>
      </c>
      <c r="M1041" s="395">
        <v>12306</v>
      </c>
      <c r="N1041" s="395">
        <v>0</v>
      </c>
      <c r="O1041" s="396">
        <v>5</v>
      </c>
      <c r="P1041" s="396">
        <v>5</v>
      </c>
      <c r="Q1041" s="396">
        <v>240.20353356947226</v>
      </c>
    </row>
    <row r="1042" spans="1:17" ht="13.15" x14ac:dyDescent="0.3">
      <c r="A1042" s="390" t="s">
        <v>1313</v>
      </c>
      <c r="B1042" s="393"/>
      <c r="C1042" s="393">
        <v>587.32559140664625</v>
      </c>
      <c r="D1042" s="393">
        <v>587.32559140664625</v>
      </c>
      <c r="E1042" s="393">
        <v>334.83047734397587</v>
      </c>
      <c r="F1042" s="394">
        <v>0</v>
      </c>
      <c r="G1042" s="395">
        <v>0</v>
      </c>
      <c r="H1042" s="395"/>
      <c r="I1042" s="395">
        <v>3736</v>
      </c>
      <c r="J1042" s="395">
        <v>1168</v>
      </c>
      <c r="K1042" s="395">
        <v>31624</v>
      </c>
      <c r="L1042" s="395">
        <v>31624</v>
      </c>
      <c r="M1042" s="395">
        <v>28057</v>
      </c>
      <c r="N1042" s="395">
        <v>0</v>
      </c>
      <c r="O1042" s="396">
        <v>5</v>
      </c>
      <c r="P1042" s="396">
        <v>5</v>
      </c>
      <c r="Q1042" s="396">
        <v>240.20353356947226</v>
      </c>
    </row>
    <row r="1043" spans="1:17" ht="13.15" x14ac:dyDescent="0.3">
      <c r="A1043" s="390" t="s">
        <v>1314</v>
      </c>
      <c r="B1043" s="393"/>
      <c r="C1043" s="393">
        <v>2331.0056182307389</v>
      </c>
      <c r="D1043" s="393">
        <v>2331.0056182307389</v>
      </c>
      <c r="E1043" s="393">
        <v>5625.3349868527539</v>
      </c>
      <c r="F1043" s="394">
        <v>0.30000000000000004</v>
      </c>
      <c r="G1043" s="395">
        <v>1687.6004960558264</v>
      </c>
      <c r="H1043" s="395"/>
      <c r="I1043" s="395">
        <v>26</v>
      </c>
      <c r="J1043" s="395">
        <v>57</v>
      </c>
      <c r="K1043" s="395">
        <v>1181</v>
      </c>
      <c r="L1043" s="395">
        <v>1123</v>
      </c>
      <c r="M1043" s="395">
        <v>58</v>
      </c>
      <c r="N1043" s="395">
        <v>1</v>
      </c>
      <c r="O1043" s="396">
        <v>50</v>
      </c>
      <c r="P1043" s="396">
        <v>53</v>
      </c>
      <c r="Q1043" s="396">
        <v>240.20353356947226</v>
      </c>
    </row>
    <row r="1044" spans="1:17" ht="13.15" x14ac:dyDescent="0.3">
      <c r="A1044" s="390" t="s">
        <v>1315</v>
      </c>
      <c r="B1044" s="393"/>
      <c r="C1044" s="393">
        <v>1302.728414584212</v>
      </c>
      <c r="D1044" s="393">
        <v>1302.728414584212</v>
      </c>
      <c r="E1044" s="393">
        <v>3610.8630985701443</v>
      </c>
      <c r="F1044" s="394">
        <v>0.30000000000000004</v>
      </c>
      <c r="G1044" s="395">
        <v>1083.2589295710434</v>
      </c>
      <c r="H1044" s="395"/>
      <c r="I1044" s="395">
        <v>261</v>
      </c>
      <c r="J1044" s="395">
        <v>140</v>
      </c>
      <c r="K1044" s="395">
        <v>1757</v>
      </c>
      <c r="L1044" s="395">
        <v>1508</v>
      </c>
      <c r="M1044" s="395">
        <v>249</v>
      </c>
      <c r="N1044" s="395">
        <v>1</v>
      </c>
      <c r="O1044" s="396">
        <v>10</v>
      </c>
      <c r="P1044" s="396">
        <v>31</v>
      </c>
      <c r="Q1044" s="396">
        <v>240.20353356947226</v>
      </c>
    </row>
    <row r="1045" spans="1:17" ht="13.15" x14ac:dyDescent="0.3">
      <c r="A1045" s="390" t="s">
        <v>1316</v>
      </c>
      <c r="B1045" s="393"/>
      <c r="C1045" s="393">
        <v>729.1253837244501</v>
      </c>
      <c r="D1045" s="393">
        <v>729.1253837244501</v>
      </c>
      <c r="E1045" s="393">
        <v>2675.89930664243</v>
      </c>
      <c r="F1045" s="394">
        <v>0.30000000000000004</v>
      </c>
      <c r="G1045" s="395">
        <v>802.7697919927291</v>
      </c>
      <c r="H1045" s="395"/>
      <c r="I1045" s="395">
        <v>972</v>
      </c>
      <c r="J1045" s="395">
        <v>218</v>
      </c>
      <c r="K1045" s="395">
        <v>2240</v>
      </c>
      <c r="L1045" s="395">
        <v>1702</v>
      </c>
      <c r="M1045" s="395">
        <v>538</v>
      </c>
      <c r="N1045" s="395">
        <v>1</v>
      </c>
      <c r="O1045" s="396">
        <v>5</v>
      </c>
      <c r="P1045" s="396">
        <v>20</v>
      </c>
      <c r="Q1045" s="396">
        <v>240.20353356947226</v>
      </c>
    </row>
    <row r="1046" spans="1:17" ht="13.15" x14ac:dyDescent="0.3">
      <c r="A1046" s="390" t="s">
        <v>1317</v>
      </c>
      <c r="B1046" s="393"/>
      <c r="C1046" s="393">
        <v>448.27031119821908</v>
      </c>
      <c r="D1046" s="393">
        <v>448.27031119821908</v>
      </c>
      <c r="E1046" s="393">
        <v>2337.4094798192846</v>
      </c>
      <c r="F1046" s="394">
        <v>0.30000000000000004</v>
      </c>
      <c r="G1046" s="395">
        <v>701.22284394578548</v>
      </c>
      <c r="H1046" s="395"/>
      <c r="I1046" s="395">
        <v>3310</v>
      </c>
      <c r="J1046" s="395">
        <v>468</v>
      </c>
      <c r="K1046" s="395">
        <v>3642</v>
      </c>
      <c r="L1046" s="395">
        <v>2375</v>
      </c>
      <c r="M1046" s="395">
        <v>1267</v>
      </c>
      <c r="N1046" s="395">
        <v>1</v>
      </c>
      <c r="O1046" s="396">
        <v>5</v>
      </c>
      <c r="P1046" s="396">
        <v>16</v>
      </c>
      <c r="Q1046" s="396">
        <v>240.20353356947226</v>
      </c>
    </row>
    <row r="1047" spans="1:17" ht="13.15" x14ac:dyDescent="0.3">
      <c r="A1047" s="390" t="s">
        <v>1318</v>
      </c>
      <c r="B1047" s="393"/>
      <c r="C1047" s="393">
        <v>392.46523164088973</v>
      </c>
      <c r="D1047" s="393">
        <v>392.46523164088973</v>
      </c>
      <c r="E1047" s="393">
        <v>1600.0505597667045</v>
      </c>
      <c r="F1047" s="394">
        <v>0.5</v>
      </c>
      <c r="G1047" s="395">
        <v>800.02527988335225</v>
      </c>
      <c r="H1047" s="395"/>
      <c r="I1047" s="395">
        <v>12402</v>
      </c>
      <c r="J1047" s="395">
        <v>1066</v>
      </c>
      <c r="K1047" s="395">
        <v>5066</v>
      </c>
      <c r="L1047" s="395">
        <v>2602</v>
      </c>
      <c r="M1047" s="395">
        <v>2464</v>
      </c>
      <c r="N1047" s="395">
        <v>1</v>
      </c>
      <c r="O1047" s="396">
        <v>5</v>
      </c>
      <c r="P1047" s="396">
        <v>10</v>
      </c>
      <c r="Q1047" s="396">
        <v>240.20353356947226</v>
      </c>
    </row>
    <row r="1048" spans="1:17" ht="13.15" x14ac:dyDescent="0.3">
      <c r="A1048" s="390" t="s">
        <v>1319</v>
      </c>
      <c r="B1048" s="393"/>
      <c r="C1048" s="393">
        <v>349.46787526065231</v>
      </c>
      <c r="D1048" s="393">
        <v>349.46787526065231</v>
      </c>
      <c r="E1048" s="393">
        <v>846.22456705786237</v>
      </c>
      <c r="F1048" s="394">
        <v>0.75</v>
      </c>
      <c r="G1048" s="395">
        <v>634.66842529339681</v>
      </c>
      <c r="H1048" s="395"/>
      <c r="I1048" s="395">
        <v>77333</v>
      </c>
      <c r="J1048" s="395">
        <v>3351</v>
      </c>
      <c r="K1048" s="395">
        <v>9668</v>
      </c>
      <c r="L1048" s="395">
        <v>2749</v>
      </c>
      <c r="M1048" s="395">
        <v>6919</v>
      </c>
      <c r="N1048" s="395">
        <v>1</v>
      </c>
      <c r="O1048" s="396">
        <v>5</v>
      </c>
      <c r="P1048" s="396">
        <v>5</v>
      </c>
      <c r="Q1048" s="396">
        <v>240.20353356947226</v>
      </c>
    </row>
    <row r="1049" spans="1:17" ht="13.15" x14ac:dyDescent="0.3">
      <c r="A1049" s="390" t="s">
        <v>1320</v>
      </c>
      <c r="B1049" s="393"/>
      <c r="C1049" s="393">
        <v>2897.2899501321626</v>
      </c>
      <c r="D1049" s="393">
        <v>2897.2899501321626</v>
      </c>
      <c r="E1049" s="393">
        <v>5346.3095890661061</v>
      </c>
      <c r="F1049" s="394">
        <v>0.30000000000000004</v>
      </c>
      <c r="G1049" s="395">
        <v>1603.892876719832</v>
      </c>
      <c r="H1049" s="395"/>
      <c r="I1049" s="395">
        <v>29</v>
      </c>
      <c r="J1049" s="395">
        <v>73</v>
      </c>
      <c r="K1049" s="395">
        <v>939</v>
      </c>
      <c r="L1049" s="395">
        <v>893</v>
      </c>
      <c r="M1049" s="395">
        <v>46</v>
      </c>
      <c r="N1049" s="395">
        <v>1</v>
      </c>
      <c r="O1049" s="396">
        <v>45</v>
      </c>
      <c r="P1049" s="396">
        <v>71</v>
      </c>
      <c r="Q1049" s="396">
        <v>240.20353356947226</v>
      </c>
    </row>
    <row r="1050" spans="1:17" ht="13.15" x14ac:dyDescent="0.3">
      <c r="A1050" s="390" t="s">
        <v>1321</v>
      </c>
      <c r="B1050" s="393"/>
      <c r="C1050" s="393">
        <v>952.34570195376727</v>
      </c>
      <c r="D1050" s="393">
        <v>952.34570195376727</v>
      </c>
      <c r="E1050" s="393">
        <v>3557.8025311221918</v>
      </c>
      <c r="F1050" s="394">
        <v>0.30000000000000004</v>
      </c>
      <c r="G1050" s="395">
        <v>1067.3407593366576</v>
      </c>
      <c r="H1050" s="395"/>
      <c r="I1050" s="395">
        <v>318</v>
      </c>
      <c r="J1050" s="395">
        <v>217</v>
      </c>
      <c r="K1050" s="395">
        <v>2012</v>
      </c>
      <c r="L1050" s="395">
        <v>1727</v>
      </c>
      <c r="M1050" s="395">
        <v>285</v>
      </c>
      <c r="N1050" s="395">
        <v>1</v>
      </c>
      <c r="O1050" s="396">
        <v>10</v>
      </c>
      <c r="P1050" s="396">
        <v>39</v>
      </c>
      <c r="Q1050" s="396">
        <v>240.20353356947226</v>
      </c>
    </row>
    <row r="1051" spans="1:17" ht="13.15" x14ac:dyDescent="0.3">
      <c r="A1051" s="390" t="s">
        <v>1322</v>
      </c>
      <c r="B1051" s="393"/>
      <c r="C1051" s="393">
        <v>575.43270559934649</v>
      </c>
      <c r="D1051" s="393">
        <v>575.43270559934649</v>
      </c>
      <c r="E1051" s="393">
        <v>2509.3989053402343</v>
      </c>
      <c r="F1051" s="394">
        <v>0.30000000000000004</v>
      </c>
      <c r="G1051" s="395">
        <v>752.81967160207034</v>
      </c>
      <c r="H1051" s="395"/>
      <c r="I1051" s="395">
        <v>1643</v>
      </c>
      <c r="J1051" s="395">
        <v>483</v>
      </c>
      <c r="K1051" s="395">
        <v>2916</v>
      </c>
      <c r="L1051" s="395">
        <v>2092</v>
      </c>
      <c r="M1051" s="395">
        <v>824</v>
      </c>
      <c r="N1051" s="395">
        <v>1</v>
      </c>
      <c r="O1051" s="396">
        <v>5</v>
      </c>
      <c r="P1051" s="396">
        <v>24</v>
      </c>
      <c r="Q1051" s="396">
        <v>240.20353356947226</v>
      </c>
    </row>
    <row r="1052" spans="1:17" ht="13.15" x14ac:dyDescent="0.3">
      <c r="A1052" s="390" t="s">
        <v>1323</v>
      </c>
      <c r="B1052" s="393"/>
      <c r="C1052" s="393">
        <v>501.33087864617164</v>
      </c>
      <c r="D1052" s="393">
        <v>501.33087864617164</v>
      </c>
      <c r="E1052" s="393">
        <v>1626.5808434906805</v>
      </c>
      <c r="F1052" s="394">
        <v>0.5</v>
      </c>
      <c r="G1052" s="395">
        <v>813.29042174534027</v>
      </c>
      <c r="H1052" s="395"/>
      <c r="I1052" s="395">
        <v>7998</v>
      </c>
      <c r="J1052" s="395">
        <v>1267</v>
      </c>
      <c r="K1052" s="395">
        <v>3694</v>
      </c>
      <c r="L1052" s="395">
        <v>1804</v>
      </c>
      <c r="M1052" s="395">
        <v>1890</v>
      </c>
      <c r="N1052" s="395">
        <v>1</v>
      </c>
      <c r="O1052" s="396">
        <v>5</v>
      </c>
      <c r="P1052" s="396">
        <v>13</v>
      </c>
      <c r="Q1052" s="396">
        <v>240.20353356947226</v>
      </c>
    </row>
    <row r="1053" spans="1:17" ht="13.15" x14ac:dyDescent="0.3">
      <c r="A1053" s="390" t="s">
        <v>1324</v>
      </c>
      <c r="B1053" s="393"/>
      <c r="C1053" s="393">
        <v>478.4599444013644</v>
      </c>
      <c r="D1053" s="393">
        <v>478.4599444013644</v>
      </c>
      <c r="E1053" s="393">
        <v>576.34754296913889</v>
      </c>
      <c r="F1053" s="394">
        <v>0</v>
      </c>
      <c r="G1053" s="395">
        <v>0</v>
      </c>
      <c r="H1053" s="395"/>
      <c r="I1053" s="395">
        <v>17131</v>
      </c>
      <c r="J1053" s="395">
        <v>1579</v>
      </c>
      <c r="K1053" s="395">
        <v>2255</v>
      </c>
      <c r="L1053" s="395">
        <v>2255</v>
      </c>
      <c r="M1053" s="395">
        <v>1793</v>
      </c>
      <c r="N1053" s="395">
        <v>0</v>
      </c>
      <c r="O1053" s="396">
        <v>5</v>
      </c>
      <c r="P1053" s="396">
        <v>5</v>
      </c>
      <c r="Q1053" s="396">
        <v>240.20353356947226</v>
      </c>
    </row>
    <row r="1054" spans="1:17" ht="13.15" x14ac:dyDescent="0.3">
      <c r="A1054" s="390" t="s">
        <v>1325</v>
      </c>
      <c r="B1054" s="393"/>
      <c r="C1054" s="393">
        <v>4200.9332020861675</v>
      </c>
      <c r="D1054" s="393">
        <v>4200.9332020861675</v>
      </c>
      <c r="E1054" s="393">
        <v>8629.6609092506133</v>
      </c>
      <c r="F1054" s="394">
        <v>0.30000000000000004</v>
      </c>
      <c r="G1054" s="395">
        <v>2588.8982727751845</v>
      </c>
      <c r="H1054" s="395"/>
      <c r="I1054" s="395">
        <v>18</v>
      </c>
      <c r="J1054" s="395">
        <v>26</v>
      </c>
      <c r="K1054" s="395">
        <v>1171</v>
      </c>
      <c r="L1054" s="395">
        <v>1139</v>
      </c>
      <c r="M1054" s="395">
        <v>32</v>
      </c>
      <c r="N1054" s="395">
        <v>1</v>
      </c>
      <c r="O1054" s="396">
        <v>85</v>
      </c>
      <c r="P1054" s="396">
        <v>88</v>
      </c>
      <c r="Q1054" s="396">
        <v>240.20353356947226</v>
      </c>
    </row>
    <row r="1055" spans="1:17" ht="13.15" x14ac:dyDescent="0.3">
      <c r="A1055" s="390" t="s">
        <v>1326</v>
      </c>
      <c r="B1055" s="393"/>
      <c r="C1055" s="393">
        <v>1961.4113208346562</v>
      </c>
      <c r="D1055" s="393">
        <v>1961.4113208346562</v>
      </c>
      <c r="E1055" s="393">
        <v>6037.0118032592809</v>
      </c>
      <c r="F1055" s="394">
        <v>0.30000000000000004</v>
      </c>
      <c r="G1055" s="395">
        <v>1811.1035409777846</v>
      </c>
      <c r="H1055" s="395"/>
      <c r="I1055" s="395">
        <v>73</v>
      </c>
      <c r="J1055" s="395">
        <v>67</v>
      </c>
      <c r="K1055" s="395">
        <v>1236</v>
      </c>
      <c r="L1055" s="395">
        <v>1170</v>
      </c>
      <c r="M1055" s="395">
        <v>66</v>
      </c>
      <c r="N1055" s="395">
        <v>1</v>
      </c>
      <c r="O1055" s="396">
        <v>25</v>
      </c>
      <c r="P1055" s="396">
        <v>60</v>
      </c>
      <c r="Q1055" s="396">
        <v>240.20353356947226</v>
      </c>
    </row>
    <row r="1056" spans="1:17" ht="13.15" x14ac:dyDescent="0.3">
      <c r="A1056" s="390" t="s">
        <v>1327</v>
      </c>
      <c r="B1056" s="393"/>
      <c r="C1056" s="393">
        <v>853.54326601620062</v>
      </c>
      <c r="D1056" s="393">
        <v>853.54326601620062</v>
      </c>
      <c r="E1056" s="393">
        <v>4647.3738385448023</v>
      </c>
      <c r="F1056" s="394">
        <v>0.30000000000000004</v>
      </c>
      <c r="G1056" s="395">
        <v>1394.212151563441</v>
      </c>
      <c r="H1056" s="395"/>
      <c r="I1056" s="395">
        <v>265</v>
      </c>
      <c r="J1056" s="395">
        <v>100</v>
      </c>
      <c r="K1056" s="395">
        <v>1635</v>
      </c>
      <c r="L1056" s="395">
        <v>1487</v>
      </c>
      <c r="M1056" s="395">
        <v>148</v>
      </c>
      <c r="N1056" s="395">
        <v>1</v>
      </c>
      <c r="O1056" s="396">
        <v>5</v>
      </c>
      <c r="P1056" s="396">
        <v>38</v>
      </c>
      <c r="Q1056" s="396">
        <v>240.20353356947226</v>
      </c>
    </row>
    <row r="1057" spans="1:18" ht="13.15" x14ac:dyDescent="0.3">
      <c r="A1057" s="390" t="s">
        <v>1328</v>
      </c>
      <c r="B1057" s="393"/>
      <c r="C1057" s="393">
        <v>579.09205507851561</v>
      </c>
      <c r="D1057" s="393">
        <v>579.09205507851561</v>
      </c>
      <c r="E1057" s="393">
        <v>3630.0746833357816</v>
      </c>
      <c r="F1057" s="394">
        <v>0.30000000000000004</v>
      </c>
      <c r="G1057" s="395">
        <v>1089.0224050007346</v>
      </c>
      <c r="H1057" s="395"/>
      <c r="I1057" s="395">
        <v>372</v>
      </c>
      <c r="J1057" s="395">
        <v>153</v>
      </c>
      <c r="K1057" s="395">
        <v>1453</v>
      </c>
      <c r="L1057" s="395">
        <v>1177</v>
      </c>
      <c r="M1057" s="395">
        <v>276</v>
      </c>
      <c r="N1057" s="395">
        <v>1</v>
      </c>
      <c r="O1057" s="396">
        <v>5</v>
      </c>
      <c r="P1057" s="396">
        <v>27</v>
      </c>
      <c r="Q1057" s="396">
        <v>240.20353356947226</v>
      </c>
    </row>
    <row r="1058" spans="1:18" ht="13.15" x14ac:dyDescent="0.3">
      <c r="A1058" s="390" t="s">
        <v>1329</v>
      </c>
      <c r="B1058" s="393"/>
      <c r="C1058" s="393">
        <v>671.49062942753631</v>
      </c>
      <c r="D1058" s="393">
        <v>671.49062942753631</v>
      </c>
      <c r="E1058" s="393">
        <v>2755.490157814359</v>
      </c>
      <c r="F1058" s="394">
        <v>0.30000000000000004</v>
      </c>
      <c r="G1058" s="395">
        <v>826.64704734430779</v>
      </c>
      <c r="H1058" s="395"/>
      <c r="I1058" s="395">
        <v>409</v>
      </c>
      <c r="J1058" s="395">
        <v>113</v>
      </c>
      <c r="K1058" s="395">
        <v>784</v>
      </c>
      <c r="L1058" s="395">
        <v>570</v>
      </c>
      <c r="M1058" s="395">
        <v>214</v>
      </c>
      <c r="N1058" s="395">
        <v>1</v>
      </c>
      <c r="O1058" s="396">
        <v>5</v>
      </c>
      <c r="P1058" s="396">
        <v>19</v>
      </c>
      <c r="Q1058" s="396">
        <v>240.20353356947226</v>
      </c>
    </row>
    <row r="1059" spans="1:18" ht="13.15" x14ac:dyDescent="0.3">
      <c r="A1059" s="390" t="s">
        <v>1330</v>
      </c>
      <c r="B1059" s="393"/>
      <c r="C1059" s="393">
        <v>4087.4933682319238</v>
      </c>
      <c r="D1059" s="393">
        <v>4087.4933682319238</v>
      </c>
      <c r="E1059" s="393">
        <v>4103.9604408881842</v>
      </c>
      <c r="F1059" s="394">
        <v>0.30000000000000004</v>
      </c>
      <c r="G1059" s="395">
        <v>1231.1881322664553</v>
      </c>
      <c r="H1059" s="395"/>
      <c r="I1059" s="395">
        <v>1</v>
      </c>
      <c r="J1059" s="395">
        <v>25</v>
      </c>
      <c r="K1059" s="395">
        <v>1086</v>
      </c>
      <c r="L1059" s="395">
        <v>956</v>
      </c>
      <c r="M1059" s="395">
        <v>130</v>
      </c>
      <c r="N1059" s="395">
        <v>1</v>
      </c>
      <c r="O1059" s="396">
        <v>50</v>
      </c>
      <c r="P1059" s="396">
        <v>50</v>
      </c>
      <c r="Q1059" s="396">
        <v>240.20353356947226</v>
      </c>
    </row>
    <row r="1060" spans="1:18" ht="13.15" x14ac:dyDescent="0.3">
      <c r="A1060" s="390" t="s">
        <v>1331</v>
      </c>
      <c r="B1060" s="393"/>
      <c r="C1060" s="393">
        <v>2578.9265454444476</v>
      </c>
      <c r="D1060" s="393">
        <v>2578.9265454444476</v>
      </c>
      <c r="E1060" s="393">
        <v>2578.9265454444476</v>
      </c>
      <c r="F1060" s="394">
        <v>0.30000000000000004</v>
      </c>
      <c r="G1060" s="395">
        <v>773.67796363333434</v>
      </c>
      <c r="H1060" s="395"/>
      <c r="I1060" s="395">
        <v>14</v>
      </c>
      <c r="J1060" s="395">
        <v>60</v>
      </c>
      <c r="K1060" s="395">
        <v>3035</v>
      </c>
      <c r="L1060" s="395">
        <v>2048</v>
      </c>
      <c r="M1060" s="395">
        <v>987</v>
      </c>
      <c r="N1060" s="395">
        <v>1</v>
      </c>
      <c r="O1060" s="396">
        <v>31</v>
      </c>
      <c r="P1060" s="396">
        <v>26</v>
      </c>
      <c r="Q1060" s="396">
        <v>240.20353356947226</v>
      </c>
    </row>
    <row r="1061" spans="1:18" ht="13.15" x14ac:dyDescent="0.3">
      <c r="A1061" s="390" t="s">
        <v>1332</v>
      </c>
      <c r="B1061" s="393"/>
      <c r="C1061" s="393">
        <v>1078.5932589851025</v>
      </c>
      <c r="D1061" s="393">
        <v>1078.5932589851025</v>
      </c>
      <c r="E1061" s="393">
        <v>1353.95930729258</v>
      </c>
      <c r="F1061" s="394">
        <v>0.5</v>
      </c>
      <c r="G1061" s="395">
        <v>676.97965364628999</v>
      </c>
      <c r="H1061" s="395"/>
      <c r="I1061" s="395">
        <v>152</v>
      </c>
      <c r="J1061" s="395">
        <v>171</v>
      </c>
      <c r="K1061" s="395">
        <v>8903</v>
      </c>
      <c r="L1061" s="395">
        <v>3699</v>
      </c>
      <c r="M1061" s="395">
        <v>5204</v>
      </c>
      <c r="N1061" s="395">
        <v>1</v>
      </c>
      <c r="O1061" s="396">
        <v>5</v>
      </c>
      <c r="P1061" s="396">
        <v>10</v>
      </c>
      <c r="Q1061" s="396">
        <v>240.20353356947226</v>
      </c>
    </row>
    <row r="1062" spans="1:18" ht="13.15" x14ac:dyDescent="0.3">
      <c r="A1062" s="390" t="s">
        <v>1333</v>
      </c>
      <c r="B1062" s="393"/>
      <c r="C1062" s="393">
        <v>517.79795130243269</v>
      </c>
      <c r="D1062" s="393">
        <v>517.79795130243269</v>
      </c>
      <c r="E1062" s="393">
        <v>517.79795130243269</v>
      </c>
      <c r="F1062" s="394">
        <v>0</v>
      </c>
      <c r="G1062" s="395">
        <v>0</v>
      </c>
      <c r="H1062" s="395"/>
      <c r="I1062" s="395">
        <v>1023</v>
      </c>
      <c r="J1062" s="395">
        <v>572</v>
      </c>
      <c r="K1062" s="395">
        <v>12316</v>
      </c>
      <c r="L1062" s="395">
        <v>12316</v>
      </c>
      <c r="M1062" s="395">
        <v>9835</v>
      </c>
      <c r="N1062" s="395">
        <v>0</v>
      </c>
      <c r="O1062" s="396">
        <v>5</v>
      </c>
      <c r="P1062" s="396">
        <v>5</v>
      </c>
      <c r="Q1062" s="396">
        <v>240.20353356947226</v>
      </c>
    </row>
    <row r="1063" spans="1:18" ht="13.15" x14ac:dyDescent="0.3">
      <c r="A1063" s="390" t="s">
        <v>1334</v>
      </c>
      <c r="B1063" s="393"/>
      <c r="C1063" s="393">
        <v>3358.3679845074735</v>
      </c>
      <c r="D1063" s="393">
        <v>3358.3679845074735</v>
      </c>
      <c r="E1063" s="393">
        <v>6764.3075122441469</v>
      </c>
      <c r="F1063" s="394">
        <v>0.30000000000000004</v>
      </c>
      <c r="G1063" s="395">
        <v>2029.2922536732444</v>
      </c>
      <c r="H1063" s="395"/>
      <c r="I1063" s="395">
        <v>7</v>
      </c>
      <c r="J1063" s="395">
        <v>17</v>
      </c>
      <c r="K1063" s="395">
        <v>690</v>
      </c>
      <c r="L1063" s="395">
        <v>672</v>
      </c>
      <c r="M1063" s="395">
        <v>18</v>
      </c>
      <c r="N1063" s="395">
        <v>1</v>
      </c>
      <c r="O1063" s="396">
        <v>46</v>
      </c>
      <c r="P1063" s="396">
        <v>65</v>
      </c>
      <c r="Q1063" s="396">
        <v>240.20353356947226</v>
      </c>
    </row>
    <row r="1064" spans="1:18" ht="13.15" x14ac:dyDescent="0.3">
      <c r="A1064" s="390" t="s">
        <v>1335</v>
      </c>
      <c r="B1064" s="393"/>
      <c r="C1064" s="393">
        <v>1075.8487468757257</v>
      </c>
      <c r="D1064" s="393">
        <v>1075.8487468757257</v>
      </c>
      <c r="E1064" s="393">
        <v>4496.4256725290752</v>
      </c>
      <c r="F1064" s="394">
        <v>0.30000000000000004</v>
      </c>
      <c r="G1064" s="395">
        <v>1348.9277017587228</v>
      </c>
      <c r="H1064" s="395"/>
      <c r="I1064" s="395">
        <v>45</v>
      </c>
      <c r="J1064" s="395">
        <v>16</v>
      </c>
      <c r="K1064" s="395">
        <v>727</v>
      </c>
      <c r="L1064" s="395">
        <v>669</v>
      </c>
      <c r="M1064" s="395">
        <v>58</v>
      </c>
      <c r="N1064" s="395">
        <v>1</v>
      </c>
      <c r="O1064" s="396">
        <v>5</v>
      </c>
      <c r="P1064" s="396">
        <v>46</v>
      </c>
      <c r="Q1064" s="396">
        <v>240.20353356947226</v>
      </c>
    </row>
    <row r="1065" spans="1:18" ht="13.15" x14ac:dyDescent="0.3">
      <c r="A1065" s="390" t="s">
        <v>1336</v>
      </c>
      <c r="B1065" s="393"/>
      <c r="C1065" s="393">
        <v>435.46258802112703</v>
      </c>
      <c r="D1065" s="393">
        <v>435.46258802112703</v>
      </c>
      <c r="E1065" s="393">
        <v>3920.9929669297276</v>
      </c>
      <c r="F1065" s="394">
        <v>0.30000000000000004</v>
      </c>
      <c r="G1065" s="395">
        <v>1176.2978900789185</v>
      </c>
      <c r="H1065" s="395"/>
      <c r="I1065" s="395">
        <v>111</v>
      </c>
      <c r="J1065" s="395">
        <v>23</v>
      </c>
      <c r="K1065" s="395">
        <v>766</v>
      </c>
      <c r="L1065" s="395">
        <v>686</v>
      </c>
      <c r="M1065" s="395">
        <v>80</v>
      </c>
      <c r="N1065" s="395">
        <v>1</v>
      </c>
      <c r="O1065" s="396">
        <v>5</v>
      </c>
      <c r="P1065" s="396">
        <v>37</v>
      </c>
      <c r="Q1065" s="396">
        <v>240.20353356947226</v>
      </c>
    </row>
    <row r="1066" spans="1:18" ht="13.15" x14ac:dyDescent="0.3">
      <c r="A1066" s="390" t="s">
        <v>1337</v>
      </c>
      <c r="B1066" s="393"/>
      <c r="C1066" s="393">
        <v>451.01482330759592</v>
      </c>
      <c r="D1066" s="393">
        <v>451.01482330759592</v>
      </c>
      <c r="E1066" s="393">
        <v>3103.1283583354266</v>
      </c>
      <c r="F1066" s="394">
        <v>0.30000000000000004</v>
      </c>
      <c r="G1066" s="395">
        <v>930.93850750062813</v>
      </c>
      <c r="H1066" s="395"/>
      <c r="I1066" s="395">
        <v>536</v>
      </c>
      <c r="J1066" s="395">
        <v>59</v>
      </c>
      <c r="K1066" s="395">
        <v>1120</v>
      </c>
      <c r="L1066" s="395">
        <v>925</v>
      </c>
      <c r="M1066" s="395">
        <v>195</v>
      </c>
      <c r="N1066" s="395">
        <v>1</v>
      </c>
      <c r="O1066" s="396">
        <v>5</v>
      </c>
      <c r="P1066" s="396">
        <v>30</v>
      </c>
      <c r="Q1066" s="396">
        <v>240.20353356947226</v>
      </c>
    </row>
    <row r="1067" spans="1:18" ht="13.15" x14ac:dyDescent="0.3">
      <c r="A1067" s="390" t="s">
        <v>1338</v>
      </c>
      <c r="B1067" s="393"/>
      <c r="C1067" s="393">
        <v>306.47051888041506</v>
      </c>
      <c r="D1067" s="393">
        <v>306.47051888041506</v>
      </c>
      <c r="E1067" s="393">
        <v>2439.8712652360209</v>
      </c>
      <c r="F1067" s="394">
        <v>0.30000000000000004</v>
      </c>
      <c r="G1067" s="395">
        <v>731.96137957080634</v>
      </c>
      <c r="H1067" s="395"/>
      <c r="I1067" s="395">
        <v>1260</v>
      </c>
      <c r="J1067" s="395">
        <v>68</v>
      </c>
      <c r="K1067" s="395">
        <v>578</v>
      </c>
      <c r="L1067" s="395">
        <v>377</v>
      </c>
      <c r="M1067" s="395">
        <v>201</v>
      </c>
      <c r="N1067" s="395">
        <v>1</v>
      </c>
      <c r="O1067" s="396">
        <v>5</v>
      </c>
      <c r="P1067" s="396">
        <v>19</v>
      </c>
      <c r="Q1067" s="396">
        <v>240.20353356947226</v>
      </c>
    </row>
    <row r="1068" spans="1:18" ht="13.15" x14ac:dyDescent="0.3">
      <c r="A1068" s="390" t="s">
        <v>1339</v>
      </c>
      <c r="B1068" s="393"/>
      <c r="C1068" s="393">
        <v>5371.9250354202904</v>
      </c>
      <c r="D1068" s="393">
        <v>5371.9250354202904</v>
      </c>
      <c r="E1068" s="393">
        <v>6838.4093391973192</v>
      </c>
      <c r="F1068" s="394">
        <v>0.30000000000000004</v>
      </c>
      <c r="G1068" s="395">
        <v>2051.5228017591962</v>
      </c>
      <c r="H1068" s="395"/>
      <c r="I1068" s="395">
        <v>5</v>
      </c>
      <c r="J1068" s="395">
        <v>33</v>
      </c>
      <c r="K1068" s="395">
        <v>886</v>
      </c>
      <c r="L1068" s="395">
        <v>862</v>
      </c>
      <c r="M1068" s="395">
        <v>24</v>
      </c>
      <c r="N1068" s="395">
        <v>1</v>
      </c>
      <c r="O1068" s="396">
        <v>50</v>
      </c>
      <c r="P1068" s="396">
        <v>54</v>
      </c>
      <c r="Q1068" s="396">
        <v>240.20353356947226</v>
      </c>
    </row>
    <row r="1069" spans="1:18" ht="13.15" x14ac:dyDescent="0.3">
      <c r="A1069" s="390" t="s">
        <v>1340</v>
      </c>
      <c r="B1069" s="393"/>
      <c r="C1069" s="393">
        <v>1386.8934526051021</v>
      </c>
      <c r="D1069" s="393">
        <v>1386.8934526051021</v>
      </c>
      <c r="E1069" s="393">
        <v>4798.3220045605285</v>
      </c>
      <c r="F1069" s="394">
        <v>0.30000000000000004</v>
      </c>
      <c r="G1069" s="395">
        <v>1439.4966013681587</v>
      </c>
      <c r="H1069" s="395"/>
      <c r="I1069" s="395">
        <v>265</v>
      </c>
      <c r="J1069" s="395">
        <v>139</v>
      </c>
      <c r="K1069" s="395">
        <v>1701</v>
      </c>
      <c r="L1069" s="395">
        <v>1554</v>
      </c>
      <c r="M1069" s="395">
        <v>147</v>
      </c>
      <c r="N1069" s="395">
        <v>1</v>
      </c>
      <c r="O1069" s="396">
        <v>8</v>
      </c>
      <c r="P1069" s="396">
        <v>40</v>
      </c>
      <c r="Q1069" s="396">
        <v>240.20353356947226</v>
      </c>
    </row>
    <row r="1070" spans="1:18" ht="13.15" x14ac:dyDescent="0.3">
      <c r="A1070" s="390" t="s">
        <v>1341</v>
      </c>
      <c r="B1070" s="393"/>
      <c r="C1070" s="393">
        <v>582.75140455768474</v>
      </c>
      <c r="D1070" s="393">
        <v>582.75140455768474</v>
      </c>
      <c r="E1070" s="393">
        <v>3407.7692024762573</v>
      </c>
      <c r="F1070" s="394">
        <v>0.30000000000000004</v>
      </c>
      <c r="G1070" s="395">
        <v>1022.3307607428774</v>
      </c>
      <c r="H1070" s="395"/>
      <c r="I1070" s="395">
        <v>1502</v>
      </c>
      <c r="J1070" s="395">
        <v>386</v>
      </c>
      <c r="K1070" s="395">
        <v>2096</v>
      </c>
      <c r="L1070" s="395">
        <v>1723</v>
      </c>
      <c r="M1070" s="395">
        <v>373</v>
      </c>
      <c r="N1070" s="395">
        <v>1</v>
      </c>
      <c r="O1070" s="396">
        <v>5</v>
      </c>
      <c r="P1070" s="396">
        <v>27</v>
      </c>
      <c r="Q1070" s="396">
        <v>240.20353356947226</v>
      </c>
    </row>
    <row r="1071" spans="1:18" ht="13.15" x14ac:dyDescent="0.3">
      <c r="A1071" s="390" t="s">
        <v>1342</v>
      </c>
      <c r="B1071" s="393"/>
      <c r="C1071" s="393">
        <v>411.67681640652768</v>
      </c>
      <c r="D1071" s="393">
        <v>411.67681640652768</v>
      </c>
      <c r="E1071" s="393">
        <v>2531.355002215249</v>
      </c>
      <c r="F1071" s="394">
        <v>0.30000000000000004</v>
      </c>
      <c r="G1071" s="395">
        <v>759.40650066457476</v>
      </c>
      <c r="H1071" s="395"/>
      <c r="I1071" s="395">
        <v>7860</v>
      </c>
      <c r="J1071" s="395">
        <v>1086</v>
      </c>
      <c r="K1071" s="395">
        <v>1874</v>
      </c>
      <c r="L1071" s="395">
        <v>1264</v>
      </c>
      <c r="M1071" s="395">
        <v>610</v>
      </c>
      <c r="N1071" s="395">
        <v>1</v>
      </c>
      <c r="O1071" s="396">
        <v>5</v>
      </c>
      <c r="P1071" s="396">
        <v>16</v>
      </c>
      <c r="Q1071" s="396">
        <v>240.20353356947226</v>
      </c>
    </row>
    <row r="1072" spans="1:18" s="30" customFormat="1" ht="13.15" x14ac:dyDescent="0.3">
      <c r="A1072" s="390" t="s">
        <v>1343</v>
      </c>
      <c r="B1072" s="393"/>
      <c r="C1072" s="393">
        <v>408.01746692735856</v>
      </c>
      <c r="D1072" s="393">
        <v>408.01746692735856</v>
      </c>
      <c r="E1072" s="393">
        <v>1653.1111272146568</v>
      </c>
      <c r="F1072" s="394">
        <v>0.5</v>
      </c>
      <c r="G1072" s="395">
        <v>826.55556360732839</v>
      </c>
      <c r="H1072" s="395"/>
      <c r="I1072" s="395">
        <v>8180</v>
      </c>
      <c r="J1072" s="395">
        <v>1079</v>
      </c>
      <c r="K1072" s="395">
        <v>416</v>
      </c>
      <c r="L1072" s="395">
        <v>196</v>
      </c>
      <c r="M1072" s="395">
        <v>220</v>
      </c>
      <c r="N1072" s="395">
        <v>1</v>
      </c>
      <c r="O1072" s="396">
        <v>5</v>
      </c>
      <c r="P1072" s="396">
        <v>10</v>
      </c>
      <c r="Q1072" s="396">
        <v>240.20353356947226</v>
      </c>
      <c r="R1072" s="2"/>
    </row>
    <row r="1073" spans="1:18" ht="13.15" x14ac:dyDescent="0.3">
      <c r="A1073" s="390" t="s">
        <v>4752</v>
      </c>
      <c r="B1073" s="393"/>
      <c r="C1073" s="393">
        <v>6690.1252976426167</v>
      </c>
      <c r="D1073" s="393">
        <v>6690.1252976426167</v>
      </c>
      <c r="E1073" s="393">
        <v>6690.1252976426167</v>
      </c>
      <c r="F1073" s="394">
        <v>0.30000000000000004</v>
      </c>
      <c r="G1073" s="395">
        <v>2007.0375892927852</v>
      </c>
      <c r="H1073" s="395"/>
      <c r="I1073" s="395">
        <v>0</v>
      </c>
      <c r="J1073" s="395">
        <v>8</v>
      </c>
      <c r="K1073" s="395">
        <v>226</v>
      </c>
      <c r="L1073" s="395">
        <v>226</v>
      </c>
      <c r="M1073" s="395">
        <v>0</v>
      </c>
      <c r="N1073" s="395">
        <v>1</v>
      </c>
      <c r="O1073" s="396">
        <v>89</v>
      </c>
      <c r="P1073" s="396">
        <v>109</v>
      </c>
      <c r="Q1073" s="396">
        <v>238.96069190382917</v>
      </c>
    </row>
    <row r="1074" spans="1:18" ht="13.15" x14ac:dyDescent="0.3">
      <c r="A1074" s="390" t="s">
        <v>4753</v>
      </c>
      <c r="B1074" s="393"/>
      <c r="C1074" s="393">
        <v>5146.2502289558597</v>
      </c>
      <c r="D1074" s="393">
        <v>5146.2502289558597</v>
      </c>
      <c r="E1074" s="393">
        <v>5146.2502289558606</v>
      </c>
      <c r="F1074" s="394">
        <v>0.30000000000000004</v>
      </c>
      <c r="G1074" s="395">
        <v>1543.8750686867584</v>
      </c>
      <c r="H1074" s="395"/>
      <c r="I1074" s="395">
        <v>0</v>
      </c>
      <c r="J1074" s="395">
        <v>9</v>
      </c>
      <c r="K1074" s="395">
        <v>249</v>
      </c>
      <c r="L1074" s="395">
        <v>244</v>
      </c>
      <c r="M1074" s="395">
        <v>5</v>
      </c>
      <c r="N1074" s="395">
        <v>1</v>
      </c>
      <c r="O1074" s="396">
        <v>179</v>
      </c>
      <c r="P1074" s="396">
        <v>67</v>
      </c>
      <c r="Q1074" s="396">
        <v>238.96069190382917</v>
      </c>
    </row>
    <row r="1075" spans="1:18" ht="13.15" x14ac:dyDescent="0.3">
      <c r="A1075" s="390" t="s">
        <v>4754</v>
      </c>
      <c r="B1075" s="393"/>
      <c r="C1075" s="393">
        <v>5146.2502289558606</v>
      </c>
      <c r="D1075" s="393">
        <v>5146.2502289558606</v>
      </c>
      <c r="E1075" s="393">
        <v>5146.2502289558606</v>
      </c>
      <c r="F1075" s="394">
        <v>0.30000000000000004</v>
      </c>
      <c r="G1075" s="395">
        <v>1543.8750686867584</v>
      </c>
      <c r="H1075" s="395"/>
      <c r="I1075" s="395">
        <v>0</v>
      </c>
      <c r="J1075" s="395">
        <v>9</v>
      </c>
      <c r="K1075" s="395">
        <v>378</v>
      </c>
      <c r="L1075" s="395">
        <v>374</v>
      </c>
      <c r="M1075" s="395">
        <v>4</v>
      </c>
      <c r="N1075" s="395">
        <v>1</v>
      </c>
      <c r="O1075" s="396">
        <v>169</v>
      </c>
      <c r="P1075" s="396">
        <v>88</v>
      </c>
      <c r="Q1075" s="396">
        <v>238.96069190382917</v>
      </c>
    </row>
    <row r="1076" spans="1:18" ht="13.15" x14ac:dyDescent="0.3">
      <c r="A1076" s="390" t="s">
        <v>4755</v>
      </c>
      <c r="B1076" s="393"/>
      <c r="C1076" s="393">
        <v>3602.3751602691013</v>
      </c>
      <c r="D1076" s="393">
        <v>3602.3751602691013</v>
      </c>
      <c r="E1076" s="393">
        <v>3602.3751602691013</v>
      </c>
      <c r="F1076" s="394">
        <v>0.30000000000000004</v>
      </c>
      <c r="G1076" s="395">
        <v>1080.7125480807306</v>
      </c>
      <c r="H1076" s="395"/>
      <c r="I1076" s="395">
        <v>0</v>
      </c>
      <c r="J1076" s="395">
        <v>26</v>
      </c>
      <c r="K1076" s="395">
        <v>751</v>
      </c>
      <c r="L1076" s="395">
        <v>739</v>
      </c>
      <c r="M1076" s="395">
        <v>12</v>
      </c>
      <c r="N1076" s="395">
        <v>1</v>
      </c>
      <c r="O1076" s="396">
        <v>124</v>
      </c>
      <c r="P1076" s="396">
        <v>57</v>
      </c>
      <c r="Q1076" s="396">
        <v>238.96069190382917</v>
      </c>
    </row>
    <row r="1077" spans="1:18" s="30" customFormat="1" ht="13.15" x14ac:dyDescent="0.3">
      <c r="A1077" s="390" t="s">
        <v>4756</v>
      </c>
      <c r="B1077" s="393"/>
      <c r="C1077" s="393">
        <v>4117.0001831646869</v>
      </c>
      <c r="D1077" s="393">
        <v>4117.0001831646869</v>
      </c>
      <c r="E1077" s="393">
        <v>4117.0001831646869</v>
      </c>
      <c r="F1077" s="394">
        <v>0.30000000000000004</v>
      </c>
      <c r="G1077" s="395">
        <v>1235.1000549494063</v>
      </c>
      <c r="H1077" s="395"/>
      <c r="I1077" s="395">
        <v>0</v>
      </c>
      <c r="J1077" s="395">
        <v>3</v>
      </c>
      <c r="K1077" s="395">
        <v>489</v>
      </c>
      <c r="L1077" s="395">
        <v>474</v>
      </c>
      <c r="M1077" s="395">
        <v>15</v>
      </c>
      <c r="N1077" s="395">
        <v>1</v>
      </c>
      <c r="O1077" s="396">
        <v>70</v>
      </c>
      <c r="P1077" s="396">
        <v>87</v>
      </c>
      <c r="Q1077" s="396">
        <v>238.96069190382917</v>
      </c>
      <c r="R1077" s="2"/>
    </row>
    <row r="1078" spans="1:18" s="30" customFormat="1" ht="13.15" x14ac:dyDescent="0.3">
      <c r="A1078" s="390" t="s">
        <v>4757</v>
      </c>
      <c r="B1078" s="393"/>
      <c r="C1078" s="393">
        <v>3602.3751602691009</v>
      </c>
      <c r="D1078" s="393">
        <v>3602.3751602691009</v>
      </c>
      <c r="E1078" s="393">
        <v>3602.3751602691013</v>
      </c>
      <c r="F1078" s="394">
        <v>0.30000000000000004</v>
      </c>
      <c r="G1078" s="395">
        <v>1080.7125480807306</v>
      </c>
      <c r="H1078" s="395"/>
      <c r="I1078" s="395">
        <v>1</v>
      </c>
      <c r="J1078" s="395">
        <v>60</v>
      </c>
      <c r="K1078" s="395">
        <v>2048</v>
      </c>
      <c r="L1078" s="395">
        <v>1943</v>
      </c>
      <c r="M1078" s="395">
        <v>105</v>
      </c>
      <c r="N1078" s="395">
        <v>1</v>
      </c>
      <c r="O1078" s="396">
        <v>108</v>
      </c>
      <c r="P1078" s="396">
        <v>68</v>
      </c>
      <c r="Q1078" s="396">
        <v>238.96069190382917</v>
      </c>
      <c r="R1078" s="2"/>
    </row>
    <row r="1079" spans="1:18" ht="13.15" x14ac:dyDescent="0.3">
      <c r="A1079" s="390" t="s">
        <v>4758</v>
      </c>
      <c r="B1079" s="393"/>
      <c r="C1079" s="393">
        <v>3087.7501373735163</v>
      </c>
      <c r="D1079" s="393">
        <v>3087.7501373735163</v>
      </c>
      <c r="E1079" s="393">
        <v>3087.7501373735158</v>
      </c>
      <c r="F1079" s="394">
        <v>0</v>
      </c>
      <c r="G1079" s="395">
        <v>0</v>
      </c>
      <c r="H1079" s="395"/>
      <c r="I1079" s="395">
        <v>2</v>
      </c>
      <c r="J1079" s="395">
        <v>314</v>
      </c>
      <c r="K1079" s="395">
        <v>6597</v>
      </c>
      <c r="L1079" s="395">
        <v>6597</v>
      </c>
      <c r="M1079" s="395">
        <v>587</v>
      </c>
      <c r="N1079" s="395">
        <v>0</v>
      </c>
      <c r="O1079" s="396">
        <v>74</v>
      </c>
      <c r="P1079" s="396">
        <v>51</v>
      </c>
      <c r="Q1079" s="396">
        <v>238.96069190382917</v>
      </c>
    </row>
    <row r="1080" spans="1:18" ht="13.15" x14ac:dyDescent="0.3">
      <c r="A1080" s="390" t="s">
        <v>4759</v>
      </c>
      <c r="B1080" s="393"/>
      <c r="C1080" s="393">
        <v>2058.5000915823434</v>
      </c>
      <c r="D1080" s="393">
        <v>2058.5000915823434</v>
      </c>
      <c r="E1080" s="393">
        <v>2058.5000915823434</v>
      </c>
      <c r="F1080" s="394">
        <v>0</v>
      </c>
      <c r="G1080" s="395">
        <v>0</v>
      </c>
      <c r="H1080" s="395"/>
      <c r="I1080" s="395">
        <v>18</v>
      </c>
      <c r="J1080" s="395">
        <v>513</v>
      </c>
      <c r="K1080" s="395">
        <v>10868</v>
      </c>
      <c r="L1080" s="395">
        <v>10868</v>
      </c>
      <c r="M1080" s="395">
        <v>2454</v>
      </c>
      <c r="N1080" s="395">
        <v>0</v>
      </c>
      <c r="O1080" s="396">
        <v>62</v>
      </c>
      <c r="P1080" s="396">
        <v>35</v>
      </c>
      <c r="Q1080" s="396">
        <v>238.96069190382917</v>
      </c>
    </row>
    <row r="1081" spans="1:18" ht="13.15" x14ac:dyDescent="0.3">
      <c r="A1081" s="390" t="s">
        <v>4760</v>
      </c>
      <c r="B1081" s="393"/>
      <c r="C1081" s="393">
        <v>1543.8750686867579</v>
      </c>
      <c r="D1081" s="393">
        <v>1543.8750686867579</v>
      </c>
      <c r="E1081" s="393">
        <v>1543.8750686867577</v>
      </c>
      <c r="F1081" s="394">
        <v>0.30000000000000004</v>
      </c>
      <c r="G1081" s="395">
        <v>463.16252060602739</v>
      </c>
      <c r="H1081" s="395"/>
      <c r="I1081" s="395">
        <v>0</v>
      </c>
      <c r="J1081" s="395">
        <v>17</v>
      </c>
      <c r="K1081" s="395">
        <v>334</v>
      </c>
      <c r="L1081" s="395">
        <v>323</v>
      </c>
      <c r="M1081" s="395">
        <v>11</v>
      </c>
      <c r="N1081" s="395">
        <v>1</v>
      </c>
      <c r="O1081" s="396">
        <v>26</v>
      </c>
      <c r="P1081" s="396">
        <v>42</v>
      </c>
      <c r="Q1081" s="396">
        <v>238.96069190382917</v>
      </c>
    </row>
    <row r="1082" spans="1:18" ht="13.15" x14ac:dyDescent="0.3">
      <c r="A1082" s="390" t="s">
        <v>4761</v>
      </c>
      <c r="B1082" s="393"/>
      <c r="C1082" s="393">
        <v>869.34869939147188</v>
      </c>
      <c r="D1082" s="393">
        <v>869.34869939147188</v>
      </c>
      <c r="E1082" s="393">
        <v>869.34869939147177</v>
      </c>
      <c r="F1082" s="394">
        <v>0.5</v>
      </c>
      <c r="G1082" s="395">
        <v>434.67434969573588</v>
      </c>
      <c r="H1082" s="395"/>
      <c r="I1082" s="395">
        <v>1</v>
      </c>
      <c r="J1082" s="395">
        <v>34</v>
      </c>
      <c r="K1082" s="395">
        <v>479</v>
      </c>
      <c r="L1082" s="395">
        <v>390</v>
      </c>
      <c r="M1082" s="395">
        <v>89</v>
      </c>
      <c r="N1082" s="395">
        <v>1</v>
      </c>
      <c r="O1082" s="396">
        <v>7</v>
      </c>
      <c r="P1082" s="396">
        <v>7</v>
      </c>
      <c r="Q1082" s="396">
        <v>238.96069190382917</v>
      </c>
    </row>
    <row r="1083" spans="1:18" ht="13.15" x14ac:dyDescent="0.3">
      <c r="A1083" s="390" t="s">
        <v>4762</v>
      </c>
      <c r="B1083" s="393"/>
      <c r="C1083" s="393">
        <v>1029.2500457911717</v>
      </c>
      <c r="D1083" s="393">
        <v>1029.2500457911717</v>
      </c>
      <c r="E1083" s="393">
        <v>1029.2500457911717</v>
      </c>
      <c r="F1083" s="394">
        <v>0.30000000000000004</v>
      </c>
      <c r="G1083" s="395">
        <v>308.77501373735157</v>
      </c>
      <c r="H1083" s="395"/>
      <c r="I1083" s="395">
        <v>0</v>
      </c>
      <c r="J1083" s="395">
        <v>6</v>
      </c>
      <c r="K1083" s="395">
        <v>838</v>
      </c>
      <c r="L1083" s="395">
        <v>623</v>
      </c>
      <c r="M1083" s="395">
        <v>215</v>
      </c>
      <c r="N1083" s="395">
        <v>1</v>
      </c>
      <c r="O1083" s="396">
        <v>167</v>
      </c>
      <c r="P1083" s="396">
        <v>36</v>
      </c>
      <c r="Q1083" s="396">
        <v>238.96069190382917</v>
      </c>
    </row>
    <row r="1084" spans="1:18" ht="13.15" x14ac:dyDescent="0.3">
      <c r="A1084" s="390" t="s">
        <v>4763</v>
      </c>
      <c r="B1084" s="393"/>
      <c r="C1084" s="393">
        <v>782.04624015025661</v>
      </c>
      <c r="D1084" s="393">
        <v>782.04624015025661</v>
      </c>
      <c r="E1084" s="393">
        <v>782.04624015025661</v>
      </c>
      <c r="F1084" s="394">
        <v>0.30000000000000004</v>
      </c>
      <c r="G1084" s="395">
        <v>234.61387204507702</v>
      </c>
      <c r="H1084" s="395"/>
      <c r="I1084" s="395">
        <v>0</v>
      </c>
      <c r="J1084" s="395">
        <v>14</v>
      </c>
      <c r="K1084" s="395">
        <v>2125</v>
      </c>
      <c r="L1084" s="395">
        <v>1046</v>
      </c>
      <c r="M1084" s="395">
        <v>1079</v>
      </c>
      <c r="N1084" s="395">
        <v>1</v>
      </c>
      <c r="O1084" s="396">
        <v>51</v>
      </c>
      <c r="P1084" s="396">
        <v>15</v>
      </c>
      <c r="Q1084" s="396">
        <v>238.96069190382917</v>
      </c>
    </row>
    <row r="1085" spans="1:18" ht="13.15" x14ac:dyDescent="0.3">
      <c r="A1085" s="390" t="s">
        <v>4764</v>
      </c>
      <c r="B1085" s="393"/>
      <c r="C1085" s="393">
        <v>719.5560587986497</v>
      </c>
      <c r="D1085" s="393">
        <v>719.5560587986497</v>
      </c>
      <c r="E1085" s="393">
        <v>719.5560587986497</v>
      </c>
      <c r="F1085" s="394">
        <v>0.75</v>
      </c>
      <c r="G1085" s="395">
        <v>539.66704409898728</v>
      </c>
      <c r="H1085" s="395"/>
      <c r="I1085" s="395">
        <v>13</v>
      </c>
      <c r="J1085" s="395">
        <v>31</v>
      </c>
      <c r="K1085" s="395">
        <v>4299</v>
      </c>
      <c r="L1085" s="395">
        <v>1159</v>
      </c>
      <c r="M1085" s="395">
        <v>3140</v>
      </c>
      <c r="N1085" s="395">
        <v>1</v>
      </c>
      <c r="O1085" s="396">
        <v>24</v>
      </c>
      <c r="P1085" s="396">
        <v>5</v>
      </c>
      <c r="Q1085" s="396">
        <v>238.96069190382917</v>
      </c>
    </row>
    <row r="1086" spans="1:18" ht="13.15" x14ac:dyDescent="0.3">
      <c r="A1086" s="390" t="s">
        <v>4765</v>
      </c>
      <c r="B1086" s="393"/>
      <c r="C1086" s="393">
        <v>5721.527486692712</v>
      </c>
      <c r="D1086" s="393">
        <v>5721.527486692712</v>
      </c>
      <c r="E1086" s="393">
        <v>5721.527486692712</v>
      </c>
      <c r="F1086" s="394">
        <v>0.30000000000000004</v>
      </c>
      <c r="G1086" s="395">
        <v>1716.4582460078138</v>
      </c>
      <c r="H1086" s="395"/>
      <c r="I1086" s="395">
        <v>0</v>
      </c>
      <c r="J1086" s="395">
        <v>7</v>
      </c>
      <c r="K1086" s="395">
        <v>339</v>
      </c>
      <c r="L1086" s="395">
        <v>330</v>
      </c>
      <c r="M1086" s="395">
        <v>9</v>
      </c>
      <c r="N1086" s="395">
        <v>1</v>
      </c>
      <c r="O1086" s="396">
        <v>141</v>
      </c>
      <c r="P1086" s="396">
        <v>76</v>
      </c>
      <c r="Q1086" s="396">
        <v>238.96069190382917</v>
      </c>
    </row>
    <row r="1087" spans="1:18" ht="13.15" x14ac:dyDescent="0.3">
      <c r="A1087" s="390" t="s">
        <v>4766</v>
      </c>
      <c r="B1087" s="393"/>
      <c r="C1087" s="393">
        <v>5352.1002381140934</v>
      </c>
      <c r="D1087" s="393">
        <v>5352.1002381140934</v>
      </c>
      <c r="E1087" s="393">
        <v>5352.1002381140934</v>
      </c>
      <c r="F1087" s="394">
        <v>0.30000000000000004</v>
      </c>
      <c r="G1087" s="395">
        <v>1605.6300714342283</v>
      </c>
      <c r="H1087" s="395"/>
      <c r="I1087" s="395">
        <v>0</v>
      </c>
      <c r="J1087" s="395">
        <v>1</v>
      </c>
      <c r="K1087" s="395">
        <v>390</v>
      </c>
      <c r="L1087" s="395">
        <v>379</v>
      </c>
      <c r="M1087" s="395">
        <v>11</v>
      </c>
      <c r="N1087" s="395">
        <v>1</v>
      </c>
      <c r="O1087" s="396">
        <v>16</v>
      </c>
      <c r="P1087" s="396">
        <v>71</v>
      </c>
      <c r="Q1087" s="396">
        <v>238.96069190382917</v>
      </c>
    </row>
    <row r="1088" spans="1:18" ht="13.15" x14ac:dyDescent="0.3">
      <c r="A1088" s="390" t="s">
        <v>4767</v>
      </c>
      <c r="B1088" s="393"/>
      <c r="C1088" s="393">
        <v>3558.2644440209092</v>
      </c>
      <c r="D1088" s="393">
        <v>3558.2644440209092</v>
      </c>
      <c r="E1088" s="393">
        <v>3558.2644440209092</v>
      </c>
      <c r="F1088" s="394">
        <v>0.30000000000000004</v>
      </c>
      <c r="G1088" s="395">
        <v>1067.4793332062729</v>
      </c>
      <c r="H1088" s="395"/>
      <c r="I1088" s="395">
        <v>0</v>
      </c>
      <c r="J1088" s="395">
        <v>3</v>
      </c>
      <c r="K1088" s="395">
        <v>523</v>
      </c>
      <c r="L1088" s="395">
        <v>462</v>
      </c>
      <c r="M1088" s="395">
        <v>61</v>
      </c>
      <c r="N1088" s="395">
        <v>1</v>
      </c>
      <c r="O1088" s="396">
        <v>12</v>
      </c>
      <c r="P1088" s="396">
        <v>38</v>
      </c>
      <c r="Q1088" s="396">
        <v>238.96069190382917</v>
      </c>
    </row>
    <row r="1089" spans="1:18" ht="13.15" x14ac:dyDescent="0.3">
      <c r="A1089" s="390" t="s">
        <v>4768</v>
      </c>
      <c r="B1089" s="393"/>
      <c r="C1089" s="393">
        <v>1543.8750686867579</v>
      </c>
      <c r="D1089" s="393">
        <v>1543.8750686867579</v>
      </c>
      <c r="E1089" s="393">
        <v>1543.8750686867579</v>
      </c>
      <c r="F1089" s="394">
        <v>0.30000000000000004</v>
      </c>
      <c r="G1089" s="395">
        <v>463.16252060602744</v>
      </c>
      <c r="H1089" s="395"/>
      <c r="I1089" s="395">
        <v>0</v>
      </c>
      <c r="J1089" s="395">
        <v>39</v>
      </c>
      <c r="K1089" s="395">
        <v>1016</v>
      </c>
      <c r="L1089" s="395">
        <v>828</v>
      </c>
      <c r="M1089" s="395">
        <v>188</v>
      </c>
      <c r="N1089" s="395">
        <v>1</v>
      </c>
      <c r="O1089" s="396">
        <v>12</v>
      </c>
      <c r="P1089" s="396">
        <v>17</v>
      </c>
      <c r="Q1089" s="396">
        <v>238.96069190382917</v>
      </c>
    </row>
    <row r="1090" spans="1:18" s="30" customFormat="1" ht="13.15" x14ac:dyDescent="0.3">
      <c r="A1090" s="390" t="s">
        <v>4769</v>
      </c>
      <c r="B1090" s="393"/>
      <c r="C1090" s="393">
        <v>3087.7501373735158</v>
      </c>
      <c r="D1090" s="393">
        <v>3087.7501373735158</v>
      </c>
      <c r="E1090" s="393">
        <v>3087.7501373735154</v>
      </c>
      <c r="F1090" s="394">
        <v>0.30000000000000004</v>
      </c>
      <c r="G1090" s="395">
        <v>926.32504121205477</v>
      </c>
      <c r="H1090" s="395"/>
      <c r="I1090" s="395">
        <v>1</v>
      </c>
      <c r="J1090" s="395">
        <v>28</v>
      </c>
      <c r="K1090" s="395">
        <v>1097</v>
      </c>
      <c r="L1090" s="395">
        <v>1030</v>
      </c>
      <c r="M1090" s="395">
        <v>67</v>
      </c>
      <c r="N1090" s="395">
        <v>1</v>
      </c>
      <c r="O1090" s="396">
        <v>108</v>
      </c>
      <c r="P1090" s="396">
        <v>74</v>
      </c>
      <c r="Q1090" s="396">
        <v>238.96069190382917</v>
      </c>
      <c r="R1090" s="2"/>
    </row>
    <row r="1091" spans="1:18" ht="13.15" x14ac:dyDescent="0.3">
      <c r="A1091" s="390" t="s">
        <v>4770</v>
      </c>
      <c r="B1091" s="393"/>
      <c r="C1091" s="393">
        <v>2058.5000915823434</v>
      </c>
      <c r="D1091" s="393">
        <v>2058.5000915823434</v>
      </c>
      <c r="E1091" s="393">
        <v>2058.5000915823434</v>
      </c>
      <c r="F1091" s="394">
        <v>0</v>
      </c>
      <c r="G1091" s="395">
        <v>0</v>
      </c>
      <c r="H1091" s="395"/>
      <c r="I1091" s="395">
        <v>2</v>
      </c>
      <c r="J1091" s="395">
        <v>66</v>
      </c>
      <c r="K1091" s="395">
        <v>1911</v>
      </c>
      <c r="L1091" s="395">
        <v>1911</v>
      </c>
      <c r="M1091" s="395">
        <v>374</v>
      </c>
      <c r="N1091" s="395">
        <v>0</v>
      </c>
      <c r="O1091" s="396">
        <v>88</v>
      </c>
      <c r="P1091" s="396">
        <v>45</v>
      </c>
      <c r="Q1091" s="396">
        <v>238.96069190382917</v>
      </c>
    </row>
    <row r="1092" spans="1:18" s="30" customFormat="1" ht="13.15" x14ac:dyDescent="0.3">
      <c r="A1092" s="390" t="s">
        <v>4771</v>
      </c>
      <c r="B1092" s="393"/>
      <c r="C1092" s="393">
        <v>1029.2500457911717</v>
      </c>
      <c r="D1092" s="393">
        <v>1029.2500457911717</v>
      </c>
      <c r="E1092" s="393">
        <v>1029.2500457911717</v>
      </c>
      <c r="F1092" s="394">
        <v>0</v>
      </c>
      <c r="G1092" s="395">
        <v>0</v>
      </c>
      <c r="H1092" s="395"/>
      <c r="I1092" s="395">
        <v>19</v>
      </c>
      <c r="J1092" s="395">
        <v>98</v>
      </c>
      <c r="K1092" s="395">
        <v>3187</v>
      </c>
      <c r="L1092" s="395">
        <v>3187</v>
      </c>
      <c r="M1092" s="395">
        <v>1445</v>
      </c>
      <c r="N1092" s="395">
        <v>0</v>
      </c>
      <c r="O1092" s="396">
        <v>33</v>
      </c>
      <c r="P1092" s="396">
        <v>11</v>
      </c>
      <c r="Q1092" s="396">
        <v>238.96069190382917</v>
      </c>
      <c r="R1092" s="2"/>
    </row>
    <row r="1093" spans="1:18" s="30" customFormat="1" ht="13.15" x14ac:dyDescent="0.3">
      <c r="A1093" s="390" t="s">
        <v>4772</v>
      </c>
      <c r="B1093" s="393"/>
      <c r="C1093" s="393">
        <v>2573.1251144779303</v>
      </c>
      <c r="D1093" s="393">
        <v>2573.1251144779303</v>
      </c>
      <c r="E1093" s="393">
        <v>2573.1251144779303</v>
      </c>
      <c r="F1093" s="394">
        <v>0.30000000000000004</v>
      </c>
      <c r="G1093" s="395">
        <v>771.93753434337918</v>
      </c>
      <c r="H1093" s="395"/>
      <c r="I1093" s="395">
        <v>0</v>
      </c>
      <c r="J1093" s="395">
        <v>6</v>
      </c>
      <c r="K1093" s="395">
        <v>333</v>
      </c>
      <c r="L1093" s="395">
        <v>333</v>
      </c>
      <c r="M1093" s="395">
        <v>0</v>
      </c>
      <c r="N1093" s="395">
        <v>1</v>
      </c>
      <c r="O1093" s="396">
        <v>63</v>
      </c>
      <c r="P1093" s="396">
        <v>61</v>
      </c>
      <c r="Q1093" s="396">
        <v>238.96069190382917</v>
      </c>
      <c r="R1093" s="2"/>
    </row>
    <row r="1094" spans="1:18" s="30" customFormat="1" ht="13.15" x14ac:dyDescent="0.3">
      <c r="A1094" s="390" t="s">
        <v>4773</v>
      </c>
      <c r="B1094" s="393"/>
      <c r="C1094" s="393">
        <v>2058.5000915823434</v>
      </c>
      <c r="D1094" s="393">
        <v>2058.5000915823434</v>
      </c>
      <c r="E1094" s="393">
        <v>2058.5000915823434</v>
      </c>
      <c r="F1094" s="394">
        <v>0.30000000000000004</v>
      </c>
      <c r="G1094" s="395">
        <v>617.55002747470314</v>
      </c>
      <c r="H1094" s="395"/>
      <c r="I1094" s="395">
        <v>0</v>
      </c>
      <c r="J1094" s="395">
        <v>20</v>
      </c>
      <c r="K1094" s="395">
        <v>358</v>
      </c>
      <c r="L1094" s="395">
        <v>353</v>
      </c>
      <c r="M1094" s="395">
        <v>5</v>
      </c>
      <c r="N1094" s="395">
        <v>1</v>
      </c>
      <c r="O1094" s="396">
        <v>22</v>
      </c>
      <c r="P1094" s="396">
        <v>39</v>
      </c>
      <c r="Q1094" s="396">
        <v>238.96069190382917</v>
      </c>
      <c r="R1094" s="2"/>
    </row>
    <row r="1095" spans="1:18" s="30" customFormat="1" ht="13.15" x14ac:dyDescent="0.3">
      <c r="A1095" s="390" t="s">
        <v>4774</v>
      </c>
      <c r="B1095" s="393"/>
      <c r="C1095" s="393">
        <v>1338.0250595285238</v>
      </c>
      <c r="D1095" s="393">
        <v>1338.0250595285238</v>
      </c>
      <c r="E1095" s="393">
        <v>1338.0250595285233</v>
      </c>
      <c r="F1095" s="394">
        <v>0.30000000000000004</v>
      </c>
      <c r="G1095" s="395">
        <v>401.40751785855707</v>
      </c>
      <c r="H1095" s="395"/>
      <c r="I1095" s="395">
        <v>0</v>
      </c>
      <c r="J1095" s="395">
        <v>44</v>
      </c>
      <c r="K1095" s="395">
        <v>850</v>
      </c>
      <c r="L1095" s="395">
        <v>795</v>
      </c>
      <c r="M1095" s="395">
        <v>55</v>
      </c>
      <c r="N1095" s="395">
        <v>1</v>
      </c>
      <c r="O1095" s="396">
        <v>11</v>
      </c>
      <c r="P1095" s="396">
        <v>12</v>
      </c>
      <c r="Q1095" s="396">
        <v>238.96069190382917</v>
      </c>
      <c r="R1095" s="2"/>
    </row>
    <row r="1096" spans="1:18" s="30" customFormat="1" ht="13.15" x14ac:dyDescent="0.3">
      <c r="A1096" s="390" t="s">
        <v>4775</v>
      </c>
      <c r="B1096" s="393"/>
      <c r="C1096" s="393">
        <v>1543.8750686867577</v>
      </c>
      <c r="D1096" s="393">
        <v>1543.8750686867577</v>
      </c>
      <c r="E1096" s="393">
        <v>1543.8750686867579</v>
      </c>
      <c r="F1096" s="394">
        <v>0.30000000000000004</v>
      </c>
      <c r="G1096" s="395">
        <v>463.16252060602744</v>
      </c>
      <c r="H1096" s="395"/>
      <c r="I1096" s="395">
        <v>0</v>
      </c>
      <c r="J1096" s="395">
        <v>1</v>
      </c>
      <c r="K1096" s="395">
        <v>294</v>
      </c>
      <c r="L1096" s="395">
        <v>285</v>
      </c>
      <c r="M1096" s="395">
        <v>9</v>
      </c>
      <c r="N1096" s="395">
        <v>1</v>
      </c>
      <c r="O1096" s="396">
        <v>23</v>
      </c>
      <c r="P1096" s="396">
        <v>49</v>
      </c>
      <c r="Q1096" s="396">
        <v>238.96069190382917</v>
      </c>
      <c r="R1096" s="2"/>
    </row>
    <row r="1097" spans="1:18" ht="13.15" x14ac:dyDescent="0.3">
      <c r="A1097" s="390" t="s">
        <v>4776</v>
      </c>
      <c r="B1097" s="393"/>
      <c r="C1097" s="393">
        <v>1235.1000549494065</v>
      </c>
      <c r="D1097" s="393">
        <v>1235.1000549494065</v>
      </c>
      <c r="E1097" s="393">
        <v>1235.1000549494065</v>
      </c>
      <c r="F1097" s="394">
        <v>0.30000000000000004</v>
      </c>
      <c r="G1097" s="395">
        <v>370.530016484822</v>
      </c>
      <c r="H1097" s="395"/>
      <c r="I1097" s="395">
        <v>0</v>
      </c>
      <c r="J1097" s="395">
        <v>10</v>
      </c>
      <c r="K1097" s="395">
        <v>397</v>
      </c>
      <c r="L1097" s="395">
        <v>368</v>
      </c>
      <c r="M1097" s="395">
        <v>29</v>
      </c>
      <c r="N1097" s="395">
        <v>1</v>
      </c>
      <c r="O1097" s="396">
        <v>17</v>
      </c>
      <c r="P1097" s="396">
        <v>26</v>
      </c>
      <c r="Q1097" s="396">
        <v>238.96069190382917</v>
      </c>
    </row>
    <row r="1098" spans="1:18" s="30" customFormat="1" ht="13.15" x14ac:dyDescent="0.3">
      <c r="A1098" s="390" t="s">
        <v>4777</v>
      </c>
      <c r="B1098" s="393"/>
      <c r="C1098" s="393">
        <v>823.4000366329376</v>
      </c>
      <c r="D1098" s="393">
        <v>823.4000366329376</v>
      </c>
      <c r="E1098" s="393">
        <v>823.4000366329376</v>
      </c>
      <c r="F1098" s="394">
        <v>0.5</v>
      </c>
      <c r="G1098" s="395">
        <v>411.7000183164688</v>
      </c>
      <c r="H1098" s="395"/>
      <c r="I1098" s="395">
        <v>0</v>
      </c>
      <c r="J1098" s="395">
        <v>65</v>
      </c>
      <c r="K1098" s="395">
        <v>825</v>
      </c>
      <c r="L1098" s="395">
        <v>636</v>
      </c>
      <c r="M1098" s="395">
        <v>189</v>
      </c>
      <c r="N1098" s="395">
        <v>1</v>
      </c>
      <c r="O1098" s="396">
        <v>5</v>
      </c>
      <c r="P1098" s="396">
        <v>10</v>
      </c>
      <c r="Q1098" s="396">
        <v>238.96069190382917</v>
      </c>
      <c r="R1098" s="2"/>
    </row>
    <row r="1099" spans="1:18" s="30" customFormat="1" ht="13.15" x14ac:dyDescent="0.3">
      <c r="A1099" s="390" t="s">
        <v>4778</v>
      </c>
      <c r="B1099" s="393"/>
      <c r="C1099" s="393">
        <v>1029.2500457911717</v>
      </c>
      <c r="D1099" s="393">
        <v>1029.2500457911717</v>
      </c>
      <c r="E1099" s="393">
        <v>1029.2500457911717</v>
      </c>
      <c r="F1099" s="394">
        <v>0.30000000000000004</v>
      </c>
      <c r="G1099" s="395">
        <v>308.77501373735157</v>
      </c>
      <c r="H1099" s="395"/>
      <c r="I1099" s="395">
        <v>0</v>
      </c>
      <c r="J1099" s="395">
        <v>3</v>
      </c>
      <c r="K1099" s="395">
        <v>254</v>
      </c>
      <c r="L1099" s="395">
        <v>225</v>
      </c>
      <c r="M1099" s="395">
        <v>29</v>
      </c>
      <c r="N1099" s="395">
        <v>1</v>
      </c>
      <c r="O1099" s="396">
        <v>66</v>
      </c>
      <c r="P1099" s="396">
        <v>57</v>
      </c>
      <c r="Q1099" s="396">
        <v>238.96069190382917</v>
      </c>
      <c r="R1099" s="2"/>
    </row>
    <row r="1100" spans="1:18" s="30" customFormat="1" ht="13.15" x14ac:dyDescent="0.3">
      <c r="A1100" s="390" t="s">
        <v>4779</v>
      </c>
      <c r="B1100" s="393"/>
      <c r="C1100" s="393">
        <v>823.40003663293737</v>
      </c>
      <c r="D1100" s="393">
        <v>823.40003663293737</v>
      </c>
      <c r="E1100" s="393">
        <v>823.40003663293737</v>
      </c>
      <c r="F1100" s="394">
        <v>0.30000000000000004</v>
      </c>
      <c r="G1100" s="395">
        <v>247.02001098988126</v>
      </c>
      <c r="H1100" s="395"/>
      <c r="I1100" s="395">
        <v>3</v>
      </c>
      <c r="J1100" s="395">
        <v>12</v>
      </c>
      <c r="K1100" s="395">
        <v>894</v>
      </c>
      <c r="L1100" s="395">
        <v>593</v>
      </c>
      <c r="M1100" s="395">
        <v>301</v>
      </c>
      <c r="N1100" s="395">
        <v>1</v>
      </c>
      <c r="O1100" s="396">
        <v>50</v>
      </c>
      <c r="P1100" s="396">
        <v>26</v>
      </c>
      <c r="Q1100" s="396">
        <v>238.96069190382917</v>
      </c>
      <c r="R1100" s="2"/>
    </row>
    <row r="1101" spans="1:18" s="30" customFormat="1" ht="13.15" x14ac:dyDescent="0.3">
      <c r="A1101" s="390" t="s">
        <v>4780</v>
      </c>
      <c r="B1101" s="393"/>
      <c r="C1101" s="393">
        <v>720.47503205382031</v>
      </c>
      <c r="D1101" s="393">
        <v>720.47503205382031</v>
      </c>
      <c r="E1101" s="393">
        <v>720.47503205382031</v>
      </c>
      <c r="F1101" s="394">
        <v>0.5</v>
      </c>
      <c r="G1101" s="395">
        <v>360.23751602691016</v>
      </c>
      <c r="H1101" s="395"/>
      <c r="I1101" s="395">
        <v>5</v>
      </c>
      <c r="J1101" s="395">
        <v>24</v>
      </c>
      <c r="K1101" s="395">
        <v>2794</v>
      </c>
      <c r="L1101" s="395">
        <v>1209</v>
      </c>
      <c r="M1101" s="395">
        <v>1585</v>
      </c>
      <c r="N1101" s="395">
        <v>1</v>
      </c>
      <c r="O1101" s="396">
        <v>40</v>
      </c>
      <c r="P1101" s="396">
        <v>13</v>
      </c>
      <c r="Q1101" s="396">
        <v>238.96069190382917</v>
      </c>
      <c r="R1101" s="2"/>
    </row>
    <row r="1102" spans="1:18" ht="13.15" x14ac:dyDescent="0.3">
      <c r="A1102" s="390" t="s">
        <v>4781</v>
      </c>
      <c r="B1102" s="393"/>
      <c r="C1102" s="393">
        <v>566.08752518514461</v>
      </c>
      <c r="D1102" s="393">
        <v>566.08752518514461</v>
      </c>
      <c r="E1102" s="393">
        <v>566.08752518514461</v>
      </c>
      <c r="F1102" s="394">
        <v>0.75</v>
      </c>
      <c r="G1102" s="395">
        <v>424.56564388885846</v>
      </c>
      <c r="H1102" s="395"/>
      <c r="I1102" s="395">
        <v>65</v>
      </c>
      <c r="J1102" s="395">
        <v>90</v>
      </c>
      <c r="K1102" s="395">
        <v>6273</v>
      </c>
      <c r="L1102" s="395">
        <v>1299</v>
      </c>
      <c r="M1102" s="395">
        <v>4974</v>
      </c>
      <c r="N1102" s="395">
        <v>1</v>
      </c>
      <c r="O1102" s="396">
        <v>5</v>
      </c>
      <c r="P1102" s="396">
        <v>5</v>
      </c>
      <c r="Q1102" s="396">
        <v>238.96069190382917</v>
      </c>
    </row>
    <row r="1103" spans="1:18" s="30" customFormat="1" ht="13.15" x14ac:dyDescent="0.3">
      <c r="A1103" s="390" t="s">
        <v>4782</v>
      </c>
      <c r="B1103" s="393"/>
      <c r="C1103" s="393">
        <v>3233.8668849456553</v>
      </c>
      <c r="D1103" s="393">
        <v>3233.8668849456553</v>
      </c>
      <c r="E1103" s="393">
        <v>3233.8668849456553</v>
      </c>
      <c r="F1103" s="394">
        <v>0.30000000000000004</v>
      </c>
      <c r="G1103" s="395">
        <v>970.16006548369671</v>
      </c>
      <c r="H1103" s="395"/>
      <c r="I1103" s="395">
        <v>0</v>
      </c>
      <c r="J1103" s="395">
        <v>10</v>
      </c>
      <c r="K1103" s="395">
        <v>374</v>
      </c>
      <c r="L1103" s="395">
        <v>353</v>
      </c>
      <c r="M1103" s="395">
        <v>21</v>
      </c>
      <c r="N1103" s="395">
        <v>1</v>
      </c>
      <c r="O1103" s="396">
        <v>33</v>
      </c>
      <c r="P1103" s="396">
        <v>33</v>
      </c>
      <c r="Q1103" s="396">
        <v>238.96069190382917</v>
      </c>
      <c r="R1103" s="2"/>
    </row>
    <row r="1104" spans="1:18" s="30" customFormat="1" ht="13.15" x14ac:dyDescent="0.3">
      <c r="A1104" s="390" t="s">
        <v>4783</v>
      </c>
      <c r="B1104" s="393"/>
      <c r="C1104" s="393">
        <v>2058.5000915823434</v>
      </c>
      <c r="D1104" s="393">
        <v>2058.5000915823434</v>
      </c>
      <c r="E1104" s="393">
        <v>2058.5000915823434</v>
      </c>
      <c r="F1104" s="394">
        <v>0.30000000000000004</v>
      </c>
      <c r="G1104" s="395">
        <v>617.55002747470314</v>
      </c>
      <c r="H1104" s="395"/>
      <c r="I1104" s="395">
        <v>0</v>
      </c>
      <c r="J1104" s="395">
        <v>9</v>
      </c>
      <c r="K1104" s="395">
        <v>726</v>
      </c>
      <c r="L1104" s="395">
        <v>623</v>
      </c>
      <c r="M1104" s="395">
        <v>103</v>
      </c>
      <c r="N1104" s="395">
        <v>1</v>
      </c>
      <c r="O1104" s="396">
        <v>43</v>
      </c>
      <c r="P1104" s="396">
        <v>40</v>
      </c>
      <c r="Q1104" s="396">
        <v>238.96069190382917</v>
      </c>
      <c r="R1104" s="2"/>
    </row>
    <row r="1105" spans="1:18" s="30" customFormat="1" ht="13.15" x14ac:dyDescent="0.3">
      <c r="A1105" s="390" t="s">
        <v>4784</v>
      </c>
      <c r="B1105" s="393"/>
      <c r="C1105" s="393">
        <v>1029.2500457911717</v>
      </c>
      <c r="D1105" s="393">
        <v>1029.2500457911717</v>
      </c>
      <c r="E1105" s="393">
        <v>1029.2500457911717</v>
      </c>
      <c r="F1105" s="394">
        <v>0.5</v>
      </c>
      <c r="G1105" s="395">
        <v>514.62502289558586</v>
      </c>
      <c r="H1105" s="395"/>
      <c r="I1105" s="395">
        <v>0</v>
      </c>
      <c r="J1105" s="395">
        <v>30</v>
      </c>
      <c r="K1105" s="395">
        <v>932</v>
      </c>
      <c r="L1105" s="395">
        <v>608</v>
      </c>
      <c r="M1105" s="395">
        <v>324</v>
      </c>
      <c r="N1105" s="395">
        <v>1</v>
      </c>
      <c r="O1105" s="396">
        <v>10</v>
      </c>
      <c r="P1105" s="396">
        <v>9</v>
      </c>
      <c r="Q1105" s="396">
        <v>238.96069190382917</v>
      </c>
      <c r="R1105" s="2"/>
    </row>
    <row r="1106" spans="1:18" ht="13.15" x14ac:dyDescent="0.3">
      <c r="A1106" s="390" t="s">
        <v>4785</v>
      </c>
      <c r="B1106" s="393"/>
      <c r="C1106" s="393">
        <v>1029.2500457911717</v>
      </c>
      <c r="D1106" s="393">
        <v>1029.2500457911717</v>
      </c>
      <c r="E1106" s="393">
        <v>1029.2500457911717</v>
      </c>
      <c r="F1106" s="394">
        <v>0.30000000000000004</v>
      </c>
      <c r="G1106" s="395">
        <v>308.77501373735157</v>
      </c>
      <c r="H1106" s="395"/>
      <c r="I1106" s="395">
        <v>0</v>
      </c>
      <c r="J1106" s="395">
        <v>3</v>
      </c>
      <c r="K1106" s="395">
        <v>230</v>
      </c>
      <c r="L1106" s="395">
        <v>217</v>
      </c>
      <c r="M1106" s="395">
        <v>13</v>
      </c>
      <c r="N1106" s="395">
        <v>1</v>
      </c>
      <c r="O1106" s="396">
        <v>115</v>
      </c>
      <c r="P1106" s="396">
        <v>73</v>
      </c>
      <c r="Q1106" s="396">
        <v>238.96069190382917</v>
      </c>
    </row>
    <row r="1107" spans="1:18" ht="13.15" x14ac:dyDescent="0.3">
      <c r="A1107" s="390" t="s">
        <v>4786</v>
      </c>
      <c r="B1107" s="393"/>
      <c r="C1107" s="393">
        <v>823.4000366329376</v>
      </c>
      <c r="D1107" s="393">
        <v>823.4000366329376</v>
      </c>
      <c r="E1107" s="393">
        <v>823.4000366329376</v>
      </c>
      <c r="F1107" s="394">
        <v>0.30000000000000004</v>
      </c>
      <c r="G1107" s="395">
        <v>247.02001098988131</v>
      </c>
      <c r="H1107" s="395"/>
      <c r="I1107" s="395">
        <v>1</v>
      </c>
      <c r="J1107" s="395">
        <v>22</v>
      </c>
      <c r="K1107" s="395">
        <v>1002</v>
      </c>
      <c r="L1107" s="395">
        <v>781</v>
      </c>
      <c r="M1107" s="395">
        <v>221</v>
      </c>
      <c r="N1107" s="395">
        <v>1</v>
      </c>
      <c r="O1107" s="396">
        <v>112</v>
      </c>
      <c r="P1107" s="396">
        <v>40</v>
      </c>
      <c r="Q1107" s="396">
        <v>238.96069190382917</v>
      </c>
    </row>
    <row r="1108" spans="1:18" ht="13.15" x14ac:dyDescent="0.3">
      <c r="A1108" s="390" t="s">
        <v>4787</v>
      </c>
      <c r="B1108" s="393"/>
      <c r="C1108" s="393">
        <v>720.47503205382031</v>
      </c>
      <c r="D1108" s="393">
        <v>720.47503205382031</v>
      </c>
      <c r="E1108" s="393">
        <v>720.47503205382031</v>
      </c>
      <c r="F1108" s="394">
        <v>0</v>
      </c>
      <c r="G1108" s="395">
        <v>0</v>
      </c>
      <c r="H1108" s="395"/>
      <c r="I1108" s="395">
        <v>0</v>
      </c>
      <c r="J1108" s="395">
        <v>17</v>
      </c>
      <c r="K1108" s="395">
        <v>1478</v>
      </c>
      <c r="L1108" s="395">
        <v>1478</v>
      </c>
      <c r="M1108" s="395">
        <v>603</v>
      </c>
      <c r="N1108" s="395">
        <v>0</v>
      </c>
      <c r="O1108" s="396">
        <v>93</v>
      </c>
      <c r="P1108" s="396">
        <v>21</v>
      </c>
      <c r="Q1108" s="396">
        <v>238.96069190382917</v>
      </c>
    </row>
    <row r="1109" spans="1:18" ht="13.15" x14ac:dyDescent="0.3">
      <c r="A1109" s="390" t="s">
        <v>4788</v>
      </c>
      <c r="B1109" s="393"/>
      <c r="C1109" s="393">
        <v>617.55002747470326</v>
      </c>
      <c r="D1109" s="393">
        <v>617.55002747470326</v>
      </c>
      <c r="E1109" s="393">
        <v>617.55002747470326</v>
      </c>
      <c r="F1109" s="394">
        <v>0</v>
      </c>
      <c r="G1109" s="395">
        <v>0</v>
      </c>
      <c r="H1109" s="395"/>
      <c r="I1109" s="395">
        <v>36</v>
      </c>
      <c r="J1109" s="395">
        <v>84</v>
      </c>
      <c r="K1109" s="395">
        <v>4144</v>
      </c>
      <c r="L1109" s="395">
        <v>4144</v>
      </c>
      <c r="M1109" s="395">
        <v>2533</v>
      </c>
      <c r="N1109" s="395">
        <v>0</v>
      </c>
      <c r="O1109" s="396">
        <v>5</v>
      </c>
      <c r="P1109" s="396">
        <v>8</v>
      </c>
      <c r="Q1109" s="396">
        <v>238.96069190382917</v>
      </c>
    </row>
    <row r="1110" spans="1:18" s="30" customFormat="1" ht="13.15" x14ac:dyDescent="0.3">
      <c r="A1110" s="390" t="s">
        <v>4789</v>
      </c>
      <c r="B1110" s="393"/>
      <c r="C1110" s="393">
        <v>1029.2500457911717</v>
      </c>
      <c r="D1110" s="393">
        <v>1029.2500457911717</v>
      </c>
      <c r="E1110" s="393">
        <v>1029.2500457911717</v>
      </c>
      <c r="F1110" s="394">
        <v>0.30000000000000004</v>
      </c>
      <c r="G1110" s="395">
        <v>308.77501373735157</v>
      </c>
      <c r="H1110" s="395"/>
      <c r="I1110" s="395">
        <v>0</v>
      </c>
      <c r="J1110" s="395">
        <v>12</v>
      </c>
      <c r="K1110" s="395">
        <v>223</v>
      </c>
      <c r="L1110" s="395">
        <v>185</v>
      </c>
      <c r="M1110" s="395">
        <v>38</v>
      </c>
      <c r="N1110" s="395">
        <v>1</v>
      </c>
      <c r="O1110" s="396">
        <v>19</v>
      </c>
      <c r="P1110" s="396">
        <v>22</v>
      </c>
      <c r="Q1110" s="396">
        <v>238.96069190382917</v>
      </c>
      <c r="R1110" s="2"/>
    </row>
    <row r="1111" spans="1:18" s="30" customFormat="1" ht="13.15" x14ac:dyDescent="0.3">
      <c r="A1111" s="390" t="s">
        <v>4790</v>
      </c>
      <c r="B1111" s="393"/>
      <c r="C1111" s="393">
        <v>623.982840260898</v>
      </c>
      <c r="D1111" s="393">
        <v>623.982840260898</v>
      </c>
      <c r="E1111" s="393">
        <v>623.982840260898</v>
      </c>
      <c r="F1111" s="394">
        <v>0.5</v>
      </c>
      <c r="G1111" s="395">
        <v>311.991420130449</v>
      </c>
      <c r="H1111" s="395"/>
      <c r="I1111" s="395">
        <v>0</v>
      </c>
      <c r="J1111" s="395">
        <v>57</v>
      </c>
      <c r="K1111" s="395">
        <v>553</v>
      </c>
      <c r="L1111" s="395">
        <v>361</v>
      </c>
      <c r="M1111" s="395">
        <v>192</v>
      </c>
      <c r="N1111" s="395">
        <v>1</v>
      </c>
      <c r="O1111" s="396">
        <v>5</v>
      </c>
      <c r="P1111" s="396">
        <v>6</v>
      </c>
      <c r="Q1111" s="396">
        <v>238.96069190382917</v>
      </c>
      <c r="R1111" s="2"/>
    </row>
    <row r="1112" spans="1:18" s="30" customFormat="1" ht="13.15" x14ac:dyDescent="0.3">
      <c r="A1112" s="390" t="s">
        <v>4791</v>
      </c>
      <c r="B1112" s="393"/>
      <c r="C1112" s="393">
        <v>823.40003663293771</v>
      </c>
      <c r="D1112" s="393">
        <v>823.40003663293771</v>
      </c>
      <c r="E1112" s="393">
        <v>823.4000366329376</v>
      </c>
      <c r="F1112" s="394">
        <v>0.30000000000000004</v>
      </c>
      <c r="G1112" s="395">
        <v>247.02001098988131</v>
      </c>
      <c r="H1112" s="395"/>
      <c r="I1112" s="395">
        <v>3</v>
      </c>
      <c r="J1112" s="395">
        <v>3</v>
      </c>
      <c r="K1112" s="395">
        <v>624</v>
      </c>
      <c r="L1112" s="395">
        <v>310</v>
      </c>
      <c r="M1112" s="395">
        <v>314</v>
      </c>
      <c r="N1112" s="395">
        <v>1</v>
      </c>
      <c r="O1112" s="396">
        <v>14</v>
      </c>
      <c r="P1112" s="396">
        <v>18</v>
      </c>
      <c r="Q1112" s="396">
        <v>238.96069190382917</v>
      </c>
      <c r="R1112" s="2"/>
    </row>
    <row r="1113" spans="1:18" s="30" customFormat="1" ht="13.15" x14ac:dyDescent="0.3">
      <c r="A1113" s="390" t="s">
        <v>4792</v>
      </c>
      <c r="B1113" s="393"/>
      <c r="C1113" s="393">
        <v>514.62502289558586</v>
      </c>
      <c r="D1113" s="393">
        <v>514.62502289558586</v>
      </c>
      <c r="E1113" s="393">
        <v>514.62502289558586</v>
      </c>
      <c r="F1113" s="394">
        <v>0.5</v>
      </c>
      <c r="G1113" s="395">
        <v>257.31251144779293</v>
      </c>
      <c r="H1113" s="395"/>
      <c r="I1113" s="395">
        <v>4</v>
      </c>
      <c r="J1113" s="395">
        <v>5</v>
      </c>
      <c r="K1113" s="395">
        <v>705</v>
      </c>
      <c r="L1113" s="395">
        <v>223</v>
      </c>
      <c r="M1113" s="395">
        <v>482</v>
      </c>
      <c r="N1113" s="395">
        <v>1</v>
      </c>
      <c r="O1113" s="396">
        <v>13</v>
      </c>
      <c r="P1113" s="396">
        <v>5</v>
      </c>
      <c r="Q1113" s="396">
        <v>238.96069190382917</v>
      </c>
      <c r="R1113" s="2"/>
    </row>
    <row r="1114" spans="1:18" ht="13.15" x14ac:dyDescent="0.3">
      <c r="A1114" s="390" t="s">
        <v>4793</v>
      </c>
      <c r="B1114" s="393"/>
      <c r="C1114" s="393">
        <v>331.74934511661888</v>
      </c>
      <c r="D1114" s="393">
        <v>331.74934511661888</v>
      </c>
      <c r="E1114" s="393">
        <v>331.74934511661888</v>
      </c>
      <c r="F1114" s="394">
        <v>0</v>
      </c>
      <c r="G1114" s="395">
        <v>0</v>
      </c>
      <c r="H1114" s="395"/>
      <c r="I1114" s="395">
        <v>32</v>
      </c>
      <c r="J1114" s="395">
        <v>24</v>
      </c>
      <c r="K1114" s="395">
        <v>1819</v>
      </c>
      <c r="L1114" s="395">
        <v>1819</v>
      </c>
      <c r="M1114" s="395">
        <v>1552</v>
      </c>
      <c r="N1114" s="395">
        <v>0</v>
      </c>
      <c r="O1114" s="396">
        <v>5</v>
      </c>
      <c r="P1114" s="396">
        <v>5</v>
      </c>
      <c r="Q1114" s="396">
        <v>238.96069190382917</v>
      </c>
    </row>
    <row r="1115" spans="1:18" ht="13.15" x14ac:dyDescent="0.3">
      <c r="A1115" s="390" t="s">
        <v>4794</v>
      </c>
      <c r="B1115" s="393"/>
      <c r="C1115" s="393">
        <v>985.13932954297877</v>
      </c>
      <c r="D1115" s="393">
        <v>985.13932954297877</v>
      </c>
      <c r="E1115" s="393">
        <v>985.13932954297877</v>
      </c>
      <c r="F1115" s="394">
        <v>0.5</v>
      </c>
      <c r="G1115" s="395">
        <v>492.56966477148939</v>
      </c>
      <c r="H1115" s="395"/>
      <c r="I1115" s="395">
        <v>0</v>
      </c>
      <c r="J1115" s="395">
        <v>40</v>
      </c>
      <c r="K1115" s="395">
        <v>552</v>
      </c>
      <c r="L1115" s="395">
        <v>404</v>
      </c>
      <c r="M1115" s="395">
        <v>148</v>
      </c>
      <c r="N1115" s="395">
        <v>1</v>
      </c>
      <c r="O1115" s="396">
        <v>7</v>
      </c>
      <c r="P1115" s="396">
        <v>6</v>
      </c>
      <c r="Q1115" s="396">
        <v>238.96069190382917</v>
      </c>
    </row>
    <row r="1116" spans="1:18" ht="13.15" x14ac:dyDescent="0.3">
      <c r="A1116" s="390" t="s">
        <v>4795</v>
      </c>
      <c r="B1116" s="393"/>
      <c r="C1116" s="393">
        <v>704.85248671591853</v>
      </c>
      <c r="D1116" s="393">
        <v>704.85248671591853</v>
      </c>
      <c r="E1116" s="393">
        <v>704.85248671591853</v>
      </c>
      <c r="F1116" s="394">
        <v>0.30000000000000004</v>
      </c>
      <c r="G1116" s="395">
        <v>211.4557460147756</v>
      </c>
      <c r="H1116" s="395"/>
      <c r="I1116" s="395">
        <v>16</v>
      </c>
      <c r="J1116" s="395">
        <v>6</v>
      </c>
      <c r="K1116" s="395">
        <v>618</v>
      </c>
      <c r="L1116" s="395">
        <v>337</v>
      </c>
      <c r="M1116" s="395">
        <v>281</v>
      </c>
      <c r="N1116" s="395">
        <v>1</v>
      </c>
      <c r="O1116" s="396">
        <v>5</v>
      </c>
      <c r="P1116" s="396">
        <v>24</v>
      </c>
      <c r="Q1116" s="396">
        <v>238.96069190382917</v>
      </c>
    </row>
    <row r="1117" spans="1:18" ht="13.15" x14ac:dyDescent="0.3">
      <c r="A1117" s="390" t="s">
        <v>4796</v>
      </c>
      <c r="B1117" s="393"/>
      <c r="C1117" s="393">
        <v>580.79109726787567</v>
      </c>
      <c r="D1117" s="393">
        <v>580.79109726787567</v>
      </c>
      <c r="E1117" s="393">
        <v>580.79109726787567</v>
      </c>
      <c r="F1117" s="394">
        <v>0</v>
      </c>
      <c r="G1117" s="395">
        <v>0</v>
      </c>
      <c r="H1117" s="395"/>
      <c r="I1117" s="395">
        <v>52</v>
      </c>
      <c r="J1117" s="395">
        <v>15</v>
      </c>
      <c r="K1117" s="395">
        <v>878</v>
      </c>
      <c r="L1117" s="395">
        <v>878</v>
      </c>
      <c r="M1117" s="395">
        <v>708</v>
      </c>
      <c r="N1117" s="395">
        <v>0</v>
      </c>
      <c r="O1117" s="396">
        <v>5</v>
      </c>
      <c r="P1117" s="396">
        <v>5</v>
      </c>
      <c r="Q1117" s="396">
        <v>238.96069190382917</v>
      </c>
    </row>
    <row r="1118" spans="1:18" ht="13.15" x14ac:dyDescent="0.3">
      <c r="A1118" s="390" t="s">
        <v>4797</v>
      </c>
      <c r="B1118" s="393"/>
      <c r="C1118" s="393">
        <v>345.5339439441791</v>
      </c>
      <c r="D1118" s="393">
        <v>345.5339439441791</v>
      </c>
      <c r="E1118" s="393">
        <v>345.5339439441791</v>
      </c>
      <c r="F1118" s="394">
        <v>0</v>
      </c>
      <c r="G1118" s="395">
        <v>0</v>
      </c>
      <c r="H1118" s="395"/>
      <c r="I1118" s="395">
        <v>404</v>
      </c>
      <c r="J1118" s="395">
        <v>73</v>
      </c>
      <c r="K1118" s="395">
        <v>2266</v>
      </c>
      <c r="L1118" s="395">
        <v>2266</v>
      </c>
      <c r="M1118" s="395">
        <v>2164</v>
      </c>
      <c r="N1118" s="395">
        <v>0</v>
      </c>
      <c r="O1118" s="396">
        <v>5</v>
      </c>
      <c r="P1118" s="396">
        <v>5</v>
      </c>
      <c r="Q1118" s="396">
        <v>238.96069190382917</v>
      </c>
    </row>
    <row r="1119" spans="1:18" s="30" customFormat="1" ht="13.15" x14ac:dyDescent="0.3">
      <c r="A1119" s="390" t="s">
        <v>4798</v>
      </c>
      <c r="B1119" s="393"/>
      <c r="C1119" s="393">
        <v>874.86253892249601</v>
      </c>
      <c r="D1119" s="393">
        <v>874.86253892249601</v>
      </c>
      <c r="E1119" s="393">
        <v>874.86253892249601</v>
      </c>
      <c r="F1119" s="394">
        <v>0.30000000000000004</v>
      </c>
      <c r="G1119" s="395">
        <v>262.45876167674885</v>
      </c>
      <c r="H1119" s="395"/>
      <c r="I1119" s="395">
        <v>0</v>
      </c>
      <c r="J1119" s="395">
        <v>28</v>
      </c>
      <c r="K1119" s="395">
        <v>613</v>
      </c>
      <c r="L1119" s="395">
        <v>533</v>
      </c>
      <c r="M1119" s="395">
        <v>80</v>
      </c>
      <c r="N1119" s="395">
        <v>1</v>
      </c>
      <c r="O1119" s="396">
        <v>9</v>
      </c>
      <c r="P1119" s="396">
        <v>10</v>
      </c>
      <c r="Q1119" s="396">
        <v>238.96069190382917</v>
      </c>
      <c r="R1119" s="2"/>
    </row>
    <row r="1120" spans="1:18" ht="13.15" x14ac:dyDescent="0.3">
      <c r="A1120" s="390" t="s">
        <v>4799</v>
      </c>
      <c r="B1120" s="393"/>
      <c r="C1120" s="393">
        <v>617.55002747470326</v>
      </c>
      <c r="D1120" s="393">
        <v>617.55002747470326</v>
      </c>
      <c r="E1120" s="393">
        <v>617.55002747470326</v>
      </c>
      <c r="F1120" s="394">
        <v>0.75</v>
      </c>
      <c r="G1120" s="395">
        <v>463.16252060602744</v>
      </c>
      <c r="H1120" s="395"/>
      <c r="I1120" s="395">
        <v>0</v>
      </c>
      <c r="J1120" s="395">
        <v>210</v>
      </c>
      <c r="K1120" s="395">
        <v>3210</v>
      </c>
      <c r="L1120" s="395">
        <v>2340</v>
      </c>
      <c r="M1120" s="395">
        <v>870</v>
      </c>
      <c r="N1120" s="395">
        <v>1</v>
      </c>
      <c r="O1120" s="396">
        <v>6</v>
      </c>
      <c r="P1120" s="396">
        <v>6</v>
      </c>
      <c r="Q1120" s="396">
        <v>238.96069190382917</v>
      </c>
    </row>
    <row r="1121" spans="1:17" ht="13.15" x14ac:dyDescent="0.3">
      <c r="A1121" s="390" t="s">
        <v>4800</v>
      </c>
      <c r="B1121" s="393"/>
      <c r="C1121" s="393">
        <v>514.62502289558586</v>
      </c>
      <c r="D1121" s="393">
        <v>514.62502289558586</v>
      </c>
      <c r="E1121" s="393">
        <v>514.62502289558586</v>
      </c>
      <c r="F1121" s="394">
        <v>0.5</v>
      </c>
      <c r="G1121" s="395">
        <v>257.31251144779293</v>
      </c>
      <c r="H1121" s="395"/>
      <c r="I1121" s="395">
        <v>4</v>
      </c>
      <c r="J1121" s="395">
        <v>5</v>
      </c>
      <c r="K1121" s="395">
        <v>646</v>
      </c>
      <c r="L1121" s="395">
        <v>242</v>
      </c>
      <c r="M1121" s="395">
        <v>404</v>
      </c>
      <c r="N1121" s="395">
        <v>1</v>
      </c>
      <c r="O1121" s="396">
        <v>15</v>
      </c>
      <c r="P1121" s="396">
        <v>10</v>
      </c>
      <c r="Q1121" s="396">
        <v>238.96069190382917</v>
      </c>
    </row>
    <row r="1122" spans="1:17" ht="13.15" x14ac:dyDescent="0.3">
      <c r="A1122" s="390" t="s">
        <v>4801</v>
      </c>
      <c r="B1122" s="393"/>
      <c r="C1122" s="393">
        <v>383.21184740617741</v>
      </c>
      <c r="D1122" s="393">
        <v>383.21184740617741</v>
      </c>
      <c r="E1122" s="393">
        <v>383.21184740617741</v>
      </c>
      <c r="F1122" s="394">
        <v>0</v>
      </c>
      <c r="G1122" s="395">
        <v>0</v>
      </c>
      <c r="H1122" s="395"/>
      <c r="I1122" s="395">
        <v>24</v>
      </c>
      <c r="J1122" s="395">
        <v>13</v>
      </c>
      <c r="K1122" s="395">
        <v>1093</v>
      </c>
      <c r="L1122" s="395">
        <v>1093</v>
      </c>
      <c r="M1122" s="395">
        <v>887</v>
      </c>
      <c r="N1122" s="395">
        <v>0</v>
      </c>
      <c r="O1122" s="396">
        <v>5</v>
      </c>
      <c r="P1122" s="396">
        <v>5</v>
      </c>
      <c r="Q1122" s="396">
        <v>238.96069190382917</v>
      </c>
    </row>
    <row r="1123" spans="1:17" ht="13.15" x14ac:dyDescent="0.3">
      <c r="A1123" s="390" t="s">
        <v>4802</v>
      </c>
      <c r="B1123" s="393"/>
      <c r="C1123" s="393">
        <v>145.19777431696892</v>
      </c>
      <c r="D1123" s="393">
        <v>145.19777431696892</v>
      </c>
      <c r="E1123" s="393">
        <v>145.19777431696892</v>
      </c>
      <c r="F1123" s="394">
        <v>0</v>
      </c>
      <c r="G1123" s="395">
        <v>0</v>
      </c>
      <c r="H1123" s="395"/>
      <c r="I1123" s="395">
        <v>315</v>
      </c>
      <c r="J1123" s="395">
        <v>113</v>
      </c>
      <c r="K1123" s="395">
        <v>5934</v>
      </c>
      <c r="L1123" s="395">
        <v>5934</v>
      </c>
      <c r="M1123" s="395">
        <v>5336</v>
      </c>
      <c r="N1123" s="395">
        <v>0</v>
      </c>
      <c r="O1123" s="396">
        <v>5</v>
      </c>
      <c r="P1123" s="396">
        <v>5</v>
      </c>
      <c r="Q1123" s="396">
        <v>238.96069190382917</v>
      </c>
    </row>
    <row r="1124" spans="1:17" ht="13.15" x14ac:dyDescent="0.3">
      <c r="A1124" s="390" t="s">
        <v>4803</v>
      </c>
      <c r="B1124" s="393"/>
      <c r="C1124" s="393">
        <v>1543.8750686867579</v>
      </c>
      <c r="D1124" s="393">
        <v>1543.8750686867579</v>
      </c>
      <c r="E1124" s="393">
        <v>1543.8750686867579</v>
      </c>
      <c r="F1124" s="394">
        <v>0.30000000000000004</v>
      </c>
      <c r="G1124" s="395">
        <v>463.16252060602744</v>
      </c>
      <c r="H1124" s="395"/>
      <c r="I1124" s="395">
        <v>0</v>
      </c>
      <c r="J1124" s="395">
        <v>3</v>
      </c>
      <c r="K1124" s="395">
        <v>533</v>
      </c>
      <c r="L1124" s="395">
        <v>508</v>
      </c>
      <c r="M1124" s="395">
        <v>25</v>
      </c>
      <c r="N1124" s="395">
        <v>1</v>
      </c>
      <c r="O1124" s="396">
        <v>235</v>
      </c>
      <c r="P1124" s="396">
        <v>69</v>
      </c>
      <c r="Q1124" s="396">
        <v>238.96069190382917</v>
      </c>
    </row>
    <row r="1125" spans="1:17" ht="13.15" x14ac:dyDescent="0.3">
      <c r="A1125" s="390" t="s">
        <v>4804</v>
      </c>
      <c r="B1125" s="393"/>
      <c r="C1125" s="393">
        <v>1029.2500457911717</v>
      </c>
      <c r="D1125" s="393">
        <v>1029.2500457911717</v>
      </c>
      <c r="E1125" s="393">
        <v>1029.2500457911717</v>
      </c>
      <c r="F1125" s="394">
        <v>0.30000000000000004</v>
      </c>
      <c r="G1125" s="395">
        <v>308.77501373735157</v>
      </c>
      <c r="H1125" s="395"/>
      <c r="I1125" s="395">
        <v>0</v>
      </c>
      <c r="J1125" s="395">
        <v>7</v>
      </c>
      <c r="K1125" s="395">
        <v>526</v>
      </c>
      <c r="L1125" s="395">
        <v>453</v>
      </c>
      <c r="M1125" s="395">
        <v>73</v>
      </c>
      <c r="N1125" s="395">
        <v>1</v>
      </c>
      <c r="O1125" s="396">
        <v>36</v>
      </c>
      <c r="P1125" s="396">
        <v>38</v>
      </c>
      <c r="Q1125" s="396">
        <v>238.96069190382917</v>
      </c>
    </row>
    <row r="1126" spans="1:17" ht="13.15" x14ac:dyDescent="0.3">
      <c r="A1126" s="390" t="s">
        <v>4805</v>
      </c>
      <c r="B1126" s="393"/>
      <c r="C1126" s="393">
        <v>823.4000366329376</v>
      </c>
      <c r="D1126" s="393">
        <v>823.4000366329376</v>
      </c>
      <c r="E1126" s="393">
        <v>823.4000366329376</v>
      </c>
      <c r="F1126" s="394">
        <v>0.30000000000000004</v>
      </c>
      <c r="G1126" s="395">
        <v>247.02001098988131</v>
      </c>
      <c r="H1126" s="395"/>
      <c r="I1126" s="395">
        <v>0</v>
      </c>
      <c r="J1126" s="395">
        <v>61</v>
      </c>
      <c r="K1126" s="395">
        <v>941</v>
      </c>
      <c r="L1126" s="395">
        <v>604</v>
      </c>
      <c r="M1126" s="395">
        <v>337</v>
      </c>
      <c r="N1126" s="395">
        <v>1</v>
      </c>
      <c r="O1126" s="396">
        <v>5</v>
      </c>
      <c r="P1126" s="396">
        <v>11</v>
      </c>
      <c r="Q1126" s="396">
        <v>238.96069190382917</v>
      </c>
    </row>
    <row r="1127" spans="1:17" ht="13.15" x14ac:dyDescent="0.3">
      <c r="A1127" s="390" t="s">
        <v>4806</v>
      </c>
      <c r="B1127" s="393"/>
      <c r="C1127" s="393">
        <v>823.4000366329376</v>
      </c>
      <c r="D1127" s="393">
        <v>823.4000366329376</v>
      </c>
      <c r="E1127" s="393">
        <v>823.4000366329376</v>
      </c>
      <c r="F1127" s="394">
        <v>0.30000000000000004</v>
      </c>
      <c r="G1127" s="395">
        <v>247.02001098988131</v>
      </c>
      <c r="H1127" s="395"/>
      <c r="I1127" s="395">
        <v>0</v>
      </c>
      <c r="J1127" s="395">
        <v>7</v>
      </c>
      <c r="K1127" s="395">
        <v>537</v>
      </c>
      <c r="L1127" s="395">
        <v>511</v>
      </c>
      <c r="M1127" s="395">
        <v>26</v>
      </c>
      <c r="N1127" s="395">
        <v>1</v>
      </c>
      <c r="O1127" s="396">
        <v>119</v>
      </c>
      <c r="P1127" s="396">
        <v>60</v>
      </c>
      <c r="Q1127" s="396">
        <v>238.96069190382917</v>
      </c>
    </row>
    <row r="1128" spans="1:17" ht="13.15" x14ac:dyDescent="0.3">
      <c r="A1128" s="390" t="s">
        <v>4807</v>
      </c>
      <c r="B1128" s="393"/>
      <c r="C1128" s="393">
        <v>720.4750320538202</v>
      </c>
      <c r="D1128" s="393">
        <v>720.4750320538202</v>
      </c>
      <c r="E1128" s="393">
        <v>720.47503205382031</v>
      </c>
      <c r="F1128" s="394">
        <v>0.30000000000000004</v>
      </c>
      <c r="G1128" s="395">
        <v>216.14250961614613</v>
      </c>
      <c r="H1128" s="395"/>
      <c r="I1128" s="395">
        <v>0</v>
      </c>
      <c r="J1128" s="395">
        <v>18</v>
      </c>
      <c r="K1128" s="395">
        <v>1454</v>
      </c>
      <c r="L1128" s="395">
        <v>1225</v>
      </c>
      <c r="M1128" s="395">
        <v>229</v>
      </c>
      <c r="N1128" s="395">
        <v>1</v>
      </c>
      <c r="O1128" s="396">
        <v>48</v>
      </c>
      <c r="P1128" s="396">
        <v>49</v>
      </c>
      <c r="Q1128" s="396">
        <v>238.96069190382917</v>
      </c>
    </row>
    <row r="1129" spans="1:17" ht="13.15" x14ac:dyDescent="0.3">
      <c r="A1129" s="390" t="s">
        <v>4808</v>
      </c>
      <c r="B1129" s="393"/>
      <c r="C1129" s="393">
        <v>617.55002747470326</v>
      </c>
      <c r="D1129" s="393">
        <v>617.55002747470326</v>
      </c>
      <c r="E1129" s="393">
        <v>617.55002747470326</v>
      </c>
      <c r="F1129" s="394">
        <v>0.30000000000000004</v>
      </c>
      <c r="G1129" s="395">
        <v>185.265008242411</v>
      </c>
      <c r="H1129" s="395"/>
      <c r="I1129" s="395">
        <v>5</v>
      </c>
      <c r="J1129" s="395">
        <v>40</v>
      </c>
      <c r="K1129" s="395">
        <v>2334</v>
      </c>
      <c r="L1129" s="395">
        <v>1645</v>
      </c>
      <c r="M1129" s="395">
        <v>689</v>
      </c>
      <c r="N1129" s="395">
        <v>1</v>
      </c>
      <c r="O1129" s="396">
        <v>93</v>
      </c>
      <c r="P1129" s="396">
        <v>36</v>
      </c>
      <c r="Q1129" s="396">
        <v>238.96069190382917</v>
      </c>
    </row>
    <row r="1130" spans="1:17" ht="13.15" x14ac:dyDescent="0.3">
      <c r="A1130" s="390" t="s">
        <v>4809</v>
      </c>
      <c r="B1130" s="393"/>
      <c r="C1130" s="393">
        <v>514.62502289558586</v>
      </c>
      <c r="D1130" s="393">
        <v>514.62502289558586</v>
      </c>
      <c r="E1130" s="393">
        <v>514.62502289558586</v>
      </c>
      <c r="F1130" s="394">
        <v>0</v>
      </c>
      <c r="G1130" s="395">
        <v>0</v>
      </c>
      <c r="H1130" s="395"/>
      <c r="I1130" s="395">
        <v>16</v>
      </c>
      <c r="J1130" s="395">
        <v>105</v>
      </c>
      <c r="K1130" s="395">
        <v>4256</v>
      </c>
      <c r="L1130" s="395">
        <v>4256</v>
      </c>
      <c r="M1130" s="395">
        <v>2069</v>
      </c>
      <c r="N1130" s="395">
        <v>0</v>
      </c>
      <c r="O1130" s="396">
        <v>49</v>
      </c>
      <c r="P1130" s="396">
        <v>18</v>
      </c>
      <c r="Q1130" s="396">
        <v>238.96069190382917</v>
      </c>
    </row>
    <row r="1131" spans="1:17" ht="13.15" x14ac:dyDescent="0.3">
      <c r="A1131" s="390" t="s">
        <v>4810</v>
      </c>
      <c r="B1131" s="393"/>
      <c r="C1131" s="393">
        <v>414.45693808198087</v>
      </c>
      <c r="D1131" s="393">
        <v>414.45693808198087</v>
      </c>
      <c r="E1131" s="393">
        <v>414.45693808198081</v>
      </c>
      <c r="F1131" s="394">
        <v>0</v>
      </c>
      <c r="G1131" s="395">
        <v>0</v>
      </c>
      <c r="H1131" s="395"/>
      <c r="I1131" s="395">
        <v>205</v>
      </c>
      <c r="J1131" s="395">
        <v>316</v>
      </c>
      <c r="K1131" s="395">
        <v>7421</v>
      </c>
      <c r="L1131" s="395">
        <v>7421</v>
      </c>
      <c r="M1131" s="395">
        <v>5479</v>
      </c>
      <c r="N1131" s="395">
        <v>0</v>
      </c>
      <c r="O1131" s="396">
        <v>5</v>
      </c>
      <c r="P1131" s="396">
        <v>5</v>
      </c>
      <c r="Q1131" s="396">
        <v>238.96069190382917</v>
      </c>
    </row>
    <row r="1132" spans="1:17" ht="13.15" x14ac:dyDescent="0.3">
      <c r="A1132" s="390" t="s">
        <v>4811</v>
      </c>
      <c r="B1132" s="393"/>
      <c r="C1132" s="393">
        <v>995.24803534985654</v>
      </c>
      <c r="D1132" s="393">
        <v>995.24803534985654</v>
      </c>
      <c r="E1132" s="393">
        <v>995.24803534985654</v>
      </c>
      <c r="F1132" s="394">
        <v>0.30000000000000004</v>
      </c>
      <c r="G1132" s="395">
        <v>298.574410604957</v>
      </c>
      <c r="H1132" s="395"/>
      <c r="I1132" s="395">
        <v>0</v>
      </c>
      <c r="J1132" s="395">
        <v>12</v>
      </c>
      <c r="K1132" s="395">
        <v>549</v>
      </c>
      <c r="L1132" s="395">
        <v>481</v>
      </c>
      <c r="M1132" s="395">
        <v>68</v>
      </c>
      <c r="N1132" s="395">
        <v>1</v>
      </c>
      <c r="O1132" s="396">
        <v>9</v>
      </c>
      <c r="P1132" s="396">
        <v>27</v>
      </c>
      <c r="Q1132" s="396">
        <v>238.96069190382917</v>
      </c>
    </row>
    <row r="1133" spans="1:17" ht="13.15" x14ac:dyDescent="0.3">
      <c r="A1133" s="390" t="s">
        <v>4812</v>
      </c>
      <c r="B1133" s="393"/>
      <c r="C1133" s="393">
        <v>787.56007968128074</v>
      </c>
      <c r="D1133" s="393">
        <v>787.56007968128074</v>
      </c>
      <c r="E1133" s="393">
        <v>787.56007968128074</v>
      </c>
      <c r="F1133" s="394">
        <v>0.5</v>
      </c>
      <c r="G1133" s="395">
        <v>393.78003984064037</v>
      </c>
      <c r="H1133" s="395"/>
      <c r="I1133" s="395">
        <v>1</v>
      </c>
      <c r="J1133" s="395">
        <v>75</v>
      </c>
      <c r="K1133" s="395">
        <v>1263</v>
      </c>
      <c r="L1133" s="395">
        <v>924</v>
      </c>
      <c r="M1133" s="395">
        <v>339</v>
      </c>
      <c r="N1133" s="395">
        <v>1</v>
      </c>
      <c r="O1133" s="396">
        <v>5</v>
      </c>
      <c r="P1133" s="396">
        <v>6</v>
      </c>
      <c r="Q1133" s="396">
        <v>238.96069190382917</v>
      </c>
    </row>
    <row r="1134" spans="1:17" ht="13.15" x14ac:dyDescent="0.3">
      <c r="A1134" s="390" t="s">
        <v>4813</v>
      </c>
      <c r="B1134" s="393"/>
      <c r="C1134" s="393">
        <v>720.47503205382031</v>
      </c>
      <c r="D1134" s="393">
        <v>720.47503205382031</v>
      </c>
      <c r="E1134" s="393">
        <v>720.47503205382031</v>
      </c>
      <c r="F1134" s="394">
        <v>0.30000000000000004</v>
      </c>
      <c r="G1134" s="395">
        <v>216.14250961614613</v>
      </c>
      <c r="H1134" s="395"/>
      <c r="I1134" s="395">
        <v>0</v>
      </c>
      <c r="J1134" s="395">
        <v>6</v>
      </c>
      <c r="K1134" s="395">
        <v>622</v>
      </c>
      <c r="L1134" s="395">
        <v>439</v>
      </c>
      <c r="M1134" s="395">
        <v>183</v>
      </c>
      <c r="N1134" s="395">
        <v>1</v>
      </c>
      <c r="O1134" s="396">
        <v>103</v>
      </c>
      <c r="P1134" s="396">
        <v>34</v>
      </c>
      <c r="Q1134" s="396">
        <v>238.96069190382917</v>
      </c>
    </row>
    <row r="1135" spans="1:17" ht="13.15" x14ac:dyDescent="0.3">
      <c r="A1135" s="390" t="s">
        <v>4814</v>
      </c>
      <c r="B1135" s="393"/>
      <c r="C1135" s="393">
        <v>617.55002747470326</v>
      </c>
      <c r="D1135" s="393">
        <v>617.55002747470326</v>
      </c>
      <c r="E1135" s="393">
        <v>617.55002747470326</v>
      </c>
      <c r="F1135" s="394">
        <v>0.30000000000000004</v>
      </c>
      <c r="G1135" s="395">
        <v>185.265008242411</v>
      </c>
      <c r="H1135" s="395"/>
      <c r="I1135" s="395">
        <v>3</v>
      </c>
      <c r="J1135" s="395">
        <v>11</v>
      </c>
      <c r="K1135" s="395">
        <v>1758</v>
      </c>
      <c r="L1135" s="395">
        <v>834</v>
      </c>
      <c r="M1135" s="395">
        <v>924</v>
      </c>
      <c r="N1135" s="395">
        <v>1</v>
      </c>
      <c r="O1135" s="396">
        <v>67</v>
      </c>
      <c r="P1135" s="396">
        <v>15</v>
      </c>
      <c r="Q1135" s="396">
        <v>238.96069190382917</v>
      </c>
    </row>
    <row r="1136" spans="1:17" ht="13.15" x14ac:dyDescent="0.3">
      <c r="A1136" s="390" t="s">
        <v>4815</v>
      </c>
      <c r="B1136" s="393"/>
      <c r="C1136" s="393">
        <v>514.62502289558586</v>
      </c>
      <c r="D1136" s="393">
        <v>514.62502289558586</v>
      </c>
      <c r="E1136" s="393">
        <v>514.62502289558586</v>
      </c>
      <c r="F1136" s="394">
        <v>0.5</v>
      </c>
      <c r="G1136" s="395">
        <v>257.31251144779293</v>
      </c>
      <c r="H1136" s="395"/>
      <c r="I1136" s="395">
        <v>5</v>
      </c>
      <c r="J1136" s="395">
        <v>9</v>
      </c>
      <c r="K1136" s="395">
        <v>2521</v>
      </c>
      <c r="L1136" s="395">
        <v>709</v>
      </c>
      <c r="M1136" s="395">
        <v>1812</v>
      </c>
      <c r="N1136" s="395">
        <v>1</v>
      </c>
      <c r="O1136" s="396">
        <v>33</v>
      </c>
      <c r="P1136" s="396">
        <v>5</v>
      </c>
      <c r="Q1136" s="396">
        <v>238.96069190382917</v>
      </c>
    </row>
    <row r="1137" spans="1:17" ht="13.15" x14ac:dyDescent="0.3">
      <c r="A1137" s="390" t="s">
        <v>4816</v>
      </c>
      <c r="B1137" s="393"/>
      <c r="C1137" s="393">
        <v>247.20380564091545</v>
      </c>
      <c r="D1137" s="393">
        <v>247.20380564091545</v>
      </c>
      <c r="E1137" s="393">
        <v>247.20380564091545</v>
      </c>
      <c r="F1137" s="394">
        <v>0</v>
      </c>
      <c r="G1137" s="395">
        <v>0</v>
      </c>
      <c r="H1137" s="395"/>
      <c r="I1137" s="395">
        <v>74</v>
      </c>
      <c r="J1137" s="395">
        <v>63</v>
      </c>
      <c r="K1137" s="395">
        <v>5168</v>
      </c>
      <c r="L1137" s="395">
        <v>5168</v>
      </c>
      <c r="M1137" s="395">
        <v>4589</v>
      </c>
      <c r="N1137" s="395">
        <v>0</v>
      </c>
      <c r="O1137" s="396">
        <v>5</v>
      </c>
      <c r="P1137" s="396">
        <v>5</v>
      </c>
      <c r="Q1137" s="396">
        <v>238.96069190382917</v>
      </c>
    </row>
    <row r="1138" spans="1:17" ht="13.15" x14ac:dyDescent="0.3">
      <c r="A1138" s="390" t="s">
        <v>4817</v>
      </c>
      <c r="B1138" s="393"/>
      <c r="C1138" s="393">
        <v>2264.3501007405785</v>
      </c>
      <c r="D1138" s="393">
        <v>2264.3501007405785</v>
      </c>
      <c r="E1138" s="393">
        <v>2264.3501007405785</v>
      </c>
      <c r="F1138" s="394">
        <v>0.30000000000000004</v>
      </c>
      <c r="G1138" s="395">
        <v>679.30503022217363</v>
      </c>
      <c r="H1138" s="395"/>
      <c r="I1138" s="395">
        <v>0</v>
      </c>
      <c r="J1138" s="395">
        <v>3</v>
      </c>
      <c r="K1138" s="395">
        <v>381</v>
      </c>
      <c r="L1138" s="395">
        <v>380</v>
      </c>
      <c r="M1138" s="395">
        <v>1</v>
      </c>
      <c r="N1138" s="395">
        <v>1</v>
      </c>
      <c r="O1138" s="396">
        <v>17</v>
      </c>
      <c r="P1138" s="396">
        <v>38</v>
      </c>
      <c r="Q1138" s="396">
        <v>238.96069190382917</v>
      </c>
    </row>
    <row r="1139" spans="1:17" ht="13.15" x14ac:dyDescent="0.3">
      <c r="A1139" s="390" t="s">
        <v>4818</v>
      </c>
      <c r="B1139" s="393"/>
      <c r="C1139" s="393">
        <v>1029.2500457911717</v>
      </c>
      <c r="D1139" s="393">
        <v>1029.2500457911717</v>
      </c>
      <c r="E1139" s="393">
        <v>1029.2500457911717</v>
      </c>
      <c r="F1139" s="394">
        <v>0.30000000000000004</v>
      </c>
      <c r="G1139" s="395">
        <v>308.77501373735157</v>
      </c>
      <c r="H1139" s="395"/>
      <c r="I1139" s="395">
        <v>0</v>
      </c>
      <c r="J1139" s="395">
        <v>5</v>
      </c>
      <c r="K1139" s="395">
        <v>657</v>
      </c>
      <c r="L1139" s="395">
        <v>560</v>
      </c>
      <c r="M1139" s="395">
        <v>97</v>
      </c>
      <c r="N1139" s="395">
        <v>1</v>
      </c>
      <c r="O1139" s="396">
        <v>36</v>
      </c>
      <c r="P1139" s="396">
        <v>33</v>
      </c>
      <c r="Q1139" s="396">
        <v>238.96069190382917</v>
      </c>
    </row>
    <row r="1140" spans="1:17" ht="13.15" x14ac:dyDescent="0.3">
      <c r="A1140" s="390" t="s">
        <v>4819</v>
      </c>
      <c r="B1140" s="393"/>
      <c r="C1140" s="393">
        <v>823.4000366329376</v>
      </c>
      <c r="D1140" s="393">
        <v>823.4000366329376</v>
      </c>
      <c r="E1140" s="393">
        <v>823.4000366329376</v>
      </c>
      <c r="F1140" s="394">
        <v>0.30000000000000004</v>
      </c>
      <c r="G1140" s="395">
        <v>247.02001098988131</v>
      </c>
      <c r="H1140" s="395"/>
      <c r="I1140" s="395">
        <v>0</v>
      </c>
      <c r="J1140" s="395">
        <v>11</v>
      </c>
      <c r="K1140" s="395">
        <v>1211</v>
      </c>
      <c r="L1140" s="395">
        <v>845</v>
      </c>
      <c r="M1140" s="395">
        <v>366</v>
      </c>
      <c r="N1140" s="395">
        <v>1</v>
      </c>
      <c r="O1140" s="396">
        <v>72</v>
      </c>
      <c r="P1140" s="396">
        <v>21</v>
      </c>
      <c r="Q1140" s="396">
        <v>238.96069190382917</v>
      </c>
    </row>
    <row r="1141" spans="1:17" ht="13.15" x14ac:dyDescent="0.3">
      <c r="A1141" s="390" t="s">
        <v>4820</v>
      </c>
      <c r="B1141" s="393"/>
      <c r="C1141" s="393">
        <v>617.55002747470326</v>
      </c>
      <c r="D1141" s="393">
        <v>617.55002747470326</v>
      </c>
      <c r="E1141" s="393">
        <v>617.55002747470326</v>
      </c>
      <c r="F1141" s="394">
        <v>0.5</v>
      </c>
      <c r="G1141" s="395">
        <v>308.77501373735163</v>
      </c>
      <c r="H1141" s="395"/>
      <c r="I1141" s="395">
        <v>4</v>
      </c>
      <c r="J1141" s="395">
        <v>16</v>
      </c>
      <c r="K1141" s="395">
        <v>2803</v>
      </c>
      <c r="L1141" s="395">
        <v>1258</v>
      </c>
      <c r="M1141" s="395">
        <v>1545</v>
      </c>
      <c r="N1141" s="395">
        <v>1</v>
      </c>
      <c r="O1141" s="396">
        <v>23</v>
      </c>
      <c r="P1141" s="396">
        <v>8</v>
      </c>
      <c r="Q1141" s="396">
        <v>238.96069190382917</v>
      </c>
    </row>
    <row r="1142" spans="1:17" ht="13.15" x14ac:dyDescent="0.3">
      <c r="A1142" s="390" t="s">
        <v>4821</v>
      </c>
      <c r="B1142" s="393"/>
      <c r="C1142" s="393">
        <v>1029.2500457911717</v>
      </c>
      <c r="D1142" s="393">
        <v>1029.2500457911717</v>
      </c>
      <c r="E1142" s="393">
        <v>1029.2500457911717</v>
      </c>
      <c r="F1142" s="394">
        <v>0.30000000000000004</v>
      </c>
      <c r="G1142" s="395">
        <v>308.77501373735157</v>
      </c>
      <c r="H1142" s="395"/>
      <c r="I1142" s="395">
        <v>0</v>
      </c>
      <c r="J1142" s="395">
        <v>13</v>
      </c>
      <c r="K1142" s="395">
        <v>492</v>
      </c>
      <c r="L1142" s="395">
        <v>365</v>
      </c>
      <c r="M1142" s="395">
        <v>127</v>
      </c>
      <c r="N1142" s="395">
        <v>1</v>
      </c>
      <c r="O1142" s="396">
        <v>19</v>
      </c>
      <c r="P1142" s="396">
        <v>14</v>
      </c>
      <c r="Q1142" s="396">
        <v>238.96069190382917</v>
      </c>
    </row>
    <row r="1143" spans="1:17" ht="13.15" x14ac:dyDescent="0.3">
      <c r="A1143" s="390" t="s">
        <v>4822</v>
      </c>
      <c r="B1143" s="393"/>
      <c r="C1143" s="393">
        <v>720.47503205382031</v>
      </c>
      <c r="D1143" s="393">
        <v>720.47503205382031</v>
      </c>
      <c r="E1143" s="393">
        <v>720.47503205382031</v>
      </c>
      <c r="F1143" s="394">
        <v>0.30000000000000004</v>
      </c>
      <c r="G1143" s="395">
        <v>216.14250961614613</v>
      </c>
      <c r="H1143" s="395"/>
      <c r="I1143" s="395">
        <v>1</v>
      </c>
      <c r="J1143" s="395">
        <v>2</v>
      </c>
      <c r="K1143" s="395">
        <v>440</v>
      </c>
      <c r="L1143" s="395">
        <v>314</v>
      </c>
      <c r="M1143" s="395">
        <v>126</v>
      </c>
      <c r="N1143" s="395">
        <v>1</v>
      </c>
      <c r="O1143" s="396">
        <v>85</v>
      </c>
      <c r="P1143" s="396">
        <v>31</v>
      </c>
      <c r="Q1143" s="396">
        <v>238.96069190382917</v>
      </c>
    </row>
    <row r="1144" spans="1:17" ht="13.15" x14ac:dyDescent="0.3">
      <c r="A1144" s="390" t="s">
        <v>4823</v>
      </c>
      <c r="B1144" s="393"/>
      <c r="C1144" s="393">
        <v>617.55002747470326</v>
      </c>
      <c r="D1144" s="393">
        <v>617.55002747470326</v>
      </c>
      <c r="E1144" s="393">
        <v>617.55002747470326</v>
      </c>
      <c r="F1144" s="394">
        <v>0.5</v>
      </c>
      <c r="G1144" s="395">
        <v>308.77501373735163</v>
      </c>
      <c r="H1144" s="395"/>
      <c r="I1144" s="395">
        <v>0</v>
      </c>
      <c r="J1144" s="395">
        <v>5</v>
      </c>
      <c r="K1144" s="395">
        <v>1291</v>
      </c>
      <c r="L1144" s="395">
        <v>644</v>
      </c>
      <c r="M1144" s="395">
        <v>647</v>
      </c>
      <c r="N1144" s="395">
        <v>1</v>
      </c>
      <c r="O1144" s="396">
        <v>64</v>
      </c>
      <c r="P1144" s="396">
        <v>13</v>
      </c>
      <c r="Q1144" s="396">
        <v>238.96069190382917</v>
      </c>
    </row>
    <row r="1145" spans="1:17" ht="13.15" x14ac:dyDescent="0.3">
      <c r="A1145" s="390" t="s">
        <v>4824</v>
      </c>
      <c r="B1145" s="393"/>
      <c r="C1145" s="393">
        <v>411.7000183164688</v>
      </c>
      <c r="D1145" s="393">
        <v>411.7000183164688</v>
      </c>
      <c r="E1145" s="393">
        <v>411.70001831646886</v>
      </c>
      <c r="F1145" s="394">
        <v>0.75</v>
      </c>
      <c r="G1145" s="395">
        <v>308.77501373735163</v>
      </c>
      <c r="H1145" s="395"/>
      <c r="I1145" s="395">
        <v>4</v>
      </c>
      <c r="J1145" s="395">
        <v>8</v>
      </c>
      <c r="K1145" s="395">
        <v>2004</v>
      </c>
      <c r="L1145" s="395">
        <v>628</v>
      </c>
      <c r="M1145" s="395">
        <v>1376</v>
      </c>
      <c r="N1145" s="395">
        <v>1</v>
      </c>
      <c r="O1145" s="396">
        <v>5</v>
      </c>
      <c r="P1145" s="396">
        <v>5</v>
      </c>
      <c r="Q1145" s="396">
        <v>238.96069190382917</v>
      </c>
    </row>
    <row r="1146" spans="1:17" ht="13.15" x14ac:dyDescent="0.3">
      <c r="A1146" s="390" t="s">
        <v>4825</v>
      </c>
      <c r="B1146" s="393"/>
      <c r="C1146" s="393">
        <v>308.77501373735163</v>
      </c>
      <c r="D1146" s="393">
        <v>308.77501373735163</v>
      </c>
      <c r="E1146" s="393">
        <v>308.77501373735163</v>
      </c>
      <c r="F1146" s="394">
        <v>0</v>
      </c>
      <c r="G1146" s="395">
        <v>0</v>
      </c>
      <c r="H1146" s="395"/>
      <c r="I1146" s="395">
        <v>16</v>
      </c>
      <c r="J1146" s="395">
        <v>14</v>
      </c>
      <c r="K1146" s="395">
        <v>5418</v>
      </c>
      <c r="L1146" s="395">
        <v>5418</v>
      </c>
      <c r="M1146" s="395">
        <v>4507</v>
      </c>
      <c r="N1146" s="395">
        <v>0</v>
      </c>
      <c r="O1146" s="396">
        <v>5</v>
      </c>
      <c r="P1146" s="396">
        <v>5</v>
      </c>
      <c r="Q1146" s="396">
        <v>238.96069190382917</v>
      </c>
    </row>
    <row r="1147" spans="1:17" ht="13.15" x14ac:dyDescent="0.3">
      <c r="A1147" s="390" t="s">
        <v>4826</v>
      </c>
      <c r="B1147" s="393"/>
      <c r="C1147" s="393">
        <v>2573.1251144779303</v>
      </c>
      <c r="D1147" s="393">
        <v>2573.1251144779303</v>
      </c>
      <c r="E1147" s="393">
        <v>2573.1251144779303</v>
      </c>
      <c r="F1147" s="394">
        <v>0.30000000000000004</v>
      </c>
      <c r="G1147" s="395">
        <v>771.93753434337918</v>
      </c>
      <c r="H1147" s="395"/>
      <c r="I1147" s="395">
        <v>0</v>
      </c>
      <c r="J1147" s="395">
        <v>35</v>
      </c>
      <c r="K1147" s="395">
        <v>332</v>
      </c>
      <c r="L1147" s="395">
        <v>321</v>
      </c>
      <c r="M1147" s="395">
        <v>11</v>
      </c>
      <c r="N1147" s="395">
        <v>1</v>
      </c>
      <c r="O1147" s="396">
        <v>65</v>
      </c>
      <c r="P1147" s="396">
        <v>78</v>
      </c>
      <c r="Q1147" s="396">
        <v>238.96069190382917</v>
      </c>
    </row>
    <row r="1148" spans="1:17" ht="13.15" x14ac:dyDescent="0.3">
      <c r="A1148" s="390" t="s">
        <v>4827</v>
      </c>
      <c r="B1148" s="393"/>
      <c r="C1148" s="393">
        <v>2058.5000915823434</v>
      </c>
      <c r="D1148" s="393">
        <v>2058.5000915823434</v>
      </c>
      <c r="E1148" s="393">
        <v>2058.5000915823434</v>
      </c>
      <c r="F1148" s="394">
        <v>0.30000000000000004</v>
      </c>
      <c r="G1148" s="395">
        <v>617.55002747470314</v>
      </c>
      <c r="H1148" s="395"/>
      <c r="I1148" s="395">
        <v>85</v>
      </c>
      <c r="J1148" s="395">
        <v>94</v>
      </c>
      <c r="K1148" s="395">
        <v>545</v>
      </c>
      <c r="L1148" s="395">
        <v>477</v>
      </c>
      <c r="M1148" s="395">
        <v>68</v>
      </c>
      <c r="N1148" s="395">
        <v>1</v>
      </c>
      <c r="O1148" s="396">
        <v>28</v>
      </c>
      <c r="P1148" s="396">
        <v>42</v>
      </c>
      <c r="Q1148" s="396">
        <v>238.96069190382917</v>
      </c>
    </row>
    <row r="1149" spans="1:17" ht="13.15" x14ac:dyDescent="0.3">
      <c r="A1149" s="390" t="s">
        <v>4828</v>
      </c>
      <c r="B1149" s="393"/>
      <c r="C1149" s="393">
        <v>1543.8750686867579</v>
      </c>
      <c r="D1149" s="393">
        <v>1543.8750686867579</v>
      </c>
      <c r="E1149" s="393">
        <v>1543.8750686867579</v>
      </c>
      <c r="F1149" s="394">
        <v>0.30000000000000004</v>
      </c>
      <c r="G1149" s="395">
        <v>463.16252060602744</v>
      </c>
      <c r="H1149" s="395"/>
      <c r="I1149" s="395">
        <v>334</v>
      </c>
      <c r="J1149" s="395">
        <v>177</v>
      </c>
      <c r="K1149" s="395">
        <v>1156</v>
      </c>
      <c r="L1149" s="395">
        <v>886</v>
      </c>
      <c r="M1149" s="395">
        <v>270</v>
      </c>
      <c r="N1149" s="395">
        <v>1</v>
      </c>
      <c r="O1149" s="396">
        <v>5</v>
      </c>
      <c r="P1149" s="396">
        <v>25</v>
      </c>
      <c r="Q1149" s="396">
        <v>238.96069190382917</v>
      </c>
    </row>
    <row r="1150" spans="1:17" ht="13.15" x14ac:dyDescent="0.3">
      <c r="A1150" s="390" t="s">
        <v>4829</v>
      </c>
      <c r="B1150" s="393"/>
      <c r="C1150" s="393">
        <v>1543.8750686867579</v>
      </c>
      <c r="D1150" s="393">
        <v>1543.8750686867579</v>
      </c>
      <c r="E1150" s="393">
        <v>1543.8750686867579</v>
      </c>
      <c r="F1150" s="394">
        <v>0.30000000000000004</v>
      </c>
      <c r="G1150" s="395">
        <v>463.16252060602744</v>
      </c>
      <c r="H1150" s="395"/>
      <c r="I1150" s="395">
        <v>1</v>
      </c>
      <c r="J1150" s="395">
        <v>16</v>
      </c>
      <c r="K1150" s="395">
        <v>259</v>
      </c>
      <c r="L1150" s="395">
        <v>245</v>
      </c>
      <c r="M1150" s="395">
        <v>14</v>
      </c>
      <c r="N1150" s="395">
        <v>1</v>
      </c>
      <c r="O1150" s="396">
        <v>97</v>
      </c>
      <c r="P1150" s="396">
        <v>84</v>
      </c>
      <c r="Q1150" s="396">
        <v>238.96069190382917</v>
      </c>
    </row>
    <row r="1151" spans="1:17" ht="13.15" x14ac:dyDescent="0.3">
      <c r="A1151" s="390" t="s">
        <v>4830</v>
      </c>
      <c r="B1151" s="393"/>
      <c r="C1151" s="393">
        <v>1235.1000549494065</v>
      </c>
      <c r="D1151" s="393">
        <v>1235.1000549494065</v>
      </c>
      <c r="E1151" s="393">
        <v>1235.1000549494065</v>
      </c>
      <c r="F1151" s="394">
        <v>0.30000000000000004</v>
      </c>
      <c r="G1151" s="395">
        <v>370.530016484822</v>
      </c>
      <c r="H1151" s="395"/>
      <c r="I1151" s="395">
        <v>4</v>
      </c>
      <c r="J1151" s="395">
        <v>71</v>
      </c>
      <c r="K1151" s="395">
        <v>586</v>
      </c>
      <c r="L1151" s="395">
        <v>491</v>
      </c>
      <c r="M1151" s="395">
        <v>95</v>
      </c>
      <c r="N1151" s="395">
        <v>1</v>
      </c>
      <c r="O1151" s="396">
        <v>22</v>
      </c>
      <c r="P1151" s="396">
        <v>37</v>
      </c>
      <c r="Q1151" s="396">
        <v>238.96069190382917</v>
      </c>
    </row>
    <row r="1152" spans="1:17" ht="13.15" x14ac:dyDescent="0.3">
      <c r="A1152" s="390" t="s">
        <v>4831</v>
      </c>
      <c r="B1152" s="393"/>
      <c r="C1152" s="393">
        <v>1029.2500457911717</v>
      </c>
      <c r="D1152" s="393">
        <v>1029.2500457911717</v>
      </c>
      <c r="E1152" s="393">
        <v>1029.2500457911717</v>
      </c>
      <c r="F1152" s="394">
        <v>0.30000000000000004</v>
      </c>
      <c r="G1152" s="395">
        <v>308.77501373735157</v>
      </c>
      <c r="H1152" s="395"/>
      <c r="I1152" s="395">
        <v>41</v>
      </c>
      <c r="J1152" s="395">
        <v>226</v>
      </c>
      <c r="K1152" s="395">
        <v>1045</v>
      </c>
      <c r="L1152" s="395">
        <v>746</v>
      </c>
      <c r="M1152" s="395">
        <v>299</v>
      </c>
      <c r="N1152" s="395">
        <v>1</v>
      </c>
      <c r="O1152" s="396">
        <v>7</v>
      </c>
      <c r="P1152" s="396">
        <v>21</v>
      </c>
      <c r="Q1152" s="396">
        <v>238.96069190382917</v>
      </c>
    </row>
    <row r="1153" spans="1:17" ht="13.15" x14ac:dyDescent="0.3">
      <c r="A1153" s="390" t="s">
        <v>4832</v>
      </c>
      <c r="B1153" s="393"/>
      <c r="C1153" s="393">
        <v>906.10762959829947</v>
      </c>
      <c r="D1153" s="393">
        <v>906.10762959829947</v>
      </c>
      <c r="E1153" s="393">
        <v>906.10762959829947</v>
      </c>
      <c r="F1153" s="394">
        <v>0.5</v>
      </c>
      <c r="G1153" s="395">
        <v>453.05381479914973</v>
      </c>
      <c r="H1153" s="395"/>
      <c r="I1153" s="395">
        <v>177</v>
      </c>
      <c r="J1153" s="395">
        <v>446</v>
      </c>
      <c r="K1153" s="395">
        <v>1637</v>
      </c>
      <c r="L1153" s="395">
        <v>834</v>
      </c>
      <c r="M1153" s="395">
        <v>803</v>
      </c>
      <c r="N1153" s="395">
        <v>1</v>
      </c>
      <c r="O1153" s="396">
        <v>8</v>
      </c>
      <c r="P1153" s="396">
        <v>10</v>
      </c>
      <c r="Q1153" s="396">
        <v>238.96069190382917</v>
      </c>
    </row>
    <row r="1154" spans="1:17" ht="13.15" x14ac:dyDescent="0.3">
      <c r="A1154" s="390" t="s">
        <v>4833</v>
      </c>
      <c r="B1154" s="393"/>
      <c r="C1154" s="393">
        <v>1235.1000549494065</v>
      </c>
      <c r="D1154" s="393">
        <v>1235.1000549494065</v>
      </c>
      <c r="E1154" s="393">
        <v>1235.1000549494065</v>
      </c>
      <c r="F1154" s="394">
        <v>0.30000000000000004</v>
      </c>
      <c r="G1154" s="395">
        <v>370.530016484822</v>
      </c>
      <c r="H1154" s="395"/>
      <c r="I1154" s="395">
        <v>0</v>
      </c>
      <c r="J1154" s="395">
        <v>1</v>
      </c>
      <c r="K1154" s="395">
        <v>348</v>
      </c>
      <c r="L1154" s="395">
        <v>329</v>
      </c>
      <c r="M1154" s="395">
        <v>19</v>
      </c>
      <c r="N1154" s="395">
        <v>1</v>
      </c>
      <c r="O1154" s="396">
        <v>9</v>
      </c>
      <c r="P1154" s="396">
        <v>51</v>
      </c>
      <c r="Q1154" s="396">
        <v>238.96069190382917</v>
      </c>
    </row>
    <row r="1155" spans="1:17" ht="13.15" x14ac:dyDescent="0.3">
      <c r="A1155" s="390" t="s">
        <v>4834</v>
      </c>
      <c r="B1155" s="393"/>
      <c r="C1155" s="393">
        <v>926.32504121205477</v>
      </c>
      <c r="D1155" s="393">
        <v>926.32504121205477</v>
      </c>
      <c r="E1155" s="393">
        <v>926.32504121205488</v>
      </c>
      <c r="F1155" s="394">
        <v>0.30000000000000004</v>
      </c>
      <c r="G1155" s="395">
        <v>277.8975123636165</v>
      </c>
      <c r="H1155" s="395"/>
      <c r="I1155" s="395">
        <v>0</v>
      </c>
      <c r="J1155" s="395">
        <v>11</v>
      </c>
      <c r="K1155" s="395">
        <v>411</v>
      </c>
      <c r="L1155" s="395">
        <v>325</v>
      </c>
      <c r="M1155" s="395">
        <v>86</v>
      </c>
      <c r="N1155" s="395">
        <v>1</v>
      </c>
      <c r="O1155" s="396">
        <v>16</v>
      </c>
      <c r="P1155" s="396">
        <v>22</v>
      </c>
      <c r="Q1155" s="396">
        <v>238.96069190382917</v>
      </c>
    </row>
    <row r="1156" spans="1:17" ht="13.15" x14ac:dyDescent="0.3">
      <c r="A1156" s="390" t="s">
        <v>4835</v>
      </c>
      <c r="B1156" s="393"/>
      <c r="C1156" s="393">
        <v>636.84846583328772</v>
      </c>
      <c r="D1156" s="393">
        <v>636.84846583328772</v>
      </c>
      <c r="E1156" s="393">
        <v>636.84846583328772</v>
      </c>
      <c r="F1156" s="394">
        <v>0.5</v>
      </c>
      <c r="G1156" s="395">
        <v>318.42423291664386</v>
      </c>
      <c r="H1156" s="395"/>
      <c r="I1156" s="395">
        <v>5</v>
      </c>
      <c r="J1156" s="395">
        <v>17</v>
      </c>
      <c r="K1156" s="395">
        <v>711</v>
      </c>
      <c r="L1156" s="395">
        <v>426</v>
      </c>
      <c r="M1156" s="395">
        <v>285</v>
      </c>
      <c r="N1156" s="395">
        <v>1</v>
      </c>
      <c r="O1156" s="396">
        <v>16</v>
      </c>
      <c r="P1156" s="396">
        <v>9</v>
      </c>
      <c r="Q1156" s="396">
        <v>238.96069190382917</v>
      </c>
    </row>
    <row r="1157" spans="1:17" ht="13.15" x14ac:dyDescent="0.3">
      <c r="A1157" s="390" t="s">
        <v>4836</v>
      </c>
      <c r="B1157" s="393"/>
      <c r="C1157" s="393">
        <v>10620.423101570168</v>
      </c>
      <c r="D1157" s="393">
        <v>10620.423101570168</v>
      </c>
      <c r="E1157" s="393">
        <v>10620.423101570168</v>
      </c>
      <c r="F1157" s="394">
        <v>0</v>
      </c>
      <c r="G1157" s="395">
        <v>0</v>
      </c>
      <c r="H1157" s="395"/>
      <c r="I1157" s="395">
        <v>0</v>
      </c>
      <c r="J1157" s="395">
        <v>279</v>
      </c>
      <c r="K1157" s="395">
        <v>307</v>
      </c>
      <c r="L1157" s="395">
        <v>307</v>
      </c>
      <c r="M1157" s="395">
        <v>3</v>
      </c>
      <c r="N1157" s="395">
        <v>0</v>
      </c>
      <c r="O1157" s="396">
        <v>48</v>
      </c>
      <c r="P1157" s="396">
        <v>130</v>
      </c>
      <c r="Q1157" s="396">
        <v>226.60781826152765</v>
      </c>
    </row>
    <row r="1158" spans="1:17" ht="13.15" x14ac:dyDescent="0.3">
      <c r="A1158" s="390" t="s">
        <v>4837</v>
      </c>
      <c r="B1158" s="393"/>
      <c r="C1158" s="393">
        <v>8849.8555134491853</v>
      </c>
      <c r="D1158" s="393">
        <v>8849.8555134491853</v>
      </c>
      <c r="E1158" s="393">
        <v>8849.8555134491853</v>
      </c>
      <c r="F1158" s="394">
        <v>0</v>
      </c>
      <c r="G1158" s="395">
        <v>0</v>
      </c>
      <c r="H1158" s="395"/>
      <c r="I1158" s="395">
        <v>2</v>
      </c>
      <c r="J1158" s="395">
        <v>515</v>
      </c>
      <c r="K1158" s="395">
        <v>159</v>
      </c>
      <c r="L1158" s="395">
        <v>159</v>
      </c>
      <c r="M1158" s="395">
        <v>1</v>
      </c>
      <c r="N1158" s="395">
        <v>0</v>
      </c>
      <c r="O1158" s="396">
        <v>33</v>
      </c>
      <c r="P1158" s="396">
        <v>115</v>
      </c>
      <c r="Q1158" s="396">
        <v>226.60781826152765</v>
      </c>
    </row>
    <row r="1159" spans="1:17" ht="13.15" x14ac:dyDescent="0.3">
      <c r="A1159" s="390" t="s">
        <v>4838</v>
      </c>
      <c r="B1159" s="393"/>
      <c r="C1159" s="393">
        <v>7434.1967568605933</v>
      </c>
      <c r="D1159" s="393">
        <v>7434.1967568605933</v>
      </c>
      <c r="E1159" s="393">
        <v>7434.1967568605933</v>
      </c>
      <c r="F1159" s="394">
        <v>0</v>
      </c>
      <c r="G1159" s="395">
        <v>0</v>
      </c>
      <c r="H1159" s="395"/>
      <c r="I1159" s="395">
        <v>0</v>
      </c>
      <c r="J1159" s="395">
        <v>1567</v>
      </c>
      <c r="K1159" s="395">
        <v>250</v>
      </c>
      <c r="L1159" s="395">
        <v>250</v>
      </c>
      <c r="M1159" s="395">
        <v>2</v>
      </c>
      <c r="N1159" s="395">
        <v>0</v>
      </c>
      <c r="O1159" s="396">
        <v>20</v>
      </c>
      <c r="P1159" s="396">
        <v>81</v>
      </c>
      <c r="Q1159" s="396">
        <v>226.60781826152765</v>
      </c>
    </row>
    <row r="1160" spans="1:17" ht="13.15" x14ac:dyDescent="0.3">
      <c r="A1160" s="390" t="s">
        <v>4839</v>
      </c>
      <c r="B1160" s="393"/>
      <c r="C1160" s="393">
        <v>6195.4953448455763</v>
      </c>
      <c r="D1160" s="393">
        <v>6195.4953448455763</v>
      </c>
      <c r="E1160" s="393">
        <v>6195.4953448455763</v>
      </c>
      <c r="F1160" s="394">
        <v>0</v>
      </c>
      <c r="G1160" s="395">
        <v>0</v>
      </c>
      <c r="H1160" s="395"/>
      <c r="I1160" s="395">
        <v>5</v>
      </c>
      <c r="J1160" s="395">
        <v>5071</v>
      </c>
      <c r="K1160" s="395">
        <v>338</v>
      </c>
      <c r="L1160" s="395">
        <v>338</v>
      </c>
      <c r="M1160" s="395">
        <v>4</v>
      </c>
      <c r="N1160" s="395">
        <v>0</v>
      </c>
      <c r="O1160" s="396">
        <v>14</v>
      </c>
      <c r="P1160" s="396">
        <v>60</v>
      </c>
      <c r="Q1160" s="396">
        <v>226.60781826152765</v>
      </c>
    </row>
    <row r="1161" spans="1:17" ht="13.15" x14ac:dyDescent="0.3">
      <c r="A1161" s="390" t="s">
        <v>4840</v>
      </c>
      <c r="B1161" s="393"/>
      <c r="C1161" s="393">
        <v>5625.467253827861</v>
      </c>
      <c r="D1161" s="393">
        <v>5625.467253827861</v>
      </c>
      <c r="E1161" s="393">
        <v>5625.467253827861</v>
      </c>
      <c r="F1161" s="394">
        <v>0</v>
      </c>
      <c r="G1161" s="395">
        <v>0</v>
      </c>
      <c r="H1161" s="395"/>
      <c r="I1161" s="395">
        <v>10</v>
      </c>
      <c r="J1161" s="395">
        <v>15403</v>
      </c>
      <c r="K1161" s="395">
        <v>423</v>
      </c>
      <c r="L1161" s="395">
        <v>423</v>
      </c>
      <c r="M1161" s="395">
        <v>10</v>
      </c>
      <c r="N1161" s="395">
        <v>0</v>
      </c>
      <c r="O1161" s="396">
        <v>11</v>
      </c>
      <c r="P1161" s="396">
        <v>42</v>
      </c>
      <c r="Q1161" s="396">
        <v>226.60781826152765</v>
      </c>
    </row>
    <row r="1162" spans="1:17" ht="13.15" x14ac:dyDescent="0.3">
      <c r="A1162" s="390" t="s">
        <v>4841</v>
      </c>
      <c r="B1162" s="393"/>
      <c r="C1162" s="393">
        <v>5431.4856243855202</v>
      </c>
      <c r="D1162" s="393">
        <v>5431.4856243855202</v>
      </c>
      <c r="E1162" s="393">
        <v>5431.4856243855202</v>
      </c>
      <c r="F1162" s="394">
        <v>0</v>
      </c>
      <c r="G1162" s="395">
        <v>0</v>
      </c>
      <c r="H1162" s="395"/>
      <c r="I1162" s="395">
        <v>93</v>
      </c>
      <c r="J1162" s="395">
        <v>31936</v>
      </c>
      <c r="K1162" s="395">
        <v>366</v>
      </c>
      <c r="L1162" s="395">
        <v>366</v>
      </c>
      <c r="M1162" s="395">
        <v>4</v>
      </c>
      <c r="N1162" s="395">
        <v>0</v>
      </c>
      <c r="O1162" s="396">
        <v>6</v>
      </c>
      <c r="P1162" s="396">
        <v>30</v>
      </c>
      <c r="Q1162" s="396">
        <v>226.60781826152765</v>
      </c>
    </row>
    <row r="1163" spans="1:17" ht="13.15" x14ac:dyDescent="0.3">
      <c r="A1163" s="390" t="s">
        <v>4842</v>
      </c>
      <c r="B1163" s="393"/>
      <c r="C1163" s="393">
        <v>10620.423101570168</v>
      </c>
      <c r="D1163" s="393">
        <v>10620.423101570168</v>
      </c>
      <c r="E1163" s="393">
        <v>10620.423101570168</v>
      </c>
      <c r="F1163" s="394">
        <v>0</v>
      </c>
      <c r="G1163" s="395">
        <v>0</v>
      </c>
      <c r="H1163" s="395"/>
      <c r="I1163" s="395">
        <v>0</v>
      </c>
      <c r="J1163" s="395">
        <v>12</v>
      </c>
      <c r="K1163" s="395">
        <v>203</v>
      </c>
      <c r="L1163" s="395">
        <v>203</v>
      </c>
      <c r="M1163" s="395">
        <v>0</v>
      </c>
      <c r="N1163" s="395">
        <v>0</v>
      </c>
      <c r="O1163" s="396">
        <v>237</v>
      </c>
      <c r="P1163" s="396">
        <v>109</v>
      </c>
      <c r="Q1163" s="396">
        <v>226.60781826152765</v>
      </c>
    </row>
    <row r="1164" spans="1:17" ht="13.15" x14ac:dyDescent="0.3">
      <c r="A1164" s="390" t="s">
        <v>4843</v>
      </c>
      <c r="B1164" s="393"/>
      <c r="C1164" s="393">
        <v>8849.8555134491853</v>
      </c>
      <c r="D1164" s="393">
        <v>8849.8555134491853</v>
      </c>
      <c r="E1164" s="393">
        <v>8849.8555134491853</v>
      </c>
      <c r="F1164" s="394">
        <v>0</v>
      </c>
      <c r="G1164" s="395">
        <v>0</v>
      </c>
      <c r="H1164" s="395"/>
      <c r="I1164" s="395">
        <v>1</v>
      </c>
      <c r="J1164" s="395">
        <v>68</v>
      </c>
      <c r="K1164" s="395">
        <v>246</v>
      </c>
      <c r="L1164" s="395">
        <v>246</v>
      </c>
      <c r="M1164" s="395">
        <v>8</v>
      </c>
      <c r="N1164" s="395">
        <v>0</v>
      </c>
      <c r="O1164" s="396">
        <v>90</v>
      </c>
      <c r="P1164" s="396">
        <v>100</v>
      </c>
      <c r="Q1164" s="396">
        <v>226.60781826152765</v>
      </c>
    </row>
    <row r="1165" spans="1:17" ht="13.15" x14ac:dyDescent="0.3">
      <c r="A1165" s="390" t="s">
        <v>4844</v>
      </c>
      <c r="B1165" s="393"/>
      <c r="C1165" s="393">
        <v>6372.4526894191504</v>
      </c>
      <c r="D1165" s="393">
        <v>6372.4526894191504</v>
      </c>
      <c r="E1165" s="393">
        <v>6372.4526894191504</v>
      </c>
      <c r="F1165" s="394">
        <v>0</v>
      </c>
      <c r="G1165" s="395">
        <v>0</v>
      </c>
      <c r="H1165" s="395"/>
      <c r="I1165" s="395">
        <v>1</v>
      </c>
      <c r="J1165" s="395">
        <v>96</v>
      </c>
      <c r="K1165" s="395">
        <v>200</v>
      </c>
      <c r="L1165" s="395">
        <v>200</v>
      </c>
      <c r="M1165" s="395">
        <v>5</v>
      </c>
      <c r="N1165" s="395">
        <v>0</v>
      </c>
      <c r="O1165" s="396">
        <v>42</v>
      </c>
      <c r="P1165" s="396">
        <v>53</v>
      </c>
      <c r="Q1165" s="396">
        <v>226.60781826152765</v>
      </c>
    </row>
    <row r="1166" spans="1:17" ht="13.15" x14ac:dyDescent="0.3">
      <c r="A1166" s="390" t="s">
        <v>4845</v>
      </c>
      <c r="B1166" s="393"/>
      <c r="C1166" s="393">
        <v>5309.7144795924632</v>
      </c>
      <c r="D1166" s="393">
        <v>5309.7144795924632</v>
      </c>
      <c r="E1166" s="393">
        <v>5309.7144795924632</v>
      </c>
      <c r="F1166" s="394">
        <v>0</v>
      </c>
      <c r="G1166" s="395">
        <v>0</v>
      </c>
      <c r="H1166" s="395"/>
      <c r="I1166" s="395">
        <v>25</v>
      </c>
      <c r="J1166" s="395">
        <v>227</v>
      </c>
      <c r="K1166" s="395">
        <v>344</v>
      </c>
      <c r="L1166" s="395">
        <v>344</v>
      </c>
      <c r="M1166" s="395">
        <v>22</v>
      </c>
      <c r="N1166" s="395">
        <v>0</v>
      </c>
      <c r="O1166" s="396">
        <v>25</v>
      </c>
      <c r="P1166" s="396">
        <v>45</v>
      </c>
      <c r="Q1166" s="396">
        <v>226.60781826152765</v>
      </c>
    </row>
    <row r="1167" spans="1:17" ht="13.15" x14ac:dyDescent="0.3">
      <c r="A1167" s="390" t="s">
        <v>4846</v>
      </c>
      <c r="B1167" s="393"/>
      <c r="C1167" s="393">
        <v>4955.799790445315</v>
      </c>
      <c r="D1167" s="393">
        <v>4955.799790445315</v>
      </c>
      <c r="E1167" s="393">
        <v>4955.799790445315</v>
      </c>
      <c r="F1167" s="394">
        <v>0</v>
      </c>
      <c r="G1167" s="395">
        <v>0</v>
      </c>
      <c r="H1167" s="395"/>
      <c r="I1167" s="395">
        <v>87</v>
      </c>
      <c r="J1167" s="395">
        <v>368</v>
      </c>
      <c r="K1167" s="395">
        <v>193</v>
      </c>
      <c r="L1167" s="395">
        <v>193</v>
      </c>
      <c r="M1167" s="395">
        <v>19</v>
      </c>
      <c r="N1167" s="395">
        <v>0</v>
      </c>
      <c r="O1167" s="396">
        <v>9</v>
      </c>
      <c r="P1167" s="396">
        <v>37</v>
      </c>
      <c r="Q1167" s="396">
        <v>226.60781826152765</v>
      </c>
    </row>
    <row r="1168" spans="1:17" ht="13.15" x14ac:dyDescent="0.3">
      <c r="A1168" s="390" t="s">
        <v>4847</v>
      </c>
      <c r="B1168" s="393"/>
      <c r="C1168" s="393">
        <v>4601.8851012981677</v>
      </c>
      <c r="D1168" s="393">
        <v>4601.8851012981677</v>
      </c>
      <c r="E1168" s="393">
        <v>4601.8851012981677</v>
      </c>
      <c r="F1168" s="394">
        <v>0</v>
      </c>
      <c r="G1168" s="395">
        <v>0</v>
      </c>
      <c r="H1168" s="395"/>
      <c r="I1168" s="395">
        <v>480</v>
      </c>
      <c r="J1168" s="395">
        <v>1162</v>
      </c>
      <c r="K1168" s="395">
        <v>171</v>
      </c>
      <c r="L1168" s="395">
        <v>171</v>
      </c>
      <c r="M1168" s="395">
        <v>30</v>
      </c>
      <c r="N1168" s="395">
        <v>0</v>
      </c>
      <c r="O1168" s="396">
        <v>5</v>
      </c>
      <c r="P1168" s="396">
        <v>25</v>
      </c>
      <c r="Q1168" s="396">
        <v>226.60781826152765</v>
      </c>
    </row>
    <row r="1169" spans="1:17" ht="13.15" x14ac:dyDescent="0.3">
      <c r="A1169" s="390" t="s">
        <v>4848</v>
      </c>
      <c r="B1169" s="393"/>
      <c r="C1169" s="393">
        <v>4955.7997904453141</v>
      </c>
      <c r="D1169" s="393">
        <v>4955.7997904453141</v>
      </c>
      <c r="E1169" s="393">
        <v>4955.799790445315</v>
      </c>
      <c r="F1169" s="394">
        <v>0</v>
      </c>
      <c r="G1169" s="395">
        <v>0</v>
      </c>
      <c r="H1169" s="395"/>
      <c r="I1169" s="395">
        <v>21</v>
      </c>
      <c r="J1169" s="395">
        <v>220</v>
      </c>
      <c r="K1169" s="395">
        <v>39</v>
      </c>
      <c r="L1169" s="395">
        <v>39</v>
      </c>
      <c r="M1169" s="395">
        <v>0</v>
      </c>
      <c r="N1169" s="395">
        <v>0</v>
      </c>
      <c r="O1169" s="396">
        <v>11</v>
      </c>
      <c r="P1169" s="396">
        <v>27</v>
      </c>
      <c r="Q1169" s="396">
        <v>385.27612351408817</v>
      </c>
    </row>
    <row r="1170" spans="1:17" ht="13.15" x14ac:dyDescent="0.3">
      <c r="A1170" s="390" t="s">
        <v>4849</v>
      </c>
      <c r="B1170" s="393"/>
      <c r="C1170" s="393">
        <v>4601.8851012981677</v>
      </c>
      <c r="D1170" s="393">
        <v>4601.8851012981677</v>
      </c>
      <c r="E1170" s="393">
        <v>4601.8851012981668</v>
      </c>
      <c r="F1170" s="394">
        <v>0</v>
      </c>
      <c r="G1170" s="395">
        <v>0</v>
      </c>
      <c r="H1170" s="395"/>
      <c r="I1170" s="395">
        <v>81</v>
      </c>
      <c r="J1170" s="395">
        <v>545</v>
      </c>
      <c r="K1170" s="395">
        <v>72</v>
      </c>
      <c r="L1170" s="395">
        <v>72</v>
      </c>
      <c r="M1170" s="395">
        <v>0</v>
      </c>
      <c r="N1170" s="395">
        <v>0</v>
      </c>
      <c r="O1170" s="396">
        <v>9</v>
      </c>
      <c r="P1170" s="396">
        <v>15</v>
      </c>
      <c r="Q1170" s="396">
        <v>385.27612351408817</v>
      </c>
    </row>
    <row r="1171" spans="1:17" ht="13.15" x14ac:dyDescent="0.3">
      <c r="A1171" s="390" t="s">
        <v>4850</v>
      </c>
      <c r="B1171" s="393"/>
      <c r="C1171" s="393">
        <v>6195.4953448455763</v>
      </c>
      <c r="D1171" s="393">
        <v>6195.4953448455763</v>
      </c>
      <c r="E1171" s="393">
        <v>6195.4953448455763</v>
      </c>
      <c r="F1171" s="394">
        <v>0</v>
      </c>
      <c r="G1171" s="395">
        <v>0</v>
      </c>
      <c r="H1171" s="395"/>
      <c r="I1171" s="395">
        <v>6</v>
      </c>
      <c r="J1171" s="395">
        <v>56</v>
      </c>
      <c r="K1171" s="395">
        <v>517</v>
      </c>
      <c r="L1171" s="395">
        <v>517</v>
      </c>
      <c r="M1171" s="395">
        <v>32</v>
      </c>
      <c r="N1171" s="395">
        <v>0</v>
      </c>
      <c r="O1171" s="396">
        <v>88</v>
      </c>
      <c r="P1171" s="396">
        <v>71</v>
      </c>
      <c r="Q1171" s="396">
        <v>226.60781826152765</v>
      </c>
    </row>
    <row r="1172" spans="1:17" ht="13.15" x14ac:dyDescent="0.3">
      <c r="A1172" s="390" t="s">
        <v>4851</v>
      </c>
      <c r="B1172" s="393"/>
      <c r="C1172" s="393">
        <v>4424.9277567245927</v>
      </c>
      <c r="D1172" s="393">
        <v>4424.9277567245927</v>
      </c>
      <c r="E1172" s="393">
        <v>4424.9277567245927</v>
      </c>
      <c r="F1172" s="394">
        <v>0</v>
      </c>
      <c r="G1172" s="395">
        <v>0</v>
      </c>
      <c r="H1172" s="395"/>
      <c r="I1172" s="395">
        <v>21</v>
      </c>
      <c r="J1172" s="395">
        <v>113</v>
      </c>
      <c r="K1172" s="395">
        <v>593</v>
      </c>
      <c r="L1172" s="395">
        <v>593</v>
      </c>
      <c r="M1172" s="395">
        <v>107</v>
      </c>
      <c r="N1172" s="395">
        <v>0</v>
      </c>
      <c r="O1172" s="396">
        <v>16</v>
      </c>
      <c r="P1172" s="396">
        <v>32</v>
      </c>
      <c r="Q1172" s="396">
        <v>226.60781826152765</v>
      </c>
    </row>
    <row r="1173" spans="1:17" ht="13.15" x14ac:dyDescent="0.3">
      <c r="A1173" s="390" t="s">
        <v>4852</v>
      </c>
      <c r="B1173" s="393"/>
      <c r="C1173" s="393">
        <v>3186.2263447095752</v>
      </c>
      <c r="D1173" s="393">
        <v>3186.2263447095752</v>
      </c>
      <c r="E1173" s="393">
        <v>3186.2263447095752</v>
      </c>
      <c r="F1173" s="394">
        <v>0</v>
      </c>
      <c r="G1173" s="395">
        <v>0</v>
      </c>
      <c r="H1173" s="395"/>
      <c r="I1173" s="395">
        <v>113</v>
      </c>
      <c r="J1173" s="395">
        <v>354</v>
      </c>
      <c r="K1173" s="395">
        <v>1462</v>
      </c>
      <c r="L1173" s="395">
        <v>1462</v>
      </c>
      <c r="M1173" s="395">
        <v>382</v>
      </c>
      <c r="N1173" s="395">
        <v>0</v>
      </c>
      <c r="O1173" s="396">
        <v>13</v>
      </c>
      <c r="P1173" s="396">
        <v>17</v>
      </c>
      <c r="Q1173" s="396">
        <v>226.60781826152765</v>
      </c>
    </row>
    <row r="1174" spans="1:17" ht="13.15" x14ac:dyDescent="0.3">
      <c r="A1174" s="390" t="s">
        <v>4853</v>
      </c>
      <c r="B1174" s="393"/>
      <c r="C1174" s="393">
        <v>2654.3601686036091</v>
      </c>
      <c r="D1174" s="393">
        <v>2654.3601686036091</v>
      </c>
      <c r="E1174" s="393">
        <v>2654.3601686036095</v>
      </c>
      <c r="F1174" s="394">
        <v>0</v>
      </c>
      <c r="G1174" s="395">
        <v>0</v>
      </c>
      <c r="H1174" s="395"/>
      <c r="I1174" s="395">
        <v>256</v>
      </c>
      <c r="J1174" s="395">
        <v>559</v>
      </c>
      <c r="K1174" s="395">
        <v>1312</v>
      </c>
      <c r="L1174" s="395">
        <v>1312</v>
      </c>
      <c r="M1174" s="395">
        <v>490</v>
      </c>
      <c r="N1174" s="395">
        <v>0</v>
      </c>
      <c r="O1174" s="396">
        <v>5</v>
      </c>
      <c r="P1174" s="396">
        <v>9</v>
      </c>
      <c r="Q1174" s="396">
        <v>226.60781826152765</v>
      </c>
    </row>
    <row r="1175" spans="1:17" ht="13.15" x14ac:dyDescent="0.3">
      <c r="A1175" s="390" t="s">
        <v>4854</v>
      </c>
      <c r="B1175" s="393"/>
      <c r="C1175" s="393">
        <v>1978.3433466371471</v>
      </c>
      <c r="D1175" s="393">
        <v>1978.3433466371471</v>
      </c>
      <c r="E1175" s="393">
        <v>1978.3433466371471</v>
      </c>
      <c r="F1175" s="394">
        <v>0</v>
      </c>
      <c r="G1175" s="395">
        <v>0</v>
      </c>
      <c r="H1175" s="395"/>
      <c r="I1175" s="395">
        <v>1090</v>
      </c>
      <c r="J1175" s="395">
        <v>1488</v>
      </c>
      <c r="K1175" s="395">
        <v>1059</v>
      </c>
      <c r="L1175" s="395">
        <v>1059</v>
      </c>
      <c r="M1175" s="395">
        <v>492</v>
      </c>
      <c r="N1175" s="395">
        <v>0</v>
      </c>
      <c r="O1175" s="396">
        <v>5</v>
      </c>
      <c r="P1175" s="396">
        <v>6</v>
      </c>
      <c r="Q1175" s="396">
        <v>226.60781826152765</v>
      </c>
    </row>
    <row r="1176" spans="1:17" ht="13.15" x14ac:dyDescent="0.3">
      <c r="A1176" s="390" t="s">
        <v>4855</v>
      </c>
      <c r="B1176" s="393"/>
      <c r="C1176" s="393">
        <v>3371.1368283651077</v>
      </c>
      <c r="D1176" s="393">
        <v>3371.1368283651077</v>
      </c>
      <c r="E1176" s="393">
        <v>3371.1368283651082</v>
      </c>
      <c r="F1176" s="394">
        <v>0</v>
      </c>
      <c r="G1176" s="395">
        <v>0</v>
      </c>
      <c r="H1176" s="395"/>
      <c r="I1176" s="395">
        <v>106</v>
      </c>
      <c r="J1176" s="395">
        <v>191</v>
      </c>
      <c r="K1176" s="395">
        <v>42</v>
      </c>
      <c r="L1176" s="395">
        <v>42</v>
      </c>
      <c r="M1176" s="395">
        <v>0</v>
      </c>
      <c r="N1176" s="395">
        <v>0</v>
      </c>
      <c r="O1176" s="396">
        <v>5</v>
      </c>
      <c r="P1176" s="396">
        <v>26</v>
      </c>
      <c r="Q1176" s="396">
        <v>385.27612351408817</v>
      </c>
    </row>
    <row r="1177" spans="1:17" ht="13.15" x14ac:dyDescent="0.3">
      <c r="A1177" s="390" t="s">
        <v>4856</v>
      </c>
      <c r="B1177" s="393"/>
      <c r="C1177" s="393">
        <v>2529.0982280627645</v>
      </c>
      <c r="D1177" s="393">
        <v>2529.0982280627645</v>
      </c>
      <c r="E1177" s="393">
        <v>2529.0982280627645</v>
      </c>
      <c r="F1177" s="394">
        <v>0</v>
      </c>
      <c r="G1177" s="395">
        <v>0</v>
      </c>
      <c r="H1177" s="395"/>
      <c r="I1177" s="395">
        <v>361</v>
      </c>
      <c r="J1177" s="395">
        <v>637</v>
      </c>
      <c r="K1177" s="395">
        <v>196</v>
      </c>
      <c r="L1177" s="395">
        <v>196</v>
      </c>
      <c r="M1177" s="395">
        <v>0</v>
      </c>
      <c r="N1177" s="395">
        <v>0</v>
      </c>
      <c r="O1177" s="396">
        <v>5</v>
      </c>
      <c r="P1177" s="396">
        <v>10</v>
      </c>
      <c r="Q1177" s="396">
        <v>385.27612351408817</v>
      </c>
    </row>
    <row r="1178" spans="1:17" ht="13.15" x14ac:dyDescent="0.3">
      <c r="A1178" s="390" t="s">
        <v>4857</v>
      </c>
      <c r="B1178" s="393"/>
      <c r="C1178" s="393">
        <v>2555.9400724643742</v>
      </c>
      <c r="D1178" s="393">
        <v>2555.9400724643742</v>
      </c>
      <c r="E1178" s="393">
        <v>2555.9400724643742</v>
      </c>
      <c r="F1178" s="394">
        <v>0</v>
      </c>
      <c r="G1178" s="395">
        <v>0</v>
      </c>
      <c r="H1178" s="395"/>
      <c r="I1178" s="395">
        <v>228</v>
      </c>
      <c r="J1178" s="395">
        <v>182</v>
      </c>
      <c r="K1178" s="395">
        <v>55</v>
      </c>
      <c r="L1178" s="395">
        <v>55</v>
      </c>
      <c r="M1178" s="395">
        <v>0</v>
      </c>
      <c r="N1178" s="395">
        <v>0</v>
      </c>
      <c r="O1178" s="396">
        <v>5</v>
      </c>
      <c r="P1178" s="396">
        <v>24</v>
      </c>
      <c r="Q1178" s="396">
        <v>385.27612351408817</v>
      </c>
    </row>
    <row r="1179" spans="1:17" ht="13.15" x14ac:dyDescent="0.3">
      <c r="A1179" s="390" t="s">
        <v>4858</v>
      </c>
      <c r="B1179" s="393">
        <v>121.23851840146251</v>
      </c>
      <c r="C1179" s="393">
        <v>1114.4336138594178</v>
      </c>
      <c r="D1179" s="393">
        <v>1114.4336138594178</v>
      </c>
      <c r="E1179" s="393">
        <v>1114.4336138594178</v>
      </c>
      <c r="F1179" s="394">
        <v>0</v>
      </c>
      <c r="G1179" s="395">
        <v>0</v>
      </c>
      <c r="H1179" s="395">
        <v>3160</v>
      </c>
      <c r="I1179" s="395">
        <v>2063</v>
      </c>
      <c r="J1179" s="395">
        <v>909</v>
      </c>
      <c r="K1179" s="395">
        <v>316</v>
      </c>
      <c r="L1179" s="395">
        <v>316</v>
      </c>
      <c r="M1179" s="395">
        <v>305</v>
      </c>
      <c r="N1179" s="395">
        <v>0</v>
      </c>
      <c r="O1179" s="396">
        <v>5</v>
      </c>
      <c r="P1179" s="396">
        <v>5</v>
      </c>
      <c r="Q1179" s="396">
        <v>226.60781826152765</v>
      </c>
    </row>
    <row r="1180" spans="1:17" ht="13.15" x14ac:dyDescent="0.3">
      <c r="A1180" s="390" t="s">
        <v>4859</v>
      </c>
      <c r="B1180" s="393"/>
      <c r="C1180" s="393">
        <v>1327.1800843018045</v>
      </c>
      <c r="D1180" s="393">
        <v>1327.1800843018045</v>
      </c>
      <c r="E1180" s="393">
        <v>1327.1800843018045</v>
      </c>
      <c r="F1180" s="394">
        <v>0</v>
      </c>
      <c r="G1180" s="395">
        <v>0</v>
      </c>
      <c r="H1180" s="395"/>
      <c r="I1180" s="395">
        <v>386</v>
      </c>
      <c r="J1180" s="395">
        <v>196</v>
      </c>
      <c r="K1180" s="395">
        <v>11</v>
      </c>
      <c r="L1180" s="395">
        <v>11</v>
      </c>
      <c r="M1180" s="395">
        <v>0</v>
      </c>
      <c r="N1180" s="395">
        <v>0</v>
      </c>
      <c r="O1180" s="396">
        <v>5</v>
      </c>
      <c r="P1180" s="396">
        <v>5</v>
      </c>
      <c r="Q1180" s="396">
        <v>385.27612351408817</v>
      </c>
    </row>
    <row r="1181" spans="1:17" ht="13.15" x14ac:dyDescent="0.3">
      <c r="A1181" s="390" t="s">
        <v>4860</v>
      </c>
      <c r="B1181" s="393">
        <v>127.25022531133405</v>
      </c>
      <c r="C1181" s="393">
        <v>478.18248730274752</v>
      </c>
      <c r="D1181" s="393">
        <v>478.18248730274752</v>
      </c>
      <c r="E1181" s="393">
        <v>478.18248730274752</v>
      </c>
      <c r="F1181" s="394">
        <v>0</v>
      </c>
      <c r="G1181" s="395">
        <v>0</v>
      </c>
      <c r="H1181" s="395">
        <v>9980</v>
      </c>
      <c r="I1181" s="395">
        <v>20733</v>
      </c>
      <c r="J1181" s="395">
        <v>515</v>
      </c>
      <c r="K1181" s="395">
        <v>147</v>
      </c>
      <c r="L1181" s="395">
        <v>147</v>
      </c>
      <c r="M1181" s="395">
        <v>147</v>
      </c>
      <c r="N1181" s="395">
        <v>0</v>
      </c>
      <c r="O1181" s="396">
        <v>5</v>
      </c>
      <c r="P1181" s="396">
        <v>5</v>
      </c>
      <c r="Q1181" s="396">
        <v>226.60781826152765</v>
      </c>
    </row>
    <row r="1182" spans="1:17" ht="13.15" x14ac:dyDescent="0.3">
      <c r="A1182" s="390" t="s">
        <v>4861</v>
      </c>
      <c r="B1182" s="393"/>
      <c r="C1182" s="393">
        <v>478.18248730274752</v>
      </c>
      <c r="D1182" s="393">
        <v>478.18248730274752</v>
      </c>
      <c r="E1182" s="393">
        <v>478.18248730274752</v>
      </c>
      <c r="F1182" s="394">
        <v>0</v>
      </c>
      <c r="G1182" s="395">
        <v>0</v>
      </c>
      <c r="H1182" s="395"/>
      <c r="I1182" s="395">
        <v>387</v>
      </c>
      <c r="J1182" s="395">
        <v>43</v>
      </c>
      <c r="K1182" s="395">
        <v>40</v>
      </c>
      <c r="L1182" s="395">
        <v>40</v>
      </c>
      <c r="M1182" s="395">
        <v>0</v>
      </c>
      <c r="N1182" s="395">
        <v>0</v>
      </c>
      <c r="O1182" s="396">
        <v>5</v>
      </c>
      <c r="P1182" s="396">
        <v>5</v>
      </c>
      <c r="Q1182" s="396">
        <v>385.27612351408817</v>
      </c>
    </row>
    <row r="1183" spans="1:17" ht="13.15" x14ac:dyDescent="0.3">
      <c r="A1183" s="390" t="s">
        <v>4862</v>
      </c>
      <c r="B1183" s="393">
        <v>115.32051668839649</v>
      </c>
      <c r="C1183" s="393">
        <v>478.18248730274752</v>
      </c>
      <c r="D1183" s="393">
        <v>478.18248730274752</v>
      </c>
      <c r="E1183" s="393">
        <v>478.18248730274752</v>
      </c>
      <c r="F1183" s="394">
        <v>0</v>
      </c>
      <c r="G1183" s="395">
        <v>0</v>
      </c>
      <c r="H1183" s="395">
        <v>987</v>
      </c>
      <c r="I1183" s="395">
        <v>430</v>
      </c>
      <c r="J1183" s="395">
        <v>56</v>
      </c>
      <c r="K1183" s="395">
        <v>75</v>
      </c>
      <c r="L1183" s="395">
        <v>75</v>
      </c>
      <c r="M1183" s="395">
        <v>0</v>
      </c>
      <c r="N1183" s="395">
        <v>0</v>
      </c>
      <c r="O1183" s="396">
        <v>5</v>
      </c>
      <c r="P1183" s="396">
        <v>5</v>
      </c>
      <c r="Q1183" s="396">
        <v>385.27612351408817</v>
      </c>
    </row>
    <row r="1184" spans="1:17" ht="13.15" x14ac:dyDescent="0.3">
      <c r="A1184" s="390" t="s">
        <v>4863</v>
      </c>
      <c r="B1184" s="393"/>
      <c r="C1184" s="393">
        <v>8230.5048074416791</v>
      </c>
      <c r="D1184" s="393">
        <v>8230.5048074416791</v>
      </c>
      <c r="E1184" s="393">
        <v>8230.5048074416791</v>
      </c>
      <c r="F1184" s="394">
        <v>0</v>
      </c>
      <c r="G1184" s="395">
        <v>0</v>
      </c>
      <c r="H1184" s="395"/>
      <c r="I1184" s="395">
        <v>0</v>
      </c>
      <c r="J1184" s="395">
        <v>952</v>
      </c>
      <c r="K1184" s="395">
        <v>98</v>
      </c>
      <c r="L1184" s="395">
        <v>98</v>
      </c>
      <c r="M1184" s="395">
        <v>2</v>
      </c>
      <c r="N1184" s="395">
        <v>0</v>
      </c>
      <c r="O1184" s="396">
        <v>35</v>
      </c>
      <c r="P1184" s="396">
        <v>113</v>
      </c>
      <c r="Q1184" s="396">
        <v>226.60781826152765</v>
      </c>
    </row>
    <row r="1185" spans="1:17" ht="13.15" x14ac:dyDescent="0.3">
      <c r="A1185" s="390" t="s">
        <v>4864</v>
      </c>
      <c r="B1185" s="393"/>
      <c r="C1185" s="393">
        <v>7699.6327737209549</v>
      </c>
      <c r="D1185" s="393">
        <v>7699.6327737209549</v>
      </c>
      <c r="E1185" s="393">
        <v>7699.6327737209549</v>
      </c>
      <c r="F1185" s="394">
        <v>0</v>
      </c>
      <c r="G1185" s="395">
        <v>0</v>
      </c>
      <c r="H1185" s="395"/>
      <c r="I1185" s="395">
        <v>6</v>
      </c>
      <c r="J1185" s="395">
        <v>1930</v>
      </c>
      <c r="K1185" s="395">
        <v>57</v>
      </c>
      <c r="L1185" s="395">
        <v>57</v>
      </c>
      <c r="M1185" s="395">
        <v>0</v>
      </c>
      <c r="N1185" s="395">
        <v>0</v>
      </c>
      <c r="O1185" s="396">
        <v>22</v>
      </c>
      <c r="P1185" s="396">
        <v>73</v>
      </c>
      <c r="Q1185" s="396">
        <v>226.60781826152765</v>
      </c>
    </row>
    <row r="1186" spans="1:17" ht="13.15" x14ac:dyDescent="0.3">
      <c r="A1186" s="390" t="s">
        <v>4865</v>
      </c>
      <c r="B1186" s="393"/>
      <c r="C1186" s="393">
        <v>6283.9740171323629</v>
      </c>
      <c r="D1186" s="393">
        <v>6283.9740171323629</v>
      </c>
      <c r="E1186" s="393">
        <v>6283.9740171323638</v>
      </c>
      <c r="F1186" s="394">
        <v>0</v>
      </c>
      <c r="G1186" s="395">
        <v>0</v>
      </c>
      <c r="H1186" s="395"/>
      <c r="I1186" s="395">
        <v>28</v>
      </c>
      <c r="J1186" s="395">
        <v>6497</v>
      </c>
      <c r="K1186" s="395">
        <v>116</v>
      </c>
      <c r="L1186" s="395">
        <v>116</v>
      </c>
      <c r="M1186" s="395">
        <v>0</v>
      </c>
      <c r="N1186" s="395">
        <v>0</v>
      </c>
      <c r="O1186" s="396">
        <v>12</v>
      </c>
      <c r="P1186" s="396">
        <v>56</v>
      </c>
      <c r="Q1186" s="396">
        <v>226.60781826152765</v>
      </c>
    </row>
    <row r="1187" spans="1:17" ht="13.15" x14ac:dyDescent="0.3">
      <c r="A1187" s="390" t="s">
        <v>4866</v>
      </c>
      <c r="B1187" s="393"/>
      <c r="C1187" s="393">
        <v>5929.0651855999722</v>
      </c>
      <c r="D1187" s="393">
        <v>5929.0651855999722</v>
      </c>
      <c r="E1187" s="393">
        <v>5929.0651855999722</v>
      </c>
      <c r="F1187" s="394">
        <v>0</v>
      </c>
      <c r="G1187" s="395">
        <v>0</v>
      </c>
      <c r="H1187" s="395"/>
      <c r="I1187" s="395">
        <v>182</v>
      </c>
      <c r="J1187" s="395">
        <v>20380</v>
      </c>
      <c r="K1187" s="395">
        <v>155</v>
      </c>
      <c r="L1187" s="395">
        <v>155</v>
      </c>
      <c r="M1187" s="395">
        <v>4</v>
      </c>
      <c r="N1187" s="395">
        <v>0</v>
      </c>
      <c r="O1187" s="396">
        <v>11</v>
      </c>
      <c r="P1187" s="396">
        <v>60</v>
      </c>
      <c r="Q1187" s="396">
        <v>226.60781826152765</v>
      </c>
    </row>
    <row r="1188" spans="1:17" ht="13.15" x14ac:dyDescent="0.3">
      <c r="A1188" s="390" t="s">
        <v>4867</v>
      </c>
      <c r="B1188" s="393"/>
      <c r="C1188" s="393">
        <v>5528.476439106691</v>
      </c>
      <c r="D1188" s="393">
        <v>5528.476439106691</v>
      </c>
      <c r="E1188" s="393">
        <v>5528.476439106691</v>
      </c>
      <c r="F1188" s="394">
        <v>0</v>
      </c>
      <c r="G1188" s="395">
        <v>0</v>
      </c>
      <c r="H1188" s="395"/>
      <c r="I1188" s="395">
        <v>1550</v>
      </c>
      <c r="J1188" s="395">
        <v>34724</v>
      </c>
      <c r="K1188" s="395">
        <v>192</v>
      </c>
      <c r="L1188" s="395">
        <v>192</v>
      </c>
      <c r="M1188" s="395">
        <v>15</v>
      </c>
      <c r="N1188" s="395">
        <v>0</v>
      </c>
      <c r="O1188" s="396">
        <v>7</v>
      </c>
      <c r="P1188" s="396">
        <v>31</v>
      </c>
      <c r="Q1188" s="396">
        <v>226.60781826152765</v>
      </c>
    </row>
    <row r="1189" spans="1:17" ht="13.15" x14ac:dyDescent="0.3">
      <c r="A1189" s="390" t="s">
        <v>4868</v>
      </c>
      <c r="B1189" s="393"/>
      <c r="C1189" s="393">
        <v>3982.5343952906578</v>
      </c>
      <c r="D1189" s="393">
        <v>3982.5343952906578</v>
      </c>
      <c r="E1189" s="393">
        <v>3982.5343952906578</v>
      </c>
      <c r="F1189" s="394">
        <v>0</v>
      </c>
      <c r="G1189" s="395">
        <v>0</v>
      </c>
      <c r="H1189" s="395"/>
      <c r="I1189" s="395">
        <v>269</v>
      </c>
      <c r="J1189" s="395">
        <v>309</v>
      </c>
      <c r="K1189" s="395">
        <v>299</v>
      </c>
      <c r="L1189" s="395">
        <v>299</v>
      </c>
      <c r="M1189" s="395">
        <v>4</v>
      </c>
      <c r="N1189" s="395">
        <v>0</v>
      </c>
      <c r="O1189" s="396">
        <v>8</v>
      </c>
      <c r="P1189" s="396">
        <v>72</v>
      </c>
      <c r="Q1189" s="396">
        <v>226.60781826152765</v>
      </c>
    </row>
    <row r="1190" spans="1:17" ht="13.15" x14ac:dyDescent="0.3">
      <c r="A1190" s="390" t="s">
        <v>4869</v>
      </c>
      <c r="B1190" s="393"/>
      <c r="C1190" s="393">
        <v>3717.0983784302966</v>
      </c>
      <c r="D1190" s="393">
        <v>3717.0983784302966</v>
      </c>
      <c r="E1190" s="393">
        <v>3717.0983784302966</v>
      </c>
      <c r="F1190" s="394">
        <v>0</v>
      </c>
      <c r="G1190" s="395">
        <v>0</v>
      </c>
      <c r="H1190" s="395"/>
      <c r="I1190" s="395">
        <v>1566</v>
      </c>
      <c r="J1190" s="395">
        <v>996</v>
      </c>
      <c r="K1190" s="395">
        <v>231</v>
      </c>
      <c r="L1190" s="395">
        <v>231</v>
      </c>
      <c r="M1190" s="395">
        <v>13</v>
      </c>
      <c r="N1190" s="395">
        <v>0</v>
      </c>
      <c r="O1190" s="396">
        <v>5</v>
      </c>
      <c r="P1190" s="396">
        <v>42</v>
      </c>
      <c r="Q1190" s="396">
        <v>226.60781826152765</v>
      </c>
    </row>
    <row r="1191" spans="1:17" ht="13.15" x14ac:dyDescent="0.3">
      <c r="A1191" s="390" t="s">
        <v>4870</v>
      </c>
      <c r="B1191" s="393"/>
      <c r="C1191" s="393">
        <v>3451.6623615699364</v>
      </c>
      <c r="D1191" s="393">
        <v>3451.6623615699364</v>
      </c>
      <c r="E1191" s="393">
        <v>3451.6623615699364</v>
      </c>
      <c r="F1191" s="394">
        <v>0</v>
      </c>
      <c r="G1191" s="395">
        <v>0</v>
      </c>
      <c r="H1191" s="395"/>
      <c r="I1191" s="395">
        <v>13626</v>
      </c>
      <c r="J1191" s="395">
        <v>8459</v>
      </c>
      <c r="K1191" s="395">
        <v>352</v>
      </c>
      <c r="L1191" s="395">
        <v>352</v>
      </c>
      <c r="M1191" s="395">
        <v>99</v>
      </c>
      <c r="N1191" s="395">
        <v>0</v>
      </c>
      <c r="O1191" s="396">
        <v>5</v>
      </c>
      <c r="P1191" s="396">
        <v>26</v>
      </c>
      <c r="Q1191" s="396">
        <v>226.60781826152765</v>
      </c>
    </row>
    <row r="1192" spans="1:17" ht="13.15" x14ac:dyDescent="0.3">
      <c r="A1192" s="390" t="s">
        <v>4871</v>
      </c>
      <c r="B1192" s="393"/>
      <c r="C1192" s="393">
        <v>2939.6790331688653</v>
      </c>
      <c r="D1192" s="393">
        <v>2939.6790331688653</v>
      </c>
      <c r="E1192" s="393">
        <v>2939.6790331688658</v>
      </c>
      <c r="F1192" s="394">
        <v>0</v>
      </c>
      <c r="G1192" s="395">
        <v>0</v>
      </c>
      <c r="H1192" s="395"/>
      <c r="I1192" s="395">
        <v>71</v>
      </c>
      <c r="J1192" s="395">
        <v>359</v>
      </c>
      <c r="K1192" s="395">
        <v>22</v>
      </c>
      <c r="L1192" s="395">
        <v>22</v>
      </c>
      <c r="M1192" s="395">
        <v>0</v>
      </c>
      <c r="N1192" s="395">
        <v>0</v>
      </c>
      <c r="O1192" s="396">
        <v>5</v>
      </c>
      <c r="P1192" s="396">
        <v>45</v>
      </c>
      <c r="Q1192" s="396">
        <v>385.27612351408817</v>
      </c>
    </row>
    <row r="1193" spans="1:17" ht="13.15" x14ac:dyDescent="0.3">
      <c r="A1193" s="390" t="s">
        <v>4872</v>
      </c>
      <c r="B1193" s="393"/>
      <c r="C1193" s="393">
        <v>2665.2957348413015</v>
      </c>
      <c r="D1193" s="393">
        <v>2665.2957348413015</v>
      </c>
      <c r="E1193" s="393">
        <v>2665.2957348413015</v>
      </c>
      <c r="F1193" s="394">
        <v>0</v>
      </c>
      <c r="G1193" s="395">
        <v>0</v>
      </c>
      <c r="H1193" s="395"/>
      <c r="I1193" s="395">
        <v>708</v>
      </c>
      <c r="J1193" s="395">
        <v>1654</v>
      </c>
      <c r="K1193" s="395">
        <v>46</v>
      </c>
      <c r="L1193" s="395">
        <v>46</v>
      </c>
      <c r="M1193" s="395">
        <v>0</v>
      </c>
      <c r="N1193" s="395">
        <v>0</v>
      </c>
      <c r="O1193" s="396">
        <v>5</v>
      </c>
      <c r="P1193" s="396">
        <v>11</v>
      </c>
      <c r="Q1193" s="396">
        <v>385.27612351408817</v>
      </c>
    </row>
    <row r="1194" spans="1:17" ht="13.15" x14ac:dyDescent="0.3">
      <c r="A1194" s="390" t="s">
        <v>4873</v>
      </c>
      <c r="B1194" s="393"/>
      <c r="C1194" s="393">
        <v>2566.8756387020671</v>
      </c>
      <c r="D1194" s="393">
        <v>2566.8756387020671</v>
      </c>
      <c r="E1194" s="393">
        <v>2566.8756387020671</v>
      </c>
      <c r="F1194" s="394">
        <v>0</v>
      </c>
      <c r="G1194" s="395">
        <v>0</v>
      </c>
      <c r="H1194" s="395"/>
      <c r="I1194" s="395">
        <v>637</v>
      </c>
      <c r="J1194" s="395">
        <v>546</v>
      </c>
      <c r="K1194" s="395">
        <v>296</v>
      </c>
      <c r="L1194" s="395">
        <v>296</v>
      </c>
      <c r="M1194" s="395">
        <v>11</v>
      </c>
      <c r="N1194" s="395">
        <v>0</v>
      </c>
      <c r="O1194" s="396">
        <v>5</v>
      </c>
      <c r="P1194" s="396">
        <v>72</v>
      </c>
      <c r="Q1194" s="396">
        <v>226.60781826152765</v>
      </c>
    </row>
    <row r="1195" spans="1:17" ht="13.15" x14ac:dyDescent="0.3">
      <c r="A1195" s="390" t="s">
        <v>4874</v>
      </c>
      <c r="B1195" s="393"/>
      <c r="C1195" s="393">
        <v>1858.0521180225262</v>
      </c>
      <c r="D1195" s="393">
        <v>1858.0521180225262</v>
      </c>
      <c r="E1195" s="393">
        <v>1858.0521180225262</v>
      </c>
      <c r="F1195" s="394">
        <v>0</v>
      </c>
      <c r="G1195" s="395">
        <v>0</v>
      </c>
      <c r="H1195" s="395"/>
      <c r="I1195" s="395">
        <v>4513</v>
      </c>
      <c r="J1195" s="395">
        <v>1707</v>
      </c>
      <c r="K1195" s="395">
        <v>284</v>
      </c>
      <c r="L1195" s="395">
        <v>284</v>
      </c>
      <c r="M1195" s="395">
        <v>34</v>
      </c>
      <c r="N1195" s="395">
        <v>0</v>
      </c>
      <c r="O1195" s="396">
        <v>5</v>
      </c>
      <c r="P1195" s="396">
        <v>37</v>
      </c>
      <c r="Q1195" s="396">
        <v>226.60781826152765</v>
      </c>
    </row>
    <row r="1196" spans="1:17" ht="13.15" x14ac:dyDescent="0.3">
      <c r="A1196" s="390" t="s">
        <v>4875</v>
      </c>
      <c r="B1196" s="393"/>
      <c r="C1196" s="393">
        <v>1681.0947734489523</v>
      </c>
      <c r="D1196" s="393">
        <v>1681.0947734489523</v>
      </c>
      <c r="E1196" s="393">
        <v>1681.0947734489523</v>
      </c>
      <c r="F1196" s="394">
        <v>0</v>
      </c>
      <c r="G1196" s="395">
        <v>0</v>
      </c>
      <c r="H1196" s="395"/>
      <c r="I1196" s="395">
        <v>42448</v>
      </c>
      <c r="J1196" s="395">
        <v>7395</v>
      </c>
      <c r="K1196" s="395">
        <v>911</v>
      </c>
      <c r="L1196" s="395">
        <v>911</v>
      </c>
      <c r="M1196" s="395">
        <v>394</v>
      </c>
      <c r="N1196" s="395">
        <v>0</v>
      </c>
      <c r="O1196" s="396">
        <v>5</v>
      </c>
      <c r="P1196" s="396">
        <v>16</v>
      </c>
      <c r="Q1196" s="396">
        <v>226.60781826152765</v>
      </c>
    </row>
    <row r="1197" spans="1:17" ht="13.15" x14ac:dyDescent="0.3">
      <c r="A1197" s="390" t="s">
        <v>4876</v>
      </c>
      <c r="B1197" s="393"/>
      <c r="C1197" s="393">
        <v>1858.0521180225262</v>
      </c>
      <c r="D1197" s="393">
        <v>1858.0521180225262</v>
      </c>
      <c r="E1197" s="393">
        <v>1858.0521180225262</v>
      </c>
      <c r="F1197" s="394">
        <v>0</v>
      </c>
      <c r="G1197" s="395">
        <v>0</v>
      </c>
      <c r="H1197" s="395"/>
      <c r="I1197" s="395">
        <v>145</v>
      </c>
      <c r="J1197" s="395">
        <v>253</v>
      </c>
      <c r="K1197" s="395">
        <v>26</v>
      </c>
      <c r="L1197" s="395">
        <v>26</v>
      </c>
      <c r="M1197" s="395">
        <v>0</v>
      </c>
      <c r="N1197" s="395">
        <v>0</v>
      </c>
      <c r="O1197" s="396">
        <v>5</v>
      </c>
      <c r="P1197" s="396">
        <v>28</v>
      </c>
      <c r="Q1197" s="396">
        <v>385.27612351408817</v>
      </c>
    </row>
    <row r="1198" spans="1:17" ht="13.15" x14ac:dyDescent="0.3">
      <c r="A1198" s="390" t="s">
        <v>4877</v>
      </c>
      <c r="B1198" s="393"/>
      <c r="C1198" s="393">
        <v>1681.0947734489523</v>
      </c>
      <c r="D1198" s="393">
        <v>1681.0947734489523</v>
      </c>
      <c r="E1198" s="393">
        <v>1681.0947734489523</v>
      </c>
      <c r="F1198" s="394">
        <v>0</v>
      </c>
      <c r="G1198" s="395">
        <v>0</v>
      </c>
      <c r="H1198" s="395"/>
      <c r="I1198" s="395">
        <v>2206</v>
      </c>
      <c r="J1198" s="395">
        <v>1224</v>
      </c>
      <c r="K1198" s="395">
        <v>142</v>
      </c>
      <c r="L1198" s="395">
        <v>142</v>
      </c>
      <c r="M1198" s="395">
        <v>0</v>
      </c>
      <c r="N1198" s="395">
        <v>0</v>
      </c>
      <c r="O1198" s="396">
        <v>5</v>
      </c>
      <c r="P1198" s="396">
        <v>5</v>
      </c>
      <c r="Q1198" s="396">
        <v>385.27612351408817</v>
      </c>
    </row>
    <row r="1199" spans="1:17" ht="13.15" x14ac:dyDescent="0.3">
      <c r="A1199" s="390" t="s">
        <v>4878</v>
      </c>
      <c r="B1199" s="393"/>
      <c r="C1199" s="393">
        <v>1681.0947734489521</v>
      </c>
      <c r="D1199" s="393">
        <v>1681.0947734489521</v>
      </c>
      <c r="E1199" s="393">
        <v>1681.0947734489521</v>
      </c>
      <c r="F1199" s="394">
        <v>0</v>
      </c>
      <c r="G1199" s="395">
        <v>0</v>
      </c>
      <c r="H1199" s="395"/>
      <c r="I1199" s="395">
        <v>212</v>
      </c>
      <c r="J1199" s="395">
        <v>203</v>
      </c>
      <c r="K1199" s="395">
        <v>75</v>
      </c>
      <c r="L1199" s="395">
        <v>75</v>
      </c>
      <c r="M1199" s="395">
        <v>0</v>
      </c>
      <c r="N1199" s="395">
        <v>0</v>
      </c>
      <c r="O1199" s="396">
        <v>5</v>
      </c>
      <c r="P1199" s="396">
        <v>26</v>
      </c>
      <c r="Q1199" s="396">
        <v>385.27612351408817</v>
      </c>
    </row>
    <row r="1200" spans="1:17" ht="13.15" x14ac:dyDescent="0.3">
      <c r="A1200" s="390" t="s">
        <v>4879</v>
      </c>
      <c r="B1200" s="393">
        <v>128.24436769657885</v>
      </c>
      <c r="C1200" s="393">
        <v>1134.3164615643136</v>
      </c>
      <c r="D1200" s="393">
        <v>1134.3164615643136</v>
      </c>
      <c r="E1200" s="393">
        <v>1134.3164615643136</v>
      </c>
      <c r="F1200" s="394">
        <v>0</v>
      </c>
      <c r="G1200" s="395">
        <v>0</v>
      </c>
      <c r="H1200" s="395">
        <v>11906</v>
      </c>
      <c r="I1200" s="395">
        <v>5466</v>
      </c>
      <c r="J1200" s="395">
        <v>2060</v>
      </c>
      <c r="K1200" s="395">
        <v>267</v>
      </c>
      <c r="L1200" s="395">
        <v>267</v>
      </c>
      <c r="M1200" s="395">
        <v>257</v>
      </c>
      <c r="N1200" s="395">
        <v>0</v>
      </c>
      <c r="O1200" s="396">
        <v>5</v>
      </c>
      <c r="P1200" s="396">
        <v>5</v>
      </c>
      <c r="Q1200" s="396">
        <v>226.60781826152765</v>
      </c>
    </row>
    <row r="1201" spans="1:17" ht="13.15" x14ac:dyDescent="0.3">
      <c r="A1201" s="390" t="s">
        <v>4880</v>
      </c>
      <c r="B1201" s="393">
        <v>131.22679485231325</v>
      </c>
      <c r="C1201" s="393">
        <v>1163.1465907364129</v>
      </c>
      <c r="D1201" s="393">
        <v>1163.1465907364129</v>
      </c>
      <c r="E1201" s="393">
        <v>1163.1465907364129</v>
      </c>
      <c r="F1201" s="394">
        <v>0</v>
      </c>
      <c r="G1201" s="395">
        <v>0</v>
      </c>
      <c r="H1201" s="395">
        <v>714</v>
      </c>
      <c r="I1201" s="395">
        <v>851</v>
      </c>
      <c r="J1201" s="395">
        <v>321</v>
      </c>
      <c r="K1201" s="395">
        <v>45</v>
      </c>
      <c r="L1201" s="395">
        <v>45</v>
      </c>
      <c r="M1201" s="395">
        <v>0</v>
      </c>
      <c r="N1201" s="395">
        <v>0</v>
      </c>
      <c r="O1201" s="396">
        <v>5</v>
      </c>
      <c r="P1201" s="396">
        <v>5</v>
      </c>
      <c r="Q1201" s="396">
        <v>385.27612351408817</v>
      </c>
    </row>
    <row r="1202" spans="1:17" ht="13.15" x14ac:dyDescent="0.3">
      <c r="A1202" s="390" t="s">
        <v>4881</v>
      </c>
      <c r="B1202" s="393">
        <v>132.22093723755805</v>
      </c>
      <c r="C1202" s="393">
        <v>478.18248730274752</v>
      </c>
      <c r="D1202" s="393">
        <v>478.18248730274752</v>
      </c>
      <c r="E1202" s="393">
        <v>478.18248730274752</v>
      </c>
      <c r="F1202" s="394">
        <v>0</v>
      </c>
      <c r="G1202" s="395">
        <v>0</v>
      </c>
      <c r="H1202" s="395">
        <v>22132</v>
      </c>
      <c r="I1202" s="395">
        <v>9345</v>
      </c>
      <c r="J1202" s="395">
        <v>226</v>
      </c>
      <c r="K1202" s="395">
        <v>416</v>
      </c>
      <c r="L1202" s="395">
        <v>416</v>
      </c>
      <c r="M1202" s="395">
        <v>411</v>
      </c>
      <c r="N1202" s="395">
        <v>0</v>
      </c>
      <c r="O1202" s="396">
        <v>5</v>
      </c>
      <c r="P1202" s="396">
        <v>5</v>
      </c>
      <c r="Q1202" s="396">
        <v>226.60781826152765</v>
      </c>
    </row>
    <row r="1203" spans="1:17" ht="13.15" x14ac:dyDescent="0.3">
      <c r="A1203" s="390" t="s">
        <v>4882</v>
      </c>
      <c r="B1203" s="393">
        <v>113.3322319179069</v>
      </c>
      <c r="C1203" s="393">
        <v>478.18248730274752</v>
      </c>
      <c r="D1203" s="393">
        <v>478.18248730274752</v>
      </c>
      <c r="E1203" s="393">
        <v>478.1824873027474</v>
      </c>
      <c r="F1203" s="394">
        <v>0</v>
      </c>
      <c r="G1203" s="395">
        <v>0</v>
      </c>
      <c r="H1203" s="395">
        <v>3803</v>
      </c>
      <c r="I1203" s="395">
        <v>887</v>
      </c>
      <c r="J1203" s="395">
        <v>95</v>
      </c>
      <c r="K1203" s="395">
        <v>99</v>
      </c>
      <c r="L1203" s="395">
        <v>99</v>
      </c>
      <c r="M1203" s="395">
        <v>0</v>
      </c>
      <c r="N1203" s="395">
        <v>0</v>
      </c>
      <c r="O1203" s="396">
        <v>5</v>
      </c>
      <c r="P1203" s="396">
        <v>5</v>
      </c>
      <c r="Q1203" s="396">
        <v>385.27612351408817</v>
      </c>
    </row>
    <row r="1204" spans="1:17" ht="13.15" x14ac:dyDescent="0.3">
      <c r="A1204" s="390" t="s">
        <v>4883</v>
      </c>
      <c r="B1204" s="393">
        <v>108.36151999168291</v>
      </c>
      <c r="C1204" s="393">
        <v>478.18248730274752</v>
      </c>
      <c r="D1204" s="393">
        <v>478.18248730274752</v>
      </c>
      <c r="E1204" s="393">
        <v>478.18248730274752</v>
      </c>
      <c r="F1204" s="394">
        <v>0</v>
      </c>
      <c r="G1204" s="395">
        <v>0</v>
      </c>
      <c r="H1204" s="395">
        <v>975</v>
      </c>
      <c r="I1204" s="395">
        <v>362</v>
      </c>
      <c r="J1204" s="395">
        <v>20</v>
      </c>
      <c r="K1204" s="395">
        <v>68</v>
      </c>
      <c r="L1204" s="395">
        <v>68</v>
      </c>
      <c r="M1204" s="395">
        <v>0</v>
      </c>
      <c r="N1204" s="395">
        <v>0</v>
      </c>
      <c r="O1204" s="396">
        <v>5</v>
      </c>
      <c r="P1204" s="396">
        <v>5</v>
      </c>
      <c r="Q1204" s="396">
        <v>385.27612351408817</v>
      </c>
    </row>
    <row r="1205" spans="1:17" ht="13.15" x14ac:dyDescent="0.3">
      <c r="A1205" s="390" t="s">
        <v>4884</v>
      </c>
      <c r="B1205" s="393"/>
      <c r="C1205" s="393">
        <v>6017.5438578867579</v>
      </c>
      <c r="D1205" s="393">
        <v>6017.5438578867579</v>
      </c>
      <c r="E1205" s="393">
        <v>6017.5438578867579</v>
      </c>
      <c r="F1205" s="394">
        <v>0</v>
      </c>
      <c r="G1205" s="395">
        <v>0</v>
      </c>
      <c r="H1205" s="395"/>
      <c r="I1205" s="395">
        <v>45</v>
      </c>
      <c r="J1205" s="395">
        <v>283</v>
      </c>
      <c r="K1205" s="395">
        <v>36</v>
      </c>
      <c r="L1205" s="395">
        <v>36</v>
      </c>
      <c r="M1205" s="395">
        <v>0</v>
      </c>
      <c r="N1205" s="395">
        <v>0</v>
      </c>
      <c r="O1205" s="396">
        <v>16</v>
      </c>
      <c r="P1205" s="396">
        <v>144</v>
      </c>
      <c r="Q1205" s="396">
        <v>226.60781826152765</v>
      </c>
    </row>
    <row r="1206" spans="1:17" ht="13.15" x14ac:dyDescent="0.3">
      <c r="A1206" s="390" t="s">
        <v>4885</v>
      </c>
      <c r="B1206" s="393"/>
      <c r="C1206" s="393">
        <v>5309.7144795924632</v>
      </c>
      <c r="D1206" s="393">
        <v>5309.7144795924632</v>
      </c>
      <c r="E1206" s="393">
        <v>5309.7144795924632</v>
      </c>
      <c r="F1206" s="394">
        <v>0</v>
      </c>
      <c r="G1206" s="395">
        <v>0</v>
      </c>
      <c r="H1206" s="395"/>
      <c r="I1206" s="395">
        <v>364</v>
      </c>
      <c r="J1206" s="395">
        <v>923</v>
      </c>
      <c r="K1206" s="395">
        <v>20</v>
      </c>
      <c r="L1206" s="395">
        <v>20</v>
      </c>
      <c r="M1206" s="395">
        <v>1</v>
      </c>
      <c r="N1206" s="395">
        <v>0</v>
      </c>
      <c r="O1206" s="396">
        <v>8</v>
      </c>
      <c r="P1206" s="396">
        <v>51</v>
      </c>
      <c r="Q1206" s="396">
        <v>226.60781826152765</v>
      </c>
    </row>
    <row r="1207" spans="1:17" ht="13.15" x14ac:dyDescent="0.3">
      <c r="A1207" s="390" t="s">
        <v>4886</v>
      </c>
      <c r="B1207" s="393"/>
      <c r="C1207" s="393">
        <v>5043.5223655008413</v>
      </c>
      <c r="D1207" s="393">
        <v>5043.5223655008413</v>
      </c>
      <c r="E1207" s="393">
        <v>5043.5223655008413</v>
      </c>
      <c r="F1207" s="394">
        <v>0</v>
      </c>
      <c r="G1207" s="395">
        <v>0</v>
      </c>
      <c r="H1207" s="395"/>
      <c r="I1207" s="395">
        <v>2719</v>
      </c>
      <c r="J1207" s="395">
        <v>3521</v>
      </c>
      <c r="K1207" s="395">
        <v>49</v>
      </c>
      <c r="L1207" s="395">
        <v>49</v>
      </c>
      <c r="M1207" s="395">
        <v>13</v>
      </c>
      <c r="N1207" s="395">
        <v>0</v>
      </c>
      <c r="O1207" s="396">
        <v>5</v>
      </c>
      <c r="P1207" s="396">
        <v>17</v>
      </c>
      <c r="Q1207" s="396">
        <v>226.60781826152765</v>
      </c>
    </row>
    <row r="1208" spans="1:17" ht="13.15" x14ac:dyDescent="0.3">
      <c r="A1208" s="390" t="s">
        <v>4887</v>
      </c>
      <c r="B1208" s="393"/>
      <c r="C1208" s="393">
        <v>3982.5343952906578</v>
      </c>
      <c r="D1208" s="393">
        <v>3982.5343952906578</v>
      </c>
      <c r="E1208" s="393">
        <v>3982.5343952906578</v>
      </c>
      <c r="F1208" s="394">
        <v>0</v>
      </c>
      <c r="G1208" s="395">
        <v>0</v>
      </c>
      <c r="H1208" s="395"/>
      <c r="I1208" s="395">
        <v>148</v>
      </c>
      <c r="J1208" s="395">
        <v>461</v>
      </c>
      <c r="K1208" s="395">
        <v>123</v>
      </c>
      <c r="L1208" s="395">
        <v>123</v>
      </c>
      <c r="M1208" s="395">
        <v>3</v>
      </c>
      <c r="N1208" s="395">
        <v>0</v>
      </c>
      <c r="O1208" s="396">
        <v>13</v>
      </c>
      <c r="P1208" s="396">
        <v>77</v>
      </c>
      <c r="Q1208" s="396">
        <v>226.60781826152765</v>
      </c>
    </row>
    <row r="1209" spans="1:17" ht="13.15" x14ac:dyDescent="0.3">
      <c r="A1209" s="390" t="s">
        <v>4888</v>
      </c>
      <c r="B1209" s="393"/>
      <c r="C1209" s="393">
        <v>3540.141033856723</v>
      </c>
      <c r="D1209" s="393">
        <v>3540.141033856723</v>
      </c>
      <c r="E1209" s="393">
        <v>3540.141033856723</v>
      </c>
      <c r="F1209" s="394">
        <v>0</v>
      </c>
      <c r="G1209" s="395">
        <v>0</v>
      </c>
      <c r="H1209" s="395"/>
      <c r="I1209" s="395">
        <v>949</v>
      </c>
      <c r="J1209" s="395">
        <v>1566</v>
      </c>
      <c r="K1209" s="395">
        <v>59</v>
      </c>
      <c r="L1209" s="395">
        <v>59</v>
      </c>
      <c r="M1209" s="395">
        <v>4</v>
      </c>
      <c r="N1209" s="395">
        <v>0</v>
      </c>
      <c r="O1209" s="396">
        <v>5</v>
      </c>
      <c r="P1209" s="396">
        <v>39</v>
      </c>
      <c r="Q1209" s="396">
        <v>226.60781826152765</v>
      </c>
    </row>
    <row r="1210" spans="1:17" ht="13.15" x14ac:dyDescent="0.3">
      <c r="A1210" s="390" t="s">
        <v>4889</v>
      </c>
      <c r="B1210" s="393"/>
      <c r="C1210" s="393">
        <v>3097.7476724227881</v>
      </c>
      <c r="D1210" s="393">
        <v>3097.7476724227881</v>
      </c>
      <c r="E1210" s="393">
        <v>3097.7476724227881</v>
      </c>
      <c r="F1210" s="394">
        <v>0</v>
      </c>
      <c r="G1210" s="395">
        <v>0</v>
      </c>
      <c r="H1210" s="395"/>
      <c r="I1210" s="395">
        <v>7902</v>
      </c>
      <c r="J1210" s="395">
        <v>6329</v>
      </c>
      <c r="K1210" s="395">
        <v>133</v>
      </c>
      <c r="L1210" s="395">
        <v>133</v>
      </c>
      <c r="M1210" s="395">
        <v>38</v>
      </c>
      <c r="N1210" s="395">
        <v>0</v>
      </c>
      <c r="O1210" s="396">
        <v>5</v>
      </c>
      <c r="P1210" s="396">
        <v>19</v>
      </c>
      <c r="Q1210" s="396">
        <v>226.60781826152765</v>
      </c>
    </row>
    <row r="1211" spans="1:17" ht="13.15" x14ac:dyDescent="0.3">
      <c r="A1211" s="390" t="s">
        <v>4890</v>
      </c>
      <c r="B1211" s="393"/>
      <c r="C1211" s="393">
        <v>3097.7476724227881</v>
      </c>
      <c r="D1211" s="393">
        <v>3097.7476724227881</v>
      </c>
      <c r="E1211" s="393">
        <v>3097.7476724227881</v>
      </c>
      <c r="F1211" s="394">
        <v>0</v>
      </c>
      <c r="G1211" s="395">
        <v>0</v>
      </c>
      <c r="H1211" s="395"/>
      <c r="I1211" s="395">
        <v>539</v>
      </c>
      <c r="J1211" s="395">
        <v>614</v>
      </c>
      <c r="K1211" s="395">
        <v>28</v>
      </c>
      <c r="L1211" s="395">
        <v>28</v>
      </c>
      <c r="M1211" s="395">
        <v>0</v>
      </c>
      <c r="N1211" s="395">
        <v>0</v>
      </c>
      <c r="O1211" s="396">
        <v>5</v>
      </c>
      <c r="P1211" s="396">
        <v>16</v>
      </c>
      <c r="Q1211" s="396">
        <v>385.27612351408817</v>
      </c>
    </row>
    <row r="1212" spans="1:17" ht="13.15" x14ac:dyDescent="0.3">
      <c r="A1212" s="390" t="s">
        <v>4891</v>
      </c>
      <c r="B1212" s="393"/>
      <c r="C1212" s="393">
        <v>2655.3543109888537</v>
      </c>
      <c r="D1212" s="393">
        <v>2655.3543109888537</v>
      </c>
      <c r="E1212" s="393">
        <v>2655.3543109888537</v>
      </c>
      <c r="F1212" s="394">
        <v>0</v>
      </c>
      <c r="G1212" s="395">
        <v>0</v>
      </c>
      <c r="H1212" s="395"/>
      <c r="I1212" s="395">
        <v>434</v>
      </c>
      <c r="J1212" s="395">
        <v>444</v>
      </c>
      <c r="K1212" s="395">
        <v>320</v>
      </c>
      <c r="L1212" s="395">
        <v>320</v>
      </c>
      <c r="M1212" s="395">
        <v>15</v>
      </c>
      <c r="N1212" s="395">
        <v>0</v>
      </c>
      <c r="O1212" s="396">
        <v>5</v>
      </c>
      <c r="P1212" s="396">
        <v>61</v>
      </c>
      <c r="Q1212" s="396">
        <v>226.60781826152765</v>
      </c>
    </row>
    <row r="1213" spans="1:17" ht="13.15" x14ac:dyDescent="0.3">
      <c r="A1213" s="390" t="s">
        <v>4892</v>
      </c>
      <c r="B1213" s="393"/>
      <c r="C1213" s="393">
        <v>2016.1207572764488</v>
      </c>
      <c r="D1213" s="393">
        <v>2016.1207572764488</v>
      </c>
      <c r="E1213" s="393">
        <v>2016.1207572764488</v>
      </c>
      <c r="F1213" s="394">
        <v>0</v>
      </c>
      <c r="G1213" s="395">
        <v>0</v>
      </c>
      <c r="H1213" s="395"/>
      <c r="I1213" s="395">
        <v>1934</v>
      </c>
      <c r="J1213" s="395">
        <v>1178</v>
      </c>
      <c r="K1213" s="395">
        <v>209</v>
      </c>
      <c r="L1213" s="395">
        <v>209</v>
      </c>
      <c r="M1213" s="395">
        <v>32</v>
      </c>
      <c r="N1213" s="395">
        <v>0</v>
      </c>
      <c r="O1213" s="396">
        <v>5</v>
      </c>
      <c r="P1213" s="396">
        <v>31</v>
      </c>
      <c r="Q1213" s="396">
        <v>226.60781826152765</v>
      </c>
    </row>
    <row r="1214" spans="1:17" ht="13.15" x14ac:dyDescent="0.3">
      <c r="A1214" s="390" t="s">
        <v>4893</v>
      </c>
      <c r="B1214" s="393"/>
      <c r="C1214" s="393">
        <v>1701.971763539093</v>
      </c>
      <c r="D1214" s="393">
        <v>1701.971763539093</v>
      </c>
      <c r="E1214" s="393">
        <v>1701.9717635390932</v>
      </c>
      <c r="F1214" s="394">
        <v>0</v>
      </c>
      <c r="G1214" s="395">
        <v>0</v>
      </c>
      <c r="H1214" s="395"/>
      <c r="I1214" s="395">
        <v>16918</v>
      </c>
      <c r="J1214" s="395">
        <v>5027</v>
      </c>
      <c r="K1214" s="395">
        <v>425</v>
      </c>
      <c r="L1214" s="395">
        <v>425</v>
      </c>
      <c r="M1214" s="395">
        <v>208</v>
      </c>
      <c r="N1214" s="395">
        <v>0</v>
      </c>
      <c r="O1214" s="396">
        <v>5</v>
      </c>
      <c r="P1214" s="396">
        <v>13</v>
      </c>
      <c r="Q1214" s="396">
        <v>226.60781826152765</v>
      </c>
    </row>
    <row r="1215" spans="1:17" ht="13.15" x14ac:dyDescent="0.3">
      <c r="A1215" s="390" t="s">
        <v>4894</v>
      </c>
      <c r="B1215" s="393"/>
      <c r="C1215" s="393">
        <v>1701.971763539093</v>
      </c>
      <c r="D1215" s="393">
        <v>1701.971763539093</v>
      </c>
      <c r="E1215" s="393">
        <v>1701.971763539093</v>
      </c>
      <c r="F1215" s="394">
        <v>0</v>
      </c>
      <c r="G1215" s="395">
        <v>0</v>
      </c>
      <c r="H1215" s="395"/>
      <c r="I1215" s="395">
        <v>1976</v>
      </c>
      <c r="J1215" s="395">
        <v>771</v>
      </c>
      <c r="K1215" s="395">
        <v>107</v>
      </c>
      <c r="L1215" s="395">
        <v>107</v>
      </c>
      <c r="M1215" s="395">
        <v>0</v>
      </c>
      <c r="N1215" s="395">
        <v>0</v>
      </c>
      <c r="O1215" s="396">
        <v>5</v>
      </c>
      <c r="P1215" s="396">
        <v>18</v>
      </c>
      <c r="Q1215" s="396">
        <v>385.27612351408817</v>
      </c>
    </row>
    <row r="1216" spans="1:17" ht="13.15" x14ac:dyDescent="0.3">
      <c r="A1216" s="390" t="s">
        <v>4895</v>
      </c>
      <c r="B1216" s="393">
        <v>165.02763595063632</v>
      </c>
      <c r="C1216" s="393">
        <v>1085.6034846873188</v>
      </c>
      <c r="D1216" s="393">
        <v>1085.6034846873188</v>
      </c>
      <c r="E1216" s="393">
        <v>1085.6034846873188</v>
      </c>
      <c r="F1216" s="394">
        <v>0</v>
      </c>
      <c r="G1216" s="395">
        <v>0</v>
      </c>
      <c r="H1216" s="395">
        <v>7744</v>
      </c>
      <c r="I1216" s="395">
        <v>9140</v>
      </c>
      <c r="J1216" s="395">
        <v>1528</v>
      </c>
      <c r="K1216" s="395">
        <v>78</v>
      </c>
      <c r="L1216" s="395">
        <v>78</v>
      </c>
      <c r="M1216" s="395">
        <v>74</v>
      </c>
      <c r="N1216" s="395">
        <v>0</v>
      </c>
      <c r="O1216" s="396">
        <v>5</v>
      </c>
      <c r="P1216" s="396">
        <v>5</v>
      </c>
      <c r="Q1216" s="396">
        <v>226.60781826152765</v>
      </c>
    </row>
    <row r="1217" spans="1:17" ht="13.15" x14ac:dyDescent="0.3">
      <c r="A1217" s="390" t="s">
        <v>4896</v>
      </c>
      <c r="B1217" s="393">
        <v>122.27951338511008</v>
      </c>
      <c r="C1217" s="393">
        <v>1085.6034846873188</v>
      </c>
      <c r="D1217" s="393">
        <v>1085.6034846873188</v>
      </c>
      <c r="E1217" s="393">
        <v>1085.6034846873188</v>
      </c>
      <c r="F1217" s="394">
        <v>0</v>
      </c>
      <c r="G1217" s="395">
        <v>0</v>
      </c>
      <c r="H1217" s="395">
        <v>1359</v>
      </c>
      <c r="I1217" s="395">
        <v>861</v>
      </c>
      <c r="J1217" s="395">
        <v>194</v>
      </c>
      <c r="K1217" s="395">
        <v>26</v>
      </c>
      <c r="L1217" s="395">
        <v>26</v>
      </c>
      <c r="M1217" s="395">
        <v>0</v>
      </c>
      <c r="N1217" s="395">
        <v>0</v>
      </c>
      <c r="O1217" s="396">
        <v>5</v>
      </c>
      <c r="P1217" s="396">
        <v>5</v>
      </c>
      <c r="Q1217" s="396">
        <v>385.27612351408817</v>
      </c>
    </row>
    <row r="1218" spans="1:17" ht="13.15" x14ac:dyDescent="0.3">
      <c r="A1218" s="390" t="s">
        <v>4897</v>
      </c>
      <c r="B1218" s="393">
        <v>132.22093723755805</v>
      </c>
      <c r="C1218" s="393">
        <v>478.18248730274752</v>
      </c>
      <c r="D1218" s="393">
        <v>478.18248730274752</v>
      </c>
      <c r="E1218" s="393">
        <v>478.18248730274752</v>
      </c>
      <c r="F1218" s="394">
        <v>0</v>
      </c>
      <c r="G1218" s="395">
        <v>0</v>
      </c>
      <c r="H1218" s="395">
        <v>19092</v>
      </c>
      <c r="I1218" s="395">
        <v>12126</v>
      </c>
      <c r="J1218" s="395">
        <v>259</v>
      </c>
      <c r="K1218" s="395">
        <v>210</v>
      </c>
      <c r="L1218" s="395">
        <v>210</v>
      </c>
      <c r="M1218" s="395">
        <v>156</v>
      </c>
      <c r="N1218" s="395">
        <v>0</v>
      </c>
      <c r="O1218" s="396">
        <v>5</v>
      </c>
      <c r="P1218" s="396">
        <v>5</v>
      </c>
      <c r="Q1218" s="396">
        <v>226.60781826152765</v>
      </c>
    </row>
    <row r="1219" spans="1:17" ht="13.15" x14ac:dyDescent="0.3">
      <c r="A1219" s="390" t="s">
        <v>4898</v>
      </c>
      <c r="B1219" s="393"/>
      <c r="C1219" s="393">
        <v>4955.7997904453141</v>
      </c>
      <c r="D1219" s="393">
        <v>4955.7997904453141</v>
      </c>
      <c r="E1219" s="393">
        <v>4955.799790445315</v>
      </c>
      <c r="F1219" s="394">
        <v>0</v>
      </c>
      <c r="G1219" s="395">
        <v>0</v>
      </c>
      <c r="H1219" s="395"/>
      <c r="I1219" s="395">
        <v>418</v>
      </c>
      <c r="J1219" s="395">
        <v>338</v>
      </c>
      <c r="K1219" s="395">
        <v>40</v>
      </c>
      <c r="L1219" s="395">
        <v>40</v>
      </c>
      <c r="M1219" s="395">
        <v>3</v>
      </c>
      <c r="N1219" s="395">
        <v>0</v>
      </c>
      <c r="O1219" s="396">
        <v>5</v>
      </c>
      <c r="P1219" s="396">
        <v>44</v>
      </c>
      <c r="Q1219" s="396">
        <v>226.60781826152765</v>
      </c>
    </row>
    <row r="1220" spans="1:17" ht="13.15" x14ac:dyDescent="0.3">
      <c r="A1220" s="390" t="s">
        <v>4899</v>
      </c>
      <c r="B1220" s="393"/>
      <c r="C1220" s="393">
        <v>4849.5407360584995</v>
      </c>
      <c r="D1220" s="393">
        <v>4849.5407360584995</v>
      </c>
      <c r="E1220" s="393">
        <v>4849.5407360584995</v>
      </c>
      <c r="F1220" s="394">
        <v>0</v>
      </c>
      <c r="G1220" s="395">
        <v>0</v>
      </c>
      <c r="H1220" s="395"/>
      <c r="I1220" s="395">
        <v>1868</v>
      </c>
      <c r="J1220" s="395">
        <v>932</v>
      </c>
      <c r="K1220" s="395">
        <v>91</v>
      </c>
      <c r="L1220" s="395">
        <v>91</v>
      </c>
      <c r="M1220" s="395">
        <v>26</v>
      </c>
      <c r="N1220" s="395">
        <v>0</v>
      </c>
      <c r="O1220" s="396">
        <v>5</v>
      </c>
      <c r="P1220" s="396">
        <v>15</v>
      </c>
      <c r="Q1220" s="396">
        <v>226.60781826152765</v>
      </c>
    </row>
    <row r="1221" spans="1:17" ht="13.15" x14ac:dyDescent="0.3">
      <c r="A1221" s="390" t="s">
        <v>4900</v>
      </c>
      <c r="B1221" s="393"/>
      <c r="C1221" s="393">
        <v>3009.2690001360011</v>
      </c>
      <c r="D1221" s="393">
        <v>3009.2690001360011</v>
      </c>
      <c r="E1221" s="393">
        <v>3009.2690001360011</v>
      </c>
      <c r="F1221" s="394">
        <v>0</v>
      </c>
      <c r="G1221" s="395">
        <v>0</v>
      </c>
      <c r="H1221" s="395"/>
      <c r="I1221" s="395">
        <v>1481</v>
      </c>
      <c r="J1221" s="395">
        <v>639</v>
      </c>
      <c r="K1221" s="395">
        <v>125</v>
      </c>
      <c r="L1221" s="395">
        <v>125</v>
      </c>
      <c r="M1221" s="395">
        <v>16</v>
      </c>
      <c r="N1221" s="395">
        <v>0</v>
      </c>
      <c r="O1221" s="396">
        <v>5</v>
      </c>
      <c r="P1221" s="396">
        <v>26</v>
      </c>
      <c r="Q1221" s="396">
        <v>226.60781826152765</v>
      </c>
    </row>
    <row r="1222" spans="1:17" ht="13.15" x14ac:dyDescent="0.3">
      <c r="A1222" s="390" t="s">
        <v>4901</v>
      </c>
      <c r="B1222" s="393"/>
      <c r="C1222" s="393">
        <v>2655.3543109888537</v>
      </c>
      <c r="D1222" s="393">
        <v>2655.3543109888537</v>
      </c>
      <c r="E1222" s="393">
        <v>2655.3543109888537</v>
      </c>
      <c r="F1222" s="394">
        <v>0</v>
      </c>
      <c r="G1222" s="395">
        <v>0</v>
      </c>
      <c r="H1222" s="395"/>
      <c r="I1222" s="395">
        <v>6813</v>
      </c>
      <c r="J1222" s="395">
        <v>1986</v>
      </c>
      <c r="K1222" s="395">
        <v>457</v>
      </c>
      <c r="L1222" s="395">
        <v>457</v>
      </c>
      <c r="M1222" s="395">
        <v>233</v>
      </c>
      <c r="N1222" s="395">
        <v>0</v>
      </c>
      <c r="O1222" s="396">
        <v>5</v>
      </c>
      <c r="P1222" s="396">
        <v>9</v>
      </c>
      <c r="Q1222" s="396">
        <v>226.60781826152765</v>
      </c>
    </row>
    <row r="1223" spans="1:17" ht="13.15" x14ac:dyDescent="0.3">
      <c r="A1223" s="390" t="s">
        <v>4902</v>
      </c>
      <c r="B1223" s="393"/>
      <c r="C1223" s="393">
        <v>2655.3543109888537</v>
      </c>
      <c r="D1223" s="393">
        <v>2655.3543109888537</v>
      </c>
      <c r="E1223" s="393">
        <v>2655.3543109888537</v>
      </c>
      <c r="F1223" s="394">
        <v>0</v>
      </c>
      <c r="G1223" s="395">
        <v>0</v>
      </c>
      <c r="H1223" s="395"/>
      <c r="I1223" s="395">
        <v>801</v>
      </c>
      <c r="J1223" s="395">
        <v>309</v>
      </c>
      <c r="K1223" s="395">
        <v>118</v>
      </c>
      <c r="L1223" s="395">
        <v>118</v>
      </c>
      <c r="M1223" s="395">
        <v>0</v>
      </c>
      <c r="N1223" s="395">
        <v>0</v>
      </c>
      <c r="O1223" s="396">
        <v>5</v>
      </c>
      <c r="P1223" s="396">
        <v>5</v>
      </c>
      <c r="Q1223" s="396">
        <v>385.27612351408817</v>
      </c>
    </row>
    <row r="1224" spans="1:17" ht="13.15" x14ac:dyDescent="0.3">
      <c r="A1224" s="390" t="s">
        <v>4903</v>
      </c>
      <c r="B1224" s="393"/>
      <c r="C1224" s="393">
        <v>2036.0036049813448</v>
      </c>
      <c r="D1224" s="393">
        <v>2036.0036049813448</v>
      </c>
      <c r="E1224" s="393">
        <v>2036.0036049813448</v>
      </c>
      <c r="F1224" s="394">
        <v>0</v>
      </c>
      <c r="G1224" s="395">
        <v>0</v>
      </c>
      <c r="H1224" s="395"/>
      <c r="I1224" s="395">
        <v>3467</v>
      </c>
      <c r="J1224" s="395">
        <v>917</v>
      </c>
      <c r="K1224" s="395">
        <v>543</v>
      </c>
      <c r="L1224" s="395">
        <v>543</v>
      </c>
      <c r="M1224" s="395">
        <v>110</v>
      </c>
      <c r="N1224" s="395">
        <v>0</v>
      </c>
      <c r="O1224" s="396">
        <v>5</v>
      </c>
      <c r="P1224" s="396">
        <v>27</v>
      </c>
      <c r="Q1224" s="396">
        <v>226.60781826152765</v>
      </c>
    </row>
    <row r="1225" spans="1:17" ht="13.15" x14ac:dyDescent="0.3">
      <c r="A1225" s="390" t="s">
        <v>4904</v>
      </c>
      <c r="B1225" s="393"/>
      <c r="C1225" s="393">
        <v>1681.0947734489523</v>
      </c>
      <c r="D1225" s="393">
        <v>1681.0947734489523</v>
      </c>
      <c r="E1225" s="393">
        <v>1681.0947734489523</v>
      </c>
      <c r="F1225" s="394">
        <v>0</v>
      </c>
      <c r="G1225" s="395">
        <v>0</v>
      </c>
      <c r="H1225" s="395"/>
      <c r="I1225" s="395">
        <v>17784</v>
      </c>
      <c r="J1225" s="395">
        <v>2507</v>
      </c>
      <c r="K1225" s="395">
        <v>1517</v>
      </c>
      <c r="L1225" s="395">
        <v>1517</v>
      </c>
      <c r="M1225" s="395">
        <v>831</v>
      </c>
      <c r="N1225" s="395">
        <v>0</v>
      </c>
      <c r="O1225" s="396">
        <v>5</v>
      </c>
      <c r="P1225" s="396">
        <v>8</v>
      </c>
      <c r="Q1225" s="396">
        <v>226.60781826152765</v>
      </c>
    </row>
    <row r="1226" spans="1:17" ht="13.15" x14ac:dyDescent="0.3">
      <c r="A1226" s="390" t="s">
        <v>4905</v>
      </c>
      <c r="B1226" s="393"/>
      <c r="C1226" s="393">
        <v>1681.0947734489523</v>
      </c>
      <c r="D1226" s="393">
        <v>1681.0947734489523</v>
      </c>
      <c r="E1226" s="393">
        <v>1681.0947734489523</v>
      </c>
      <c r="F1226" s="394">
        <v>0</v>
      </c>
      <c r="G1226" s="395">
        <v>0</v>
      </c>
      <c r="H1226" s="395"/>
      <c r="I1226" s="395">
        <v>1413</v>
      </c>
      <c r="J1226" s="395">
        <v>336</v>
      </c>
      <c r="K1226" s="395">
        <v>289</v>
      </c>
      <c r="L1226" s="395">
        <v>289</v>
      </c>
      <c r="M1226" s="395">
        <v>0</v>
      </c>
      <c r="N1226" s="395">
        <v>0</v>
      </c>
      <c r="O1226" s="396">
        <v>5</v>
      </c>
      <c r="P1226" s="396">
        <v>5</v>
      </c>
      <c r="Q1226" s="396">
        <v>385.27612351408817</v>
      </c>
    </row>
    <row r="1227" spans="1:17" ht="13.15" x14ac:dyDescent="0.3">
      <c r="A1227" s="390" t="s">
        <v>4906</v>
      </c>
      <c r="B1227" s="393"/>
      <c r="C1227" s="393">
        <v>1681.0947734489523</v>
      </c>
      <c r="D1227" s="393">
        <v>1681.0947734489523</v>
      </c>
      <c r="E1227" s="393">
        <v>1681.0947734489521</v>
      </c>
      <c r="F1227" s="394">
        <v>0</v>
      </c>
      <c r="G1227" s="395">
        <v>0</v>
      </c>
      <c r="H1227" s="395"/>
      <c r="I1227" s="395">
        <v>847</v>
      </c>
      <c r="J1227" s="395">
        <v>140</v>
      </c>
      <c r="K1227" s="395">
        <v>69</v>
      </c>
      <c r="L1227" s="395">
        <v>69</v>
      </c>
      <c r="M1227" s="395">
        <v>0</v>
      </c>
      <c r="N1227" s="395">
        <v>0</v>
      </c>
      <c r="O1227" s="396">
        <v>5</v>
      </c>
      <c r="P1227" s="396">
        <v>5</v>
      </c>
      <c r="Q1227" s="396">
        <v>385.27612351408817</v>
      </c>
    </row>
    <row r="1228" spans="1:17" ht="13.15" x14ac:dyDescent="0.3">
      <c r="A1228" s="390" t="s">
        <v>4907</v>
      </c>
      <c r="B1228" s="393">
        <v>82.513817975318162</v>
      </c>
      <c r="C1228" s="393">
        <v>1085.6034846873188</v>
      </c>
      <c r="D1228" s="393">
        <v>1085.6034846873188</v>
      </c>
      <c r="E1228" s="393">
        <v>1085.6034846873188</v>
      </c>
      <c r="F1228" s="394">
        <v>0</v>
      </c>
      <c r="G1228" s="395">
        <v>0</v>
      </c>
      <c r="H1228" s="395">
        <v>13879</v>
      </c>
      <c r="I1228" s="395">
        <v>53504</v>
      </c>
      <c r="J1228" s="395">
        <v>1623</v>
      </c>
      <c r="K1228" s="395">
        <v>372</v>
      </c>
      <c r="L1228" s="395">
        <v>372</v>
      </c>
      <c r="M1228" s="395">
        <v>357</v>
      </c>
      <c r="N1228" s="395">
        <v>0</v>
      </c>
      <c r="O1228" s="396">
        <v>5</v>
      </c>
      <c r="P1228" s="396">
        <v>5</v>
      </c>
      <c r="Q1228" s="396">
        <v>226.60781826152765</v>
      </c>
    </row>
    <row r="1229" spans="1:17" ht="13.15" x14ac:dyDescent="0.3">
      <c r="A1229" s="390" t="s">
        <v>4908</v>
      </c>
      <c r="B1229" s="393"/>
      <c r="C1229" s="393">
        <v>1085.6034846873188</v>
      </c>
      <c r="D1229" s="393">
        <v>1085.6034846873188</v>
      </c>
      <c r="E1229" s="393">
        <v>1085.6034846873188</v>
      </c>
      <c r="F1229" s="394">
        <v>0</v>
      </c>
      <c r="G1229" s="395">
        <v>0</v>
      </c>
      <c r="H1229" s="395"/>
      <c r="I1229" s="395">
        <v>769</v>
      </c>
      <c r="J1229" s="395">
        <v>122</v>
      </c>
      <c r="K1229" s="395">
        <v>46</v>
      </c>
      <c r="L1229" s="395">
        <v>46</v>
      </c>
      <c r="M1229" s="395">
        <v>0</v>
      </c>
      <c r="N1229" s="395">
        <v>0</v>
      </c>
      <c r="O1229" s="396">
        <v>5</v>
      </c>
      <c r="P1229" s="396">
        <v>5</v>
      </c>
      <c r="Q1229" s="396">
        <v>385.27612351408817</v>
      </c>
    </row>
    <row r="1230" spans="1:17" ht="13.15" x14ac:dyDescent="0.3">
      <c r="A1230" s="390" t="s">
        <v>4909</v>
      </c>
      <c r="B1230" s="393"/>
      <c r="C1230" s="393">
        <v>1085.6034846873188</v>
      </c>
      <c r="D1230" s="393">
        <v>1085.6034846873188</v>
      </c>
      <c r="E1230" s="393">
        <v>1085.6034846873188</v>
      </c>
      <c r="F1230" s="394">
        <v>0</v>
      </c>
      <c r="G1230" s="395">
        <v>0</v>
      </c>
      <c r="H1230" s="395"/>
      <c r="I1230" s="395">
        <v>724</v>
      </c>
      <c r="J1230" s="395">
        <v>62</v>
      </c>
      <c r="K1230" s="395">
        <v>14</v>
      </c>
      <c r="L1230" s="395">
        <v>14</v>
      </c>
      <c r="M1230" s="395">
        <v>0</v>
      </c>
      <c r="N1230" s="395">
        <v>0</v>
      </c>
      <c r="O1230" s="396">
        <v>5</v>
      </c>
      <c r="P1230" s="396">
        <v>5</v>
      </c>
      <c r="Q1230" s="396">
        <v>385.27612351408817</v>
      </c>
    </row>
    <row r="1231" spans="1:17" ht="13.15" x14ac:dyDescent="0.3">
      <c r="A1231" s="390" t="s">
        <v>4910</v>
      </c>
      <c r="B1231" s="393">
        <v>110.34980476217251</v>
      </c>
      <c r="C1231" s="393">
        <v>478.18248730274752</v>
      </c>
      <c r="D1231" s="393">
        <v>478.18248730274752</v>
      </c>
      <c r="E1231" s="393">
        <v>478.18248730274752</v>
      </c>
      <c r="F1231" s="394">
        <v>0</v>
      </c>
      <c r="G1231" s="395">
        <v>0</v>
      </c>
      <c r="H1231" s="395">
        <v>41113</v>
      </c>
      <c r="I1231" s="395">
        <v>9667</v>
      </c>
      <c r="J1231" s="395">
        <v>119</v>
      </c>
      <c r="K1231" s="395">
        <v>765</v>
      </c>
      <c r="L1231" s="395">
        <v>765</v>
      </c>
      <c r="M1231" s="395">
        <v>606</v>
      </c>
      <c r="N1231" s="395">
        <v>0</v>
      </c>
      <c r="O1231" s="396">
        <v>5</v>
      </c>
      <c r="P1231" s="396">
        <v>5</v>
      </c>
      <c r="Q1231" s="396">
        <v>226.60781826152765</v>
      </c>
    </row>
    <row r="1232" spans="1:17" ht="13.15" x14ac:dyDescent="0.3">
      <c r="A1232" s="390" t="s">
        <v>4911</v>
      </c>
      <c r="B1232" s="393"/>
      <c r="C1232" s="393">
        <v>6017.543857886757</v>
      </c>
      <c r="D1232" s="393">
        <v>6017.543857886757</v>
      </c>
      <c r="E1232" s="393">
        <v>6017.5438578867579</v>
      </c>
      <c r="F1232" s="394">
        <v>0</v>
      </c>
      <c r="G1232" s="395">
        <v>0</v>
      </c>
      <c r="H1232" s="395"/>
      <c r="I1232" s="395">
        <v>88</v>
      </c>
      <c r="J1232" s="395">
        <v>832</v>
      </c>
      <c r="K1232" s="395">
        <v>47</v>
      </c>
      <c r="L1232" s="395">
        <v>47</v>
      </c>
      <c r="M1232" s="395">
        <v>4</v>
      </c>
      <c r="N1232" s="395">
        <v>0</v>
      </c>
      <c r="O1232" s="396">
        <v>14</v>
      </c>
      <c r="P1232" s="396">
        <v>85</v>
      </c>
      <c r="Q1232" s="396">
        <v>226.60781826152765</v>
      </c>
    </row>
    <row r="1233" spans="1:17" ht="13.15" x14ac:dyDescent="0.3">
      <c r="A1233" s="390" t="s">
        <v>4912</v>
      </c>
      <c r="B1233" s="393"/>
      <c r="C1233" s="393">
        <v>5486.6718241660374</v>
      </c>
      <c r="D1233" s="393">
        <v>5486.6718241660374</v>
      </c>
      <c r="E1233" s="393">
        <v>5486.6718241660374</v>
      </c>
      <c r="F1233" s="394">
        <v>0</v>
      </c>
      <c r="G1233" s="395">
        <v>0</v>
      </c>
      <c r="H1233" s="395"/>
      <c r="I1233" s="395">
        <v>486</v>
      </c>
      <c r="J1233" s="395">
        <v>2026</v>
      </c>
      <c r="K1233" s="395">
        <v>32</v>
      </c>
      <c r="L1233" s="395">
        <v>32</v>
      </c>
      <c r="M1233" s="395">
        <v>2</v>
      </c>
      <c r="N1233" s="395">
        <v>0</v>
      </c>
      <c r="O1233" s="396">
        <v>6</v>
      </c>
      <c r="P1233" s="396">
        <v>42</v>
      </c>
      <c r="Q1233" s="396">
        <v>226.60781826152765</v>
      </c>
    </row>
    <row r="1234" spans="1:17" ht="13.15" x14ac:dyDescent="0.3">
      <c r="A1234" s="390" t="s">
        <v>4913</v>
      </c>
      <c r="B1234" s="393"/>
      <c r="C1234" s="393">
        <v>5237.5039949431812</v>
      </c>
      <c r="D1234" s="393">
        <v>5237.5039949431812</v>
      </c>
      <c r="E1234" s="393">
        <v>5237.5039949431812</v>
      </c>
      <c r="F1234" s="394">
        <v>0</v>
      </c>
      <c r="G1234" s="395">
        <v>0</v>
      </c>
      <c r="H1234" s="395"/>
      <c r="I1234" s="395">
        <v>2334</v>
      </c>
      <c r="J1234" s="395">
        <v>4291</v>
      </c>
      <c r="K1234" s="395">
        <v>56</v>
      </c>
      <c r="L1234" s="395">
        <v>56</v>
      </c>
      <c r="M1234" s="395">
        <v>24</v>
      </c>
      <c r="N1234" s="395">
        <v>0</v>
      </c>
      <c r="O1234" s="396">
        <v>5</v>
      </c>
      <c r="P1234" s="396">
        <v>15</v>
      </c>
      <c r="Q1234" s="396">
        <v>226.60781826152765</v>
      </c>
    </row>
    <row r="1235" spans="1:17" ht="13.15" x14ac:dyDescent="0.3">
      <c r="A1235" s="390" t="s">
        <v>4914</v>
      </c>
      <c r="B1235" s="393"/>
      <c r="C1235" s="393">
        <v>3982.5343952906578</v>
      </c>
      <c r="D1235" s="393">
        <v>3982.5343952906578</v>
      </c>
      <c r="E1235" s="393">
        <v>3982.5343952906578</v>
      </c>
      <c r="F1235" s="394">
        <v>0</v>
      </c>
      <c r="G1235" s="395">
        <v>0</v>
      </c>
      <c r="H1235" s="395"/>
      <c r="I1235" s="395">
        <v>301</v>
      </c>
      <c r="J1235" s="395">
        <v>481</v>
      </c>
      <c r="K1235" s="395">
        <v>59</v>
      </c>
      <c r="L1235" s="395">
        <v>59</v>
      </c>
      <c r="M1235" s="395">
        <v>3</v>
      </c>
      <c r="N1235" s="395">
        <v>0</v>
      </c>
      <c r="O1235" s="396">
        <v>5</v>
      </c>
      <c r="P1235" s="396">
        <v>72</v>
      </c>
      <c r="Q1235" s="396">
        <v>226.60781826152765</v>
      </c>
    </row>
    <row r="1236" spans="1:17" ht="13.15" x14ac:dyDescent="0.3">
      <c r="A1236" s="390" t="s">
        <v>4915</v>
      </c>
      <c r="B1236" s="393"/>
      <c r="C1236" s="393">
        <v>3782.6417741256305</v>
      </c>
      <c r="D1236" s="393">
        <v>3782.6417741256305</v>
      </c>
      <c r="E1236" s="393">
        <v>3782.6417741256305</v>
      </c>
      <c r="F1236" s="394">
        <v>0</v>
      </c>
      <c r="G1236" s="395">
        <v>0</v>
      </c>
      <c r="H1236" s="395"/>
      <c r="I1236" s="395">
        <v>1777</v>
      </c>
      <c r="J1236" s="395">
        <v>1553</v>
      </c>
      <c r="K1236" s="395">
        <v>57</v>
      </c>
      <c r="L1236" s="395">
        <v>57</v>
      </c>
      <c r="M1236" s="395">
        <v>11</v>
      </c>
      <c r="N1236" s="395">
        <v>0</v>
      </c>
      <c r="O1236" s="396">
        <v>5</v>
      </c>
      <c r="P1236" s="396">
        <v>42</v>
      </c>
      <c r="Q1236" s="396">
        <v>226.60781826152765</v>
      </c>
    </row>
    <row r="1237" spans="1:17" ht="13.15" x14ac:dyDescent="0.3">
      <c r="A1237" s="390" t="s">
        <v>4916</v>
      </c>
      <c r="B1237" s="393"/>
      <c r="C1237" s="393">
        <v>3588.6601446832901</v>
      </c>
      <c r="D1237" s="393">
        <v>3588.6601446832901</v>
      </c>
      <c r="E1237" s="393">
        <v>3588.6601446832901</v>
      </c>
      <c r="F1237" s="394">
        <v>0</v>
      </c>
      <c r="G1237" s="395">
        <v>0</v>
      </c>
      <c r="H1237" s="395"/>
      <c r="I1237" s="395">
        <v>11751</v>
      </c>
      <c r="J1237" s="395">
        <v>6901</v>
      </c>
      <c r="K1237" s="395">
        <v>198</v>
      </c>
      <c r="L1237" s="395">
        <v>198</v>
      </c>
      <c r="M1237" s="395">
        <v>110</v>
      </c>
      <c r="N1237" s="395">
        <v>0</v>
      </c>
      <c r="O1237" s="396">
        <v>5</v>
      </c>
      <c r="P1237" s="396">
        <v>5</v>
      </c>
      <c r="Q1237" s="396">
        <v>226.60781826152765</v>
      </c>
    </row>
    <row r="1238" spans="1:17" ht="13.15" x14ac:dyDescent="0.3">
      <c r="A1238" s="390" t="s">
        <v>4917</v>
      </c>
      <c r="B1238" s="393"/>
      <c r="C1238" s="393">
        <v>2478.3969664152801</v>
      </c>
      <c r="D1238" s="393">
        <v>2478.3969664152801</v>
      </c>
      <c r="E1238" s="393">
        <v>2478.3969664152801</v>
      </c>
      <c r="F1238" s="394">
        <v>0</v>
      </c>
      <c r="G1238" s="395">
        <v>0</v>
      </c>
      <c r="H1238" s="395"/>
      <c r="I1238" s="395">
        <v>281</v>
      </c>
      <c r="J1238" s="395">
        <v>301</v>
      </c>
      <c r="K1238" s="395">
        <v>144</v>
      </c>
      <c r="L1238" s="395">
        <v>144</v>
      </c>
      <c r="M1238" s="395">
        <v>13</v>
      </c>
      <c r="N1238" s="395">
        <v>0</v>
      </c>
      <c r="O1238" s="396">
        <v>5</v>
      </c>
      <c r="P1238" s="396">
        <v>70</v>
      </c>
      <c r="Q1238" s="396">
        <v>226.60781826152765</v>
      </c>
    </row>
    <row r="1239" spans="1:17" ht="13.15" x14ac:dyDescent="0.3">
      <c r="A1239" s="390" t="s">
        <v>4918</v>
      </c>
      <c r="B1239" s="393"/>
      <c r="C1239" s="393">
        <v>2279.2841459474948</v>
      </c>
      <c r="D1239" s="393">
        <v>2279.2841459474948</v>
      </c>
      <c r="E1239" s="393">
        <v>2279.2841459474948</v>
      </c>
      <c r="F1239" s="394">
        <v>0</v>
      </c>
      <c r="G1239" s="395">
        <v>0</v>
      </c>
      <c r="H1239" s="395"/>
      <c r="I1239" s="395">
        <v>1366</v>
      </c>
      <c r="J1239" s="395">
        <v>939</v>
      </c>
      <c r="K1239" s="395">
        <v>126</v>
      </c>
      <c r="L1239" s="395">
        <v>126</v>
      </c>
      <c r="M1239" s="395">
        <v>38</v>
      </c>
      <c r="N1239" s="395">
        <v>0</v>
      </c>
      <c r="O1239" s="396">
        <v>5</v>
      </c>
      <c r="P1239" s="396">
        <v>29</v>
      </c>
      <c r="Q1239" s="396">
        <v>226.60781826152765</v>
      </c>
    </row>
    <row r="1240" spans="1:17" ht="13.15" x14ac:dyDescent="0.3">
      <c r="A1240" s="390" t="s">
        <v>4919</v>
      </c>
      <c r="B1240" s="393"/>
      <c r="C1240" s="393">
        <v>2230.7887385869103</v>
      </c>
      <c r="D1240" s="393">
        <v>2230.7887385869103</v>
      </c>
      <c r="E1240" s="393">
        <v>2230.7887385869103</v>
      </c>
      <c r="F1240" s="394">
        <v>0</v>
      </c>
      <c r="G1240" s="395">
        <v>0</v>
      </c>
      <c r="H1240" s="395"/>
      <c r="I1240" s="395">
        <v>10241</v>
      </c>
      <c r="J1240" s="395">
        <v>3748</v>
      </c>
      <c r="K1240" s="395">
        <v>519</v>
      </c>
      <c r="L1240" s="395">
        <v>519</v>
      </c>
      <c r="M1240" s="395">
        <v>364</v>
      </c>
      <c r="N1240" s="395">
        <v>0</v>
      </c>
      <c r="O1240" s="396">
        <v>5</v>
      </c>
      <c r="P1240" s="396">
        <v>5</v>
      </c>
      <c r="Q1240" s="396">
        <v>226.60781826152765</v>
      </c>
    </row>
    <row r="1241" spans="1:17" ht="13.15" x14ac:dyDescent="0.3">
      <c r="A1241" s="390" t="s">
        <v>4920</v>
      </c>
      <c r="B1241" s="393"/>
      <c r="C1241" s="393">
        <v>1761.6203066537807</v>
      </c>
      <c r="D1241" s="393">
        <v>1761.6203066537807</v>
      </c>
      <c r="E1241" s="393">
        <v>1761.6203066537805</v>
      </c>
      <c r="F1241" s="394">
        <v>0</v>
      </c>
      <c r="G1241" s="395">
        <v>0</v>
      </c>
      <c r="H1241" s="395"/>
      <c r="I1241" s="395">
        <v>310</v>
      </c>
      <c r="J1241" s="395">
        <v>158</v>
      </c>
      <c r="K1241" s="395">
        <v>117</v>
      </c>
      <c r="L1241" s="395">
        <v>117</v>
      </c>
      <c r="M1241" s="395">
        <v>0</v>
      </c>
      <c r="N1241" s="395">
        <v>0</v>
      </c>
      <c r="O1241" s="396">
        <v>5</v>
      </c>
      <c r="P1241" s="396">
        <v>5</v>
      </c>
      <c r="Q1241" s="396">
        <v>385.27612351408817</v>
      </c>
    </row>
    <row r="1242" spans="1:17" ht="13.15" x14ac:dyDescent="0.3">
      <c r="A1242" s="390" t="s">
        <v>4921</v>
      </c>
      <c r="B1242" s="393">
        <v>118.30294384413088</v>
      </c>
      <c r="C1242" s="393">
        <v>1085.6034846873188</v>
      </c>
      <c r="D1242" s="393">
        <v>1085.6034846873188</v>
      </c>
      <c r="E1242" s="393">
        <v>1085.6034846873188</v>
      </c>
      <c r="F1242" s="394">
        <v>0</v>
      </c>
      <c r="G1242" s="395">
        <v>0</v>
      </c>
      <c r="H1242" s="395">
        <v>8164</v>
      </c>
      <c r="I1242" s="395">
        <v>6039</v>
      </c>
      <c r="J1242" s="395">
        <v>1501</v>
      </c>
      <c r="K1242" s="395">
        <v>160</v>
      </c>
      <c r="L1242" s="395">
        <v>160</v>
      </c>
      <c r="M1242" s="395">
        <v>136</v>
      </c>
      <c r="N1242" s="395">
        <v>0</v>
      </c>
      <c r="O1242" s="396">
        <v>5</v>
      </c>
      <c r="P1242" s="396">
        <v>5</v>
      </c>
      <c r="Q1242" s="396">
        <v>226.60781826152765</v>
      </c>
    </row>
    <row r="1243" spans="1:17" ht="13.15" x14ac:dyDescent="0.3">
      <c r="A1243" s="390" t="s">
        <v>4922</v>
      </c>
      <c r="B1243" s="393">
        <v>126.25608292608925</v>
      </c>
      <c r="C1243" s="393">
        <v>478.18248730274752</v>
      </c>
      <c r="D1243" s="393">
        <v>478.18248730274752</v>
      </c>
      <c r="E1243" s="393">
        <v>478.18248730274752</v>
      </c>
      <c r="F1243" s="394">
        <v>0</v>
      </c>
      <c r="G1243" s="395">
        <v>0</v>
      </c>
      <c r="H1243" s="395">
        <v>28675</v>
      </c>
      <c r="I1243" s="395">
        <v>7734</v>
      </c>
      <c r="J1243" s="395">
        <v>148</v>
      </c>
      <c r="K1243" s="395">
        <v>472</v>
      </c>
      <c r="L1243" s="395">
        <v>472</v>
      </c>
      <c r="M1243" s="395">
        <v>316</v>
      </c>
      <c r="N1243" s="395">
        <v>0</v>
      </c>
      <c r="O1243" s="396">
        <v>5</v>
      </c>
      <c r="P1243" s="396">
        <v>5</v>
      </c>
      <c r="Q1243" s="396">
        <v>226.60781826152765</v>
      </c>
    </row>
    <row r="1244" spans="1:17" ht="13.15" x14ac:dyDescent="0.3">
      <c r="A1244" s="390" t="s">
        <v>4923</v>
      </c>
      <c r="B1244" s="393"/>
      <c r="C1244" s="393">
        <v>5486.6718241660365</v>
      </c>
      <c r="D1244" s="393">
        <v>5486.6718241660365</v>
      </c>
      <c r="E1244" s="393">
        <v>5486.6718241660374</v>
      </c>
      <c r="F1244" s="394">
        <v>0</v>
      </c>
      <c r="G1244" s="395">
        <v>0</v>
      </c>
      <c r="H1244" s="395"/>
      <c r="I1244" s="395">
        <v>16</v>
      </c>
      <c r="J1244" s="395">
        <v>189</v>
      </c>
      <c r="K1244" s="395">
        <v>22</v>
      </c>
      <c r="L1244" s="395">
        <v>22</v>
      </c>
      <c r="M1244" s="395">
        <v>4</v>
      </c>
      <c r="N1244" s="395">
        <v>0</v>
      </c>
      <c r="O1244" s="396">
        <v>11</v>
      </c>
      <c r="P1244" s="396">
        <v>33</v>
      </c>
      <c r="Q1244" s="396">
        <v>226.60781826152765</v>
      </c>
    </row>
    <row r="1245" spans="1:17" ht="13.15" x14ac:dyDescent="0.3">
      <c r="A1245" s="390" t="s">
        <v>4924</v>
      </c>
      <c r="B1245" s="393"/>
      <c r="C1245" s="393">
        <v>5237.5039949431812</v>
      </c>
      <c r="D1245" s="393">
        <v>5237.5039949431812</v>
      </c>
      <c r="E1245" s="393">
        <v>5237.5039949431812</v>
      </c>
      <c r="F1245" s="394">
        <v>0</v>
      </c>
      <c r="G1245" s="395">
        <v>0</v>
      </c>
      <c r="H1245" s="395"/>
      <c r="I1245" s="395">
        <v>117</v>
      </c>
      <c r="J1245" s="395">
        <v>445</v>
      </c>
      <c r="K1245" s="395">
        <v>42</v>
      </c>
      <c r="L1245" s="395">
        <v>42</v>
      </c>
      <c r="M1245" s="395">
        <v>12</v>
      </c>
      <c r="N1245" s="395">
        <v>0</v>
      </c>
      <c r="O1245" s="396">
        <v>5</v>
      </c>
      <c r="P1245" s="396">
        <v>5</v>
      </c>
      <c r="Q1245" s="396">
        <v>226.60781826152765</v>
      </c>
    </row>
    <row r="1246" spans="1:17" ht="13.15" x14ac:dyDescent="0.3">
      <c r="A1246" s="390" t="s">
        <v>4925</v>
      </c>
      <c r="B1246" s="393"/>
      <c r="C1246" s="393">
        <v>3982.5343952906578</v>
      </c>
      <c r="D1246" s="393">
        <v>3982.5343952906578</v>
      </c>
      <c r="E1246" s="393">
        <v>3982.5343952906578</v>
      </c>
      <c r="F1246" s="394">
        <v>0</v>
      </c>
      <c r="G1246" s="395">
        <v>0</v>
      </c>
      <c r="H1246" s="395"/>
      <c r="I1246" s="395">
        <v>169</v>
      </c>
      <c r="J1246" s="395">
        <v>173</v>
      </c>
      <c r="K1246" s="395">
        <v>47</v>
      </c>
      <c r="L1246" s="395">
        <v>47</v>
      </c>
      <c r="M1246" s="395">
        <v>4</v>
      </c>
      <c r="N1246" s="395">
        <v>0</v>
      </c>
      <c r="O1246" s="396">
        <v>5</v>
      </c>
      <c r="P1246" s="396">
        <v>40</v>
      </c>
      <c r="Q1246" s="396">
        <v>226.60781826152765</v>
      </c>
    </row>
    <row r="1247" spans="1:17" ht="13.15" x14ac:dyDescent="0.3">
      <c r="A1247" s="390" t="s">
        <v>4926</v>
      </c>
      <c r="B1247" s="393"/>
      <c r="C1247" s="393">
        <v>3540.1410338567225</v>
      </c>
      <c r="D1247" s="393">
        <v>3540.1410338567225</v>
      </c>
      <c r="E1247" s="393">
        <v>3540.141033856723</v>
      </c>
      <c r="F1247" s="394">
        <v>0</v>
      </c>
      <c r="G1247" s="395">
        <v>0</v>
      </c>
      <c r="H1247" s="395"/>
      <c r="I1247" s="395">
        <v>977</v>
      </c>
      <c r="J1247" s="395">
        <v>707</v>
      </c>
      <c r="K1247" s="395">
        <v>152</v>
      </c>
      <c r="L1247" s="395">
        <v>152</v>
      </c>
      <c r="M1247" s="395">
        <v>57</v>
      </c>
      <c r="N1247" s="395">
        <v>0</v>
      </c>
      <c r="O1247" s="396">
        <v>5</v>
      </c>
      <c r="P1247" s="396">
        <v>5</v>
      </c>
      <c r="Q1247" s="396">
        <v>226.60781826152765</v>
      </c>
    </row>
    <row r="1248" spans="1:17" ht="13.15" x14ac:dyDescent="0.3">
      <c r="A1248" s="390" t="s">
        <v>4927</v>
      </c>
      <c r="B1248" s="393"/>
      <c r="C1248" s="393">
        <v>2314.3634728498882</v>
      </c>
      <c r="D1248" s="393">
        <v>2314.3634728498882</v>
      </c>
      <c r="E1248" s="393">
        <v>2314.3634728498882</v>
      </c>
      <c r="F1248" s="394">
        <v>0</v>
      </c>
      <c r="G1248" s="395">
        <v>0</v>
      </c>
      <c r="H1248" s="395"/>
      <c r="I1248" s="395">
        <v>336</v>
      </c>
      <c r="J1248" s="395">
        <v>241</v>
      </c>
      <c r="K1248" s="395">
        <v>120</v>
      </c>
      <c r="L1248" s="395">
        <v>120</v>
      </c>
      <c r="M1248" s="395">
        <v>17</v>
      </c>
      <c r="N1248" s="395">
        <v>0</v>
      </c>
      <c r="O1248" s="396">
        <v>5</v>
      </c>
      <c r="P1248" s="396">
        <v>33</v>
      </c>
      <c r="Q1248" s="396">
        <v>226.60781826152765</v>
      </c>
    </row>
    <row r="1249" spans="1:17" ht="13.15" x14ac:dyDescent="0.3">
      <c r="A1249" s="390" t="s">
        <v>4928</v>
      </c>
      <c r="B1249" s="393"/>
      <c r="C1249" s="393">
        <v>2478.3969664152801</v>
      </c>
      <c r="D1249" s="393">
        <v>2478.3969664152801</v>
      </c>
      <c r="E1249" s="393">
        <v>2478.3969664152801</v>
      </c>
      <c r="F1249" s="394">
        <v>0</v>
      </c>
      <c r="G1249" s="395">
        <v>0</v>
      </c>
      <c r="H1249" s="395"/>
      <c r="I1249" s="395">
        <v>2810</v>
      </c>
      <c r="J1249" s="395">
        <v>912</v>
      </c>
      <c r="K1249" s="395">
        <v>228</v>
      </c>
      <c r="L1249" s="395">
        <v>228</v>
      </c>
      <c r="M1249" s="395">
        <v>124</v>
      </c>
      <c r="N1249" s="395">
        <v>0</v>
      </c>
      <c r="O1249" s="396">
        <v>5</v>
      </c>
      <c r="P1249" s="396">
        <v>8</v>
      </c>
      <c r="Q1249" s="396">
        <v>226.60781826152765</v>
      </c>
    </row>
    <row r="1250" spans="1:17" ht="13.15" x14ac:dyDescent="0.3">
      <c r="A1250" s="390" t="s">
        <v>4929</v>
      </c>
      <c r="B1250" s="393"/>
      <c r="C1250" s="393">
        <v>2478.3969664152801</v>
      </c>
      <c r="D1250" s="393">
        <v>2478.3969664152801</v>
      </c>
      <c r="E1250" s="393">
        <v>2478.3969664152801</v>
      </c>
      <c r="F1250" s="394">
        <v>0</v>
      </c>
      <c r="G1250" s="395">
        <v>0</v>
      </c>
      <c r="H1250" s="395"/>
      <c r="I1250" s="395">
        <v>1869</v>
      </c>
      <c r="J1250" s="395">
        <v>424</v>
      </c>
      <c r="K1250" s="395">
        <v>242</v>
      </c>
      <c r="L1250" s="395">
        <v>242</v>
      </c>
      <c r="M1250" s="395">
        <v>0</v>
      </c>
      <c r="N1250" s="395">
        <v>0</v>
      </c>
      <c r="O1250" s="396">
        <v>5</v>
      </c>
      <c r="P1250" s="396">
        <v>5</v>
      </c>
      <c r="Q1250" s="396">
        <v>385.27612351408817</v>
      </c>
    </row>
    <row r="1251" spans="1:17" ht="13.15" x14ac:dyDescent="0.3">
      <c r="A1251" s="390" t="s">
        <v>4930</v>
      </c>
      <c r="B1251" s="393"/>
      <c r="C1251" s="393">
        <v>2478.3969664152801</v>
      </c>
      <c r="D1251" s="393">
        <v>2478.3969664152801</v>
      </c>
      <c r="E1251" s="393">
        <v>2478.3969664152801</v>
      </c>
      <c r="F1251" s="394">
        <v>0</v>
      </c>
      <c r="G1251" s="395">
        <v>0</v>
      </c>
      <c r="H1251" s="395"/>
      <c r="I1251" s="395">
        <v>633</v>
      </c>
      <c r="J1251" s="395">
        <v>156</v>
      </c>
      <c r="K1251" s="395">
        <v>146</v>
      </c>
      <c r="L1251" s="395">
        <v>146</v>
      </c>
      <c r="M1251" s="395">
        <v>0</v>
      </c>
      <c r="N1251" s="395">
        <v>0</v>
      </c>
      <c r="O1251" s="396">
        <v>5</v>
      </c>
      <c r="P1251" s="396">
        <v>5</v>
      </c>
      <c r="Q1251" s="396">
        <v>385.27612351408817</v>
      </c>
    </row>
    <row r="1252" spans="1:17" ht="13.15" x14ac:dyDescent="0.3">
      <c r="A1252" s="390" t="s">
        <v>4931</v>
      </c>
      <c r="B1252" s="393"/>
      <c r="C1252" s="393">
        <v>1085.6034846873188</v>
      </c>
      <c r="D1252" s="393">
        <v>1085.6034846873188</v>
      </c>
      <c r="E1252" s="393">
        <v>1085.6034846873188</v>
      </c>
      <c r="F1252" s="394">
        <v>0</v>
      </c>
      <c r="G1252" s="395">
        <v>0</v>
      </c>
      <c r="H1252" s="395"/>
      <c r="I1252" s="395">
        <v>3696</v>
      </c>
      <c r="J1252" s="395">
        <v>676</v>
      </c>
      <c r="K1252" s="395">
        <v>82</v>
      </c>
      <c r="L1252" s="395">
        <v>82</v>
      </c>
      <c r="M1252" s="395">
        <v>56</v>
      </c>
      <c r="N1252" s="395">
        <v>0</v>
      </c>
      <c r="O1252" s="396">
        <v>5</v>
      </c>
      <c r="P1252" s="396">
        <v>5</v>
      </c>
      <c r="Q1252" s="396">
        <v>226.60781826152765</v>
      </c>
    </row>
    <row r="1253" spans="1:17" ht="13.15" x14ac:dyDescent="0.3">
      <c r="A1253" s="390" t="s">
        <v>4932</v>
      </c>
      <c r="B1253" s="393">
        <v>112.3380895326621</v>
      </c>
      <c r="C1253" s="393">
        <v>478.18248730274752</v>
      </c>
      <c r="D1253" s="393">
        <v>478.18248730274752</v>
      </c>
      <c r="E1253" s="393">
        <v>478.18248730274752</v>
      </c>
      <c r="F1253" s="394">
        <v>0</v>
      </c>
      <c r="G1253" s="395">
        <v>0</v>
      </c>
      <c r="H1253" s="395">
        <v>18983</v>
      </c>
      <c r="I1253" s="395">
        <v>1827</v>
      </c>
      <c r="J1253" s="395">
        <v>78</v>
      </c>
      <c r="K1253" s="395">
        <v>356</v>
      </c>
      <c r="L1253" s="395">
        <v>356</v>
      </c>
      <c r="M1253" s="395">
        <v>215</v>
      </c>
      <c r="N1253" s="395">
        <v>0</v>
      </c>
      <c r="O1253" s="396">
        <v>5</v>
      </c>
      <c r="P1253" s="396">
        <v>5</v>
      </c>
      <c r="Q1253" s="396">
        <v>226.60781826152765</v>
      </c>
    </row>
    <row r="1254" spans="1:17" ht="13.15" x14ac:dyDescent="0.3">
      <c r="A1254" s="390" t="s">
        <v>4933</v>
      </c>
      <c r="B1254" s="393"/>
      <c r="C1254" s="393">
        <v>21234.199066905752</v>
      </c>
      <c r="D1254" s="393">
        <v>21234.199066905752</v>
      </c>
      <c r="E1254" s="393">
        <v>21234.199066905752</v>
      </c>
      <c r="F1254" s="394">
        <v>0</v>
      </c>
      <c r="G1254" s="395">
        <v>0</v>
      </c>
      <c r="H1254" s="395"/>
      <c r="I1254" s="395">
        <v>0</v>
      </c>
      <c r="J1254" s="395">
        <v>71</v>
      </c>
      <c r="K1254" s="395">
        <v>143</v>
      </c>
      <c r="L1254" s="395">
        <v>143</v>
      </c>
      <c r="M1254" s="395">
        <v>2</v>
      </c>
      <c r="N1254" s="395">
        <v>0</v>
      </c>
      <c r="O1254" s="396">
        <v>180</v>
      </c>
      <c r="P1254" s="396">
        <v>180</v>
      </c>
      <c r="Q1254" s="396">
        <v>226.60781826152765</v>
      </c>
    </row>
    <row r="1255" spans="1:17" ht="13.15" x14ac:dyDescent="0.3">
      <c r="A1255" s="390" t="s">
        <v>4934</v>
      </c>
      <c r="B1255" s="393"/>
      <c r="C1255" s="393">
        <v>14999.629496628941</v>
      </c>
      <c r="D1255" s="393">
        <v>14999.629496628941</v>
      </c>
      <c r="E1255" s="393">
        <v>14999.629496628941</v>
      </c>
      <c r="F1255" s="394">
        <v>0</v>
      </c>
      <c r="G1255" s="395">
        <v>0</v>
      </c>
      <c r="H1255" s="395"/>
      <c r="I1255" s="395">
        <v>0</v>
      </c>
      <c r="J1255" s="395">
        <v>160</v>
      </c>
      <c r="K1255" s="395">
        <v>124</v>
      </c>
      <c r="L1255" s="395">
        <v>124</v>
      </c>
      <c r="M1255" s="395">
        <v>1</v>
      </c>
      <c r="N1255" s="395">
        <v>0</v>
      </c>
      <c r="O1255" s="396">
        <v>64</v>
      </c>
      <c r="P1255" s="396">
        <v>122</v>
      </c>
      <c r="Q1255" s="396">
        <v>226.60781826152765</v>
      </c>
    </row>
    <row r="1256" spans="1:17" ht="13.15" x14ac:dyDescent="0.3">
      <c r="A1256" s="390" t="s">
        <v>4935</v>
      </c>
      <c r="B1256" s="393"/>
      <c r="C1256" s="393">
        <v>11595.251899915875</v>
      </c>
      <c r="D1256" s="393">
        <v>11595.251899915875</v>
      </c>
      <c r="E1256" s="393">
        <v>11595.251899915875</v>
      </c>
      <c r="F1256" s="394">
        <v>0</v>
      </c>
      <c r="G1256" s="395">
        <v>0</v>
      </c>
      <c r="H1256" s="395"/>
      <c r="I1256" s="395">
        <v>0</v>
      </c>
      <c r="J1256" s="395">
        <v>540</v>
      </c>
      <c r="K1256" s="395">
        <v>218</v>
      </c>
      <c r="L1256" s="395">
        <v>218</v>
      </c>
      <c r="M1256" s="395">
        <v>1</v>
      </c>
      <c r="N1256" s="395">
        <v>0</v>
      </c>
      <c r="O1256" s="396">
        <v>40</v>
      </c>
      <c r="P1256" s="396">
        <v>76</v>
      </c>
      <c r="Q1256" s="396">
        <v>226.60781826152765</v>
      </c>
    </row>
    <row r="1257" spans="1:17" ht="13.15" x14ac:dyDescent="0.3">
      <c r="A1257" s="390" t="s">
        <v>4936</v>
      </c>
      <c r="B1257" s="393"/>
      <c r="C1257" s="393">
        <v>9111.317134906707</v>
      </c>
      <c r="D1257" s="393">
        <v>9111.317134906707</v>
      </c>
      <c r="E1257" s="393">
        <v>9111.317134906707</v>
      </c>
      <c r="F1257" s="394">
        <v>0</v>
      </c>
      <c r="G1257" s="395">
        <v>0</v>
      </c>
      <c r="H1257" s="395"/>
      <c r="I1257" s="395">
        <v>1</v>
      </c>
      <c r="J1257" s="395">
        <v>840</v>
      </c>
      <c r="K1257" s="395">
        <v>158</v>
      </c>
      <c r="L1257" s="395">
        <v>158</v>
      </c>
      <c r="M1257" s="395">
        <v>0</v>
      </c>
      <c r="N1257" s="395">
        <v>0</v>
      </c>
      <c r="O1257" s="396">
        <v>24</v>
      </c>
      <c r="P1257" s="396">
        <v>56</v>
      </c>
      <c r="Q1257" s="396">
        <v>226.60781826152765</v>
      </c>
    </row>
    <row r="1258" spans="1:17" ht="13.15" x14ac:dyDescent="0.3">
      <c r="A1258" s="390" t="s">
        <v>4937</v>
      </c>
      <c r="B1258" s="393"/>
      <c r="C1258" s="393">
        <v>14505.946249698185</v>
      </c>
      <c r="D1258" s="393">
        <v>14505.946249698185</v>
      </c>
      <c r="E1258" s="393">
        <v>14505.946249698185</v>
      </c>
      <c r="F1258" s="394">
        <v>0</v>
      </c>
      <c r="G1258" s="395">
        <v>0</v>
      </c>
      <c r="H1258" s="395"/>
      <c r="I1258" s="395">
        <v>0</v>
      </c>
      <c r="J1258" s="395">
        <v>166</v>
      </c>
      <c r="K1258" s="395">
        <v>352</v>
      </c>
      <c r="L1258" s="395">
        <v>352</v>
      </c>
      <c r="M1258" s="395">
        <v>3</v>
      </c>
      <c r="N1258" s="395">
        <v>0</v>
      </c>
      <c r="O1258" s="396">
        <v>90</v>
      </c>
      <c r="P1258" s="396">
        <v>126</v>
      </c>
      <c r="Q1258" s="396">
        <v>226.60781826152765</v>
      </c>
    </row>
    <row r="1259" spans="1:17" ht="13.15" x14ac:dyDescent="0.3">
      <c r="A1259" s="390" t="s">
        <v>4938</v>
      </c>
      <c r="B1259" s="393"/>
      <c r="C1259" s="393">
        <v>10266.477738235844</v>
      </c>
      <c r="D1259" s="393">
        <v>10266.477738235844</v>
      </c>
      <c r="E1259" s="393">
        <v>10266.477738235844</v>
      </c>
      <c r="F1259" s="394">
        <v>0</v>
      </c>
      <c r="G1259" s="395">
        <v>0</v>
      </c>
      <c r="H1259" s="395"/>
      <c r="I1259" s="395">
        <v>0</v>
      </c>
      <c r="J1259" s="395">
        <v>527</v>
      </c>
      <c r="K1259" s="395">
        <v>395</v>
      </c>
      <c r="L1259" s="395">
        <v>395</v>
      </c>
      <c r="M1259" s="395">
        <v>3</v>
      </c>
      <c r="N1259" s="395">
        <v>0</v>
      </c>
      <c r="O1259" s="396">
        <v>39</v>
      </c>
      <c r="P1259" s="396">
        <v>76</v>
      </c>
      <c r="Q1259" s="396">
        <v>226.60781826152765</v>
      </c>
    </row>
    <row r="1260" spans="1:17" ht="13.15" x14ac:dyDescent="0.3">
      <c r="A1260" s="390" t="s">
        <v>4939</v>
      </c>
      <c r="B1260" s="393"/>
      <c r="C1260" s="393">
        <v>8269.4368631269535</v>
      </c>
      <c r="D1260" s="393">
        <v>8269.4368631269535</v>
      </c>
      <c r="E1260" s="393">
        <v>8269.4368631269535</v>
      </c>
      <c r="F1260" s="394">
        <v>0</v>
      </c>
      <c r="G1260" s="395">
        <v>0</v>
      </c>
      <c r="H1260" s="395"/>
      <c r="I1260" s="395">
        <v>0</v>
      </c>
      <c r="J1260" s="395">
        <v>1211</v>
      </c>
      <c r="K1260" s="395">
        <v>385</v>
      </c>
      <c r="L1260" s="395">
        <v>385</v>
      </c>
      <c r="M1260" s="395">
        <v>3</v>
      </c>
      <c r="N1260" s="395">
        <v>0</v>
      </c>
      <c r="O1260" s="396">
        <v>20</v>
      </c>
      <c r="P1260" s="396">
        <v>62</v>
      </c>
      <c r="Q1260" s="396">
        <v>226.60781826152765</v>
      </c>
    </row>
    <row r="1261" spans="1:17" ht="13.15" x14ac:dyDescent="0.3">
      <c r="A1261" s="390" t="s">
        <v>4940</v>
      </c>
      <c r="B1261" s="393"/>
      <c r="C1261" s="393">
        <v>7260.7323900267866</v>
      </c>
      <c r="D1261" s="393">
        <v>7260.7323900267866</v>
      </c>
      <c r="E1261" s="393">
        <v>7260.7323900267866</v>
      </c>
      <c r="F1261" s="394">
        <v>0</v>
      </c>
      <c r="G1261" s="395">
        <v>0</v>
      </c>
      <c r="H1261" s="395"/>
      <c r="I1261" s="395">
        <v>2</v>
      </c>
      <c r="J1261" s="395">
        <v>3435</v>
      </c>
      <c r="K1261" s="395">
        <v>569</v>
      </c>
      <c r="L1261" s="395">
        <v>569</v>
      </c>
      <c r="M1261" s="395">
        <v>9</v>
      </c>
      <c r="N1261" s="395">
        <v>0</v>
      </c>
      <c r="O1261" s="396">
        <v>14</v>
      </c>
      <c r="P1261" s="396">
        <v>44</v>
      </c>
      <c r="Q1261" s="396">
        <v>226.60781826152765</v>
      </c>
    </row>
    <row r="1262" spans="1:17" ht="13.15" x14ac:dyDescent="0.3">
      <c r="A1262" s="390" t="s">
        <v>4941</v>
      </c>
      <c r="B1262" s="393"/>
      <c r="C1262" s="393">
        <v>6567.2480647704206</v>
      </c>
      <c r="D1262" s="393">
        <v>6567.2480647704206</v>
      </c>
      <c r="E1262" s="393">
        <v>6567.2480647704206</v>
      </c>
      <c r="F1262" s="394">
        <v>0</v>
      </c>
      <c r="G1262" s="395">
        <v>0</v>
      </c>
      <c r="H1262" s="395"/>
      <c r="I1262" s="395">
        <v>16</v>
      </c>
      <c r="J1262" s="395">
        <v>5770</v>
      </c>
      <c r="K1262" s="395">
        <v>452</v>
      </c>
      <c r="L1262" s="395">
        <v>452</v>
      </c>
      <c r="M1262" s="395">
        <v>6</v>
      </c>
      <c r="N1262" s="395">
        <v>0</v>
      </c>
      <c r="O1262" s="396">
        <v>11</v>
      </c>
      <c r="P1262" s="396">
        <v>33</v>
      </c>
      <c r="Q1262" s="396">
        <v>226.60781826152765</v>
      </c>
    </row>
    <row r="1263" spans="1:17" ht="13.15" x14ac:dyDescent="0.3">
      <c r="A1263" s="390" t="s">
        <v>4942</v>
      </c>
      <c r="B1263" s="393"/>
      <c r="C1263" s="393">
        <v>7857.2259005619826</v>
      </c>
      <c r="D1263" s="393">
        <v>7857.2259005619826</v>
      </c>
      <c r="E1263" s="393">
        <v>7857.2259005619826</v>
      </c>
      <c r="F1263" s="394">
        <v>0</v>
      </c>
      <c r="G1263" s="395">
        <v>0</v>
      </c>
      <c r="H1263" s="395"/>
      <c r="I1263" s="395">
        <v>3</v>
      </c>
      <c r="J1263" s="395">
        <v>65</v>
      </c>
      <c r="K1263" s="395">
        <v>7</v>
      </c>
      <c r="L1263" s="395">
        <v>7</v>
      </c>
      <c r="M1263" s="395">
        <v>0</v>
      </c>
      <c r="N1263" s="395">
        <v>0</v>
      </c>
      <c r="O1263" s="396">
        <v>15</v>
      </c>
      <c r="P1263" s="396">
        <v>136</v>
      </c>
      <c r="Q1263" s="396">
        <v>226.60781826152765</v>
      </c>
    </row>
    <row r="1264" spans="1:17" ht="13.15" x14ac:dyDescent="0.3">
      <c r="A1264" s="390" t="s">
        <v>4943</v>
      </c>
      <c r="B1264" s="393"/>
      <c r="C1264" s="393">
        <v>6735.0421742380449</v>
      </c>
      <c r="D1264" s="393">
        <v>6735.0421742380449</v>
      </c>
      <c r="E1264" s="393">
        <v>6735.0421742380449</v>
      </c>
      <c r="F1264" s="394">
        <v>0</v>
      </c>
      <c r="G1264" s="395">
        <v>0</v>
      </c>
      <c r="H1264" s="395"/>
      <c r="I1264" s="395">
        <v>70</v>
      </c>
      <c r="J1264" s="395">
        <v>533</v>
      </c>
      <c r="K1264" s="395">
        <v>113</v>
      </c>
      <c r="L1264" s="395">
        <v>113</v>
      </c>
      <c r="M1264" s="395">
        <v>4</v>
      </c>
      <c r="N1264" s="395">
        <v>0</v>
      </c>
      <c r="O1264" s="396">
        <v>11</v>
      </c>
      <c r="P1264" s="396">
        <v>53</v>
      </c>
      <c r="Q1264" s="396">
        <v>226.60781826152765</v>
      </c>
    </row>
    <row r="1265" spans="1:17" ht="13.15" x14ac:dyDescent="0.3">
      <c r="A1265" s="390" t="s">
        <v>4944</v>
      </c>
      <c r="B1265" s="393"/>
      <c r="C1265" s="393">
        <v>6207.4121421548807</v>
      </c>
      <c r="D1265" s="393">
        <v>6207.4121421548807</v>
      </c>
      <c r="E1265" s="393">
        <v>6207.4121421548807</v>
      </c>
      <c r="F1265" s="394">
        <v>0</v>
      </c>
      <c r="G1265" s="395">
        <v>0</v>
      </c>
      <c r="H1265" s="395"/>
      <c r="I1265" s="395">
        <v>302</v>
      </c>
      <c r="J1265" s="395">
        <v>945</v>
      </c>
      <c r="K1265" s="395">
        <v>41</v>
      </c>
      <c r="L1265" s="395">
        <v>41</v>
      </c>
      <c r="M1265" s="395">
        <v>8</v>
      </c>
      <c r="N1265" s="395">
        <v>0</v>
      </c>
      <c r="O1265" s="396">
        <v>5</v>
      </c>
      <c r="P1265" s="396">
        <v>16</v>
      </c>
      <c r="Q1265" s="396">
        <v>226.60781826152765</v>
      </c>
    </row>
    <row r="1266" spans="1:17" ht="13.15" x14ac:dyDescent="0.3">
      <c r="A1266" s="390" t="s">
        <v>4945</v>
      </c>
      <c r="B1266" s="393">
        <v>138.69686505127314</v>
      </c>
      <c r="C1266" s="393">
        <v>1506.26735261977</v>
      </c>
      <c r="D1266" s="393">
        <v>1506.26735261977</v>
      </c>
      <c r="E1266" s="393">
        <v>1506.26735261977</v>
      </c>
      <c r="F1266" s="394">
        <v>0</v>
      </c>
      <c r="G1266" s="395">
        <v>0</v>
      </c>
      <c r="H1266" s="395">
        <v>76052</v>
      </c>
      <c r="I1266" s="395">
        <v>4437</v>
      </c>
      <c r="J1266" s="395">
        <v>757</v>
      </c>
      <c r="K1266" s="395">
        <v>350</v>
      </c>
      <c r="L1266" s="395">
        <v>350</v>
      </c>
      <c r="M1266" s="395">
        <v>98</v>
      </c>
      <c r="N1266" s="395">
        <v>0</v>
      </c>
      <c r="O1266" s="396">
        <v>5</v>
      </c>
      <c r="P1266" s="396">
        <v>22</v>
      </c>
      <c r="Q1266" s="396">
        <v>226.60781826152765</v>
      </c>
    </row>
    <row r="1267" spans="1:17" ht="13.15" x14ac:dyDescent="0.3">
      <c r="A1267" s="390" t="s">
        <v>4946</v>
      </c>
      <c r="B1267" s="393"/>
      <c r="C1267" s="393">
        <v>12851.459913645824</v>
      </c>
      <c r="D1267" s="393">
        <v>12851.459913645824</v>
      </c>
      <c r="E1267" s="393">
        <v>12851.459913645824</v>
      </c>
      <c r="F1267" s="394">
        <v>0</v>
      </c>
      <c r="G1267" s="395">
        <v>0</v>
      </c>
      <c r="H1267" s="395"/>
      <c r="I1267" s="395">
        <v>0</v>
      </c>
      <c r="J1267" s="395">
        <v>13</v>
      </c>
      <c r="K1267" s="395">
        <v>1557</v>
      </c>
      <c r="L1267" s="395">
        <v>1557</v>
      </c>
      <c r="M1267" s="395">
        <v>10</v>
      </c>
      <c r="N1267" s="395">
        <v>0</v>
      </c>
      <c r="O1267" s="396">
        <v>90</v>
      </c>
      <c r="P1267" s="396">
        <v>98</v>
      </c>
      <c r="Q1267" s="396">
        <v>232.14833867956605</v>
      </c>
    </row>
    <row r="1268" spans="1:17" ht="13.15" x14ac:dyDescent="0.3">
      <c r="A1268" s="390" t="s">
        <v>4947</v>
      </c>
      <c r="B1268" s="393"/>
      <c r="C1268" s="393">
        <v>9870.8202788217641</v>
      </c>
      <c r="D1268" s="393">
        <v>9870.8202788217641</v>
      </c>
      <c r="E1268" s="393">
        <v>9870.8202788217641</v>
      </c>
      <c r="F1268" s="394">
        <v>0</v>
      </c>
      <c r="G1268" s="395">
        <v>0</v>
      </c>
      <c r="H1268" s="395"/>
      <c r="I1268" s="395">
        <v>0</v>
      </c>
      <c r="J1268" s="395">
        <v>20</v>
      </c>
      <c r="K1268" s="395">
        <v>2770</v>
      </c>
      <c r="L1268" s="395">
        <v>2770</v>
      </c>
      <c r="M1268" s="395">
        <v>23</v>
      </c>
      <c r="N1268" s="395">
        <v>0</v>
      </c>
      <c r="O1268" s="396">
        <v>81</v>
      </c>
      <c r="P1268" s="396">
        <v>64</v>
      </c>
      <c r="Q1268" s="396">
        <v>232.14833867956605</v>
      </c>
    </row>
    <row r="1269" spans="1:17" ht="13.15" x14ac:dyDescent="0.3">
      <c r="A1269" s="390" t="s">
        <v>4948</v>
      </c>
      <c r="B1269" s="393"/>
      <c r="C1269" s="393">
        <v>8090.5917348327494</v>
      </c>
      <c r="D1269" s="393">
        <v>8090.5917348327494</v>
      </c>
      <c r="E1269" s="393">
        <v>8090.5917348327494</v>
      </c>
      <c r="F1269" s="394">
        <v>0</v>
      </c>
      <c r="G1269" s="395">
        <v>0</v>
      </c>
      <c r="H1269" s="395"/>
      <c r="I1269" s="395">
        <v>0</v>
      </c>
      <c r="J1269" s="395">
        <v>29</v>
      </c>
      <c r="K1269" s="395">
        <v>5700</v>
      </c>
      <c r="L1269" s="395">
        <v>5700</v>
      </c>
      <c r="M1269" s="395">
        <v>55</v>
      </c>
      <c r="N1269" s="395">
        <v>0</v>
      </c>
      <c r="O1269" s="396">
        <v>48</v>
      </c>
      <c r="P1269" s="396">
        <v>51</v>
      </c>
      <c r="Q1269" s="396">
        <v>232.14833867956605</v>
      </c>
    </row>
    <row r="1270" spans="1:17" ht="13.15" x14ac:dyDescent="0.3">
      <c r="A1270" s="390" t="s">
        <v>4949</v>
      </c>
      <c r="B1270" s="393"/>
      <c r="C1270" s="393">
        <v>6601.7637290497578</v>
      </c>
      <c r="D1270" s="393">
        <v>6601.7637290497578</v>
      </c>
      <c r="E1270" s="393">
        <v>6601.7637290497578</v>
      </c>
      <c r="F1270" s="394">
        <v>0</v>
      </c>
      <c r="G1270" s="395">
        <v>0</v>
      </c>
      <c r="H1270" s="395"/>
      <c r="I1270" s="395">
        <v>0</v>
      </c>
      <c r="J1270" s="395">
        <v>45</v>
      </c>
      <c r="K1270" s="395">
        <v>10080</v>
      </c>
      <c r="L1270" s="395">
        <v>10080</v>
      </c>
      <c r="M1270" s="395">
        <v>117</v>
      </c>
      <c r="N1270" s="395">
        <v>0</v>
      </c>
      <c r="O1270" s="396">
        <v>40</v>
      </c>
      <c r="P1270" s="396">
        <v>37</v>
      </c>
      <c r="Q1270" s="396">
        <v>232.14833867956605</v>
      </c>
    </row>
    <row r="1271" spans="1:17" ht="13.15" x14ac:dyDescent="0.3">
      <c r="A1271" s="390" t="s">
        <v>4950</v>
      </c>
      <c r="B1271" s="393"/>
      <c r="C1271" s="393">
        <v>5653.9660740656645</v>
      </c>
      <c r="D1271" s="393">
        <v>5653.9660740656645</v>
      </c>
      <c r="E1271" s="393">
        <v>5653.9660740656645</v>
      </c>
      <c r="F1271" s="394">
        <v>0</v>
      </c>
      <c r="G1271" s="395">
        <v>0</v>
      </c>
      <c r="H1271" s="395"/>
      <c r="I1271" s="395">
        <v>5</v>
      </c>
      <c r="J1271" s="395">
        <v>95</v>
      </c>
      <c r="K1271" s="395">
        <v>9518</v>
      </c>
      <c r="L1271" s="395">
        <v>9518</v>
      </c>
      <c r="M1271" s="395">
        <v>107</v>
      </c>
      <c r="N1271" s="395">
        <v>0</v>
      </c>
      <c r="O1271" s="396">
        <v>20</v>
      </c>
      <c r="P1271" s="396">
        <v>25</v>
      </c>
      <c r="Q1271" s="396">
        <v>232.14833867956605</v>
      </c>
    </row>
    <row r="1272" spans="1:17" ht="13.15" x14ac:dyDescent="0.3">
      <c r="A1272" s="390" t="s">
        <v>4951</v>
      </c>
      <c r="B1272" s="393"/>
      <c r="C1272" s="393">
        <v>12617.742758429389</v>
      </c>
      <c r="D1272" s="393">
        <v>12617.742758429389</v>
      </c>
      <c r="E1272" s="393">
        <v>12617.742758429389</v>
      </c>
      <c r="F1272" s="394">
        <v>0</v>
      </c>
      <c r="G1272" s="395">
        <v>0</v>
      </c>
      <c r="H1272" s="395"/>
      <c r="I1272" s="395">
        <v>0</v>
      </c>
      <c r="J1272" s="395">
        <v>12</v>
      </c>
      <c r="K1272" s="395">
        <v>1208</v>
      </c>
      <c r="L1272" s="395">
        <v>1208</v>
      </c>
      <c r="M1272" s="395">
        <v>4</v>
      </c>
      <c r="N1272" s="395">
        <v>0</v>
      </c>
      <c r="O1272" s="396">
        <v>106</v>
      </c>
      <c r="P1272" s="396">
        <v>104</v>
      </c>
      <c r="Q1272" s="396">
        <v>232.14833867956605</v>
      </c>
    </row>
    <row r="1273" spans="1:17" ht="13.15" x14ac:dyDescent="0.3">
      <c r="A1273" s="390" t="s">
        <v>4952</v>
      </c>
      <c r="B1273" s="393"/>
      <c r="C1273" s="393">
        <v>9320.8390582486209</v>
      </c>
      <c r="D1273" s="393">
        <v>9320.8390582486209</v>
      </c>
      <c r="E1273" s="393">
        <v>9320.8390582486209</v>
      </c>
      <c r="F1273" s="394">
        <v>0</v>
      </c>
      <c r="G1273" s="395">
        <v>0</v>
      </c>
      <c r="H1273" s="395"/>
      <c r="I1273" s="395">
        <v>0</v>
      </c>
      <c r="J1273" s="395">
        <v>17</v>
      </c>
      <c r="K1273" s="395">
        <v>2075</v>
      </c>
      <c r="L1273" s="395">
        <v>2075</v>
      </c>
      <c r="M1273" s="395">
        <v>16</v>
      </c>
      <c r="N1273" s="395">
        <v>0</v>
      </c>
      <c r="O1273" s="396">
        <v>78</v>
      </c>
      <c r="P1273" s="396">
        <v>67</v>
      </c>
      <c r="Q1273" s="396">
        <v>232.14833867956605</v>
      </c>
    </row>
    <row r="1274" spans="1:17" ht="13.15" x14ac:dyDescent="0.3">
      <c r="A1274" s="390" t="s">
        <v>4953</v>
      </c>
      <c r="B1274" s="393"/>
      <c r="C1274" s="393">
        <v>7132.8486689883812</v>
      </c>
      <c r="D1274" s="393">
        <v>7132.8486689883812</v>
      </c>
      <c r="E1274" s="393">
        <v>7132.8486689883812</v>
      </c>
      <c r="F1274" s="394">
        <v>0</v>
      </c>
      <c r="G1274" s="395">
        <v>0</v>
      </c>
      <c r="H1274" s="395"/>
      <c r="I1274" s="395">
        <v>0</v>
      </c>
      <c r="J1274" s="395">
        <v>16</v>
      </c>
      <c r="K1274" s="395">
        <v>4401</v>
      </c>
      <c r="L1274" s="395">
        <v>4401</v>
      </c>
      <c r="M1274" s="395">
        <v>41</v>
      </c>
      <c r="N1274" s="395">
        <v>0</v>
      </c>
      <c r="O1274" s="396">
        <v>69</v>
      </c>
      <c r="P1274" s="396">
        <v>54</v>
      </c>
      <c r="Q1274" s="396">
        <v>232.14833867956605</v>
      </c>
    </row>
    <row r="1275" spans="1:17" ht="13.15" x14ac:dyDescent="0.3">
      <c r="A1275" s="390" t="s">
        <v>4954</v>
      </c>
      <c r="B1275" s="393"/>
      <c r="C1275" s="393">
        <v>6230.7999039615461</v>
      </c>
      <c r="D1275" s="393">
        <v>6230.7999039615461</v>
      </c>
      <c r="E1275" s="393">
        <v>6230.7999039615461</v>
      </c>
      <c r="F1275" s="394">
        <v>0</v>
      </c>
      <c r="G1275" s="395">
        <v>0</v>
      </c>
      <c r="H1275" s="395"/>
      <c r="I1275" s="395">
        <v>1</v>
      </c>
      <c r="J1275" s="395">
        <v>31</v>
      </c>
      <c r="K1275" s="395">
        <v>7762</v>
      </c>
      <c r="L1275" s="395">
        <v>7762</v>
      </c>
      <c r="M1275" s="395">
        <v>82</v>
      </c>
      <c r="N1275" s="395">
        <v>0</v>
      </c>
      <c r="O1275" s="396">
        <v>36</v>
      </c>
      <c r="P1275" s="396">
        <v>38</v>
      </c>
      <c r="Q1275" s="396">
        <v>232.14833867956605</v>
      </c>
    </row>
    <row r="1276" spans="1:17" ht="13.15" x14ac:dyDescent="0.3">
      <c r="A1276" s="390" t="s">
        <v>4955</v>
      </c>
      <c r="B1276" s="393"/>
      <c r="C1276" s="393">
        <v>4589.807112016365</v>
      </c>
      <c r="D1276" s="393">
        <v>4589.807112016365</v>
      </c>
      <c r="E1276" s="393">
        <v>4589.807112016365</v>
      </c>
      <c r="F1276" s="394">
        <v>0</v>
      </c>
      <c r="G1276" s="395">
        <v>0</v>
      </c>
      <c r="H1276" s="395"/>
      <c r="I1276" s="395">
        <v>64</v>
      </c>
      <c r="J1276" s="395">
        <v>169</v>
      </c>
      <c r="K1276" s="395">
        <v>9053</v>
      </c>
      <c r="L1276" s="395">
        <v>9053</v>
      </c>
      <c r="M1276" s="395">
        <v>174</v>
      </c>
      <c r="N1276" s="395">
        <v>0</v>
      </c>
      <c r="O1276" s="396">
        <v>8</v>
      </c>
      <c r="P1276" s="396">
        <v>25</v>
      </c>
      <c r="Q1276" s="396">
        <v>232.14833867956605</v>
      </c>
    </row>
    <row r="1277" spans="1:17" ht="13.15" x14ac:dyDescent="0.3">
      <c r="A1277" s="390" t="s">
        <v>4956</v>
      </c>
      <c r="B1277" s="393"/>
      <c r="C1277" s="393">
        <v>8012.0229890365863</v>
      </c>
      <c r="D1277" s="393">
        <v>8012.0229890365863</v>
      </c>
      <c r="E1277" s="393">
        <v>8012.0229890365863</v>
      </c>
      <c r="F1277" s="394">
        <v>0</v>
      </c>
      <c r="G1277" s="395">
        <v>0</v>
      </c>
      <c r="H1277" s="395"/>
      <c r="I1277" s="395">
        <v>0</v>
      </c>
      <c r="J1277" s="395">
        <v>8</v>
      </c>
      <c r="K1277" s="395">
        <v>279</v>
      </c>
      <c r="L1277" s="395">
        <v>279</v>
      </c>
      <c r="M1277" s="395">
        <v>8</v>
      </c>
      <c r="N1277" s="395">
        <v>0</v>
      </c>
      <c r="O1277" s="396">
        <v>10</v>
      </c>
      <c r="P1277" s="396">
        <v>67</v>
      </c>
      <c r="Q1277" s="396">
        <v>232.14833867956605</v>
      </c>
    </row>
    <row r="1278" spans="1:17" ht="13.15" x14ac:dyDescent="0.3">
      <c r="A1278" s="390" t="s">
        <v>4957</v>
      </c>
      <c r="B1278" s="393"/>
      <c r="C1278" s="393">
        <v>4493.3366266717112</v>
      </c>
      <c r="D1278" s="393">
        <v>4493.3366266717112</v>
      </c>
      <c r="E1278" s="393">
        <v>4493.3366266717112</v>
      </c>
      <c r="F1278" s="394">
        <v>0</v>
      </c>
      <c r="G1278" s="395">
        <v>0</v>
      </c>
      <c r="H1278" s="395"/>
      <c r="I1278" s="395">
        <v>3</v>
      </c>
      <c r="J1278" s="395">
        <v>27</v>
      </c>
      <c r="K1278" s="395">
        <v>250</v>
      </c>
      <c r="L1278" s="395">
        <v>250</v>
      </c>
      <c r="M1278" s="395">
        <v>20</v>
      </c>
      <c r="N1278" s="395">
        <v>0</v>
      </c>
      <c r="O1278" s="396">
        <v>9</v>
      </c>
      <c r="P1278" s="396">
        <v>27</v>
      </c>
      <c r="Q1278" s="396">
        <v>232.14833867956605</v>
      </c>
    </row>
    <row r="1279" spans="1:17" ht="13.15" x14ac:dyDescent="0.3">
      <c r="A1279" s="390" t="s">
        <v>4958</v>
      </c>
      <c r="B1279" s="393"/>
      <c r="C1279" s="393">
        <v>3103.9627294914576</v>
      </c>
      <c r="D1279" s="393">
        <v>3103.9627294914576</v>
      </c>
      <c r="E1279" s="393">
        <v>3103.962729491458</v>
      </c>
      <c r="F1279" s="394">
        <v>0</v>
      </c>
      <c r="G1279" s="395">
        <v>0</v>
      </c>
      <c r="H1279" s="395"/>
      <c r="I1279" s="395">
        <v>28</v>
      </c>
      <c r="J1279" s="395">
        <v>155</v>
      </c>
      <c r="K1279" s="395">
        <v>791</v>
      </c>
      <c r="L1279" s="395">
        <v>791</v>
      </c>
      <c r="M1279" s="395">
        <v>120</v>
      </c>
      <c r="N1279" s="395">
        <v>0</v>
      </c>
      <c r="O1279" s="396">
        <v>5</v>
      </c>
      <c r="P1279" s="396">
        <v>12</v>
      </c>
      <c r="Q1279" s="396">
        <v>232.14833867956605</v>
      </c>
    </row>
    <row r="1280" spans="1:17" ht="13.15" x14ac:dyDescent="0.3">
      <c r="A1280" s="390" t="s">
        <v>4959</v>
      </c>
      <c r="B1280" s="393"/>
      <c r="C1280" s="393">
        <v>1304.8379048679246</v>
      </c>
      <c r="D1280" s="393">
        <v>1304.8379048679246</v>
      </c>
      <c r="E1280" s="393">
        <v>1304.8379048679246</v>
      </c>
      <c r="F1280" s="394">
        <v>0</v>
      </c>
      <c r="G1280" s="395">
        <v>0</v>
      </c>
      <c r="H1280" s="395"/>
      <c r="I1280" s="395">
        <v>17</v>
      </c>
      <c r="J1280" s="395">
        <v>37</v>
      </c>
      <c r="K1280" s="395">
        <v>35</v>
      </c>
      <c r="L1280" s="395">
        <v>35</v>
      </c>
      <c r="M1280" s="395">
        <v>32</v>
      </c>
      <c r="N1280" s="395">
        <v>0</v>
      </c>
      <c r="O1280" s="396">
        <v>5</v>
      </c>
      <c r="P1280" s="396">
        <v>5</v>
      </c>
      <c r="Q1280" s="396">
        <v>232.14833867956605</v>
      </c>
    </row>
    <row r="1281" spans="1:17" ht="13.15" x14ac:dyDescent="0.3">
      <c r="A1281" s="390" t="s">
        <v>4960</v>
      </c>
      <c r="B1281" s="393"/>
      <c r="C1281" s="393">
        <v>10437.70869785737</v>
      </c>
      <c r="D1281" s="393">
        <v>10437.70869785737</v>
      </c>
      <c r="E1281" s="393">
        <v>10437.70869785737</v>
      </c>
      <c r="F1281" s="394">
        <v>0</v>
      </c>
      <c r="G1281" s="395">
        <v>0</v>
      </c>
      <c r="H1281" s="395"/>
      <c r="I1281" s="395">
        <v>0</v>
      </c>
      <c r="J1281" s="395">
        <v>4</v>
      </c>
      <c r="K1281" s="395">
        <v>141</v>
      </c>
      <c r="L1281" s="395">
        <v>141</v>
      </c>
      <c r="M1281" s="395">
        <v>2</v>
      </c>
      <c r="N1281" s="395">
        <v>0</v>
      </c>
      <c r="O1281" s="396">
        <v>81</v>
      </c>
      <c r="P1281" s="396">
        <v>90</v>
      </c>
      <c r="Q1281" s="396">
        <v>232.14833867956605</v>
      </c>
    </row>
    <row r="1282" spans="1:17" ht="13.15" x14ac:dyDescent="0.3">
      <c r="A1282" s="390" t="s">
        <v>4961</v>
      </c>
      <c r="B1282" s="393"/>
      <c r="C1282" s="393">
        <v>6523.1949832535956</v>
      </c>
      <c r="D1282" s="393">
        <v>6523.1949832535956</v>
      </c>
      <c r="E1282" s="393">
        <v>6523.1949832535956</v>
      </c>
      <c r="F1282" s="394">
        <v>0</v>
      </c>
      <c r="G1282" s="395">
        <v>0</v>
      </c>
      <c r="H1282" s="395"/>
      <c r="I1282" s="395">
        <v>0</v>
      </c>
      <c r="J1282" s="395">
        <v>16</v>
      </c>
      <c r="K1282" s="395">
        <v>115</v>
      </c>
      <c r="L1282" s="395">
        <v>115</v>
      </c>
      <c r="M1282" s="395">
        <v>1</v>
      </c>
      <c r="N1282" s="395">
        <v>0</v>
      </c>
      <c r="O1282" s="396">
        <v>20</v>
      </c>
      <c r="P1282" s="396">
        <v>44</v>
      </c>
      <c r="Q1282" s="396">
        <v>232.14833867956605</v>
      </c>
    </row>
    <row r="1283" spans="1:17" ht="13.15" x14ac:dyDescent="0.3">
      <c r="A1283" s="390" t="s">
        <v>4962</v>
      </c>
      <c r="B1283" s="393"/>
      <c r="C1283" s="393">
        <v>5392.4017684404625</v>
      </c>
      <c r="D1283" s="393">
        <v>5392.4017684404625</v>
      </c>
      <c r="E1283" s="393">
        <v>5392.4017684404625</v>
      </c>
      <c r="F1283" s="394">
        <v>0</v>
      </c>
      <c r="G1283" s="395">
        <v>0</v>
      </c>
      <c r="H1283" s="395"/>
      <c r="I1283" s="395">
        <v>41</v>
      </c>
      <c r="J1283" s="395">
        <v>189</v>
      </c>
      <c r="K1283" s="395">
        <v>442</v>
      </c>
      <c r="L1283" s="395">
        <v>442</v>
      </c>
      <c r="M1283" s="395">
        <v>35</v>
      </c>
      <c r="N1283" s="395">
        <v>0</v>
      </c>
      <c r="O1283" s="396">
        <v>5</v>
      </c>
      <c r="P1283" s="396">
        <v>26</v>
      </c>
      <c r="Q1283" s="396">
        <v>232.14833867956605</v>
      </c>
    </row>
    <row r="1284" spans="1:17" ht="13.15" x14ac:dyDescent="0.3">
      <c r="A1284" s="390" t="s">
        <v>4963</v>
      </c>
      <c r="B1284" s="393"/>
      <c r="C1284" s="393">
        <v>6958.803978933589</v>
      </c>
      <c r="D1284" s="393">
        <v>6958.803978933589</v>
      </c>
      <c r="E1284" s="393">
        <v>6958.803978933588</v>
      </c>
      <c r="F1284" s="394">
        <v>0</v>
      </c>
      <c r="G1284" s="395">
        <v>0</v>
      </c>
      <c r="H1284" s="395"/>
      <c r="I1284" s="395">
        <v>1</v>
      </c>
      <c r="J1284" s="395">
        <v>22</v>
      </c>
      <c r="K1284" s="395">
        <v>956</v>
      </c>
      <c r="L1284" s="395">
        <v>956</v>
      </c>
      <c r="M1284" s="395">
        <v>5</v>
      </c>
      <c r="N1284" s="395">
        <v>0</v>
      </c>
      <c r="O1284" s="396">
        <v>52</v>
      </c>
      <c r="P1284" s="396">
        <v>67</v>
      </c>
      <c r="Q1284" s="396">
        <v>232.14833867956605</v>
      </c>
    </row>
    <row r="1285" spans="1:17" ht="13.15" x14ac:dyDescent="0.3">
      <c r="A1285" s="390" t="s">
        <v>4964</v>
      </c>
      <c r="B1285" s="393"/>
      <c r="C1285" s="393">
        <v>6139.5152399940307</v>
      </c>
      <c r="D1285" s="393">
        <v>6139.5152399940307</v>
      </c>
      <c r="E1285" s="393">
        <v>6139.5152399940307</v>
      </c>
      <c r="F1285" s="394">
        <v>0</v>
      </c>
      <c r="G1285" s="395">
        <v>0</v>
      </c>
      <c r="H1285" s="395"/>
      <c r="I1285" s="395">
        <v>21</v>
      </c>
      <c r="J1285" s="395">
        <v>56</v>
      </c>
      <c r="K1285" s="395">
        <v>1007</v>
      </c>
      <c r="L1285" s="395">
        <v>1007</v>
      </c>
      <c r="M1285" s="395">
        <v>22</v>
      </c>
      <c r="N1285" s="395">
        <v>0</v>
      </c>
      <c r="O1285" s="396">
        <v>15</v>
      </c>
      <c r="P1285" s="396">
        <v>34</v>
      </c>
      <c r="Q1285" s="396">
        <v>232.14833867956605</v>
      </c>
    </row>
    <row r="1286" spans="1:17" ht="13.15" x14ac:dyDescent="0.3">
      <c r="A1286" s="390" t="s">
        <v>4965</v>
      </c>
      <c r="B1286" s="393"/>
      <c r="C1286" s="393">
        <v>4590.8726917513941</v>
      </c>
      <c r="D1286" s="393">
        <v>4590.8726917513941</v>
      </c>
      <c r="E1286" s="393">
        <v>4590.8726917513941</v>
      </c>
      <c r="F1286" s="394">
        <v>0</v>
      </c>
      <c r="G1286" s="395">
        <v>0</v>
      </c>
      <c r="H1286" s="395"/>
      <c r="I1286" s="395">
        <v>64</v>
      </c>
      <c r="J1286" s="395">
        <v>145</v>
      </c>
      <c r="K1286" s="395">
        <v>1071</v>
      </c>
      <c r="L1286" s="395">
        <v>1071</v>
      </c>
      <c r="M1286" s="395">
        <v>45</v>
      </c>
      <c r="N1286" s="395">
        <v>0</v>
      </c>
      <c r="O1286" s="396">
        <v>5</v>
      </c>
      <c r="P1286" s="396">
        <v>19</v>
      </c>
      <c r="Q1286" s="396">
        <v>232.14833867956605</v>
      </c>
    </row>
    <row r="1287" spans="1:17" ht="13.15" x14ac:dyDescent="0.3">
      <c r="A1287" s="390" t="s">
        <v>4966</v>
      </c>
      <c r="B1287" s="393"/>
      <c r="C1287" s="393">
        <v>3757.0565490909385</v>
      </c>
      <c r="D1287" s="393">
        <v>3757.0565490909385</v>
      </c>
      <c r="E1287" s="393">
        <v>3757.0565490909385</v>
      </c>
      <c r="F1287" s="394">
        <v>0</v>
      </c>
      <c r="G1287" s="395">
        <v>0</v>
      </c>
      <c r="H1287" s="395"/>
      <c r="I1287" s="395">
        <v>452</v>
      </c>
      <c r="J1287" s="395">
        <v>798</v>
      </c>
      <c r="K1287" s="395">
        <v>2922</v>
      </c>
      <c r="L1287" s="395">
        <v>2922</v>
      </c>
      <c r="M1287" s="395">
        <v>264</v>
      </c>
      <c r="N1287" s="395">
        <v>0</v>
      </c>
      <c r="O1287" s="396">
        <v>5</v>
      </c>
      <c r="P1287" s="396">
        <v>15</v>
      </c>
      <c r="Q1287" s="396">
        <v>232.14833867956605</v>
      </c>
    </row>
    <row r="1288" spans="1:17" ht="13.15" x14ac:dyDescent="0.3">
      <c r="A1288" s="390" t="s">
        <v>4967</v>
      </c>
      <c r="B1288" s="393"/>
      <c r="C1288" s="393">
        <v>3424.2049591922751</v>
      </c>
      <c r="D1288" s="393">
        <v>3424.2049591922751</v>
      </c>
      <c r="E1288" s="393">
        <v>3424.2049591922751</v>
      </c>
      <c r="F1288" s="394">
        <v>0</v>
      </c>
      <c r="G1288" s="395">
        <v>0</v>
      </c>
      <c r="H1288" s="395"/>
      <c r="I1288" s="395">
        <v>101</v>
      </c>
      <c r="J1288" s="395">
        <v>265</v>
      </c>
      <c r="K1288" s="395">
        <v>680</v>
      </c>
      <c r="L1288" s="395">
        <v>680</v>
      </c>
      <c r="M1288" s="395">
        <v>0</v>
      </c>
      <c r="N1288" s="395">
        <v>0</v>
      </c>
      <c r="O1288" s="396">
        <v>5</v>
      </c>
      <c r="P1288" s="396">
        <v>7</v>
      </c>
      <c r="Q1288" s="396">
        <v>394.69605547093238</v>
      </c>
    </row>
    <row r="1289" spans="1:17" ht="13.15" x14ac:dyDescent="0.3">
      <c r="A1289" s="390" t="s">
        <v>4968</v>
      </c>
      <c r="B1289" s="393"/>
      <c r="C1289" s="393">
        <v>2522.1561941654395</v>
      </c>
      <c r="D1289" s="393">
        <v>2522.1561941654395</v>
      </c>
      <c r="E1289" s="393">
        <v>2522.1561941654395</v>
      </c>
      <c r="F1289" s="394">
        <v>0</v>
      </c>
      <c r="G1289" s="395">
        <v>0</v>
      </c>
      <c r="H1289" s="395"/>
      <c r="I1289" s="395">
        <v>62</v>
      </c>
      <c r="J1289" s="395">
        <v>78</v>
      </c>
      <c r="K1289" s="395">
        <v>428</v>
      </c>
      <c r="L1289" s="395">
        <v>428</v>
      </c>
      <c r="M1289" s="395">
        <v>27</v>
      </c>
      <c r="N1289" s="395">
        <v>0</v>
      </c>
      <c r="O1289" s="396">
        <v>5</v>
      </c>
      <c r="P1289" s="396">
        <v>55</v>
      </c>
      <c r="Q1289" s="396">
        <v>232.14833867956605</v>
      </c>
    </row>
    <row r="1290" spans="1:17" ht="13.15" x14ac:dyDescent="0.3">
      <c r="A1290" s="390" t="s">
        <v>4969</v>
      </c>
      <c r="B1290" s="393"/>
      <c r="C1290" s="393">
        <v>2087.5417395714735</v>
      </c>
      <c r="D1290" s="393">
        <v>2087.5417395714735</v>
      </c>
      <c r="E1290" s="393">
        <v>2087.5417395714735</v>
      </c>
      <c r="F1290" s="394">
        <v>0</v>
      </c>
      <c r="G1290" s="395">
        <v>0</v>
      </c>
      <c r="H1290" s="395"/>
      <c r="I1290" s="395">
        <v>156</v>
      </c>
      <c r="J1290" s="395">
        <v>155</v>
      </c>
      <c r="K1290" s="395">
        <v>337</v>
      </c>
      <c r="L1290" s="395">
        <v>337</v>
      </c>
      <c r="M1290" s="395">
        <v>79</v>
      </c>
      <c r="N1290" s="395">
        <v>0</v>
      </c>
      <c r="O1290" s="396">
        <v>5</v>
      </c>
      <c r="P1290" s="396">
        <v>17</v>
      </c>
      <c r="Q1290" s="396">
        <v>232.14833867956605</v>
      </c>
    </row>
    <row r="1291" spans="1:17" ht="13.15" x14ac:dyDescent="0.3">
      <c r="A1291" s="390" t="s">
        <v>4970</v>
      </c>
      <c r="B1291" s="393"/>
      <c r="C1291" s="393">
        <v>1652.9272849775082</v>
      </c>
      <c r="D1291" s="393">
        <v>1652.9272849775082</v>
      </c>
      <c r="E1291" s="393">
        <v>1652.9272849775084</v>
      </c>
      <c r="F1291" s="394">
        <v>0</v>
      </c>
      <c r="G1291" s="395">
        <v>0</v>
      </c>
      <c r="H1291" s="395"/>
      <c r="I1291" s="395">
        <v>930</v>
      </c>
      <c r="J1291" s="395">
        <v>657</v>
      </c>
      <c r="K1291" s="395">
        <v>1401</v>
      </c>
      <c r="L1291" s="395">
        <v>1401</v>
      </c>
      <c r="M1291" s="395">
        <v>574</v>
      </c>
      <c r="N1291" s="395">
        <v>0</v>
      </c>
      <c r="O1291" s="396">
        <v>5</v>
      </c>
      <c r="P1291" s="396">
        <v>9</v>
      </c>
      <c r="Q1291" s="396">
        <v>232.14833867956605</v>
      </c>
    </row>
    <row r="1292" spans="1:17" ht="13.15" x14ac:dyDescent="0.3">
      <c r="A1292" s="390" t="s">
        <v>4971</v>
      </c>
      <c r="B1292" s="393"/>
      <c r="C1292" s="393">
        <v>2246.5972746868524</v>
      </c>
      <c r="D1292" s="393">
        <v>2246.5972746868524</v>
      </c>
      <c r="E1292" s="393">
        <v>2246.5972746868524</v>
      </c>
      <c r="F1292" s="394">
        <v>0</v>
      </c>
      <c r="G1292" s="395">
        <v>0</v>
      </c>
      <c r="H1292" s="395"/>
      <c r="I1292" s="395">
        <v>176</v>
      </c>
      <c r="J1292" s="395">
        <v>161</v>
      </c>
      <c r="K1292" s="395">
        <v>810</v>
      </c>
      <c r="L1292" s="395">
        <v>810</v>
      </c>
      <c r="M1292" s="395">
        <v>0</v>
      </c>
      <c r="N1292" s="395">
        <v>0</v>
      </c>
      <c r="O1292" s="396">
        <v>5</v>
      </c>
      <c r="P1292" s="396">
        <v>6</v>
      </c>
      <c r="Q1292" s="396">
        <v>394.69605547093238</v>
      </c>
    </row>
    <row r="1293" spans="1:17" ht="13.15" x14ac:dyDescent="0.3">
      <c r="A1293" s="390" t="s">
        <v>4972</v>
      </c>
      <c r="B1293" s="393"/>
      <c r="C1293" s="393">
        <v>1304.8379048679246</v>
      </c>
      <c r="D1293" s="393">
        <v>1304.8379048679246</v>
      </c>
      <c r="E1293" s="393">
        <v>1304.8379048679246</v>
      </c>
      <c r="F1293" s="394">
        <v>0</v>
      </c>
      <c r="G1293" s="395">
        <v>0</v>
      </c>
      <c r="H1293" s="395"/>
      <c r="I1293" s="395">
        <v>186</v>
      </c>
      <c r="J1293" s="395">
        <v>160</v>
      </c>
      <c r="K1293" s="395">
        <v>140</v>
      </c>
      <c r="L1293" s="395">
        <v>140</v>
      </c>
      <c r="M1293" s="395">
        <v>113</v>
      </c>
      <c r="N1293" s="395">
        <v>0</v>
      </c>
      <c r="O1293" s="396">
        <v>5</v>
      </c>
      <c r="P1293" s="396">
        <v>5</v>
      </c>
      <c r="Q1293" s="396">
        <v>232.14833867956605</v>
      </c>
    </row>
    <row r="1294" spans="1:17" ht="13.15" x14ac:dyDescent="0.3">
      <c r="A1294" s="390" t="s">
        <v>4973</v>
      </c>
      <c r="B1294" s="393"/>
      <c r="C1294" s="393">
        <v>9417.9488914342928</v>
      </c>
      <c r="D1294" s="393">
        <v>9417.9488914342928</v>
      </c>
      <c r="E1294" s="393">
        <v>9417.9488914342928</v>
      </c>
      <c r="F1294" s="394">
        <v>0</v>
      </c>
      <c r="G1294" s="395">
        <v>0</v>
      </c>
      <c r="H1294" s="395"/>
      <c r="I1294" s="395">
        <v>1</v>
      </c>
      <c r="J1294" s="395">
        <v>6</v>
      </c>
      <c r="K1294" s="395">
        <v>252</v>
      </c>
      <c r="L1294" s="395">
        <v>252</v>
      </c>
      <c r="M1294" s="395">
        <v>3</v>
      </c>
      <c r="N1294" s="395">
        <v>0</v>
      </c>
      <c r="O1294" s="396">
        <v>19</v>
      </c>
      <c r="P1294" s="396">
        <v>65</v>
      </c>
      <c r="Q1294" s="396">
        <v>232.14833867956605</v>
      </c>
    </row>
    <row r="1295" spans="1:17" ht="13.15" x14ac:dyDescent="0.3">
      <c r="A1295" s="390" t="s">
        <v>4974</v>
      </c>
      <c r="B1295" s="393"/>
      <c r="C1295" s="393">
        <v>5783.4340118717282</v>
      </c>
      <c r="D1295" s="393">
        <v>5783.4340118717282</v>
      </c>
      <c r="E1295" s="393">
        <v>5783.4340118717282</v>
      </c>
      <c r="F1295" s="394">
        <v>0</v>
      </c>
      <c r="G1295" s="395">
        <v>0</v>
      </c>
      <c r="H1295" s="395"/>
      <c r="I1295" s="395">
        <v>4</v>
      </c>
      <c r="J1295" s="395">
        <v>37</v>
      </c>
      <c r="K1295" s="395">
        <v>477</v>
      </c>
      <c r="L1295" s="395">
        <v>477</v>
      </c>
      <c r="M1295" s="395">
        <v>19</v>
      </c>
      <c r="N1295" s="395">
        <v>0</v>
      </c>
      <c r="O1295" s="396">
        <v>10</v>
      </c>
      <c r="P1295" s="396">
        <v>32</v>
      </c>
      <c r="Q1295" s="396">
        <v>232.14833867956605</v>
      </c>
    </row>
    <row r="1296" spans="1:17" ht="13.15" x14ac:dyDescent="0.3">
      <c r="A1296" s="390" t="s">
        <v>4975</v>
      </c>
      <c r="B1296" s="393"/>
      <c r="C1296" s="393">
        <v>4121.1296252259617</v>
      </c>
      <c r="D1296" s="393">
        <v>4121.1296252259617</v>
      </c>
      <c r="E1296" s="393">
        <v>4121.1296252259617</v>
      </c>
      <c r="F1296" s="394">
        <v>0</v>
      </c>
      <c r="G1296" s="395">
        <v>0</v>
      </c>
      <c r="H1296" s="395"/>
      <c r="I1296" s="395">
        <v>51</v>
      </c>
      <c r="J1296" s="395">
        <v>303</v>
      </c>
      <c r="K1296" s="395">
        <v>2167</v>
      </c>
      <c r="L1296" s="395">
        <v>2167</v>
      </c>
      <c r="M1296" s="395">
        <v>237</v>
      </c>
      <c r="N1296" s="395">
        <v>0</v>
      </c>
      <c r="O1296" s="396">
        <v>5</v>
      </c>
      <c r="P1296" s="396">
        <v>17</v>
      </c>
      <c r="Q1296" s="396">
        <v>232.14833867956605</v>
      </c>
    </row>
    <row r="1297" spans="1:17" ht="13.15" x14ac:dyDescent="0.3">
      <c r="A1297" s="390" t="s">
        <v>4976</v>
      </c>
      <c r="B1297" s="393"/>
      <c r="C1297" s="393">
        <v>4175.083479142947</v>
      </c>
      <c r="D1297" s="393">
        <v>4175.083479142947</v>
      </c>
      <c r="E1297" s="393">
        <v>4175.083479142947</v>
      </c>
      <c r="F1297" s="394">
        <v>0</v>
      </c>
      <c r="G1297" s="395">
        <v>0</v>
      </c>
      <c r="H1297" s="395"/>
      <c r="I1297" s="395">
        <v>1</v>
      </c>
      <c r="J1297" s="395">
        <v>32</v>
      </c>
      <c r="K1297" s="395">
        <v>790</v>
      </c>
      <c r="L1297" s="395">
        <v>790</v>
      </c>
      <c r="M1297" s="395">
        <v>12</v>
      </c>
      <c r="N1297" s="395">
        <v>0</v>
      </c>
      <c r="O1297" s="396">
        <v>29</v>
      </c>
      <c r="P1297" s="396">
        <v>63</v>
      </c>
      <c r="Q1297" s="396">
        <v>232.14833867956605</v>
      </c>
    </row>
    <row r="1298" spans="1:17" ht="13.15" x14ac:dyDescent="0.3">
      <c r="A1298" s="390" t="s">
        <v>4977</v>
      </c>
      <c r="B1298" s="393"/>
      <c r="C1298" s="393">
        <v>3566.4243344941906</v>
      </c>
      <c r="D1298" s="393">
        <v>3566.4243344941906</v>
      </c>
      <c r="E1298" s="393">
        <v>3566.4243344941906</v>
      </c>
      <c r="F1298" s="394">
        <v>0</v>
      </c>
      <c r="G1298" s="395">
        <v>0</v>
      </c>
      <c r="H1298" s="395"/>
      <c r="I1298" s="395">
        <v>21</v>
      </c>
      <c r="J1298" s="395">
        <v>152</v>
      </c>
      <c r="K1298" s="395">
        <v>1583</v>
      </c>
      <c r="L1298" s="395">
        <v>1583</v>
      </c>
      <c r="M1298" s="395">
        <v>116</v>
      </c>
      <c r="N1298" s="395">
        <v>0</v>
      </c>
      <c r="O1298" s="396">
        <v>6</v>
      </c>
      <c r="P1298" s="396">
        <v>26</v>
      </c>
      <c r="Q1298" s="396">
        <v>232.14833867956605</v>
      </c>
    </row>
    <row r="1299" spans="1:17" ht="13.15" x14ac:dyDescent="0.3">
      <c r="A1299" s="390" t="s">
        <v>4978</v>
      </c>
      <c r="B1299" s="393"/>
      <c r="C1299" s="393">
        <v>3131.8098799002241</v>
      </c>
      <c r="D1299" s="393">
        <v>3131.8098799002241</v>
      </c>
      <c r="E1299" s="393">
        <v>3131.8098799002241</v>
      </c>
      <c r="F1299" s="394">
        <v>0</v>
      </c>
      <c r="G1299" s="395">
        <v>0</v>
      </c>
      <c r="H1299" s="395"/>
      <c r="I1299" s="395">
        <v>61</v>
      </c>
      <c r="J1299" s="395">
        <v>306</v>
      </c>
      <c r="K1299" s="395">
        <v>2249</v>
      </c>
      <c r="L1299" s="395">
        <v>2249</v>
      </c>
      <c r="M1299" s="395">
        <v>260</v>
      </c>
      <c r="N1299" s="395">
        <v>0</v>
      </c>
      <c r="O1299" s="396">
        <v>5</v>
      </c>
      <c r="P1299" s="396">
        <v>17</v>
      </c>
      <c r="Q1299" s="396">
        <v>232.14833867956605</v>
      </c>
    </row>
    <row r="1300" spans="1:17" ht="13.15" x14ac:dyDescent="0.3">
      <c r="A1300" s="390" t="s">
        <v>4979</v>
      </c>
      <c r="B1300" s="393"/>
      <c r="C1300" s="393">
        <v>2696.2008842202308</v>
      </c>
      <c r="D1300" s="393">
        <v>2696.2008842202308</v>
      </c>
      <c r="E1300" s="393">
        <v>2696.2008842202313</v>
      </c>
      <c r="F1300" s="394">
        <v>0</v>
      </c>
      <c r="G1300" s="395">
        <v>0</v>
      </c>
      <c r="H1300" s="395"/>
      <c r="I1300" s="395">
        <v>360</v>
      </c>
      <c r="J1300" s="395">
        <v>1393</v>
      </c>
      <c r="K1300" s="395">
        <v>6940</v>
      </c>
      <c r="L1300" s="395">
        <v>6940</v>
      </c>
      <c r="M1300" s="395">
        <v>1407</v>
      </c>
      <c r="N1300" s="395">
        <v>0</v>
      </c>
      <c r="O1300" s="396">
        <v>5</v>
      </c>
      <c r="P1300" s="396">
        <v>10</v>
      </c>
      <c r="Q1300" s="396">
        <v>232.14833867956605</v>
      </c>
    </row>
    <row r="1301" spans="1:17" ht="13.15" x14ac:dyDescent="0.3">
      <c r="A1301" s="390" t="s">
        <v>4980</v>
      </c>
      <c r="B1301" s="393"/>
      <c r="C1301" s="393">
        <v>2696.2008842202313</v>
      </c>
      <c r="D1301" s="393">
        <v>2696.2008842202313</v>
      </c>
      <c r="E1301" s="393">
        <v>2696.2008842202313</v>
      </c>
      <c r="F1301" s="394">
        <v>0</v>
      </c>
      <c r="G1301" s="395">
        <v>0</v>
      </c>
      <c r="H1301" s="395"/>
      <c r="I1301" s="395">
        <v>93</v>
      </c>
      <c r="J1301" s="395">
        <v>220</v>
      </c>
      <c r="K1301" s="395">
        <v>1204</v>
      </c>
      <c r="L1301" s="395">
        <v>1204</v>
      </c>
      <c r="M1301" s="395">
        <v>0</v>
      </c>
      <c r="N1301" s="395">
        <v>0</v>
      </c>
      <c r="O1301" s="396">
        <v>5</v>
      </c>
      <c r="P1301" s="396">
        <v>6</v>
      </c>
      <c r="Q1301" s="396">
        <v>394.69605547093238</v>
      </c>
    </row>
    <row r="1302" spans="1:17" ht="13.15" x14ac:dyDescent="0.3">
      <c r="A1302" s="390" t="s">
        <v>4981</v>
      </c>
      <c r="B1302" s="393"/>
      <c r="C1302" s="393">
        <v>2696.2008842202317</v>
      </c>
      <c r="D1302" s="393">
        <v>2696.2008842202317</v>
      </c>
      <c r="E1302" s="393">
        <v>2696.2008842202313</v>
      </c>
      <c r="F1302" s="394">
        <v>0</v>
      </c>
      <c r="G1302" s="395">
        <v>0</v>
      </c>
      <c r="H1302" s="395"/>
      <c r="I1302" s="395">
        <v>1</v>
      </c>
      <c r="J1302" s="395">
        <v>19</v>
      </c>
      <c r="K1302" s="395">
        <v>315</v>
      </c>
      <c r="L1302" s="395">
        <v>315</v>
      </c>
      <c r="M1302" s="395">
        <v>15</v>
      </c>
      <c r="N1302" s="395">
        <v>0</v>
      </c>
      <c r="O1302" s="396">
        <v>23</v>
      </c>
      <c r="P1302" s="396">
        <v>57</v>
      </c>
      <c r="Q1302" s="396">
        <v>232.14833867956605</v>
      </c>
    </row>
    <row r="1303" spans="1:17" ht="13.15" x14ac:dyDescent="0.3">
      <c r="A1303" s="390" t="s">
        <v>4982</v>
      </c>
      <c r="B1303" s="393"/>
      <c r="C1303" s="393">
        <v>2348.1115041106477</v>
      </c>
      <c r="D1303" s="393">
        <v>2348.1115041106477</v>
      </c>
      <c r="E1303" s="393">
        <v>2348.1115041106477</v>
      </c>
      <c r="F1303" s="394">
        <v>0</v>
      </c>
      <c r="G1303" s="395">
        <v>0</v>
      </c>
      <c r="H1303" s="395"/>
      <c r="I1303" s="395">
        <v>14</v>
      </c>
      <c r="J1303" s="395">
        <v>48</v>
      </c>
      <c r="K1303" s="395">
        <v>464</v>
      </c>
      <c r="L1303" s="395">
        <v>464</v>
      </c>
      <c r="M1303" s="395">
        <v>63</v>
      </c>
      <c r="N1303" s="395">
        <v>0</v>
      </c>
      <c r="O1303" s="396">
        <v>5</v>
      </c>
      <c r="P1303" s="396">
        <v>23</v>
      </c>
      <c r="Q1303" s="396">
        <v>232.14833867956605</v>
      </c>
    </row>
    <row r="1304" spans="1:17" ht="13.15" x14ac:dyDescent="0.3">
      <c r="A1304" s="390" t="s">
        <v>4983</v>
      </c>
      <c r="B1304" s="393"/>
      <c r="C1304" s="393">
        <v>2001.0166650870917</v>
      </c>
      <c r="D1304" s="393">
        <v>2001.0166650870917</v>
      </c>
      <c r="E1304" s="393">
        <v>2001.0166650870917</v>
      </c>
      <c r="F1304" s="394">
        <v>0</v>
      </c>
      <c r="G1304" s="395">
        <v>0</v>
      </c>
      <c r="H1304" s="395"/>
      <c r="I1304" s="395">
        <v>37</v>
      </c>
      <c r="J1304" s="395">
        <v>85</v>
      </c>
      <c r="K1304" s="395">
        <v>638</v>
      </c>
      <c r="L1304" s="395">
        <v>638</v>
      </c>
      <c r="M1304" s="395">
        <v>109</v>
      </c>
      <c r="N1304" s="395">
        <v>0</v>
      </c>
      <c r="O1304" s="396">
        <v>5</v>
      </c>
      <c r="P1304" s="396">
        <v>15</v>
      </c>
      <c r="Q1304" s="396">
        <v>232.14833867956605</v>
      </c>
    </row>
    <row r="1305" spans="1:17" ht="13.15" x14ac:dyDescent="0.3">
      <c r="A1305" s="390" t="s">
        <v>4984</v>
      </c>
      <c r="B1305" s="393"/>
      <c r="C1305" s="393">
        <v>1889.6280634520251</v>
      </c>
      <c r="D1305" s="393">
        <v>1889.6280634520251</v>
      </c>
      <c r="E1305" s="393">
        <v>1889.6280634520251</v>
      </c>
      <c r="F1305" s="394">
        <v>0</v>
      </c>
      <c r="G1305" s="395">
        <v>0</v>
      </c>
      <c r="H1305" s="395"/>
      <c r="I1305" s="395">
        <v>195</v>
      </c>
      <c r="J1305" s="395">
        <v>476</v>
      </c>
      <c r="K1305" s="395">
        <v>2248</v>
      </c>
      <c r="L1305" s="395">
        <v>2248</v>
      </c>
      <c r="M1305" s="395">
        <v>770</v>
      </c>
      <c r="N1305" s="395">
        <v>0</v>
      </c>
      <c r="O1305" s="396">
        <v>5</v>
      </c>
      <c r="P1305" s="396">
        <v>9</v>
      </c>
      <c r="Q1305" s="396">
        <v>232.14833867956605</v>
      </c>
    </row>
    <row r="1306" spans="1:17" ht="13.15" x14ac:dyDescent="0.3">
      <c r="A1306" s="390" t="s">
        <v>4985</v>
      </c>
      <c r="B1306" s="393"/>
      <c r="C1306" s="393">
        <v>1889.6280634520251</v>
      </c>
      <c r="D1306" s="393">
        <v>1889.6280634520251</v>
      </c>
      <c r="E1306" s="393">
        <v>1889.6280634520251</v>
      </c>
      <c r="F1306" s="394">
        <v>0</v>
      </c>
      <c r="G1306" s="395">
        <v>0</v>
      </c>
      <c r="H1306" s="395"/>
      <c r="I1306" s="395">
        <v>77</v>
      </c>
      <c r="J1306" s="395">
        <v>146</v>
      </c>
      <c r="K1306" s="395">
        <v>1063</v>
      </c>
      <c r="L1306" s="395">
        <v>1063</v>
      </c>
      <c r="M1306" s="395">
        <v>0</v>
      </c>
      <c r="N1306" s="395">
        <v>0</v>
      </c>
      <c r="O1306" s="396">
        <v>5</v>
      </c>
      <c r="P1306" s="396">
        <v>5</v>
      </c>
      <c r="Q1306" s="396">
        <v>394.69605547093238</v>
      </c>
    </row>
    <row r="1307" spans="1:17" ht="13.15" x14ac:dyDescent="0.3">
      <c r="A1307" s="390" t="s">
        <v>4986</v>
      </c>
      <c r="B1307" s="393"/>
      <c r="C1307" s="393">
        <v>1304.8379048679246</v>
      </c>
      <c r="D1307" s="393">
        <v>1304.8379048679246</v>
      </c>
      <c r="E1307" s="393">
        <v>1304.8379048679246</v>
      </c>
      <c r="F1307" s="394">
        <v>0</v>
      </c>
      <c r="G1307" s="395">
        <v>0</v>
      </c>
      <c r="H1307" s="395"/>
      <c r="I1307" s="395">
        <v>83</v>
      </c>
      <c r="J1307" s="395">
        <v>62</v>
      </c>
      <c r="K1307" s="395">
        <v>106</v>
      </c>
      <c r="L1307" s="395">
        <v>106</v>
      </c>
      <c r="M1307" s="395">
        <v>82</v>
      </c>
      <c r="N1307" s="395">
        <v>0</v>
      </c>
      <c r="O1307" s="396">
        <v>5</v>
      </c>
      <c r="P1307" s="396">
        <v>5</v>
      </c>
      <c r="Q1307" s="396">
        <v>232.14833867956605</v>
      </c>
    </row>
    <row r="1308" spans="1:17" ht="13.15" x14ac:dyDescent="0.3">
      <c r="A1308" s="390" t="s">
        <v>4987</v>
      </c>
      <c r="B1308" s="393"/>
      <c r="C1308" s="393">
        <v>4261.6085536273295</v>
      </c>
      <c r="D1308" s="393">
        <v>4261.6085536273295</v>
      </c>
      <c r="E1308" s="393">
        <v>4261.6085536273295</v>
      </c>
      <c r="F1308" s="394">
        <v>0</v>
      </c>
      <c r="G1308" s="395">
        <v>0</v>
      </c>
      <c r="H1308" s="395"/>
      <c r="I1308" s="395">
        <v>77</v>
      </c>
      <c r="J1308" s="395">
        <v>146</v>
      </c>
      <c r="K1308" s="395">
        <v>372</v>
      </c>
      <c r="L1308" s="395">
        <v>372</v>
      </c>
      <c r="M1308" s="395">
        <v>106</v>
      </c>
      <c r="N1308" s="395">
        <v>0</v>
      </c>
      <c r="O1308" s="396">
        <v>5</v>
      </c>
      <c r="P1308" s="396">
        <v>16</v>
      </c>
      <c r="Q1308" s="396">
        <v>232.14833867956605</v>
      </c>
    </row>
    <row r="1309" spans="1:17" ht="13.15" x14ac:dyDescent="0.3">
      <c r="A1309" s="390" t="s">
        <v>4988</v>
      </c>
      <c r="B1309" s="393"/>
      <c r="C1309" s="393">
        <v>3740.4690245489824</v>
      </c>
      <c r="D1309" s="393">
        <v>3740.4690245489824</v>
      </c>
      <c r="E1309" s="393">
        <v>3740.4690245489824</v>
      </c>
      <c r="F1309" s="394">
        <v>0</v>
      </c>
      <c r="G1309" s="395">
        <v>0</v>
      </c>
      <c r="H1309" s="395"/>
      <c r="I1309" s="395">
        <v>1038</v>
      </c>
      <c r="J1309" s="395">
        <v>903</v>
      </c>
      <c r="K1309" s="395">
        <v>1958</v>
      </c>
      <c r="L1309" s="395">
        <v>1958</v>
      </c>
      <c r="M1309" s="395">
        <v>894</v>
      </c>
      <c r="N1309" s="395">
        <v>0</v>
      </c>
      <c r="O1309" s="396">
        <v>5</v>
      </c>
      <c r="P1309" s="396">
        <v>5</v>
      </c>
      <c r="Q1309" s="396">
        <v>232.14833867956605</v>
      </c>
    </row>
    <row r="1310" spans="1:17" ht="13.15" x14ac:dyDescent="0.3">
      <c r="A1310" s="390" t="s">
        <v>4989</v>
      </c>
      <c r="B1310" s="393"/>
      <c r="C1310" s="393">
        <v>2957.7651898454328</v>
      </c>
      <c r="D1310" s="393">
        <v>2957.7651898454328</v>
      </c>
      <c r="E1310" s="393">
        <v>2957.7651898454324</v>
      </c>
      <c r="F1310" s="394">
        <v>0</v>
      </c>
      <c r="G1310" s="395">
        <v>0</v>
      </c>
      <c r="H1310" s="395"/>
      <c r="I1310" s="395">
        <v>59</v>
      </c>
      <c r="J1310" s="395">
        <v>94</v>
      </c>
      <c r="K1310" s="395">
        <v>375</v>
      </c>
      <c r="L1310" s="395">
        <v>375</v>
      </c>
      <c r="M1310" s="395">
        <v>63</v>
      </c>
      <c r="N1310" s="395">
        <v>0</v>
      </c>
      <c r="O1310" s="396">
        <v>5</v>
      </c>
      <c r="P1310" s="396">
        <v>32</v>
      </c>
      <c r="Q1310" s="396">
        <v>232.14833867956605</v>
      </c>
    </row>
    <row r="1311" spans="1:17" ht="13.15" x14ac:dyDescent="0.3">
      <c r="A1311" s="390" t="s">
        <v>4990</v>
      </c>
      <c r="B1311" s="393"/>
      <c r="C1311" s="393">
        <v>2783.7204997906415</v>
      </c>
      <c r="D1311" s="393">
        <v>2783.7204997906415</v>
      </c>
      <c r="E1311" s="393">
        <v>2783.7204997906415</v>
      </c>
      <c r="F1311" s="394">
        <v>0</v>
      </c>
      <c r="G1311" s="395">
        <v>0</v>
      </c>
      <c r="H1311" s="395"/>
      <c r="I1311" s="395">
        <v>370</v>
      </c>
      <c r="J1311" s="395">
        <v>448</v>
      </c>
      <c r="K1311" s="395">
        <v>1125</v>
      </c>
      <c r="L1311" s="395">
        <v>1125</v>
      </c>
      <c r="M1311" s="395">
        <v>506</v>
      </c>
      <c r="N1311" s="395">
        <v>0</v>
      </c>
      <c r="O1311" s="396">
        <v>5</v>
      </c>
      <c r="P1311" s="396">
        <v>6</v>
      </c>
      <c r="Q1311" s="396">
        <v>232.14833867956605</v>
      </c>
    </row>
    <row r="1312" spans="1:17" ht="13.15" x14ac:dyDescent="0.3">
      <c r="A1312" s="390" t="s">
        <v>4991</v>
      </c>
      <c r="B1312" s="393"/>
      <c r="C1312" s="393">
        <v>2609.6758097358493</v>
      </c>
      <c r="D1312" s="393">
        <v>2609.6758097358493</v>
      </c>
      <c r="E1312" s="393">
        <v>2609.6758097358493</v>
      </c>
      <c r="F1312" s="394">
        <v>0</v>
      </c>
      <c r="G1312" s="395">
        <v>0</v>
      </c>
      <c r="H1312" s="395"/>
      <c r="I1312" s="395">
        <v>8229</v>
      </c>
      <c r="J1312" s="395">
        <v>4564</v>
      </c>
      <c r="K1312" s="395">
        <v>10219</v>
      </c>
      <c r="L1312" s="395">
        <v>10219</v>
      </c>
      <c r="M1312" s="395">
        <v>7113</v>
      </c>
      <c r="N1312" s="395">
        <v>0</v>
      </c>
      <c r="O1312" s="396">
        <v>5</v>
      </c>
      <c r="P1312" s="396">
        <v>5</v>
      </c>
      <c r="Q1312" s="396">
        <v>232.14833867956605</v>
      </c>
    </row>
    <row r="1313" spans="1:17" ht="13.15" x14ac:dyDescent="0.3">
      <c r="A1313" s="390" t="s">
        <v>4992</v>
      </c>
      <c r="B1313" s="393"/>
      <c r="C1313" s="393">
        <v>2609.6758097358493</v>
      </c>
      <c r="D1313" s="393">
        <v>2609.6758097358493</v>
      </c>
      <c r="E1313" s="393">
        <v>2609.6758097358493</v>
      </c>
      <c r="F1313" s="394">
        <v>0</v>
      </c>
      <c r="G1313" s="395">
        <v>0</v>
      </c>
      <c r="H1313" s="395"/>
      <c r="I1313" s="395">
        <v>1106</v>
      </c>
      <c r="J1313" s="395">
        <v>527</v>
      </c>
      <c r="K1313" s="395">
        <v>3950</v>
      </c>
      <c r="L1313" s="395">
        <v>3950</v>
      </c>
      <c r="M1313" s="395">
        <v>0</v>
      </c>
      <c r="N1313" s="395">
        <v>0</v>
      </c>
      <c r="O1313" s="396">
        <v>5</v>
      </c>
      <c r="P1313" s="396">
        <v>5</v>
      </c>
      <c r="Q1313" s="396">
        <v>394.69605547093238</v>
      </c>
    </row>
    <row r="1314" spans="1:17" ht="13.15" x14ac:dyDescent="0.3">
      <c r="A1314" s="390" t="s">
        <v>4993</v>
      </c>
      <c r="B1314" s="393"/>
      <c r="C1314" s="393">
        <v>2609.6758097358493</v>
      </c>
      <c r="D1314" s="393">
        <v>2609.6758097358493</v>
      </c>
      <c r="E1314" s="393">
        <v>2609.6758097358493</v>
      </c>
      <c r="F1314" s="394">
        <v>0</v>
      </c>
      <c r="G1314" s="395">
        <v>0</v>
      </c>
      <c r="H1314" s="395"/>
      <c r="I1314" s="395">
        <v>45</v>
      </c>
      <c r="J1314" s="395">
        <v>32</v>
      </c>
      <c r="K1314" s="395">
        <v>399</v>
      </c>
      <c r="L1314" s="395">
        <v>399</v>
      </c>
      <c r="M1314" s="395">
        <v>0</v>
      </c>
      <c r="N1314" s="395">
        <v>0</v>
      </c>
      <c r="O1314" s="396">
        <v>5</v>
      </c>
      <c r="P1314" s="396">
        <v>5</v>
      </c>
      <c r="Q1314" s="396">
        <v>394.69605547093238</v>
      </c>
    </row>
    <row r="1315" spans="1:17" ht="13.15" x14ac:dyDescent="0.3">
      <c r="A1315" s="390" t="s">
        <v>4994</v>
      </c>
      <c r="B1315" s="393"/>
      <c r="C1315" s="393">
        <v>2001.0166650870917</v>
      </c>
      <c r="D1315" s="393">
        <v>2001.0166650870917</v>
      </c>
      <c r="E1315" s="393">
        <v>2001.0166650870917</v>
      </c>
      <c r="F1315" s="394">
        <v>0</v>
      </c>
      <c r="G1315" s="395">
        <v>0</v>
      </c>
      <c r="H1315" s="395"/>
      <c r="I1315" s="395">
        <v>37</v>
      </c>
      <c r="J1315" s="395">
        <v>27</v>
      </c>
      <c r="K1315" s="395">
        <v>446</v>
      </c>
      <c r="L1315" s="395">
        <v>446</v>
      </c>
      <c r="M1315" s="395">
        <v>144</v>
      </c>
      <c r="N1315" s="395">
        <v>0</v>
      </c>
      <c r="O1315" s="396">
        <v>5</v>
      </c>
      <c r="P1315" s="396">
        <v>34</v>
      </c>
      <c r="Q1315" s="396">
        <v>232.14833867956605</v>
      </c>
    </row>
    <row r="1316" spans="1:17" ht="13.15" x14ac:dyDescent="0.3">
      <c r="A1316" s="390" t="s">
        <v>4995</v>
      </c>
      <c r="B1316" s="393"/>
      <c r="C1316" s="393">
        <v>1826.9719750322997</v>
      </c>
      <c r="D1316" s="393">
        <v>1826.9719750322997</v>
      </c>
      <c r="E1316" s="393">
        <v>1826.9719750322997</v>
      </c>
      <c r="F1316" s="394">
        <v>0</v>
      </c>
      <c r="G1316" s="395">
        <v>0</v>
      </c>
      <c r="H1316" s="395"/>
      <c r="I1316" s="395">
        <v>255</v>
      </c>
      <c r="J1316" s="395">
        <v>130</v>
      </c>
      <c r="K1316" s="395">
        <v>932</v>
      </c>
      <c r="L1316" s="395">
        <v>932</v>
      </c>
      <c r="M1316" s="395">
        <v>603</v>
      </c>
      <c r="N1316" s="395">
        <v>0</v>
      </c>
      <c r="O1316" s="396">
        <v>5</v>
      </c>
      <c r="P1316" s="396">
        <v>5</v>
      </c>
      <c r="Q1316" s="396">
        <v>232.14833867956605</v>
      </c>
    </row>
    <row r="1317" spans="1:17" ht="13.15" x14ac:dyDescent="0.3">
      <c r="A1317" s="390" t="s">
        <v>4996</v>
      </c>
      <c r="B1317" s="393"/>
      <c r="C1317" s="393">
        <v>1652.9272849775082</v>
      </c>
      <c r="D1317" s="393">
        <v>1652.9272849775082</v>
      </c>
      <c r="E1317" s="393">
        <v>1652.9272849775082</v>
      </c>
      <c r="F1317" s="394">
        <v>0</v>
      </c>
      <c r="G1317" s="395">
        <v>0</v>
      </c>
      <c r="H1317" s="395"/>
      <c r="I1317" s="395">
        <v>6114</v>
      </c>
      <c r="J1317" s="395">
        <v>1985</v>
      </c>
      <c r="K1317" s="395">
        <v>8042</v>
      </c>
      <c r="L1317" s="395">
        <v>8042</v>
      </c>
      <c r="M1317" s="395">
        <v>6630</v>
      </c>
      <c r="N1317" s="395">
        <v>0</v>
      </c>
      <c r="O1317" s="396">
        <v>5</v>
      </c>
      <c r="P1317" s="396">
        <v>5</v>
      </c>
      <c r="Q1317" s="396">
        <v>232.14833867956605</v>
      </c>
    </row>
    <row r="1318" spans="1:17" ht="13.15" x14ac:dyDescent="0.3">
      <c r="A1318" s="390" t="s">
        <v>4997</v>
      </c>
      <c r="B1318" s="393"/>
      <c r="C1318" s="393">
        <v>1652.9272849775082</v>
      </c>
      <c r="D1318" s="393">
        <v>1652.9272849775082</v>
      </c>
      <c r="E1318" s="393">
        <v>1652.9272849775082</v>
      </c>
      <c r="F1318" s="394">
        <v>0</v>
      </c>
      <c r="G1318" s="395">
        <v>0</v>
      </c>
      <c r="H1318" s="395"/>
      <c r="I1318" s="395">
        <v>1354</v>
      </c>
      <c r="J1318" s="395">
        <v>747</v>
      </c>
      <c r="K1318" s="395">
        <v>6196</v>
      </c>
      <c r="L1318" s="395">
        <v>6196</v>
      </c>
      <c r="M1318" s="395">
        <v>0</v>
      </c>
      <c r="N1318" s="395">
        <v>0</v>
      </c>
      <c r="O1318" s="396">
        <v>5</v>
      </c>
      <c r="P1318" s="396">
        <v>5</v>
      </c>
      <c r="Q1318" s="396">
        <v>394.69605547093238</v>
      </c>
    </row>
    <row r="1319" spans="1:17" ht="13.15" x14ac:dyDescent="0.3">
      <c r="A1319" s="390" t="s">
        <v>4998</v>
      </c>
      <c r="B1319" s="393"/>
      <c r="C1319" s="393">
        <v>1652.9272849775082</v>
      </c>
      <c r="D1319" s="393">
        <v>1652.9272849775082</v>
      </c>
      <c r="E1319" s="393">
        <v>1652.9272849775082</v>
      </c>
      <c r="F1319" s="394">
        <v>0</v>
      </c>
      <c r="G1319" s="395">
        <v>0</v>
      </c>
      <c r="H1319" s="395"/>
      <c r="I1319" s="395">
        <v>105</v>
      </c>
      <c r="J1319" s="395">
        <v>76</v>
      </c>
      <c r="K1319" s="395">
        <v>1017</v>
      </c>
      <c r="L1319" s="395">
        <v>1017</v>
      </c>
      <c r="M1319" s="395">
        <v>0</v>
      </c>
      <c r="N1319" s="395">
        <v>0</v>
      </c>
      <c r="O1319" s="396">
        <v>5</v>
      </c>
      <c r="P1319" s="396">
        <v>5</v>
      </c>
      <c r="Q1319" s="396">
        <v>394.69605547093238</v>
      </c>
    </row>
    <row r="1320" spans="1:17" ht="13.15" x14ac:dyDescent="0.3">
      <c r="A1320" s="390" t="s">
        <v>4999</v>
      </c>
      <c r="B1320" s="393"/>
      <c r="C1320" s="393">
        <v>1304.8379048679246</v>
      </c>
      <c r="D1320" s="393">
        <v>1304.8379048679246</v>
      </c>
      <c r="E1320" s="393">
        <v>1304.8379048679246</v>
      </c>
      <c r="F1320" s="394">
        <v>0</v>
      </c>
      <c r="G1320" s="395">
        <v>0</v>
      </c>
      <c r="H1320" s="395"/>
      <c r="I1320" s="395">
        <v>728</v>
      </c>
      <c r="J1320" s="395">
        <v>230</v>
      </c>
      <c r="K1320" s="395">
        <v>578</v>
      </c>
      <c r="L1320" s="395">
        <v>578</v>
      </c>
      <c r="M1320" s="395">
        <v>434</v>
      </c>
      <c r="N1320" s="395">
        <v>0</v>
      </c>
      <c r="O1320" s="396">
        <v>5</v>
      </c>
      <c r="P1320" s="396">
        <v>5</v>
      </c>
      <c r="Q1320" s="396">
        <v>232.14833867956605</v>
      </c>
    </row>
    <row r="1321" spans="1:17" ht="13.15" x14ac:dyDescent="0.3">
      <c r="A1321" s="390" t="s">
        <v>5000</v>
      </c>
      <c r="B1321" s="393"/>
      <c r="C1321" s="393">
        <v>5219.3516194716985</v>
      </c>
      <c r="D1321" s="393">
        <v>5219.3516194716985</v>
      </c>
      <c r="E1321" s="393">
        <v>5219.3516194716976</v>
      </c>
      <c r="F1321" s="394">
        <v>0</v>
      </c>
      <c r="G1321" s="395">
        <v>0</v>
      </c>
      <c r="H1321" s="395"/>
      <c r="I1321" s="395">
        <v>1</v>
      </c>
      <c r="J1321" s="395">
        <v>69</v>
      </c>
      <c r="K1321" s="395">
        <v>215</v>
      </c>
      <c r="L1321" s="395">
        <v>215</v>
      </c>
      <c r="M1321" s="395">
        <v>8</v>
      </c>
      <c r="N1321" s="395">
        <v>0</v>
      </c>
      <c r="O1321" s="396">
        <v>20</v>
      </c>
      <c r="P1321" s="396">
        <v>57</v>
      </c>
      <c r="Q1321" s="396">
        <v>232.14833867956605</v>
      </c>
    </row>
    <row r="1322" spans="1:17" ht="13.15" x14ac:dyDescent="0.3">
      <c r="A1322" s="390" t="s">
        <v>5001</v>
      </c>
      <c r="B1322" s="393"/>
      <c r="C1322" s="393">
        <v>4435.6532436821217</v>
      </c>
      <c r="D1322" s="393">
        <v>4435.6532436821217</v>
      </c>
      <c r="E1322" s="393">
        <v>4435.6532436821217</v>
      </c>
      <c r="F1322" s="394">
        <v>0</v>
      </c>
      <c r="G1322" s="395">
        <v>0</v>
      </c>
      <c r="H1322" s="395"/>
      <c r="I1322" s="395">
        <v>8</v>
      </c>
      <c r="J1322" s="395">
        <v>164</v>
      </c>
      <c r="K1322" s="395">
        <v>212</v>
      </c>
      <c r="L1322" s="395">
        <v>212</v>
      </c>
      <c r="M1322" s="395">
        <v>14</v>
      </c>
      <c r="N1322" s="395">
        <v>0</v>
      </c>
      <c r="O1322" s="396">
        <v>9</v>
      </c>
      <c r="P1322" s="396">
        <v>29</v>
      </c>
      <c r="Q1322" s="396">
        <v>232.14833867956605</v>
      </c>
    </row>
    <row r="1323" spans="1:17" ht="13.15" x14ac:dyDescent="0.3">
      <c r="A1323" s="390" t="s">
        <v>5002</v>
      </c>
      <c r="B1323" s="393"/>
      <c r="C1323" s="393">
        <v>3914.5137146037741</v>
      </c>
      <c r="D1323" s="393">
        <v>3914.5137146037741</v>
      </c>
      <c r="E1323" s="393">
        <v>3914.5137146037741</v>
      </c>
      <c r="F1323" s="394">
        <v>0</v>
      </c>
      <c r="G1323" s="395">
        <v>0</v>
      </c>
      <c r="H1323" s="395"/>
      <c r="I1323" s="395">
        <v>74</v>
      </c>
      <c r="J1323" s="395">
        <v>456</v>
      </c>
      <c r="K1323" s="395">
        <v>388</v>
      </c>
      <c r="L1323" s="395">
        <v>388</v>
      </c>
      <c r="M1323" s="395">
        <v>82</v>
      </c>
      <c r="N1323" s="395">
        <v>0</v>
      </c>
      <c r="O1323" s="396">
        <v>5</v>
      </c>
      <c r="P1323" s="396">
        <v>15</v>
      </c>
      <c r="Q1323" s="396">
        <v>232.14833867956605</v>
      </c>
    </row>
    <row r="1324" spans="1:17" ht="13.15" x14ac:dyDescent="0.3">
      <c r="A1324" s="390" t="s">
        <v>5003</v>
      </c>
      <c r="B1324" s="393"/>
      <c r="C1324" s="393">
        <v>4175.083479142947</v>
      </c>
      <c r="D1324" s="393">
        <v>4175.083479142947</v>
      </c>
      <c r="E1324" s="393">
        <v>4175.083479142947</v>
      </c>
      <c r="F1324" s="394">
        <v>0</v>
      </c>
      <c r="G1324" s="395">
        <v>0</v>
      </c>
      <c r="H1324" s="395"/>
      <c r="I1324" s="395">
        <v>6</v>
      </c>
      <c r="J1324" s="395">
        <v>73</v>
      </c>
      <c r="K1324" s="395">
        <v>235</v>
      </c>
      <c r="L1324" s="395">
        <v>235</v>
      </c>
      <c r="M1324" s="395">
        <v>8</v>
      </c>
      <c r="N1324" s="395">
        <v>0</v>
      </c>
      <c r="O1324" s="396">
        <v>16</v>
      </c>
      <c r="P1324" s="396">
        <v>65</v>
      </c>
      <c r="Q1324" s="396">
        <v>232.14833867956605</v>
      </c>
    </row>
    <row r="1325" spans="1:17" ht="13.15" x14ac:dyDescent="0.3">
      <c r="A1325" s="390" t="s">
        <v>5004</v>
      </c>
      <c r="B1325" s="393"/>
      <c r="C1325" s="393">
        <v>3652.9494089785726</v>
      </c>
      <c r="D1325" s="393">
        <v>3652.9494089785726</v>
      </c>
      <c r="E1325" s="393">
        <v>3652.9494089785726</v>
      </c>
      <c r="F1325" s="394">
        <v>0</v>
      </c>
      <c r="G1325" s="395">
        <v>0</v>
      </c>
      <c r="H1325" s="395"/>
      <c r="I1325" s="395">
        <v>39</v>
      </c>
      <c r="J1325" s="395">
        <v>261</v>
      </c>
      <c r="K1325" s="395">
        <v>401</v>
      </c>
      <c r="L1325" s="395">
        <v>401</v>
      </c>
      <c r="M1325" s="395">
        <v>77</v>
      </c>
      <c r="N1325" s="395">
        <v>0</v>
      </c>
      <c r="O1325" s="396">
        <v>5</v>
      </c>
      <c r="P1325" s="396">
        <v>20</v>
      </c>
      <c r="Q1325" s="396">
        <v>232.14833867956605</v>
      </c>
    </row>
    <row r="1326" spans="1:17" ht="13.15" x14ac:dyDescent="0.3">
      <c r="A1326" s="390" t="s">
        <v>5005</v>
      </c>
      <c r="B1326" s="393"/>
      <c r="C1326" s="393">
        <v>3131.8098799002241</v>
      </c>
      <c r="D1326" s="393">
        <v>3131.8098799002241</v>
      </c>
      <c r="E1326" s="393">
        <v>3131.8098799002241</v>
      </c>
      <c r="F1326" s="394">
        <v>0</v>
      </c>
      <c r="G1326" s="395">
        <v>0</v>
      </c>
      <c r="H1326" s="395"/>
      <c r="I1326" s="395">
        <v>116</v>
      </c>
      <c r="J1326" s="395">
        <v>469</v>
      </c>
      <c r="K1326" s="395">
        <v>576</v>
      </c>
      <c r="L1326" s="395">
        <v>576</v>
      </c>
      <c r="M1326" s="395">
        <v>210</v>
      </c>
      <c r="N1326" s="395">
        <v>0</v>
      </c>
      <c r="O1326" s="396">
        <v>5</v>
      </c>
      <c r="P1326" s="396">
        <v>9</v>
      </c>
      <c r="Q1326" s="396">
        <v>232.14833867956605</v>
      </c>
    </row>
    <row r="1327" spans="1:17" ht="13.15" x14ac:dyDescent="0.3">
      <c r="A1327" s="390" t="s">
        <v>5006</v>
      </c>
      <c r="B1327" s="393"/>
      <c r="C1327" s="393">
        <v>2786.4910071017161</v>
      </c>
      <c r="D1327" s="393">
        <v>2786.4910071017161</v>
      </c>
      <c r="E1327" s="393">
        <v>2786.4910071017161</v>
      </c>
      <c r="F1327" s="394">
        <v>0</v>
      </c>
      <c r="G1327" s="395">
        <v>0</v>
      </c>
      <c r="H1327" s="395"/>
      <c r="I1327" s="395">
        <v>840</v>
      </c>
      <c r="J1327" s="395">
        <v>1853</v>
      </c>
      <c r="K1327" s="395">
        <v>1694</v>
      </c>
      <c r="L1327" s="395">
        <v>1694</v>
      </c>
      <c r="M1327" s="395">
        <v>968</v>
      </c>
      <c r="N1327" s="395">
        <v>0</v>
      </c>
      <c r="O1327" s="396">
        <v>5</v>
      </c>
      <c r="P1327" s="396">
        <v>5</v>
      </c>
      <c r="Q1327" s="396">
        <v>232.14833867956605</v>
      </c>
    </row>
    <row r="1328" spans="1:17" ht="13.15" x14ac:dyDescent="0.3">
      <c r="A1328" s="390" t="s">
        <v>5007</v>
      </c>
      <c r="B1328" s="393"/>
      <c r="C1328" s="393">
        <v>2786.4910071017161</v>
      </c>
      <c r="D1328" s="393">
        <v>2786.4910071017161</v>
      </c>
      <c r="E1328" s="393">
        <v>2786.4910071017161</v>
      </c>
      <c r="F1328" s="394">
        <v>0</v>
      </c>
      <c r="G1328" s="395">
        <v>0</v>
      </c>
      <c r="H1328" s="395"/>
      <c r="I1328" s="395">
        <v>80</v>
      </c>
      <c r="J1328" s="395">
        <v>179</v>
      </c>
      <c r="K1328" s="395">
        <v>403</v>
      </c>
      <c r="L1328" s="395">
        <v>403</v>
      </c>
      <c r="M1328" s="395">
        <v>0</v>
      </c>
      <c r="N1328" s="395">
        <v>0</v>
      </c>
      <c r="O1328" s="396">
        <v>5</v>
      </c>
      <c r="P1328" s="396">
        <v>5</v>
      </c>
      <c r="Q1328" s="396">
        <v>232.14833867956605</v>
      </c>
    </row>
    <row r="1329" spans="1:17" ht="13.15" x14ac:dyDescent="0.3">
      <c r="A1329" s="390" t="s">
        <v>5008</v>
      </c>
      <c r="B1329" s="393"/>
      <c r="C1329" s="393">
        <v>2786.4910071017161</v>
      </c>
      <c r="D1329" s="393">
        <v>2786.4910071017161</v>
      </c>
      <c r="E1329" s="393">
        <v>2786.4910071017161</v>
      </c>
      <c r="F1329" s="394">
        <v>0</v>
      </c>
      <c r="G1329" s="395">
        <v>0</v>
      </c>
      <c r="H1329" s="395"/>
      <c r="I1329" s="395">
        <v>1</v>
      </c>
      <c r="J1329" s="395">
        <v>11</v>
      </c>
      <c r="K1329" s="395">
        <v>362</v>
      </c>
      <c r="L1329" s="395">
        <v>362</v>
      </c>
      <c r="M1329" s="395">
        <v>69</v>
      </c>
      <c r="N1329" s="395">
        <v>0</v>
      </c>
      <c r="O1329" s="396">
        <v>12</v>
      </c>
      <c r="P1329" s="396">
        <v>43</v>
      </c>
      <c r="Q1329" s="396">
        <v>232.14833867956605</v>
      </c>
    </row>
    <row r="1330" spans="1:17" ht="13.15" x14ac:dyDescent="0.3">
      <c r="A1330" s="390" t="s">
        <v>5009</v>
      </c>
      <c r="B1330" s="393"/>
      <c r="C1330" s="393">
        <v>2348.1115041106477</v>
      </c>
      <c r="D1330" s="393">
        <v>2348.1115041106477</v>
      </c>
      <c r="E1330" s="393">
        <v>2348.1115041106477</v>
      </c>
      <c r="F1330" s="394">
        <v>0</v>
      </c>
      <c r="G1330" s="395">
        <v>0</v>
      </c>
      <c r="H1330" s="395"/>
      <c r="I1330" s="395">
        <v>23</v>
      </c>
      <c r="J1330" s="395">
        <v>58</v>
      </c>
      <c r="K1330" s="395">
        <v>577</v>
      </c>
      <c r="L1330" s="395">
        <v>577</v>
      </c>
      <c r="M1330" s="395">
        <v>301</v>
      </c>
      <c r="N1330" s="395">
        <v>0</v>
      </c>
      <c r="O1330" s="396">
        <v>5</v>
      </c>
      <c r="P1330" s="396">
        <v>9</v>
      </c>
      <c r="Q1330" s="396">
        <v>232.14833867956605</v>
      </c>
    </row>
    <row r="1331" spans="1:17" ht="13.15" x14ac:dyDescent="0.3">
      <c r="A1331" s="390" t="s">
        <v>5010</v>
      </c>
      <c r="B1331" s="393"/>
      <c r="C1331" s="393">
        <v>2001.0166650870917</v>
      </c>
      <c r="D1331" s="393">
        <v>2001.0166650870917</v>
      </c>
      <c r="E1331" s="393">
        <v>2001.0166650870917</v>
      </c>
      <c r="F1331" s="394">
        <v>0</v>
      </c>
      <c r="G1331" s="395">
        <v>0</v>
      </c>
      <c r="H1331" s="395"/>
      <c r="I1331" s="395">
        <v>52</v>
      </c>
      <c r="J1331" s="395">
        <v>122</v>
      </c>
      <c r="K1331" s="395">
        <v>637</v>
      </c>
      <c r="L1331" s="395">
        <v>637</v>
      </c>
      <c r="M1331" s="395">
        <v>441</v>
      </c>
      <c r="N1331" s="395">
        <v>0</v>
      </c>
      <c r="O1331" s="396">
        <v>5</v>
      </c>
      <c r="P1331" s="396">
        <v>5</v>
      </c>
      <c r="Q1331" s="396">
        <v>232.14833867956605</v>
      </c>
    </row>
    <row r="1332" spans="1:17" ht="13.15" x14ac:dyDescent="0.3">
      <c r="A1332" s="390" t="s">
        <v>5011</v>
      </c>
      <c r="B1332" s="393"/>
      <c r="C1332" s="393">
        <v>1887.6389812799703</v>
      </c>
      <c r="D1332" s="393">
        <v>1887.6389812799703</v>
      </c>
      <c r="E1332" s="393">
        <v>1887.6389812799703</v>
      </c>
      <c r="F1332" s="394">
        <v>0</v>
      </c>
      <c r="G1332" s="395">
        <v>0</v>
      </c>
      <c r="H1332" s="395"/>
      <c r="I1332" s="395">
        <v>320</v>
      </c>
      <c r="J1332" s="395">
        <v>523</v>
      </c>
      <c r="K1332" s="395">
        <v>1591</v>
      </c>
      <c r="L1332" s="395">
        <v>1591</v>
      </c>
      <c r="M1332" s="395">
        <v>1117</v>
      </c>
      <c r="N1332" s="395">
        <v>0</v>
      </c>
      <c r="O1332" s="396">
        <v>5</v>
      </c>
      <c r="P1332" s="396">
        <v>5</v>
      </c>
      <c r="Q1332" s="396">
        <v>232.14833867956605</v>
      </c>
    </row>
    <row r="1333" spans="1:17" ht="13.15" x14ac:dyDescent="0.3">
      <c r="A1333" s="390" t="s">
        <v>5012</v>
      </c>
      <c r="B1333" s="393"/>
      <c r="C1333" s="393">
        <v>1304.8379048679246</v>
      </c>
      <c r="D1333" s="393">
        <v>1304.8379048679246</v>
      </c>
      <c r="E1333" s="393">
        <v>1304.8379048679246</v>
      </c>
      <c r="F1333" s="394">
        <v>0</v>
      </c>
      <c r="G1333" s="395">
        <v>0</v>
      </c>
      <c r="H1333" s="395"/>
      <c r="I1333" s="395">
        <v>146</v>
      </c>
      <c r="J1333" s="395">
        <v>168</v>
      </c>
      <c r="K1333" s="395">
        <v>166</v>
      </c>
      <c r="L1333" s="395">
        <v>166</v>
      </c>
      <c r="M1333" s="395">
        <v>154</v>
      </c>
      <c r="N1333" s="395">
        <v>0</v>
      </c>
      <c r="O1333" s="396">
        <v>5</v>
      </c>
      <c r="P1333" s="396">
        <v>5</v>
      </c>
      <c r="Q1333" s="396">
        <v>232.14833867956605</v>
      </c>
    </row>
    <row r="1334" spans="1:17" ht="13.15" x14ac:dyDescent="0.3">
      <c r="A1334" s="390" t="s">
        <v>5013</v>
      </c>
      <c r="B1334" s="393"/>
      <c r="C1334" s="393">
        <v>5219.3516194716985</v>
      </c>
      <c r="D1334" s="393">
        <v>5219.3516194716985</v>
      </c>
      <c r="E1334" s="393">
        <v>5219.3516194716985</v>
      </c>
      <c r="F1334" s="394">
        <v>0</v>
      </c>
      <c r="G1334" s="395">
        <v>0</v>
      </c>
      <c r="H1334" s="395"/>
      <c r="I1334" s="395">
        <v>11</v>
      </c>
      <c r="J1334" s="395">
        <v>60</v>
      </c>
      <c r="K1334" s="395">
        <v>191</v>
      </c>
      <c r="L1334" s="395">
        <v>191</v>
      </c>
      <c r="M1334" s="395">
        <v>18</v>
      </c>
      <c r="N1334" s="395">
        <v>0</v>
      </c>
      <c r="O1334" s="396">
        <v>9</v>
      </c>
      <c r="P1334" s="396">
        <v>31</v>
      </c>
      <c r="Q1334" s="396">
        <v>232.14833867956605</v>
      </c>
    </row>
    <row r="1335" spans="1:17" ht="13.15" x14ac:dyDescent="0.3">
      <c r="A1335" s="390" t="s">
        <v>5014</v>
      </c>
      <c r="B1335" s="393"/>
      <c r="C1335" s="393">
        <v>4001.0387890881561</v>
      </c>
      <c r="D1335" s="393">
        <v>4001.0387890881561</v>
      </c>
      <c r="E1335" s="393">
        <v>4001.0387890881561</v>
      </c>
      <c r="F1335" s="394">
        <v>0</v>
      </c>
      <c r="G1335" s="395">
        <v>0</v>
      </c>
      <c r="H1335" s="395"/>
      <c r="I1335" s="395">
        <v>89</v>
      </c>
      <c r="J1335" s="395">
        <v>309</v>
      </c>
      <c r="K1335" s="395">
        <v>813</v>
      </c>
      <c r="L1335" s="395">
        <v>813</v>
      </c>
      <c r="M1335" s="395">
        <v>152</v>
      </c>
      <c r="N1335" s="395">
        <v>0</v>
      </c>
      <c r="O1335" s="396">
        <v>5</v>
      </c>
      <c r="P1335" s="396">
        <v>9</v>
      </c>
      <c r="Q1335" s="396">
        <v>232.14833867956605</v>
      </c>
    </row>
    <row r="1336" spans="1:17" ht="13.15" x14ac:dyDescent="0.3">
      <c r="A1336" s="390" t="s">
        <v>5015</v>
      </c>
      <c r="B1336" s="393"/>
      <c r="C1336" s="393">
        <v>4175.083479142947</v>
      </c>
      <c r="D1336" s="393">
        <v>4175.083479142947</v>
      </c>
      <c r="E1336" s="393">
        <v>4175.083479142947</v>
      </c>
      <c r="F1336" s="394">
        <v>0</v>
      </c>
      <c r="G1336" s="395">
        <v>0</v>
      </c>
      <c r="H1336" s="395"/>
      <c r="I1336" s="395">
        <v>7</v>
      </c>
      <c r="J1336" s="395">
        <v>24</v>
      </c>
      <c r="K1336" s="395">
        <v>256</v>
      </c>
      <c r="L1336" s="395">
        <v>256</v>
      </c>
      <c r="M1336" s="395">
        <v>11</v>
      </c>
      <c r="N1336" s="395">
        <v>0</v>
      </c>
      <c r="O1336" s="396">
        <v>5</v>
      </c>
      <c r="P1336" s="396">
        <v>42</v>
      </c>
      <c r="Q1336" s="396">
        <v>232.14833867956605</v>
      </c>
    </row>
    <row r="1337" spans="1:17" ht="13.15" x14ac:dyDescent="0.3">
      <c r="A1337" s="390" t="s">
        <v>5016</v>
      </c>
      <c r="B1337" s="393"/>
      <c r="C1337" s="393">
        <v>3566.4243344941906</v>
      </c>
      <c r="D1337" s="393">
        <v>3566.4243344941906</v>
      </c>
      <c r="E1337" s="393">
        <v>3566.424334494191</v>
      </c>
      <c r="F1337" s="394">
        <v>0</v>
      </c>
      <c r="G1337" s="395">
        <v>0</v>
      </c>
      <c r="H1337" s="395"/>
      <c r="I1337" s="395">
        <v>44</v>
      </c>
      <c r="J1337" s="395">
        <v>123</v>
      </c>
      <c r="K1337" s="395">
        <v>551</v>
      </c>
      <c r="L1337" s="395">
        <v>551</v>
      </c>
      <c r="M1337" s="395">
        <v>99</v>
      </c>
      <c r="N1337" s="395">
        <v>0</v>
      </c>
      <c r="O1337" s="396">
        <v>5</v>
      </c>
      <c r="P1337" s="396">
        <v>15</v>
      </c>
      <c r="Q1337" s="396">
        <v>232.14833867956605</v>
      </c>
    </row>
    <row r="1338" spans="1:17" ht="13.15" x14ac:dyDescent="0.3">
      <c r="A1338" s="390" t="s">
        <v>5017</v>
      </c>
      <c r="B1338" s="393"/>
      <c r="C1338" s="393">
        <v>3131.8098799002241</v>
      </c>
      <c r="D1338" s="393">
        <v>3131.8098799002241</v>
      </c>
      <c r="E1338" s="393">
        <v>3131.8098799002241</v>
      </c>
      <c r="F1338" s="394">
        <v>0</v>
      </c>
      <c r="G1338" s="395">
        <v>0</v>
      </c>
      <c r="H1338" s="395"/>
      <c r="I1338" s="395">
        <v>96</v>
      </c>
      <c r="J1338" s="395">
        <v>193</v>
      </c>
      <c r="K1338" s="395">
        <v>788</v>
      </c>
      <c r="L1338" s="395">
        <v>788</v>
      </c>
      <c r="M1338" s="395">
        <v>242</v>
      </c>
      <c r="N1338" s="395">
        <v>0</v>
      </c>
      <c r="O1338" s="396">
        <v>5</v>
      </c>
      <c r="P1338" s="396">
        <v>9</v>
      </c>
      <c r="Q1338" s="396">
        <v>232.14833867956605</v>
      </c>
    </row>
    <row r="1339" spans="1:17" ht="13.15" x14ac:dyDescent="0.3">
      <c r="A1339" s="390" t="s">
        <v>5018</v>
      </c>
      <c r="B1339" s="393"/>
      <c r="C1339" s="393">
        <v>2696.2008842202313</v>
      </c>
      <c r="D1339" s="393">
        <v>2696.2008842202313</v>
      </c>
      <c r="E1339" s="393">
        <v>2696.2008842202313</v>
      </c>
      <c r="F1339" s="394">
        <v>0</v>
      </c>
      <c r="G1339" s="395">
        <v>0</v>
      </c>
      <c r="H1339" s="395"/>
      <c r="I1339" s="395">
        <v>662</v>
      </c>
      <c r="J1339" s="395">
        <v>876</v>
      </c>
      <c r="K1339" s="395">
        <v>2625</v>
      </c>
      <c r="L1339" s="395">
        <v>2625</v>
      </c>
      <c r="M1339" s="395">
        <v>1174</v>
      </c>
      <c r="N1339" s="395">
        <v>0</v>
      </c>
      <c r="O1339" s="396">
        <v>5</v>
      </c>
      <c r="P1339" s="396">
        <v>6</v>
      </c>
      <c r="Q1339" s="396">
        <v>232.14833867956605</v>
      </c>
    </row>
    <row r="1340" spans="1:17" ht="13.15" x14ac:dyDescent="0.3">
      <c r="A1340" s="390" t="s">
        <v>5019</v>
      </c>
      <c r="B1340" s="393"/>
      <c r="C1340" s="393">
        <v>2696.2008842202313</v>
      </c>
      <c r="D1340" s="393">
        <v>2696.2008842202313</v>
      </c>
      <c r="E1340" s="393">
        <v>2696.2008842202313</v>
      </c>
      <c r="F1340" s="394">
        <v>0</v>
      </c>
      <c r="G1340" s="395">
        <v>0</v>
      </c>
      <c r="H1340" s="395"/>
      <c r="I1340" s="395">
        <v>154</v>
      </c>
      <c r="J1340" s="395">
        <v>279</v>
      </c>
      <c r="K1340" s="395">
        <v>3350</v>
      </c>
      <c r="L1340" s="395">
        <v>3350</v>
      </c>
      <c r="M1340" s="395">
        <v>0</v>
      </c>
      <c r="N1340" s="395">
        <v>0</v>
      </c>
      <c r="O1340" s="396">
        <v>5</v>
      </c>
      <c r="P1340" s="396">
        <v>5</v>
      </c>
      <c r="Q1340" s="396">
        <v>394.69605547093238</v>
      </c>
    </row>
    <row r="1341" spans="1:17" ht="13.15" x14ac:dyDescent="0.3">
      <c r="A1341" s="390" t="s">
        <v>5020</v>
      </c>
      <c r="B1341" s="393"/>
      <c r="C1341" s="393">
        <v>2696.2008842202313</v>
      </c>
      <c r="D1341" s="393">
        <v>2696.2008842202313</v>
      </c>
      <c r="E1341" s="393">
        <v>2696.2008842202313</v>
      </c>
      <c r="F1341" s="394">
        <v>0</v>
      </c>
      <c r="G1341" s="395">
        <v>0</v>
      </c>
      <c r="H1341" s="395"/>
      <c r="I1341" s="395">
        <v>42</v>
      </c>
      <c r="J1341" s="395">
        <v>78</v>
      </c>
      <c r="K1341" s="395">
        <v>1560</v>
      </c>
      <c r="L1341" s="395">
        <v>1560</v>
      </c>
      <c r="M1341" s="395">
        <v>0</v>
      </c>
      <c r="N1341" s="395">
        <v>0</v>
      </c>
      <c r="O1341" s="396">
        <v>5</v>
      </c>
      <c r="P1341" s="396">
        <v>5</v>
      </c>
      <c r="Q1341" s="396">
        <v>394.69605547093238</v>
      </c>
    </row>
    <row r="1342" spans="1:17" ht="13.15" x14ac:dyDescent="0.3">
      <c r="A1342" s="390" t="s">
        <v>5021</v>
      </c>
      <c r="B1342" s="393"/>
      <c r="C1342" s="393">
        <v>2522.1561941654395</v>
      </c>
      <c r="D1342" s="393">
        <v>2522.1561941654395</v>
      </c>
      <c r="E1342" s="393">
        <v>2522.1561941654395</v>
      </c>
      <c r="F1342" s="394">
        <v>0</v>
      </c>
      <c r="G1342" s="395">
        <v>0</v>
      </c>
      <c r="H1342" s="395"/>
      <c r="I1342" s="395">
        <v>86</v>
      </c>
      <c r="J1342" s="395">
        <v>109</v>
      </c>
      <c r="K1342" s="395">
        <v>600</v>
      </c>
      <c r="L1342" s="395">
        <v>600</v>
      </c>
      <c r="M1342" s="395">
        <v>279</v>
      </c>
      <c r="N1342" s="395">
        <v>0</v>
      </c>
      <c r="O1342" s="396">
        <v>5</v>
      </c>
      <c r="P1342" s="396">
        <v>9</v>
      </c>
      <c r="Q1342" s="396">
        <v>232.14833867956605</v>
      </c>
    </row>
    <row r="1343" spans="1:17" ht="13.15" x14ac:dyDescent="0.3">
      <c r="A1343" s="390" t="s">
        <v>5022</v>
      </c>
      <c r="B1343" s="393"/>
      <c r="C1343" s="393">
        <v>1889.6280634520251</v>
      </c>
      <c r="D1343" s="393">
        <v>1889.6280634520251</v>
      </c>
      <c r="E1343" s="393">
        <v>1889.6280634520251</v>
      </c>
      <c r="F1343" s="394">
        <v>0</v>
      </c>
      <c r="G1343" s="395">
        <v>0</v>
      </c>
      <c r="H1343" s="395"/>
      <c r="I1343" s="395">
        <v>393</v>
      </c>
      <c r="J1343" s="395">
        <v>290</v>
      </c>
      <c r="K1343" s="395">
        <v>1017</v>
      </c>
      <c r="L1343" s="395">
        <v>1017</v>
      </c>
      <c r="M1343" s="395">
        <v>682</v>
      </c>
      <c r="N1343" s="395">
        <v>0</v>
      </c>
      <c r="O1343" s="396">
        <v>5</v>
      </c>
      <c r="P1343" s="396">
        <v>5</v>
      </c>
      <c r="Q1343" s="396">
        <v>232.14833867956605</v>
      </c>
    </row>
    <row r="1344" spans="1:17" ht="13.15" x14ac:dyDescent="0.3">
      <c r="A1344" s="390" t="s">
        <v>5023</v>
      </c>
      <c r="B1344" s="393"/>
      <c r="C1344" s="393">
        <v>1889.6280634520251</v>
      </c>
      <c r="D1344" s="393">
        <v>1889.6280634520251</v>
      </c>
      <c r="E1344" s="393">
        <v>1889.6280634520251</v>
      </c>
      <c r="F1344" s="394">
        <v>0</v>
      </c>
      <c r="G1344" s="395">
        <v>0</v>
      </c>
      <c r="H1344" s="395"/>
      <c r="I1344" s="395">
        <v>255</v>
      </c>
      <c r="J1344" s="395">
        <v>233</v>
      </c>
      <c r="K1344" s="395">
        <v>3317</v>
      </c>
      <c r="L1344" s="395">
        <v>3317</v>
      </c>
      <c r="M1344" s="395">
        <v>0</v>
      </c>
      <c r="N1344" s="395">
        <v>0</v>
      </c>
      <c r="O1344" s="396">
        <v>5</v>
      </c>
      <c r="P1344" s="396">
        <v>5</v>
      </c>
      <c r="Q1344" s="396">
        <v>394.69605547093238</v>
      </c>
    </row>
    <row r="1345" spans="1:17" ht="13.15" x14ac:dyDescent="0.3">
      <c r="A1345" s="390" t="s">
        <v>5024</v>
      </c>
      <c r="B1345" s="393"/>
      <c r="C1345" s="393">
        <v>1889.6280634520251</v>
      </c>
      <c r="D1345" s="393">
        <v>1889.6280634520251</v>
      </c>
      <c r="E1345" s="393">
        <v>1889.6280634520251</v>
      </c>
      <c r="F1345" s="394">
        <v>0</v>
      </c>
      <c r="G1345" s="395">
        <v>0</v>
      </c>
      <c r="H1345" s="395"/>
      <c r="I1345" s="395">
        <v>142</v>
      </c>
      <c r="J1345" s="395">
        <v>120</v>
      </c>
      <c r="K1345" s="395">
        <v>1965</v>
      </c>
      <c r="L1345" s="395">
        <v>1965</v>
      </c>
      <c r="M1345" s="395">
        <v>0</v>
      </c>
      <c r="N1345" s="395">
        <v>0</v>
      </c>
      <c r="O1345" s="396">
        <v>5</v>
      </c>
      <c r="P1345" s="396">
        <v>5</v>
      </c>
      <c r="Q1345" s="396">
        <v>394.69605547093238</v>
      </c>
    </row>
    <row r="1346" spans="1:17" ht="13.15" x14ac:dyDescent="0.3">
      <c r="A1346" s="390" t="s">
        <v>5025</v>
      </c>
      <c r="B1346" s="393"/>
      <c r="C1346" s="393">
        <v>1304.8379048679246</v>
      </c>
      <c r="D1346" s="393">
        <v>1304.8379048679246</v>
      </c>
      <c r="E1346" s="393">
        <v>1304.8379048679246</v>
      </c>
      <c r="F1346" s="394">
        <v>0</v>
      </c>
      <c r="G1346" s="395">
        <v>0</v>
      </c>
      <c r="H1346" s="395"/>
      <c r="I1346" s="395">
        <v>93</v>
      </c>
      <c r="J1346" s="395">
        <v>74</v>
      </c>
      <c r="K1346" s="395">
        <v>135</v>
      </c>
      <c r="L1346" s="395">
        <v>135</v>
      </c>
      <c r="M1346" s="395">
        <v>64</v>
      </c>
      <c r="N1346" s="395">
        <v>0</v>
      </c>
      <c r="O1346" s="396">
        <v>5</v>
      </c>
      <c r="P1346" s="396">
        <v>5</v>
      </c>
      <c r="Q1346" s="396">
        <v>232.14833867956605</v>
      </c>
    </row>
    <row r="1347" spans="1:17" ht="13.15" x14ac:dyDescent="0.3">
      <c r="A1347" s="390" t="s">
        <v>5026</v>
      </c>
      <c r="B1347" s="393"/>
      <c r="C1347" s="393">
        <v>14786.836867055108</v>
      </c>
      <c r="D1347" s="393">
        <v>14786.836867055108</v>
      </c>
      <c r="E1347" s="393">
        <v>14786.836867055108</v>
      </c>
      <c r="F1347" s="394">
        <v>0</v>
      </c>
      <c r="G1347" s="395">
        <v>0</v>
      </c>
      <c r="H1347" s="395"/>
      <c r="I1347" s="395">
        <v>0</v>
      </c>
      <c r="J1347" s="395">
        <v>3</v>
      </c>
      <c r="K1347" s="395">
        <v>201</v>
      </c>
      <c r="L1347" s="395">
        <v>201</v>
      </c>
      <c r="M1347" s="395">
        <v>0</v>
      </c>
      <c r="N1347" s="395">
        <v>0</v>
      </c>
      <c r="O1347" s="396">
        <v>127</v>
      </c>
      <c r="P1347" s="396">
        <v>111</v>
      </c>
      <c r="Q1347" s="396">
        <v>232.14833867956605</v>
      </c>
    </row>
    <row r="1348" spans="1:17" ht="13.15" x14ac:dyDescent="0.3">
      <c r="A1348" s="390" t="s">
        <v>5027</v>
      </c>
      <c r="B1348" s="393"/>
      <c r="C1348" s="393">
        <v>13742.568726726357</v>
      </c>
      <c r="D1348" s="393">
        <v>13742.568726726357</v>
      </c>
      <c r="E1348" s="393">
        <v>13742.56872672636</v>
      </c>
      <c r="F1348" s="394">
        <v>0</v>
      </c>
      <c r="G1348" s="395">
        <v>0</v>
      </c>
      <c r="H1348" s="395"/>
      <c r="I1348" s="395">
        <v>0</v>
      </c>
      <c r="J1348" s="395">
        <v>6</v>
      </c>
      <c r="K1348" s="395">
        <v>402</v>
      </c>
      <c r="L1348" s="395">
        <v>402</v>
      </c>
      <c r="M1348" s="395">
        <v>2</v>
      </c>
      <c r="N1348" s="395">
        <v>0</v>
      </c>
      <c r="O1348" s="396">
        <v>105</v>
      </c>
      <c r="P1348" s="396">
        <v>86</v>
      </c>
      <c r="Q1348" s="396">
        <v>232.14833867956605</v>
      </c>
    </row>
    <row r="1349" spans="1:17" ht="13.15" x14ac:dyDescent="0.3">
      <c r="A1349" s="390" t="s">
        <v>5028</v>
      </c>
      <c r="B1349" s="393"/>
      <c r="C1349" s="393">
        <v>10959.842768021743</v>
      </c>
      <c r="D1349" s="393">
        <v>10959.842768021743</v>
      </c>
      <c r="E1349" s="393">
        <v>10959.842768021745</v>
      </c>
      <c r="F1349" s="394">
        <v>0</v>
      </c>
      <c r="G1349" s="395">
        <v>0</v>
      </c>
      <c r="H1349" s="395"/>
      <c r="I1349" s="395">
        <v>0</v>
      </c>
      <c r="J1349" s="395">
        <v>29</v>
      </c>
      <c r="K1349" s="395">
        <v>803</v>
      </c>
      <c r="L1349" s="395">
        <v>803</v>
      </c>
      <c r="M1349" s="395">
        <v>6</v>
      </c>
      <c r="N1349" s="395">
        <v>0</v>
      </c>
      <c r="O1349" s="396">
        <v>39</v>
      </c>
      <c r="P1349" s="396">
        <v>51</v>
      </c>
      <c r="Q1349" s="396">
        <v>232.14833867956605</v>
      </c>
    </row>
    <row r="1350" spans="1:17" ht="13.15" x14ac:dyDescent="0.3">
      <c r="A1350" s="390" t="s">
        <v>5029</v>
      </c>
      <c r="B1350" s="393"/>
      <c r="C1350" s="393">
        <v>9350.6752908294438</v>
      </c>
      <c r="D1350" s="393">
        <v>9350.6752908294438</v>
      </c>
      <c r="E1350" s="393">
        <v>9350.6752908294438</v>
      </c>
      <c r="F1350" s="394">
        <v>0</v>
      </c>
      <c r="G1350" s="395">
        <v>0</v>
      </c>
      <c r="H1350" s="395"/>
      <c r="I1350" s="395">
        <v>0</v>
      </c>
      <c r="J1350" s="395">
        <v>69</v>
      </c>
      <c r="K1350" s="395">
        <v>830</v>
      </c>
      <c r="L1350" s="395">
        <v>830</v>
      </c>
      <c r="M1350" s="395">
        <v>17</v>
      </c>
      <c r="N1350" s="395">
        <v>0</v>
      </c>
      <c r="O1350" s="396">
        <v>31</v>
      </c>
      <c r="P1350" s="396">
        <v>37</v>
      </c>
      <c r="Q1350" s="396">
        <v>232.14833867956605</v>
      </c>
    </row>
    <row r="1351" spans="1:17" ht="13.15" x14ac:dyDescent="0.3">
      <c r="A1351" s="390" t="s">
        <v>5030</v>
      </c>
      <c r="B1351" s="393"/>
      <c r="C1351" s="393">
        <v>8627.6439212875375</v>
      </c>
      <c r="D1351" s="393">
        <v>8627.6439212875375</v>
      </c>
      <c r="E1351" s="393">
        <v>8627.6439212875375</v>
      </c>
      <c r="F1351" s="394">
        <v>0</v>
      </c>
      <c r="G1351" s="395">
        <v>0</v>
      </c>
      <c r="H1351" s="395"/>
      <c r="I1351" s="395">
        <v>1</v>
      </c>
      <c r="J1351" s="395">
        <v>23</v>
      </c>
      <c r="K1351" s="395">
        <v>116</v>
      </c>
      <c r="L1351" s="395">
        <v>116</v>
      </c>
      <c r="M1351" s="395">
        <v>1</v>
      </c>
      <c r="N1351" s="395">
        <v>0</v>
      </c>
      <c r="O1351" s="396">
        <v>25</v>
      </c>
      <c r="P1351" s="396">
        <v>60</v>
      </c>
      <c r="Q1351" s="396">
        <v>232.14833867956605</v>
      </c>
    </row>
    <row r="1352" spans="1:17" ht="13.15" x14ac:dyDescent="0.3">
      <c r="A1352" s="390" t="s">
        <v>5031</v>
      </c>
      <c r="B1352" s="393"/>
      <c r="C1352" s="393">
        <v>7219.3737434727645</v>
      </c>
      <c r="D1352" s="393">
        <v>7219.3737434727645</v>
      </c>
      <c r="E1352" s="393">
        <v>7219.3737434727645</v>
      </c>
      <c r="F1352" s="394">
        <v>0</v>
      </c>
      <c r="G1352" s="395">
        <v>0</v>
      </c>
      <c r="H1352" s="395"/>
      <c r="I1352" s="395">
        <v>2</v>
      </c>
      <c r="J1352" s="395">
        <v>33</v>
      </c>
      <c r="K1352" s="395">
        <v>84</v>
      </c>
      <c r="L1352" s="395">
        <v>84</v>
      </c>
      <c r="M1352" s="395">
        <v>4</v>
      </c>
      <c r="N1352" s="395">
        <v>0</v>
      </c>
      <c r="O1352" s="396">
        <v>11</v>
      </c>
      <c r="P1352" s="396">
        <v>29</v>
      </c>
      <c r="Q1352" s="396">
        <v>232.14833867956605</v>
      </c>
    </row>
    <row r="1353" spans="1:17" ht="13.15" x14ac:dyDescent="0.3">
      <c r="A1353" s="390" t="s">
        <v>5032</v>
      </c>
      <c r="B1353" s="393"/>
      <c r="C1353" s="393">
        <v>6176.1001442300385</v>
      </c>
      <c r="D1353" s="393">
        <v>6176.1001442300385</v>
      </c>
      <c r="E1353" s="393">
        <v>6176.1001442300385</v>
      </c>
      <c r="F1353" s="394">
        <v>0</v>
      </c>
      <c r="G1353" s="395">
        <v>0</v>
      </c>
      <c r="H1353" s="395"/>
      <c r="I1353" s="395">
        <v>25</v>
      </c>
      <c r="J1353" s="395">
        <v>72</v>
      </c>
      <c r="K1353" s="395">
        <v>447</v>
      </c>
      <c r="L1353" s="395">
        <v>447</v>
      </c>
      <c r="M1353" s="395">
        <v>55</v>
      </c>
      <c r="N1353" s="395">
        <v>0</v>
      </c>
      <c r="O1353" s="396">
        <v>6</v>
      </c>
      <c r="P1353" s="396">
        <v>17</v>
      </c>
      <c r="Q1353" s="396">
        <v>232.14833867956605</v>
      </c>
    </row>
    <row r="1354" spans="1:17" ht="13.15" x14ac:dyDescent="0.3">
      <c r="A1354" s="390" t="s">
        <v>1344</v>
      </c>
      <c r="B1354" s="393"/>
      <c r="C1354" s="393">
        <v>6514.2091986741425</v>
      </c>
      <c r="D1354" s="393">
        <v>6514.2091986741425</v>
      </c>
      <c r="E1354" s="393">
        <v>6514.2091986741425</v>
      </c>
      <c r="F1354" s="394">
        <v>0.30000000000000004</v>
      </c>
      <c r="G1354" s="395">
        <v>1954.262759602243</v>
      </c>
      <c r="H1354" s="395"/>
      <c r="I1354" s="395">
        <v>0</v>
      </c>
      <c r="J1354" s="395">
        <v>30</v>
      </c>
      <c r="K1354" s="395">
        <v>585</v>
      </c>
      <c r="L1354" s="395">
        <v>582</v>
      </c>
      <c r="M1354" s="395">
        <v>3</v>
      </c>
      <c r="N1354" s="395">
        <v>1</v>
      </c>
      <c r="O1354" s="396">
        <v>52</v>
      </c>
      <c r="P1354" s="396">
        <v>52</v>
      </c>
      <c r="Q1354" s="396">
        <v>230.38630778151136</v>
      </c>
    </row>
    <row r="1355" spans="1:17" ht="13.15" x14ac:dyDescent="0.3">
      <c r="A1355" s="390" t="s">
        <v>1345</v>
      </c>
      <c r="B1355" s="393"/>
      <c r="C1355" s="393">
        <v>3218.7257201438174</v>
      </c>
      <c r="D1355" s="393">
        <v>3218.7257201438174</v>
      </c>
      <c r="E1355" s="393">
        <v>3785.9363075981096</v>
      </c>
      <c r="F1355" s="394">
        <v>0.30000000000000004</v>
      </c>
      <c r="G1355" s="395">
        <v>1135.7808922794331</v>
      </c>
      <c r="H1355" s="395"/>
      <c r="I1355" s="395">
        <v>4</v>
      </c>
      <c r="J1355" s="395">
        <v>73</v>
      </c>
      <c r="K1355" s="395">
        <v>238</v>
      </c>
      <c r="L1355" s="395">
        <v>234</v>
      </c>
      <c r="M1355" s="395">
        <v>4</v>
      </c>
      <c r="N1355" s="395">
        <v>1</v>
      </c>
      <c r="O1355" s="396">
        <v>15</v>
      </c>
      <c r="P1355" s="396">
        <v>29</v>
      </c>
      <c r="Q1355" s="396">
        <v>230.38630778151136</v>
      </c>
    </row>
    <row r="1356" spans="1:17" ht="13.15" x14ac:dyDescent="0.3">
      <c r="A1356" s="390" t="s">
        <v>1346</v>
      </c>
      <c r="B1356" s="393"/>
      <c r="C1356" s="393">
        <v>2013.8443342495111</v>
      </c>
      <c r="D1356" s="393">
        <v>2013.8443342495111</v>
      </c>
      <c r="E1356" s="393">
        <v>3071.9425906302567</v>
      </c>
      <c r="F1356" s="394">
        <v>0.30000000000000004</v>
      </c>
      <c r="G1356" s="395">
        <v>921.58277718907721</v>
      </c>
      <c r="H1356" s="395"/>
      <c r="I1356" s="395">
        <v>13</v>
      </c>
      <c r="J1356" s="395">
        <v>113</v>
      </c>
      <c r="K1356" s="395">
        <v>54</v>
      </c>
      <c r="L1356" s="395">
        <v>53</v>
      </c>
      <c r="M1356" s="395">
        <v>1</v>
      </c>
      <c r="N1356" s="395">
        <v>1</v>
      </c>
      <c r="O1356" s="396">
        <v>6</v>
      </c>
      <c r="P1356" s="396">
        <v>19</v>
      </c>
      <c r="Q1356" s="396">
        <v>230.38630778151136</v>
      </c>
    </row>
    <row r="1357" spans="1:17" ht="13.15" x14ac:dyDescent="0.3">
      <c r="A1357" s="390" t="s">
        <v>1347</v>
      </c>
      <c r="B1357" s="393"/>
      <c r="C1357" s="393">
        <v>2127.5147345503979</v>
      </c>
      <c r="D1357" s="393">
        <v>2127.5147345503979</v>
      </c>
      <c r="E1357" s="393">
        <v>3864.4334066297333</v>
      </c>
      <c r="F1357" s="394">
        <v>0.30000000000000004</v>
      </c>
      <c r="G1357" s="395">
        <v>1159.3300219889202</v>
      </c>
      <c r="H1357" s="395"/>
      <c r="I1357" s="395">
        <v>47</v>
      </c>
      <c r="J1357" s="395">
        <v>48</v>
      </c>
      <c r="K1357" s="395">
        <v>806</v>
      </c>
      <c r="L1357" s="395">
        <v>742</v>
      </c>
      <c r="M1357" s="395">
        <v>64</v>
      </c>
      <c r="N1357" s="395">
        <v>1</v>
      </c>
      <c r="O1357" s="396">
        <v>18</v>
      </c>
      <c r="P1357" s="396">
        <v>33</v>
      </c>
      <c r="Q1357" s="396">
        <v>230.38630778151136</v>
      </c>
    </row>
    <row r="1358" spans="1:17" ht="13.15" x14ac:dyDescent="0.3">
      <c r="A1358" s="390" t="s">
        <v>1348</v>
      </c>
      <c r="B1358" s="393"/>
      <c r="C1358" s="393">
        <v>1721.8719160253067</v>
      </c>
      <c r="D1358" s="393">
        <v>1721.8719160253067</v>
      </c>
      <c r="E1358" s="393">
        <v>1721.8719160253065</v>
      </c>
      <c r="F1358" s="394">
        <v>0.30000000000000004</v>
      </c>
      <c r="G1358" s="395">
        <v>516.56157480759202</v>
      </c>
      <c r="H1358" s="395"/>
      <c r="I1358" s="395">
        <v>459</v>
      </c>
      <c r="J1358" s="395">
        <v>91</v>
      </c>
      <c r="K1358" s="395">
        <v>750</v>
      </c>
      <c r="L1358" s="395">
        <v>615</v>
      </c>
      <c r="M1358" s="395">
        <v>135</v>
      </c>
      <c r="N1358" s="395">
        <v>1</v>
      </c>
      <c r="O1358" s="396">
        <v>18</v>
      </c>
      <c r="P1358" s="396">
        <v>18</v>
      </c>
      <c r="Q1358" s="396">
        <v>230.38630778151136</v>
      </c>
    </row>
    <row r="1359" spans="1:17" ht="13.15" x14ac:dyDescent="0.3">
      <c r="A1359" s="390" t="s">
        <v>1349</v>
      </c>
      <c r="B1359" s="393"/>
      <c r="C1359" s="393">
        <v>890.68769474815144</v>
      </c>
      <c r="D1359" s="393">
        <v>890.68769474815144</v>
      </c>
      <c r="E1359" s="393">
        <v>890.68769474815144</v>
      </c>
      <c r="F1359" s="394">
        <v>0.30000000000000004</v>
      </c>
      <c r="G1359" s="395">
        <v>267.20630842444547</v>
      </c>
      <c r="H1359" s="395"/>
      <c r="I1359" s="395">
        <v>1437</v>
      </c>
      <c r="J1359" s="395">
        <v>200</v>
      </c>
      <c r="K1359" s="395">
        <v>707</v>
      </c>
      <c r="L1359" s="395">
        <v>452</v>
      </c>
      <c r="M1359" s="395">
        <v>255</v>
      </c>
      <c r="N1359" s="395">
        <v>1</v>
      </c>
      <c r="O1359" s="396">
        <v>5</v>
      </c>
      <c r="P1359" s="396">
        <v>5</v>
      </c>
      <c r="Q1359" s="396">
        <v>230.38630778151136</v>
      </c>
    </row>
    <row r="1360" spans="1:17" ht="13.15" x14ac:dyDescent="0.3">
      <c r="A1360" s="390" t="s">
        <v>1350</v>
      </c>
      <c r="B1360" s="393"/>
      <c r="C1360" s="393">
        <v>500.02060411554794</v>
      </c>
      <c r="D1360" s="393">
        <v>500.02060411554794</v>
      </c>
      <c r="E1360" s="393">
        <v>500.02060411554794</v>
      </c>
      <c r="F1360" s="394">
        <v>0.75</v>
      </c>
      <c r="G1360" s="395">
        <v>375.01545308666095</v>
      </c>
      <c r="H1360" s="395"/>
      <c r="I1360" s="395">
        <v>4985</v>
      </c>
      <c r="J1360" s="395">
        <v>720</v>
      </c>
      <c r="K1360" s="395">
        <v>863</v>
      </c>
      <c r="L1360" s="395">
        <v>349</v>
      </c>
      <c r="M1360" s="395">
        <v>514</v>
      </c>
      <c r="N1360" s="395">
        <v>1</v>
      </c>
      <c r="O1360" s="396">
        <v>5</v>
      </c>
      <c r="P1360" s="396">
        <v>5</v>
      </c>
      <c r="Q1360" s="396">
        <v>230.38630778151136</v>
      </c>
    </row>
    <row r="1361" spans="1:17" ht="13.15" x14ac:dyDescent="0.3">
      <c r="A1361" s="390" t="s">
        <v>1351</v>
      </c>
      <c r="B1361" s="393"/>
      <c r="C1361" s="393">
        <v>400.87355351162125</v>
      </c>
      <c r="D1361" s="393">
        <v>400.87355351162125</v>
      </c>
      <c r="E1361" s="393">
        <v>400.87355351162125</v>
      </c>
      <c r="F1361" s="394">
        <v>0</v>
      </c>
      <c r="G1361" s="395">
        <v>0</v>
      </c>
      <c r="H1361" s="395"/>
      <c r="I1361" s="395">
        <v>8467</v>
      </c>
      <c r="J1361" s="395">
        <v>1736</v>
      </c>
      <c r="K1361" s="395">
        <v>856</v>
      </c>
      <c r="L1361" s="395">
        <v>856</v>
      </c>
      <c r="M1361" s="395">
        <v>715</v>
      </c>
      <c r="N1361" s="395">
        <v>0</v>
      </c>
      <c r="O1361" s="396">
        <v>5</v>
      </c>
      <c r="P1361" s="396">
        <v>5</v>
      </c>
      <c r="Q1361" s="396">
        <v>230.38630778151136</v>
      </c>
    </row>
    <row r="1362" spans="1:17" ht="13.15" x14ac:dyDescent="0.3">
      <c r="A1362" s="390" t="s">
        <v>1352</v>
      </c>
      <c r="B1362" s="393"/>
      <c r="C1362" s="393">
        <v>2069.6543220745516</v>
      </c>
      <c r="D1362" s="393">
        <v>2069.6543220745516</v>
      </c>
      <c r="E1362" s="393">
        <v>2069.6543220745516</v>
      </c>
      <c r="F1362" s="394">
        <v>0.30000000000000004</v>
      </c>
      <c r="G1362" s="395">
        <v>620.89629662236553</v>
      </c>
      <c r="H1362" s="395"/>
      <c r="I1362" s="395">
        <v>0</v>
      </c>
      <c r="J1362" s="395">
        <v>56</v>
      </c>
      <c r="K1362" s="395">
        <v>526</v>
      </c>
      <c r="L1362" s="395">
        <v>504</v>
      </c>
      <c r="M1362" s="395">
        <v>22</v>
      </c>
      <c r="N1362" s="395">
        <v>1</v>
      </c>
      <c r="O1362" s="396">
        <v>8</v>
      </c>
      <c r="P1362" s="396">
        <v>8</v>
      </c>
      <c r="Q1362" s="396">
        <v>230.38630778151136</v>
      </c>
    </row>
    <row r="1363" spans="1:17" ht="13.15" x14ac:dyDescent="0.3">
      <c r="A1363" s="390" t="s">
        <v>1353</v>
      </c>
      <c r="B1363" s="393"/>
      <c r="C1363" s="393">
        <v>975.96287462027203</v>
      </c>
      <c r="D1363" s="393">
        <v>975.96287462027203</v>
      </c>
      <c r="E1363" s="393">
        <v>1615.621214895976</v>
      </c>
      <c r="F1363" s="394">
        <v>0.5</v>
      </c>
      <c r="G1363" s="395">
        <v>807.81060744798799</v>
      </c>
      <c r="H1363" s="395"/>
      <c r="I1363" s="395">
        <v>17</v>
      </c>
      <c r="J1363" s="395">
        <v>6</v>
      </c>
      <c r="K1363" s="395">
        <v>271</v>
      </c>
      <c r="L1363" s="395">
        <v>131</v>
      </c>
      <c r="M1363" s="395">
        <v>140</v>
      </c>
      <c r="N1363" s="395">
        <v>1</v>
      </c>
      <c r="O1363" s="396">
        <v>5</v>
      </c>
      <c r="P1363" s="396">
        <v>10</v>
      </c>
      <c r="Q1363" s="396">
        <v>230.38630778151136</v>
      </c>
    </row>
    <row r="1364" spans="1:17" ht="13.15" x14ac:dyDescent="0.3">
      <c r="A1364" s="390" t="s">
        <v>1354</v>
      </c>
      <c r="B1364" s="393"/>
      <c r="C1364" s="393">
        <v>266.6159308222953</v>
      </c>
      <c r="D1364" s="393">
        <v>266.6159308222953</v>
      </c>
      <c r="E1364" s="393">
        <v>460.73712738987564</v>
      </c>
      <c r="F1364" s="394">
        <v>0</v>
      </c>
      <c r="G1364" s="395">
        <v>0</v>
      </c>
      <c r="H1364" s="395"/>
      <c r="I1364" s="395">
        <v>114</v>
      </c>
      <c r="J1364" s="395">
        <v>37</v>
      </c>
      <c r="K1364" s="395">
        <v>2347</v>
      </c>
      <c r="L1364" s="395">
        <v>2347</v>
      </c>
      <c r="M1364" s="395">
        <v>1867</v>
      </c>
      <c r="N1364" s="395">
        <v>0</v>
      </c>
      <c r="O1364" s="396">
        <v>5</v>
      </c>
      <c r="P1364" s="396">
        <v>5</v>
      </c>
      <c r="Q1364" s="396">
        <v>230.38630778151136</v>
      </c>
    </row>
    <row r="1365" spans="1:17" ht="13.15" x14ac:dyDescent="0.3">
      <c r="A1365" s="390" t="s">
        <v>1355</v>
      </c>
      <c r="B1365" s="393"/>
      <c r="C1365" s="393">
        <v>2739.5752225086103</v>
      </c>
      <c r="D1365" s="393">
        <v>2739.5752225086103</v>
      </c>
      <c r="E1365" s="393">
        <v>4112.5478352653809</v>
      </c>
      <c r="F1365" s="394">
        <v>0</v>
      </c>
      <c r="G1365" s="395">
        <v>0</v>
      </c>
      <c r="H1365" s="395"/>
      <c r="I1365" s="395">
        <v>307</v>
      </c>
      <c r="J1365" s="395">
        <v>958</v>
      </c>
      <c r="K1365" s="395">
        <v>30</v>
      </c>
      <c r="L1365" s="395">
        <v>30</v>
      </c>
      <c r="M1365" s="395">
        <v>1</v>
      </c>
      <c r="N1365" s="395">
        <v>0</v>
      </c>
      <c r="O1365" s="396">
        <v>5</v>
      </c>
      <c r="P1365" s="396">
        <v>30</v>
      </c>
      <c r="Q1365" s="396">
        <v>230.38630778151136</v>
      </c>
    </row>
    <row r="1366" spans="1:17" ht="13.15" x14ac:dyDescent="0.3">
      <c r="A1366" s="390" t="s">
        <v>1356</v>
      </c>
      <c r="B1366" s="393"/>
      <c r="C1366" s="393">
        <v>2217.4021504962211</v>
      </c>
      <c r="D1366" s="393">
        <v>2217.4021504962211</v>
      </c>
      <c r="E1366" s="393">
        <v>3059.6075107053643</v>
      </c>
      <c r="F1366" s="394">
        <v>0</v>
      </c>
      <c r="G1366" s="395">
        <v>0</v>
      </c>
      <c r="H1366" s="395"/>
      <c r="I1366" s="395">
        <v>2595</v>
      </c>
      <c r="J1366" s="395">
        <v>4406</v>
      </c>
      <c r="K1366" s="395">
        <v>71</v>
      </c>
      <c r="L1366" s="395">
        <v>71</v>
      </c>
      <c r="M1366" s="395">
        <v>10</v>
      </c>
      <c r="N1366" s="395">
        <v>0</v>
      </c>
      <c r="O1366" s="396">
        <v>5</v>
      </c>
      <c r="P1366" s="396">
        <v>15</v>
      </c>
      <c r="Q1366" s="396">
        <v>230.38630778151136</v>
      </c>
    </row>
    <row r="1367" spans="1:17" ht="13.15" x14ac:dyDescent="0.3">
      <c r="A1367" s="390" t="s">
        <v>1357</v>
      </c>
      <c r="B1367" s="393">
        <v>152.67776341739031</v>
      </c>
      <c r="C1367" s="393">
        <v>1957.0025741103925</v>
      </c>
      <c r="D1367" s="393">
        <v>1957.0025741103925</v>
      </c>
      <c r="E1367" s="393">
        <v>2765.5374903305105</v>
      </c>
      <c r="F1367" s="394">
        <v>0</v>
      </c>
      <c r="G1367" s="395">
        <v>0</v>
      </c>
      <c r="H1367" s="395">
        <v>1589</v>
      </c>
      <c r="I1367" s="395">
        <v>19342</v>
      </c>
      <c r="J1367" s="395">
        <v>17813</v>
      </c>
      <c r="K1367" s="395">
        <v>165</v>
      </c>
      <c r="L1367" s="395">
        <v>165</v>
      </c>
      <c r="M1367" s="395">
        <v>49</v>
      </c>
      <c r="N1367" s="395">
        <v>0</v>
      </c>
      <c r="O1367" s="396">
        <v>5</v>
      </c>
      <c r="P1367" s="396">
        <v>11</v>
      </c>
      <c r="Q1367" s="396">
        <v>230.38630778151136</v>
      </c>
    </row>
    <row r="1368" spans="1:17" ht="13.15" x14ac:dyDescent="0.3">
      <c r="A1368" s="390" t="s">
        <v>715</v>
      </c>
      <c r="B1368" s="393"/>
      <c r="C1368" s="393">
        <v>2926.7867679699293</v>
      </c>
      <c r="D1368" s="393">
        <v>2926.7867679699293</v>
      </c>
      <c r="E1368" s="393">
        <v>3598.0037518087556</v>
      </c>
      <c r="F1368" s="394">
        <v>0</v>
      </c>
      <c r="G1368" s="395">
        <v>0</v>
      </c>
      <c r="H1368" s="395"/>
      <c r="I1368" s="395">
        <v>458</v>
      </c>
      <c r="J1368" s="395">
        <v>2415</v>
      </c>
      <c r="K1368" s="395">
        <v>25</v>
      </c>
      <c r="L1368" s="395">
        <v>25</v>
      </c>
      <c r="M1368" s="395">
        <v>6</v>
      </c>
      <c r="N1368" s="395">
        <v>0</v>
      </c>
      <c r="O1368" s="396">
        <v>5</v>
      </c>
      <c r="P1368" s="396">
        <v>17</v>
      </c>
      <c r="Q1368" s="396">
        <v>230.38630778151136</v>
      </c>
    </row>
    <row r="1369" spans="1:17" ht="13.15" x14ac:dyDescent="0.3">
      <c r="A1369" s="390" t="s">
        <v>714</v>
      </c>
      <c r="B1369" s="393"/>
      <c r="C1369" s="393">
        <v>2571.4751043442302</v>
      </c>
      <c r="D1369" s="393">
        <v>2571.4751043442302</v>
      </c>
      <c r="E1369" s="393">
        <v>3060.7907944160133</v>
      </c>
      <c r="F1369" s="394">
        <v>0</v>
      </c>
      <c r="G1369" s="395">
        <v>0</v>
      </c>
      <c r="H1369" s="395"/>
      <c r="I1369" s="395">
        <v>985</v>
      </c>
      <c r="J1369" s="395">
        <v>3063</v>
      </c>
      <c r="K1369" s="395">
        <v>12</v>
      </c>
      <c r="L1369" s="395">
        <v>12</v>
      </c>
      <c r="M1369" s="395">
        <v>4</v>
      </c>
      <c r="N1369" s="395">
        <v>0</v>
      </c>
      <c r="O1369" s="396">
        <v>5</v>
      </c>
      <c r="P1369" s="396">
        <v>6</v>
      </c>
      <c r="Q1369" s="396">
        <v>230.38630778151136</v>
      </c>
    </row>
    <row r="1370" spans="1:17" ht="13.15" x14ac:dyDescent="0.3">
      <c r="A1370" s="390" t="s">
        <v>713</v>
      </c>
      <c r="B1370" s="393"/>
      <c r="C1370" s="393">
        <v>4182.9409112136891</v>
      </c>
      <c r="D1370" s="393">
        <v>4182.9409112136891</v>
      </c>
      <c r="E1370" s="393">
        <v>4182.9409112136891</v>
      </c>
      <c r="F1370" s="394">
        <v>0</v>
      </c>
      <c r="G1370" s="395">
        <v>0</v>
      </c>
      <c r="H1370" s="395"/>
      <c r="I1370" s="395">
        <v>121</v>
      </c>
      <c r="J1370" s="395">
        <v>956</v>
      </c>
      <c r="K1370" s="395">
        <v>11</v>
      </c>
      <c r="L1370" s="395">
        <v>11</v>
      </c>
      <c r="M1370" s="395">
        <v>2</v>
      </c>
      <c r="N1370" s="395">
        <v>0</v>
      </c>
      <c r="O1370" s="396">
        <v>11</v>
      </c>
      <c r="P1370" s="396">
        <v>11</v>
      </c>
      <c r="Q1370" s="396">
        <v>230.38630778151136</v>
      </c>
    </row>
    <row r="1371" spans="1:17" ht="13.15" x14ac:dyDescent="0.3">
      <c r="A1371" s="390" t="s">
        <v>712</v>
      </c>
      <c r="B1371" s="393"/>
      <c r="C1371" s="393">
        <v>5057.8175924748912</v>
      </c>
      <c r="D1371" s="393">
        <v>5057.8175924748912</v>
      </c>
      <c r="E1371" s="393">
        <v>5057.8175924748912</v>
      </c>
      <c r="F1371" s="394">
        <v>0</v>
      </c>
      <c r="G1371" s="395">
        <v>0</v>
      </c>
      <c r="H1371" s="395"/>
      <c r="I1371" s="395">
        <v>26</v>
      </c>
      <c r="J1371" s="395">
        <v>254</v>
      </c>
      <c r="K1371" s="395">
        <v>2</v>
      </c>
      <c r="L1371" s="395">
        <v>2</v>
      </c>
      <c r="M1371" s="395">
        <v>0</v>
      </c>
      <c r="N1371" s="395">
        <v>0</v>
      </c>
      <c r="O1371" s="396">
        <v>11</v>
      </c>
      <c r="P1371" s="396">
        <v>8</v>
      </c>
      <c r="Q1371" s="396">
        <v>230.38630778151136</v>
      </c>
    </row>
    <row r="1372" spans="1:17" ht="13.15" x14ac:dyDescent="0.3">
      <c r="A1372" s="390" t="s">
        <v>1360</v>
      </c>
      <c r="B1372" s="393"/>
      <c r="C1372" s="393">
        <v>4971.0001333164973</v>
      </c>
      <c r="D1372" s="393">
        <v>4971.0001333164973</v>
      </c>
      <c r="E1372" s="393">
        <v>4971.0001333164973</v>
      </c>
      <c r="F1372" s="394">
        <v>0</v>
      </c>
      <c r="G1372" s="395">
        <v>0</v>
      </c>
      <c r="H1372" s="395"/>
      <c r="I1372" s="395">
        <v>140</v>
      </c>
      <c r="J1372" s="395">
        <v>2617</v>
      </c>
      <c r="K1372" s="395">
        <v>8</v>
      </c>
      <c r="L1372" s="395">
        <v>8</v>
      </c>
      <c r="M1372" s="395">
        <v>0</v>
      </c>
      <c r="N1372" s="395">
        <v>0</v>
      </c>
      <c r="O1372" s="396">
        <v>9</v>
      </c>
      <c r="P1372" s="396">
        <v>11</v>
      </c>
      <c r="Q1372" s="396">
        <v>230.38630778151136</v>
      </c>
    </row>
    <row r="1373" spans="1:17" ht="13.15" x14ac:dyDescent="0.3">
      <c r="A1373" s="390" t="s">
        <v>1361</v>
      </c>
      <c r="B1373" s="393"/>
      <c r="C1373" s="393">
        <v>5619.3914550534319</v>
      </c>
      <c r="D1373" s="393">
        <v>5619.3914550534319</v>
      </c>
      <c r="E1373" s="393">
        <v>5619.3914550534319</v>
      </c>
      <c r="F1373" s="394">
        <v>0</v>
      </c>
      <c r="G1373" s="395">
        <v>0</v>
      </c>
      <c r="H1373" s="395"/>
      <c r="I1373" s="395">
        <v>7</v>
      </c>
      <c r="J1373" s="395">
        <v>1026</v>
      </c>
      <c r="K1373" s="395">
        <v>3</v>
      </c>
      <c r="L1373" s="395">
        <v>3</v>
      </c>
      <c r="M1373" s="395">
        <v>1</v>
      </c>
      <c r="N1373" s="395">
        <v>0</v>
      </c>
      <c r="O1373" s="396">
        <v>10</v>
      </c>
      <c r="P1373" s="396">
        <v>20</v>
      </c>
      <c r="Q1373" s="396">
        <v>230.38630778151136</v>
      </c>
    </row>
    <row r="1374" spans="1:17" ht="13.15" x14ac:dyDescent="0.3">
      <c r="A1374" s="390" t="s">
        <v>1362</v>
      </c>
      <c r="B1374" s="393"/>
      <c r="C1374" s="393">
        <v>7498.7113900633767</v>
      </c>
      <c r="D1374" s="393">
        <v>7498.7113900633767</v>
      </c>
      <c r="E1374" s="393">
        <v>7498.7113900633767</v>
      </c>
      <c r="F1374" s="394">
        <v>0</v>
      </c>
      <c r="G1374" s="395">
        <v>0</v>
      </c>
      <c r="H1374" s="395"/>
      <c r="I1374" s="395">
        <v>12</v>
      </c>
      <c r="J1374" s="395">
        <v>751</v>
      </c>
      <c r="K1374" s="395">
        <v>5</v>
      </c>
      <c r="L1374" s="395">
        <v>5</v>
      </c>
      <c r="M1374" s="395">
        <v>0</v>
      </c>
      <c r="N1374" s="395">
        <v>0</v>
      </c>
      <c r="O1374" s="396">
        <v>10</v>
      </c>
      <c r="P1374" s="396">
        <v>10</v>
      </c>
      <c r="Q1374" s="396">
        <v>230.38630778151136</v>
      </c>
    </row>
    <row r="1375" spans="1:17" ht="13.15" x14ac:dyDescent="0.3">
      <c r="A1375" s="390" t="s">
        <v>1363</v>
      </c>
      <c r="B1375" s="393"/>
      <c r="C1375" s="393">
        <v>8874.1873391851332</v>
      </c>
      <c r="D1375" s="393">
        <v>8874.1873391851332</v>
      </c>
      <c r="E1375" s="393">
        <v>8874.187339185135</v>
      </c>
      <c r="F1375" s="394">
        <v>0</v>
      </c>
      <c r="G1375" s="395">
        <v>0</v>
      </c>
      <c r="H1375" s="395"/>
      <c r="I1375" s="395">
        <v>2</v>
      </c>
      <c r="J1375" s="395">
        <v>190</v>
      </c>
      <c r="K1375" s="395">
        <v>1</v>
      </c>
      <c r="L1375" s="395">
        <v>1</v>
      </c>
      <c r="M1375" s="395">
        <v>0</v>
      </c>
      <c r="N1375" s="395">
        <v>0</v>
      </c>
      <c r="O1375" s="396">
        <v>13</v>
      </c>
      <c r="P1375" s="396">
        <v>13</v>
      </c>
      <c r="Q1375" s="396">
        <v>230.38630778151136</v>
      </c>
    </row>
    <row r="1376" spans="1:17" ht="13.15" x14ac:dyDescent="0.3">
      <c r="A1376" s="390" t="s">
        <v>1364</v>
      </c>
      <c r="B1376" s="393"/>
      <c r="C1376" s="393">
        <v>8614.5013256489419</v>
      </c>
      <c r="D1376" s="393">
        <v>8614.5013256489419</v>
      </c>
      <c r="E1376" s="393">
        <v>8614.5013256489419</v>
      </c>
      <c r="F1376" s="394">
        <v>0</v>
      </c>
      <c r="G1376" s="395">
        <v>0</v>
      </c>
      <c r="H1376" s="395"/>
      <c r="I1376" s="395">
        <v>0</v>
      </c>
      <c r="J1376" s="395">
        <v>638</v>
      </c>
      <c r="K1376" s="395">
        <v>2</v>
      </c>
      <c r="L1376" s="395">
        <v>2</v>
      </c>
      <c r="M1376" s="395">
        <v>0</v>
      </c>
      <c r="N1376" s="395">
        <v>0</v>
      </c>
      <c r="O1376" s="396">
        <v>10</v>
      </c>
      <c r="P1376" s="396">
        <v>10</v>
      </c>
      <c r="Q1376" s="396">
        <v>230.38630778151136</v>
      </c>
    </row>
    <row r="1377" spans="1:17" ht="13.15" x14ac:dyDescent="0.3">
      <c r="A1377" s="390" t="s">
        <v>1365</v>
      </c>
      <c r="B1377" s="393"/>
      <c r="C1377" s="393">
        <v>9594.3885876601307</v>
      </c>
      <c r="D1377" s="393">
        <v>9594.3885876601307</v>
      </c>
      <c r="E1377" s="393">
        <v>9594.3885876601307</v>
      </c>
      <c r="F1377" s="394">
        <v>0</v>
      </c>
      <c r="G1377" s="395">
        <v>0</v>
      </c>
      <c r="H1377" s="395"/>
      <c r="I1377" s="395">
        <v>0</v>
      </c>
      <c r="J1377" s="395">
        <v>298</v>
      </c>
      <c r="K1377" s="395">
        <v>2</v>
      </c>
      <c r="L1377" s="395">
        <v>2</v>
      </c>
      <c r="M1377" s="395">
        <v>0</v>
      </c>
      <c r="N1377" s="395">
        <v>0</v>
      </c>
      <c r="O1377" s="396">
        <v>13</v>
      </c>
      <c r="P1377" s="396">
        <v>13</v>
      </c>
      <c r="Q1377" s="396">
        <v>230.38630778151136</v>
      </c>
    </row>
    <row r="1378" spans="1:17" ht="13.15" x14ac:dyDescent="0.3">
      <c r="A1378" s="390" t="s">
        <v>1366</v>
      </c>
      <c r="B1378" s="393"/>
      <c r="C1378" s="393">
        <v>3672.79210549038</v>
      </c>
      <c r="D1378" s="393">
        <v>3672.79210549038</v>
      </c>
      <c r="E1378" s="393">
        <v>3672.79210549038</v>
      </c>
      <c r="F1378" s="394">
        <v>0</v>
      </c>
      <c r="G1378" s="395">
        <v>0</v>
      </c>
      <c r="H1378" s="395"/>
      <c r="I1378" s="395">
        <v>54</v>
      </c>
      <c r="J1378" s="395">
        <v>617</v>
      </c>
      <c r="K1378" s="395">
        <v>9</v>
      </c>
      <c r="L1378" s="395">
        <v>9</v>
      </c>
      <c r="M1378" s="395">
        <v>0</v>
      </c>
      <c r="N1378" s="395">
        <v>0</v>
      </c>
      <c r="O1378" s="396">
        <v>9</v>
      </c>
      <c r="P1378" s="396">
        <v>9</v>
      </c>
      <c r="Q1378" s="396">
        <v>230.38630778151136</v>
      </c>
    </row>
    <row r="1379" spans="1:17" ht="13.15" x14ac:dyDescent="0.3">
      <c r="A1379" s="390" t="s">
        <v>1367</v>
      </c>
      <c r="B1379" s="393"/>
      <c r="C1379" s="393">
        <v>2910.2720442228861</v>
      </c>
      <c r="D1379" s="393">
        <v>2910.2720442228861</v>
      </c>
      <c r="E1379" s="393">
        <v>2910.2720442228861</v>
      </c>
      <c r="F1379" s="394">
        <v>0</v>
      </c>
      <c r="G1379" s="395">
        <v>0</v>
      </c>
      <c r="H1379" s="395"/>
      <c r="I1379" s="395">
        <v>353</v>
      </c>
      <c r="J1379" s="395">
        <v>2298</v>
      </c>
      <c r="K1379" s="395">
        <v>10</v>
      </c>
      <c r="L1379" s="395">
        <v>10</v>
      </c>
      <c r="M1379" s="395">
        <v>3</v>
      </c>
      <c r="N1379" s="395">
        <v>0</v>
      </c>
      <c r="O1379" s="396">
        <v>5</v>
      </c>
      <c r="P1379" s="396">
        <v>5</v>
      </c>
      <c r="Q1379" s="396">
        <v>230.38630778151136</v>
      </c>
    </row>
    <row r="1380" spans="1:17" ht="13.15" x14ac:dyDescent="0.3">
      <c r="A1380" s="390" t="s">
        <v>1368</v>
      </c>
      <c r="B1380" s="393"/>
      <c r="C1380" s="393">
        <v>2737.8042886390481</v>
      </c>
      <c r="D1380" s="393">
        <v>2737.8042886390481</v>
      </c>
      <c r="E1380" s="393">
        <v>2737.8042886390472</v>
      </c>
      <c r="F1380" s="394">
        <v>0</v>
      </c>
      <c r="G1380" s="395">
        <v>0</v>
      </c>
      <c r="H1380" s="395"/>
      <c r="I1380" s="395">
        <v>561</v>
      </c>
      <c r="J1380" s="395">
        <v>2710</v>
      </c>
      <c r="K1380" s="395">
        <v>11</v>
      </c>
      <c r="L1380" s="395">
        <v>11</v>
      </c>
      <c r="M1380" s="395">
        <v>2</v>
      </c>
      <c r="N1380" s="395">
        <v>0</v>
      </c>
      <c r="O1380" s="396">
        <v>5</v>
      </c>
      <c r="P1380" s="396">
        <v>5</v>
      </c>
      <c r="Q1380" s="396">
        <v>230.38630778151136</v>
      </c>
    </row>
    <row r="1381" spans="1:17" ht="13.15" x14ac:dyDescent="0.3">
      <c r="A1381" s="390" t="s">
        <v>1370</v>
      </c>
      <c r="B1381" s="393"/>
      <c r="C1381" s="393">
        <v>3968.3501855832737</v>
      </c>
      <c r="D1381" s="393">
        <v>3968.3501855832737</v>
      </c>
      <c r="E1381" s="393">
        <v>3968.3501855832737</v>
      </c>
      <c r="F1381" s="394">
        <v>0</v>
      </c>
      <c r="G1381" s="395">
        <v>0</v>
      </c>
      <c r="H1381" s="395"/>
      <c r="I1381" s="395">
        <v>15</v>
      </c>
      <c r="J1381" s="395">
        <v>419</v>
      </c>
      <c r="K1381" s="395">
        <v>2</v>
      </c>
      <c r="L1381" s="395">
        <v>2</v>
      </c>
      <c r="M1381" s="395">
        <v>0</v>
      </c>
      <c r="N1381" s="395">
        <v>0</v>
      </c>
      <c r="O1381" s="396">
        <v>9</v>
      </c>
      <c r="P1381" s="396">
        <v>9</v>
      </c>
      <c r="Q1381" s="396">
        <v>230.38630778151136</v>
      </c>
    </row>
    <row r="1382" spans="1:17" ht="13.15" x14ac:dyDescent="0.3">
      <c r="A1382" s="390" t="s">
        <v>1371</v>
      </c>
      <c r="B1382" s="393"/>
      <c r="C1382" s="393">
        <v>2689.2406735327804</v>
      </c>
      <c r="D1382" s="393">
        <v>2689.2406735327804</v>
      </c>
      <c r="E1382" s="393">
        <v>2689.2406735327804</v>
      </c>
      <c r="F1382" s="394">
        <v>0</v>
      </c>
      <c r="G1382" s="395">
        <v>0</v>
      </c>
      <c r="H1382" s="395"/>
      <c r="I1382" s="395">
        <v>171</v>
      </c>
      <c r="J1382" s="395">
        <v>347</v>
      </c>
      <c r="K1382" s="395">
        <v>0</v>
      </c>
      <c r="L1382" s="395">
        <v>0</v>
      </c>
      <c r="M1382" s="395">
        <v>0</v>
      </c>
      <c r="N1382" s="395">
        <v>0</v>
      </c>
      <c r="O1382" s="396">
        <v>5</v>
      </c>
      <c r="P1382" s="396">
        <v>5</v>
      </c>
      <c r="Q1382" s="396">
        <v>230.38630778151136</v>
      </c>
    </row>
    <row r="1383" spans="1:17" ht="13.15" x14ac:dyDescent="0.3">
      <c r="A1383" s="390" t="s">
        <v>1372</v>
      </c>
      <c r="B1383" s="393"/>
      <c r="C1383" s="393">
        <v>3813.5233626955878</v>
      </c>
      <c r="D1383" s="393">
        <v>3813.5233626955878</v>
      </c>
      <c r="E1383" s="393">
        <v>3813.5233626955878</v>
      </c>
      <c r="F1383" s="394">
        <v>0</v>
      </c>
      <c r="G1383" s="395">
        <v>0</v>
      </c>
      <c r="H1383" s="395"/>
      <c r="I1383" s="395">
        <v>15</v>
      </c>
      <c r="J1383" s="395">
        <v>256</v>
      </c>
      <c r="K1383" s="395">
        <v>0</v>
      </c>
      <c r="L1383" s="395">
        <v>0</v>
      </c>
      <c r="M1383" s="395">
        <v>0</v>
      </c>
      <c r="N1383" s="395">
        <v>0</v>
      </c>
      <c r="O1383" s="396">
        <v>5</v>
      </c>
      <c r="P1383" s="396">
        <v>5</v>
      </c>
      <c r="Q1383" s="396">
        <v>230.38630778151136</v>
      </c>
    </row>
    <row r="1384" spans="1:17" ht="13.15" x14ac:dyDescent="0.3">
      <c r="A1384" s="390" t="s">
        <v>5033</v>
      </c>
      <c r="B1384" s="393"/>
      <c r="C1384" s="393">
        <v>1396.580066223021</v>
      </c>
      <c r="D1384" s="393">
        <v>1396.580066223021</v>
      </c>
      <c r="E1384" s="393">
        <v>2271.9503186124648</v>
      </c>
      <c r="F1384" s="394">
        <v>0</v>
      </c>
      <c r="G1384" s="395">
        <v>0</v>
      </c>
      <c r="H1384" s="395"/>
      <c r="I1384" s="395">
        <v>979</v>
      </c>
      <c r="J1384" s="395">
        <v>326</v>
      </c>
      <c r="K1384" s="395">
        <v>22</v>
      </c>
      <c r="L1384" s="395">
        <v>22</v>
      </c>
      <c r="M1384" s="395">
        <v>5</v>
      </c>
      <c r="N1384" s="395">
        <v>0</v>
      </c>
      <c r="O1384" s="396">
        <v>5</v>
      </c>
      <c r="P1384" s="396">
        <v>18</v>
      </c>
      <c r="Q1384" s="396">
        <v>230.38630778151136</v>
      </c>
    </row>
    <row r="1385" spans="1:17" ht="13.15" x14ac:dyDescent="0.3">
      <c r="A1385" s="390" t="s">
        <v>5034</v>
      </c>
      <c r="B1385" s="393"/>
      <c r="C1385" s="393">
        <v>1265.6158843942901</v>
      </c>
      <c r="D1385" s="393">
        <v>1265.6158843942901</v>
      </c>
      <c r="E1385" s="393">
        <v>4066.2490041028914</v>
      </c>
      <c r="F1385" s="394">
        <v>0</v>
      </c>
      <c r="G1385" s="395">
        <v>0</v>
      </c>
      <c r="H1385" s="395"/>
      <c r="I1385" s="395">
        <v>875</v>
      </c>
      <c r="J1385" s="395">
        <v>348</v>
      </c>
      <c r="K1385" s="395">
        <v>150</v>
      </c>
      <c r="L1385" s="395">
        <v>150</v>
      </c>
      <c r="M1385" s="395">
        <v>30</v>
      </c>
      <c r="N1385" s="395">
        <v>0</v>
      </c>
      <c r="O1385" s="396">
        <v>5</v>
      </c>
      <c r="P1385" s="396">
        <v>26</v>
      </c>
      <c r="Q1385" s="396">
        <v>230.38630778151136</v>
      </c>
    </row>
    <row r="1386" spans="1:17" ht="13.15" x14ac:dyDescent="0.3">
      <c r="A1386" s="390" t="s">
        <v>5035</v>
      </c>
      <c r="B1386" s="393">
        <v>130.20666005548279</v>
      </c>
      <c r="C1386" s="393">
        <v>1102.6476535282511</v>
      </c>
      <c r="D1386" s="393">
        <v>1102.6476535282511</v>
      </c>
      <c r="E1386" s="393">
        <v>2127.2604751306521</v>
      </c>
      <c r="F1386" s="394">
        <v>0</v>
      </c>
      <c r="G1386" s="395">
        <v>0</v>
      </c>
      <c r="H1386" s="395">
        <v>3769</v>
      </c>
      <c r="I1386" s="395">
        <v>12658</v>
      </c>
      <c r="J1386" s="395">
        <v>1606</v>
      </c>
      <c r="K1386" s="395">
        <v>260</v>
      </c>
      <c r="L1386" s="395">
        <v>260</v>
      </c>
      <c r="M1386" s="395">
        <v>103</v>
      </c>
      <c r="N1386" s="395">
        <v>0</v>
      </c>
      <c r="O1386" s="396">
        <v>5</v>
      </c>
      <c r="P1386" s="396">
        <v>9</v>
      </c>
      <c r="Q1386" s="396">
        <v>230.38630778151136</v>
      </c>
    </row>
    <row r="1387" spans="1:17" ht="13.15" x14ac:dyDescent="0.3">
      <c r="A1387" s="390" t="s">
        <v>5036</v>
      </c>
      <c r="B1387" s="393">
        <v>323.66068453040049</v>
      </c>
      <c r="C1387" s="393">
        <v>723.332590427789</v>
      </c>
      <c r="D1387" s="393">
        <v>723.332590427789</v>
      </c>
      <c r="E1387" s="393">
        <v>1037.6311890420209</v>
      </c>
      <c r="F1387" s="394">
        <v>0</v>
      </c>
      <c r="G1387" s="395">
        <v>0</v>
      </c>
      <c r="H1387" s="395">
        <v>358</v>
      </c>
      <c r="I1387" s="395">
        <v>504</v>
      </c>
      <c r="J1387" s="395">
        <v>19</v>
      </c>
      <c r="K1387" s="395">
        <v>0</v>
      </c>
      <c r="L1387" s="395">
        <v>0</v>
      </c>
      <c r="M1387" s="395">
        <v>0</v>
      </c>
      <c r="N1387" s="395">
        <v>0</v>
      </c>
      <c r="O1387" s="396">
        <v>5</v>
      </c>
      <c r="P1387" s="396">
        <v>5</v>
      </c>
      <c r="Q1387" s="396">
        <v>230.38630778151136</v>
      </c>
    </row>
    <row r="1388" spans="1:17" ht="13.15" x14ac:dyDescent="0.3">
      <c r="A1388" s="390" t="s">
        <v>5037</v>
      </c>
      <c r="B1388" s="393">
        <v>227.36494367838051</v>
      </c>
      <c r="C1388" s="393">
        <v>578.66607234223113</v>
      </c>
      <c r="D1388" s="393">
        <v>578.66607234223113</v>
      </c>
      <c r="E1388" s="393">
        <v>830.1049512336167</v>
      </c>
      <c r="F1388" s="394">
        <v>0</v>
      </c>
      <c r="G1388" s="395">
        <v>0</v>
      </c>
      <c r="H1388" s="395">
        <v>7365</v>
      </c>
      <c r="I1388" s="395">
        <v>1940</v>
      </c>
      <c r="J1388" s="395">
        <v>103</v>
      </c>
      <c r="K1388" s="395">
        <v>25</v>
      </c>
      <c r="L1388" s="395">
        <v>25</v>
      </c>
      <c r="M1388" s="395">
        <v>14</v>
      </c>
      <c r="N1388" s="395">
        <v>0</v>
      </c>
      <c r="O1388" s="396">
        <v>5</v>
      </c>
      <c r="P1388" s="396">
        <v>5</v>
      </c>
      <c r="Q1388" s="396">
        <v>230.38630778151136</v>
      </c>
    </row>
    <row r="1389" spans="1:17" ht="13.15" x14ac:dyDescent="0.3">
      <c r="A1389" s="390" t="s">
        <v>1373</v>
      </c>
      <c r="B1389" s="393">
        <v>235.78648977635316</v>
      </c>
      <c r="C1389" s="393">
        <v>2091.6123217036898</v>
      </c>
      <c r="D1389" s="393">
        <v>2091.6123217036898</v>
      </c>
      <c r="E1389" s="393">
        <v>13812.06639901167</v>
      </c>
      <c r="F1389" s="394">
        <v>0</v>
      </c>
      <c r="G1389" s="395">
        <v>0</v>
      </c>
      <c r="H1389" s="395">
        <v>55</v>
      </c>
      <c r="I1389" s="395">
        <v>656</v>
      </c>
      <c r="J1389" s="395">
        <v>151</v>
      </c>
      <c r="K1389" s="395">
        <v>130</v>
      </c>
      <c r="L1389" s="395">
        <v>130</v>
      </c>
      <c r="M1389" s="395">
        <v>3</v>
      </c>
      <c r="N1389" s="395">
        <v>0</v>
      </c>
      <c r="O1389" s="396">
        <v>5</v>
      </c>
      <c r="P1389" s="396">
        <v>71</v>
      </c>
      <c r="Q1389" s="396">
        <v>230.38630778151136</v>
      </c>
    </row>
    <row r="1390" spans="1:17" ht="13.15" x14ac:dyDescent="0.3">
      <c r="A1390" s="390" t="s">
        <v>1374</v>
      </c>
      <c r="B1390" s="393">
        <v>162.95259549819735</v>
      </c>
      <c r="C1390" s="393">
        <v>1674.1267940049663</v>
      </c>
      <c r="D1390" s="393">
        <v>1674.1267940049663</v>
      </c>
      <c r="E1390" s="393">
        <v>7674.1466871047314</v>
      </c>
      <c r="F1390" s="394">
        <v>0</v>
      </c>
      <c r="G1390" s="395">
        <v>0</v>
      </c>
      <c r="H1390" s="395">
        <v>2003</v>
      </c>
      <c r="I1390" s="395">
        <v>6734</v>
      </c>
      <c r="J1390" s="395">
        <v>3096</v>
      </c>
      <c r="K1390" s="395">
        <v>1551</v>
      </c>
      <c r="L1390" s="395">
        <v>1551</v>
      </c>
      <c r="M1390" s="395">
        <v>183</v>
      </c>
      <c r="N1390" s="395">
        <v>0</v>
      </c>
      <c r="O1390" s="396">
        <v>5</v>
      </c>
      <c r="P1390" s="396">
        <v>47</v>
      </c>
      <c r="Q1390" s="396">
        <v>230.38630778151136</v>
      </c>
    </row>
    <row r="1391" spans="1:17" ht="13.15" x14ac:dyDescent="0.3">
      <c r="A1391" s="390" t="s">
        <v>1375</v>
      </c>
      <c r="B1391" s="393">
        <v>119.99988401037101</v>
      </c>
      <c r="C1391" s="393">
        <v>823.63395106648795</v>
      </c>
      <c r="D1391" s="393">
        <v>823.63395106648795</v>
      </c>
      <c r="E1391" s="393">
        <v>900.39447186353152</v>
      </c>
      <c r="F1391" s="394">
        <v>0</v>
      </c>
      <c r="G1391" s="395">
        <v>0</v>
      </c>
      <c r="H1391" s="395">
        <v>123956</v>
      </c>
      <c r="I1391" s="395">
        <v>58545</v>
      </c>
      <c r="J1391" s="395">
        <v>8328</v>
      </c>
      <c r="K1391" s="395">
        <v>28148</v>
      </c>
      <c r="L1391" s="395">
        <v>28148</v>
      </c>
      <c r="M1391" s="395">
        <v>25795</v>
      </c>
      <c r="N1391" s="395">
        <v>0</v>
      </c>
      <c r="O1391" s="396">
        <v>5</v>
      </c>
      <c r="P1391" s="396">
        <v>5</v>
      </c>
      <c r="Q1391" s="396">
        <v>230.38630778151136</v>
      </c>
    </row>
    <row r="1392" spans="1:17" ht="13.15" x14ac:dyDescent="0.3">
      <c r="A1392" s="390" t="s">
        <v>1377</v>
      </c>
      <c r="B1392" s="393">
        <v>141.58753582525432</v>
      </c>
      <c r="C1392" s="393">
        <v>948.40843106462307</v>
      </c>
      <c r="D1392" s="393">
        <v>948.40843106462307</v>
      </c>
      <c r="E1392" s="393">
        <v>1002.5247469862825</v>
      </c>
      <c r="F1392" s="394">
        <v>0</v>
      </c>
      <c r="G1392" s="395">
        <v>0</v>
      </c>
      <c r="H1392" s="395">
        <v>1528</v>
      </c>
      <c r="I1392" s="395">
        <v>3856</v>
      </c>
      <c r="J1392" s="395">
        <v>873</v>
      </c>
      <c r="K1392" s="395">
        <v>8715</v>
      </c>
      <c r="L1392" s="395">
        <v>8715</v>
      </c>
      <c r="M1392" s="395">
        <v>0</v>
      </c>
      <c r="N1392" s="395">
        <v>0</v>
      </c>
      <c r="O1392" s="396">
        <v>5</v>
      </c>
      <c r="P1392" s="396">
        <v>5</v>
      </c>
      <c r="Q1392" s="396">
        <v>230.38630778151136</v>
      </c>
    </row>
    <row r="1393" spans="1:17" ht="13.15" x14ac:dyDescent="0.3">
      <c r="A1393" s="390" t="s">
        <v>1378</v>
      </c>
      <c r="B1393" s="393">
        <v>112.68627012113623</v>
      </c>
      <c r="C1393" s="393">
        <v>508.58258602130888</v>
      </c>
      <c r="D1393" s="393">
        <v>508.58258602130888</v>
      </c>
      <c r="E1393" s="393">
        <v>508.58258602130888</v>
      </c>
      <c r="F1393" s="394">
        <v>0</v>
      </c>
      <c r="G1393" s="395">
        <v>0</v>
      </c>
      <c r="H1393" s="395">
        <v>991419</v>
      </c>
      <c r="I1393" s="395">
        <v>180605</v>
      </c>
      <c r="J1393" s="395">
        <v>3527</v>
      </c>
      <c r="K1393" s="395">
        <v>11186</v>
      </c>
      <c r="L1393" s="395">
        <v>11186</v>
      </c>
      <c r="M1393" s="395">
        <v>10085</v>
      </c>
      <c r="N1393" s="395">
        <v>0</v>
      </c>
      <c r="O1393" s="396">
        <v>5</v>
      </c>
      <c r="P1393" s="396">
        <v>5</v>
      </c>
      <c r="Q1393" s="396">
        <v>230.38630778151136</v>
      </c>
    </row>
    <row r="1394" spans="1:17" ht="13.15" x14ac:dyDescent="0.3">
      <c r="A1394" s="390" t="s">
        <v>1379</v>
      </c>
      <c r="B1394" s="393">
        <v>119.99988401037101</v>
      </c>
      <c r="C1394" s="393">
        <v>769.31734438134868</v>
      </c>
      <c r="D1394" s="393">
        <v>769.31734438134868</v>
      </c>
      <c r="E1394" s="393">
        <v>782.79610785098305</v>
      </c>
      <c r="F1394" s="394">
        <v>0</v>
      </c>
      <c r="G1394" s="395">
        <v>0</v>
      </c>
      <c r="H1394" s="395">
        <v>48935</v>
      </c>
      <c r="I1394" s="395">
        <v>7330</v>
      </c>
      <c r="J1394" s="395">
        <v>588</v>
      </c>
      <c r="K1394" s="395">
        <v>2845</v>
      </c>
      <c r="L1394" s="395">
        <v>2845</v>
      </c>
      <c r="M1394" s="395">
        <v>0</v>
      </c>
      <c r="N1394" s="395">
        <v>0</v>
      </c>
      <c r="O1394" s="396">
        <v>5</v>
      </c>
      <c r="P1394" s="396">
        <v>5</v>
      </c>
      <c r="Q1394" s="396">
        <v>230.38630778151136</v>
      </c>
    </row>
    <row r="1395" spans="1:17" ht="13.15" x14ac:dyDescent="0.3">
      <c r="A1395" s="390" t="s">
        <v>1380</v>
      </c>
      <c r="B1395" s="393">
        <v>135.32007951105791</v>
      </c>
      <c r="C1395" s="393">
        <v>135.32007951105791</v>
      </c>
      <c r="D1395" s="393">
        <v>135.32007951105791</v>
      </c>
      <c r="E1395" s="393">
        <v>349.97166071047604</v>
      </c>
      <c r="F1395" s="394">
        <v>0</v>
      </c>
      <c r="G1395" s="395">
        <v>0</v>
      </c>
      <c r="H1395" s="395">
        <v>6772</v>
      </c>
      <c r="I1395" s="395">
        <v>11</v>
      </c>
      <c r="J1395" s="395">
        <v>4</v>
      </c>
      <c r="K1395" s="395">
        <v>4</v>
      </c>
      <c r="L1395" s="395">
        <v>4</v>
      </c>
      <c r="M1395" s="395">
        <v>0</v>
      </c>
      <c r="N1395" s="395">
        <v>0</v>
      </c>
      <c r="O1395" s="396">
        <v>5</v>
      </c>
      <c r="P1395" s="396">
        <v>5</v>
      </c>
      <c r="Q1395" s="396">
        <v>230.38630778151136</v>
      </c>
    </row>
    <row r="1396" spans="1:17" ht="13.15" x14ac:dyDescent="0.3">
      <c r="A1396" s="390" t="s">
        <v>1381</v>
      </c>
      <c r="B1396" s="393">
        <v>135.32007951105791</v>
      </c>
      <c r="C1396" s="393">
        <v>135.32007951105791</v>
      </c>
      <c r="D1396" s="393">
        <v>135.32007951105791</v>
      </c>
      <c r="E1396" s="393">
        <v>202.13145470020388</v>
      </c>
      <c r="F1396" s="394">
        <v>0</v>
      </c>
      <c r="G1396" s="395">
        <v>0</v>
      </c>
      <c r="H1396" s="395">
        <v>27194</v>
      </c>
      <c r="I1396" s="395">
        <v>31</v>
      </c>
      <c r="J1396" s="395">
        <v>0</v>
      </c>
      <c r="K1396" s="395">
        <v>2</v>
      </c>
      <c r="L1396" s="395">
        <v>2</v>
      </c>
      <c r="M1396" s="395">
        <v>0</v>
      </c>
      <c r="N1396" s="395">
        <v>0</v>
      </c>
      <c r="O1396" s="396">
        <v>5</v>
      </c>
      <c r="P1396" s="396">
        <v>5</v>
      </c>
      <c r="Q1396" s="396">
        <v>230.38630778151136</v>
      </c>
    </row>
    <row r="1397" spans="1:17" ht="13.15" x14ac:dyDescent="0.3">
      <c r="A1397" s="390" t="s">
        <v>1382</v>
      </c>
      <c r="B1397" s="393">
        <v>134.99805791759752</v>
      </c>
      <c r="C1397" s="393">
        <v>134.99805791759752</v>
      </c>
      <c r="D1397" s="393">
        <v>134.99805791759752</v>
      </c>
      <c r="E1397" s="393">
        <v>134.99805791759752</v>
      </c>
      <c r="F1397" s="394">
        <v>0</v>
      </c>
      <c r="G1397" s="395">
        <v>0</v>
      </c>
      <c r="H1397" s="395">
        <v>2041</v>
      </c>
      <c r="I1397" s="395">
        <v>32</v>
      </c>
      <c r="J1397" s="395">
        <v>1</v>
      </c>
      <c r="K1397" s="395">
        <v>16</v>
      </c>
      <c r="L1397" s="395">
        <v>16</v>
      </c>
      <c r="M1397" s="395">
        <v>0</v>
      </c>
      <c r="N1397" s="395">
        <v>0</v>
      </c>
      <c r="O1397" s="396">
        <v>5</v>
      </c>
      <c r="P1397" s="396">
        <v>5</v>
      </c>
      <c r="Q1397" s="396">
        <v>230.38630778151136</v>
      </c>
    </row>
    <row r="1398" spans="1:17" ht="13.15" x14ac:dyDescent="0.3">
      <c r="A1398" s="390" t="s">
        <v>1383</v>
      </c>
      <c r="B1398" s="393">
        <v>112.00736266745795</v>
      </c>
      <c r="C1398" s="393">
        <v>284.5835933394913</v>
      </c>
      <c r="D1398" s="393">
        <v>284.5835933394913</v>
      </c>
      <c r="E1398" s="393">
        <v>284.5835933394913</v>
      </c>
      <c r="F1398" s="394">
        <v>0</v>
      </c>
      <c r="G1398" s="395">
        <v>0</v>
      </c>
      <c r="H1398" s="395">
        <v>7516</v>
      </c>
      <c r="I1398" s="395">
        <v>1953</v>
      </c>
      <c r="J1398" s="395">
        <v>2</v>
      </c>
      <c r="K1398" s="395">
        <v>30</v>
      </c>
      <c r="L1398" s="395">
        <v>30</v>
      </c>
      <c r="M1398" s="395">
        <v>30</v>
      </c>
      <c r="N1398" s="395">
        <v>0</v>
      </c>
      <c r="O1398" s="396">
        <v>5</v>
      </c>
      <c r="P1398" s="396">
        <v>5</v>
      </c>
      <c r="Q1398" s="396">
        <v>230.38630778151136</v>
      </c>
    </row>
    <row r="1399" spans="1:17" ht="13.15" x14ac:dyDescent="0.3">
      <c r="A1399" s="390" t="s">
        <v>1384</v>
      </c>
      <c r="B1399" s="393">
        <v>73.98856315945514</v>
      </c>
      <c r="C1399" s="393">
        <v>184.29095989896288</v>
      </c>
      <c r="D1399" s="393">
        <v>184.29095989896288</v>
      </c>
      <c r="E1399" s="393">
        <v>184.29095989896288</v>
      </c>
      <c r="F1399" s="394">
        <v>0</v>
      </c>
      <c r="G1399" s="395">
        <v>0</v>
      </c>
      <c r="H1399" s="395">
        <v>505163</v>
      </c>
      <c r="I1399" s="395">
        <v>162</v>
      </c>
      <c r="J1399" s="395">
        <v>1</v>
      </c>
      <c r="K1399" s="395">
        <v>0</v>
      </c>
      <c r="L1399" s="395">
        <v>0</v>
      </c>
      <c r="M1399" s="395">
        <v>0</v>
      </c>
      <c r="N1399" s="395">
        <v>0</v>
      </c>
      <c r="O1399" s="396">
        <v>5</v>
      </c>
      <c r="P1399" s="396">
        <v>5</v>
      </c>
      <c r="Q1399" s="396">
        <v>230.38630778151136</v>
      </c>
    </row>
    <row r="1400" spans="1:17" ht="13.15" x14ac:dyDescent="0.3">
      <c r="A1400" s="390" t="s">
        <v>1385</v>
      </c>
      <c r="B1400" s="393">
        <v>86.355577056398829</v>
      </c>
      <c r="C1400" s="393">
        <v>440.12293473243551</v>
      </c>
      <c r="D1400" s="393">
        <v>440.12293473243551</v>
      </c>
      <c r="E1400" s="393">
        <v>702.32275300497224</v>
      </c>
      <c r="F1400" s="394">
        <v>0</v>
      </c>
      <c r="G1400" s="395">
        <v>0</v>
      </c>
      <c r="H1400" s="395">
        <v>14300</v>
      </c>
      <c r="I1400" s="395">
        <v>16</v>
      </c>
      <c r="J1400" s="395">
        <v>7</v>
      </c>
      <c r="K1400" s="395">
        <v>357</v>
      </c>
      <c r="L1400" s="395">
        <v>357</v>
      </c>
      <c r="M1400" s="395">
        <v>0</v>
      </c>
      <c r="N1400" s="395">
        <v>0</v>
      </c>
      <c r="O1400" s="396">
        <v>5</v>
      </c>
      <c r="P1400" s="396">
        <v>5</v>
      </c>
      <c r="Q1400" s="396">
        <v>230.38630778151136</v>
      </c>
    </row>
    <row r="1401" spans="1:17" ht="13.15" x14ac:dyDescent="0.3">
      <c r="A1401" s="390" t="s">
        <v>1386</v>
      </c>
      <c r="B1401" s="393"/>
      <c r="C1401" s="393">
        <v>8906.4012952400335</v>
      </c>
      <c r="D1401" s="393">
        <v>8906.4012952400335</v>
      </c>
      <c r="E1401" s="393">
        <v>8906.4012952400317</v>
      </c>
      <c r="F1401" s="394">
        <v>0.30000000000000004</v>
      </c>
      <c r="G1401" s="395">
        <v>2671.9203885720099</v>
      </c>
      <c r="H1401" s="395"/>
      <c r="I1401" s="395">
        <v>0</v>
      </c>
      <c r="J1401" s="395">
        <v>105</v>
      </c>
      <c r="K1401" s="395">
        <v>2680</v>
      </c>
      <c r="L1401" s="395">
        <v>2667</v>
      </c>
      <c r="M1401" s="395">
        <v>13</v>
      </c>
      <c r="N1401" s="395">
        <v>1</v>
      </c>
      <c r="O1401" s="396">
        <v>83</v>
      </c>
      <c r="P1401" s="396">
        <v>83</v>
      </c>
      <c r="Q1401" s="396">
        <v>230.38630778151136</v>
      </c>
    </row>
    <row r="1402" spans="1:17" ht="13.15" x14ac:dyDescent="0.3">
      <c r="A1402" s="390" t="s">
        <v>1387</v>
      </c>
      <c r="B1402" s="393"/>
      <c r="C1402" s="393">
        <v>5625.0026825098366</v>
      </c>
      <c r="D1402" s="393">
        <v>5625.0026825098366</v>
      </c>
      <c r="E1402" s="393">
        <v>5625.0026825098366</v>
      </c>
      <c r="F1402" s="394">
        <v>0.30000000000000004</v>
      </c>
      <c r="G1402" s="395">
        <v>1687.5008047529511</v>
      </c>
      <c r="H1402" s="395"/>
      <c r="I1402" s="395">
        <v>1</v>
      </c>
      <c r="J1402" s="395">
        <v>234</v>
      </c>
      <c r="K1402" s="395">
        <v>2135</v>
      </c>
      <c r="L1402" s="395">
        <v>2118</v>
      </c>
      <c r="M1402" s="395">
        <v>17</v>
      </c>
      <c r="N1402" s="395">
        <v>1</v>
      </c>
      <c r="O1402" s="396">
        <v>47</v>
      </c>
      <c r="P1402" s="396">
        <v>47</v>
      </c>
      <c r="Q1402" s="396">
        <v>230.38630778151136</v>
      </c>
    </row>
    <row r="1403" spans="1:17" ht="13.15" x14ac:dyDescent="0.3">
      <c r="A1403" s="390" t="s">
        <v>1388</v>
      </c>
      <c r="B1403" s="393"/>
      <c r="C1403" s="393">
        <v>3534.9418079695938</v>
      </c>
      <c r="D1403" s="393">
        <v>3534.9418079695938</v>
      </c>
      <c r="E1403" s="393">
        <v>3534.9418079695938</v>
      </c>
      <c r="F1403" s="394">
        <v>0.30000000000000004</v>
      </c>
      <c r="G1403" s="395">
        <v>1060.4825423908783</v>
      </c>
      <c r="H1403" s="395"/>
      <c r="I1403" s="395">
        <v>1</v>
      </c>
      <c r="J1403" s="395">
        <v>917</v>
      </c>
      <c r="K1403" s="395">
        <v>4279</v>
      </c>
      <c r="L1403" s="395">
        <v>4188</v>
      </c>
      <c r="M1403" s="395">
        <v>91</v>
      </c>
      <c r="N1403" s="395">
        <v>1</v>
      </c>
      <c r="O1403" s="396">
        <v>26</v>
      </c>
      <c r="P1403" s="396">
        <v>26</v>
      </c>
      <c r="Q1403" s="396">
        <v>230.38630778151136</v>
      </c>
    </row>
    <row r="1404" spans="1:17" ht="13.15" x14ac:dyDescent="0.3">
      <c r="A1404" s="390" t="s">
        <v>1389</v>
      </c>
      <c r="B1404" s="393"/>
      <c r="C1404" s="393">
        <v>2020.3750165365823</v>
      </c>
      <c r="D1404" s="393">
        <v>2020.3750165365823</v>
      </c>
      <c r="E1404" s="393">
        <v>2103.9224790742696</v>
      </c>
      <c r="F1404" s="394">
        <v>0.30000000000000004</v>
      </c>
      <c r="G1404" s="395">
        <v>631.176743722281</v>
      </c>
      <c r="H1404" s="395"/>
      <c r="I1404" s="395">
        <v>7</v>
      </c>
      <c r="J1404" s="395">
        <v>4131</v>
      </c>
      <c r="K1404" s="395">
        <v>10097</v>
      </c>
      <c r="L1404" s="395">
        <v>9458</v>
      </c>
      <c r="M1404" s="395">
        <v>639</v>
      </c>
      <c r="N1404" s="395">
        <v>1</v>
      </c>
      <c r="O1404" s="396">
        <v>6</v>
      </c>
      <c r="P1404" s="396">
        <v>10</v>
      </c>
      <c r="Q1404" s="396">
        <v>230.38630778151136</v>
      </c>
    </row>
    <row r="1405" spans="1:17" ht="13.15" x14ac:dyDescent="0.3">
      <c r="A1405" s="390" t="s">
        <v>1390</v>
      </c>
      <c r="B1405" s="393"/>
      <c r="C1405" s="393">
        <v>2159.183213675999</v>
      </c>
      <c r="D1405" s="393">
        <v>2159.183213675999</v>
      </c>
      <c r="E1405" s="393">
        <v>7026.1158426372313</v>
      </c>
      <c r="F1405" s="394">
        <v>0.30000000000000004</v>
      </c>
      <c r="G1405" s="395">
        <v>2107.8347527911696</v>
      </c>
      <c r="H1405" s="395"/>
      <c r="I1405" s="395">
        <v>0</v>
      </c>
      <c r="J1405" s="395">
        <v>2</v>
      </c>
      <c r="K1405" s="395">
        <v>841</v>
      </c>
      <c r="L1405" s="395">
        <v>829</v>
      </c>
      <c r="M1405" s="395">
        <v>12</v>
      </c>
      <c r="N1405" s="395">
        <v>1</v>
      </c>
      <c r="O1405" s="396">
        <v>253</v>
      </c>
      <c r="P1405" s="396">
        <v>75</v>
      </c>
      <c r="Q1405" s="396">
        <v>230.38630778151136</v>
      </c>
    </row>
    <row r="1406" spans="1:17" ht="13.15" x14ac:dyDescent="0.3">
      <c r="A1406" s="390" t="s">
        <v>1391</v>
      </c>
      <c r="B1406" s="393"/>
      <c r="C1406" s="393">
        <v>2159.183213675999</v>
      </c>
      <c r="D1406" s="393">
        <v>2159.183213675999</v>
      </c>
      <c r="E1406" s="393">
        <v>4686.3056260098538</v>
      </c>
      <c r="F1406" s="394">
        <v>0</v>
      </c>
      <c r="G1406" s="395">
        <v>0</v>
      </c>
      <c r="H1406" s="395"/>
      <c r="I1406" s="395">
        <v>2</v>
      </c>
      <c r="J1406" s="395">
        <v>41</v>
      </c>
      <c r="K1406" s="395">
        <v>3191</v>
      </c>
      <c r="L1406" s="395">
        <v>3191</v>
      </c>
      <c r="M1406" s="395">
        <v>128</v>
      </c>
      <c r="N1406" s="395">
        <v>0</v>
      </c>
      <c r="O1406" s="396">
        <v>96</v>
      </c>
      <c r="P1406" s="396">
        <v>52</v>
      </c>
      <c r="Q1406" s="396">
        <v>230.38630778151136</v>
      </c>
    </row>
    <row r="1407" spans="1:17" ht="13.15" x14ac:dyDescent="0.3">
      <c r="A1407" s="390" t="s">
        <v>1392</v>
      </c>
      <c r="B1407" s="393"/>
      <c r="C1407" s="393">
        <v>2159.183213675999</v>
      </c>
      <c r="D1407" s="393">
        <v>2159.183213675999</v>
      </c>
      <c r="E1407" s="393">
        <v>3560.9831565318959</v>
      </c>
      <c r="F1407" s="394">
        <v>0.30000000000000004</v>
      </c>
      <c r="G1407" s="395">
        <v>1068.294946959569</v>
      </c>
      <c r="H1407" s="395"/>
      <c r="I1407" s="395">
        <v>82</v>
      </c>
      <c r="J1407" s="395">
        <v>157</v>
      </c>
      <c r="K1407" s="395">
        <v>7426</v>
      </c>
      <c r="L1407" s="395">
        <v>6666</v>
      </c>
      <c r="M1407" s="395">
        <v>760</v>
      </c>
      <c r="N1407" s="395">
        <v>1</v>
      </c>
      <c r="O1407" s="396">
        <v>43</v>
      </c>
      <c r="P1407" s="396">
        <v>37</v>
      </c>
      <c r="Q1407" s="396">
        <v>230.38630778151136</v>
      </c>
    </row>
    <row r="1408" spans="1:17" ht="13.15" x14ac:dyDescent="0.3">
      <c r="A1408" s="390" t="s">
        <v>1393</v>
      </c>
      <c r="B1408" s="393"/>
      <c r="C1408" s="393">
        <v>682.23829768335213</v>
      </c>
      <c r="D1408" s="393">
        <v>682.23829768335213</v>
      </c>
      <c r="E1408" s="393">
        <v>2145.9961959056045</v>
      </c>
      <c r="F1408" s="394">
        <v>0</v>
      </c>
      <c r="G1408" s="395">
        <v>0</v>
      </c>
      <c r="H1408" s="395"/>
      <c r="I1408" s="395">
        <v>721</v>
      </c>
      <c r="J1408" s="395">
        <v>410</v>
      </c>
      <c r="K1408" s="395">
        <v>16803</v>
      </c>
      <c r="L1408" s="395">
        <v>16803</v>
      </c>
      <c r="M1408" s="395">
        <v>3769</v>
      </c>
      <c r="N1408" s="395">
        <v>0</v>
      </c>
      <c r="O1408" s="396">
        <v>8</v>
      </c>
      <c r="P1408" s="396">
        <v>25</v>
      </c>
      <c r="Q1408" s="396">
        <v>230.38630778151136</v>
      </c>
    </row>
    <row r="1409" spans="1:17" ht="13.15" x14ac:dyDescent="0.3">
      <c r="A1409" s="390" t="s">
        <v>1394</v>
      </c>
      <c r="B1409" s="393"/>
      <c r="C1409" s="393">
        <v>421.07368512983231</v>
      </c>
      <c r="D1409" s="393">
        <v>421.07368512983231</v>
      </c>
      <c r="E1409" s="393">
        <v>1164.9931354546586</v>
      </c>
      <c r="F1409" s="394">
        <v>0</v>
      </c>
      <c r="G1409" s="395">
        <v>0</v>
      </c>
      <c r="H1409" s="395"/>
      <c r="I1409" s="395">
        <v>3085</v>
      </c>
      <c r="J1409" s="395">
        <v>1221</v>
      </c>
      <c r="K1409" s="395">
        <v>34534</v>
      </c>
      <c r="L1409" s="395">
        <v>34534</v>
      </c>
      <c r="M1409" s="395">
        <v>15855</v>
      </c>
      <c r="N1409" s="395">
        <v>0</v>
      </c>
      <c r="O1409" s="396">
        <v>5</v>
      </c>
      <c r="P1409" s="396">
        <v>13</v>
      </c>
      <c r="Q1409" s="396">
        <v>230.38630778151136</v>
      </c>
    </row>
    <row r="1410" spans="1:17" ht="13.15" x14ac:dyDescent="0.3">
      <c r="A1410" s="390" t="s">
        <v>1395</v>
      </c>
      <c r="B1410" s="393"/>
      <c r="C1410" s="393">
        <v>421.07368512983231</v>
      </c>
      <c r="D1410" s="393">
        <v>421.07368512983231</v>
      </c>
      <c r="E1410" s="393">
        <v>580.27456676260272</v>
      </c>
      <c r="F1410" s="394">
        <v>0</v>
      </c>
      <c r="G1410" s="395">
        <v>0</v>
      </c>
      <c r="H1410" s="395"/>
      <c r="I1410" s="395">
        <v>10032</v>
      </c>
      <c r="J1410" s="395">
        <v>1166</v>
      </c>
      <c r="K1410" s="395">
        <v>34635</v>
      </c>
      <c r="L1410" s="395">
        <v>34635</v>
      </c>
      <c r="M1410" s="395">
        <v>24108</v>
      </c>
      <c r="N1410" s="395">
        <v>0</v>
      </c>
      <c r="O1410" s="396">
        <v>5</v>
      </c>
      <c r="P1410" s="396">
        <v>5</v>
      </c>
      <c r="Q1410" s="396">
        <v>230.38630778151136</v>
      </c>
    </row>
    <row r="1411" spans="1:17" ht="13.15" x14ac:dyDescent="0.3">
      <c r="A1411" s="390" t="s">
        <v>1397</v>
      </c>
      <c r="B1411" s="393"/>
      <c r="C1411" s="393">
        <v>2668.4577566145745</v>
      </c>
      <c r="D1411" s="393">
        <v>2668.4577566145745</v>
      </c>
      <c r="E1411" s="393">
        <v>7281.1185672922111</v>
      </c>
      <c r="F1411" s="394">
        <v>0</v>
      </c>
      <c r="G1411" s="395">
        <v>0</v>
      </c>
      <c r="H1411" s="395"/>
      <c r="I1411" s="395">
        <v>103</v>
      </c>
      <c r="J1411" s="395">
        <v>1326</v>
      </c>
      <c r="K1411" s="395">
        <v>79</v>
      </c>
      <c r="L1411" s="395">
        <v>79</v>
      </c>
      <c r="M1411" s="395">
        <v>3</v>
      </c>
      <c r="N1411" s="395">
        <v>0</v>
      </c>
      <c r="O1411" s="396">
        <v>5</v>
      </c>
      <c r="P1411" s="396">
        <v>53</v>
      </c>
      <c r="Q1411" s="396">
        <v>214.88455538822481</v>
      </c>
    </row>
    <row r="1412" spans="1:17" ht="13.15" x14ac:dyDescent="0.3">
      <c r="A1412" s="390" t="s">
        <v>1398</v>
      </c>
      <c r="B1412" s="393"/>
      <c r="C1412" s="393">
        <v>1995.8818122368425</v>
      </c>
      <c r="D1412" s="393">
        <v>1995.8818122368425</v>
      </c>
      <c r="E1412" s="393">
        <v>2235.3419228922617</v>
      </c>
      <c r="F1412" s="394">
        <v>0</v>
      </c>
      <c r="G1412" s="395">
        <v>0</v>
      </c>
      <c r="H1412" s="395"/>
      <c r="I1412" s="395">
        <v>324</v>
      </c>
      <c r="J1412" s="395">
        <v>2040</v>
      </c>
      <c r="K1412" s="395">
        <v>28</v>
      </c>
      <c r="L1412" s="395">
        <v>28</v>
      </c>
      <c r="M1412" s="395">
        <v>4</v>
      </c>
      <c r="N1412" s="395">
        <v>0</v>
      </c>
      <c r="O1412" s="396">
        <v>5</v>
      </c>
      <c r="P1412" s="396">
        <v>21</v>
      </c>
      <c r="Q1412" s="396">
        <v>214.88455538822481</v>
      </c>
    </row>
    <row r="1413" spans="1:17" ht="13.15" x14ac:dyDescent="0.3">
      <c r="A1413" s="390" t="s">
        <v>1399</v>
      </c>
      <c r="B1413" s="393"/>
      <c r="C1413" s="393">
        <v>5357.5832907491194</v>
      </c>
      <c r="D1413" s="393">
        <v>5357.5832907491194</v>
      </c>
      <c r="E1413" s="393">
        <v>6200.2844175173077</v>
      </c>
      <c r="F1413" s="394">
        <v>0</v>
      </c>
      <c r="G1413" s="395">
        <v>0</v>
      </c>
      <c r="H1413" s="395"/>
      <c r="I1413" s="395">
        <v>23</v>
      </c>
      <c r="J1413" s="395">
        <v>322</v>
      </c>
      <c r="K1413" s="395">
        <v>56</v>
      </c>
      <c r="L1413" s="395">
        <v>56</v>
      </c>
      <c r="M1413" s="395">
        <v>5</v>
      </c>
      <c r="N1413" s="395">
        <v>0</v>
      </c>
      <c r="O1413" s="396">
        <v>17</v>
      </c>
      <c r="P1413" s="396">
        <v>48</v>
      </c>
      <c r="Q1413" s="396">
        <v>214.88455538822481</v>
      </c>
    </row>
    <row r="1414" spans="1:17" ht="13.15" x14ac:dyDescent="0.3">
      <c r="A1414" s="390" t="s">
        <v>1400</v>
      </c>
      <c r="B1414" s="393"/>
      <c r="C1414" s="393">
        <v>3892.5956482910183</v>
      </c>
      <c r="D1414" s="393">
        <v>3892.5956482910183</v>
      </c>
      <c r="E1414" s="393">
        <v>3892.5956482910183</v>
      </c>
      <c r="F1414" s="394">
        <v>0</v>
      </c>
      <c r="G1414" s="395">
        <v>0</v>
      </c>
      <c r="H1414" s="395"/>
      <c r="I1414" s="395">
        <v>64</v>
      </c>
      <c r="J1414" s="395">
        <v>489</v>
      </c>
      <c r="K1414" s="395">
        <v>28</v>
      </c>
      <c r="L1414" s="395">
        <v>28</v>
      </c>
      <c r="M1414" s="395">
        <v>11</v>
      </c>
      <c r="N1414" s="395">
        <v>0</v>
      </c>
      <c r="O1414" s="396">
        <v>11</v>
      </c>
      <c r="P1414" s="396">
        <v>25</v>
      </c>
      <c r="Q1414" s="396">
        <v>214.88455538822481</v>
      </c>
    </row>
    <row r="1415" spans="1:17" ht="13.15" x14ac:dyDescent="0.3">
      <c r="A1415" s="390" t="s">
        <v>1401</v>
      </c>
      <c r="B1415" s="393"/>
      <c r="C1415" s="393">
        <v>416.69284056554483</v>
      </c>
      <c r="D1415" s="393">
        <v>416.69284056554483</v>
      </c>
      <c r="E1415" s="393">
        <v>3513.8624582915891</v>
      </c>
      <c r="F1415" s="394">
        <v>0.30000000000000004</v>
      </c>
      <c r="G1415" s="395">
        <v>1054.1587374874769</v>
      </c>
      <c r="H1415" s="395"/>
      <c r="I1415" s="395">
        <v>632</v>
      </c>
      <c r="J1415" s="395">
        <v>54</v>
      </c>
      <c r="K1415" s="395">
        <v>161</v>
      </c>
      <c r="L1415" s="395">
        <v>128</v>
      </c>
      <c r="M1415" s="395">
        <v>33</v>
      </c>
      <c r="N1415" s="395">
        <v>1</v>
      </c>
      <c r="O1415" s="396">
        <v>5</v>
      </c>
      <c r="P1415" s="396">
        <v>25</v>
      </c>
      <c r="Q1415" s="396">
        <v>214.88455538822481</v>
      </c>
    </row>
    <row r="1416" spans="1:17" ht="13.15" x14ac:dyDescent="0.3">
      <c r="A1416" s="390" t="s">
        <v>1402</v>
      </c>
      <c r="B1416" s="393"/>
      <c r="C1416" s="393">
        <v>360.80648749442781</v>
      </c>
      <c r="D1416" s="393">
        <v>360.80648749442781</v>
      </c>
      <c r="E1416" s="393">
        <v>1753.5654299802047</v>
      </c>
      <c r="F1416" s="394">
        <v>0.5</v>
      </c>
      <c r="G1416" s="395">
        <v>876.78271499010236</v>
      </c>
      <c r="H1416" s="395"/>
      <c r="I1416" s="395">
        <v>3444</v>
      </c>
      <c r="J1416" s="395">
        <v>173</v>
      </c>
      <c r="K1416" s="395">
        <v>113</v>
      </c>
      <c r="L1416" s="395">
        <v>62</v>
      </c>
      <c r="M1416" s="395">
        <v>51</v>
      </c>
      <c r="N1416" s="395">
        <v>1</v>
      </c>
      <c r="O1416" s="396">
        <v>5</v>
      </c>
      <c r="P1416" s="396">
        <v>11</v>
      </c>
      <c r="Q1416" s="396">
        <v>214.88455538822481</v>
      </c>
    </row>
    <row r="1417" spans="1:17" ht="13.15" x14ac:dyDescent="0.3">
      <c r="A1417" s="390" t="s">
        <v>1403</v>
      </c>
      <c r="B1417" s="393"/>
      <c r="C1417" s="393">
        <v>1756.2601191974682</v>
      </c>
      <c r="D1417" s="393">
        <v>1756.2601191974682</v>
      </c>
      <c r="E1417" s="393">
        <v>4525.2552106854964</v>
      </c>
      <c r="F1417" s="394">
        <v>0.30000000000000004</v>
      </c>
      <c r="G1417" s="395">
        <v>1357.5765632056491</v>
      </c>
      <c r="H1417" s="395"/>
      <c r="I1417" s="395">
        <v>56</v>
      </c>
      <c r="J1417" s="395">
        <v>75</v>
      </c>
      <c r="K1417" s="395">
        <v>491</v>
      </c>
      <c r="L1417" s="395">
        <v>460</v>
      </c>
      <c r="M1417" s="395">
        <v>31</v>
      </c>
      <c r="N1417" s="395">
        <v>1</v>
      </c>
      <c r="O1417" s="396">
        <v>13</v>
      </c>
      <c r="P1417" s="396">
        <v>45</v>
      </c>
      <c r="Q1417" s="396">
        <v>214.88455538822481</v>
      </c>
    </row>
    <row r="1418" spans="1:17" ht="13.15" x14ac:dyDescent="0.3">
      <c r="A1418" s="390" t="s">
        <v>1404</v>
      </c>
      <c r="B1418" s="393"/>
      <c r="C1418" s="393">
        <v>967.959381058286</v>
      </c>
      <c r="D1418" s="393">
        <v>967.959381058286</v>
      </c>
      <c r="E1418" s="393">
        <v>2400.3074847437824</v>
      </c>
      <c r="F1418" s="394">
        <v>0.30000000000000004</v>
      </c>
      <c r="G1418" s="395">
        <v>720.09224542313484</v>
      </c>
      <c r="H1418" s="395"/>
      <c r="I1418" s="395">
        <v>338</v>
      </c>
      <c r="J1418" s="395">
        <v>266</v>
      </c>
      <c r="K1418" s="395">
        <v>314</v>
      </c>
      <c r="L1418" s="395">
        <v>229</v>
      </c>
      <c r="M1418" s="395">
        <v>85</v>
      </c>
      <c r="N1418" s="395">
        <v>1</v>
      </c>
      <c r="O1418" s="396">
        <v>5</v>
      </c>
      <c r="P1418" s="396">
        <v>21</v>
      </c>
      <c r="Q1418" s="396">
        <v>214.88455538822481</v>
      </c>
    </row>
    <row r="1419" spans="1:17" ht="13.15" x14ac:dyDescent="0.3">
      <c r="A1419" s="390" t="s">
        <v>1405</v>
      </c>
      <c r="B1419" s="393"/>
      <c r="C1419" s="393">
        <v>868.87781098380708</v>
      </c>
      <c r="D1419" s="393">
        <v>868.87781098380708</v>
      </c>
      <c r="E1419" s="393">
        <v>1453.2757721962578</v>
      </c>
      <c r="F1419" s="394">
        <v>0.5</v>
      </c>
      <c r="G1419" s="395">
        <v>726.63788609812889</v>
      </c>
      <c r="H1419" s="395"/>
      <c r="I1419" s="395">
        <v>1805</v>
      </c>
      <c r="J1419" s="395">
        <v>1901</v>
      </c>
      <c r="K1419" s="395">
        <v>373</v>
      </c>
      <c r="L1419" s="395">
        <v>198</v>
      </c>
      <c r="M1419" s="395">
        <v>175</v>
      </c>
      <c r="N1419" s="395">
        <v>1</v>
      </c>
      <c r="O1419" s="396">
        <v>5</v>
      </c>
      <c r="P1419" s="396">
        <v>10</v>
      </c>
      <c r="Q1419" s="396">
        <v>214.88455538822481</v>
      </c>
    </row>
    <row r="1420" spans="1:17" ht="13.15" x14ac:dyDescent="0.3">
      <c r="A1420" s="390" t="s">
        <v>1406</v>
      </c>
      <c r="B1420" s="393"/>
      <c r="C1420" s="393">
        <v>1225.3278108114312</v>
      </c>
      <c r="D1420" s="393">
        <v>1225.3278108114312</v>
      </c>
      <c r="E1420" s="393">
        <v>3705.0412721285679</v>
      </c>
      <c r="F1420" s="394">
        <v>0.30000000000000004</v>
      </c>
      <c r="G1420" s="395">
        <v>1111.5123816385706</v>
      </c>
      <c r="H1420" s="395"/>
      <c r="I1420" s="395">
        <v>22</v>
      </c>
      <c r="J1420" s="395">
        <v>22</v>
      </c>
      <c r="K1420" s="395">
        <v>532</v>
      </c>
      <c r="L1420" s="395">
        <v>445</v>
      </c>
      <c r="M1420" s="395">
        <v>87</v>
      </c>
      <c r="N1420" s="395">
        <v>1</v>
      </c>
      <c r="O1420" s="396">
        <v>9</v>
      </c>
      <c r="P1420" s="396">
        <v>36</v>
      </c>
      <c r="Q1420" s="396">
        <v>214.88455538822481</v>
      </c>
    </row>
    <row r="1421" spans="1:17" ht="13.15" x14ac:dyDescent="0.3">
      <c r="A1421" s="390" t="s">
        <v>1407</v>
      </c>
      <c r="B1421" s="393"/>
      <c r="C1421" s="393">
        <v>421.24948595106167</v>
      </c>
      <c r="D1421" s="393">
        <v>421.24948595106167</v>
      </c>
      <c r="E1421" s="393">
        <v>1689.0415789176752</v>
      </c>
      <c r="F1421" s="394">
        <v>0.5</v>
      </c>
      <c r="G1421" s="395">
        <v>844.52078945883761</v>
      </c>
      <c r="H1421" s="395"/>
      <c r="I1421" s="395">
        <v>124</v>
      </c>
      <c r="J1421" s="395">
        <v>30</v>
      </c>
      <c r="K1421" s="395">
        <v>497</v>
      </c>
      <c r="L1421" s="395">
        <v>295</v>
      </c>
      <c r="M1421" s="395">
        <v>202</v>
      </c>
      <c r="N1421" s="395">
        <v>1</v>
      </c>
      <c r="O1421" s="396">
        <v>5</v>
      </c>
      <c r="P1421" s="396">
        <v>11</v>
      </c>
      <c r="Q1421" s="396">
        <v>214.88455538822481</v>
      </c>
    </row>
    <row r="1422" spans="1:17" ht="13.15" x14ac:dyDescent="0.3">
      <c r="A1422" s="390" t="s">
        <v>1408</v>
      </c>
      <c r="B1422" s="393"/>
      <c r="C1422" s="393">
        <v>305.83742713098701</v>
      </c>
      <c r="D1422" s="393">
        <v>305.83742713098701</v>
      </c>
      <c r="E1422" s="393">
        <v>629.65880632326036</v>
      </c>
      <c r="F1422" s="394">
        <v>0</v>
      </c>
      <c r="G1422" s="395">
        <v>0</v>
      </c>
      <c r="H1422" s="395"/>
      <c r="I1422" s="395">
        <v>1567</v>
      </c>
      <c r="J1422" s="395">
        <v>143</v>
      </c>
      <c r="K1422" s="395">
        <v>1079</v>
      </c>
      <c r="L1422" s="395">
        <v>1079</v>
      </c>
      <c r="M1422" s="395">
        <v>795</v>
      </c>
      <c r="N1422" s="395">
        <v>0</v>
      </c>
      <c r="O1422" s="396">
        <v>5</v>
      </c>
      <c r="P1422" s="396">
        <v>5</v>
      </c>
      <c r="Q1422" s="396">
        <v>214.88455538822481</v>
      </c>
    </row>
    <row r="1423" spans="1:17" ht="13.15" x14ac:dyDescent="0.3">
      <c r="A1423" s="390" t="s">
        <v>1409</v>
      </c>
      <c r="B1423" s="393"/>
      <c r="C1423" s="393">
        <v>535.66448280676059</v>
      </c>
      <c r="D1423" s="393">
        <v>535.66448280676059</v>
      </c>
      <c r="E1423" s="393">
        <v>2981.387692611584</v>
      </c>
      <c r="F1423" s="394">
        <v>0.30000000000000004</v>
      </c>
      <c r="G1423" s="395">
        <v>894.4163077834753</v>
      </c>
      <c r="H1423" s="395"/>
      <c r="I1423" s="395">
        <v>162</v>
      </c>
      <c r="J1423" s="395">
        <v>29</v>
      </c>
      <c r="K1423" s="395">
        <v>740</v>
      </c>
      <c r="L1423" s="395">
        <v>599</v>
      </c>
      <c r="M1423" s="395">
        <v>141</v>
      </c>
      <c r="N1423" s="395">
        <v>1</v>
      </c>
      <c r="O1423" s="396">
        <v>5</v>
      </c>
      <c r="P1423" s="396">
        <v>27</v>
      </c>
      <c r="Q1423" s="396">
        <v>214.88455538822481</v>
      </c>
    </row>
    <row r="1424" spans="1:17" ht="13.15" x14ac:dyDescent="0.3">
      <c r="A1424" s="390" t="s">
        <v>1410</v>
      </c>
      <c r="B1424" s="393"/>
      <c r="C1424" s="393">
        <v>488.44115627688643</v>
      </c>
      <c r="D1424" s="393">
        <v>488.44115627688643</v>
      </c>
      <c r="E1424" s="393">
        <v>1390.9879684074037</v>
      </c>
      <c r="F1424" s="394">
        <v>0.5</v>
      </c>
      <c r="G1424" s="395">
        <v>695.49398420370187</v>
      </c>
      <c r="H1424" s="395"/>
      <c r="I1424" s="395">
        <v>639</v>
      </c>
      <c r="J1424" s="395">
        <v>96</v>
      </c>
      <c r="K1424" s="395">
        <v>784</v>
      </c>
      <c r="L1424" s="395">
        <v>433</v>
      </c>
      <c r="M1424" s="395">
        <v>351</v>
      </c>
      <c r="N1424" s="395">
        <v>1</v>
      </c>
      <c r="O1424" s="396">
        <v>5</v>
      </c>
      <c r="P1424" s="396">
        <v>9</v>
      </c>
      <c r="Q1424" s="396">
        <v>214.88455538822481</v>
      </c>
    </row>
    <row r="1425" spans="1:17" ht="13.15" x14ac:dyDescent="0.3">
      <c r="A1425" s="390" t="s">
        <v>1411</v>
      </c>
      <c r="B1425" s="393"/>
      <c r="C1425" s="393">
        <v>387.86482502270059</v>
      </c>
      <c r="D1425" s="393">
        <v>387.86482502270059</v>
      </c>
      <c r="E1425" s="393">
        <v>820.6136839762811</v>
      </c>
      <c r="F1425" s="394">
        <v>0.75</v>
      </c>
      <c r="G1425" s="395">
        <v>615.46026298221079</v>
      </c>
      <c r="H1425" s="395"/>
      <c r="I1425" s="395">
        <v>3051</v>
      </c>
      <c r="J1425" s="395">
        <v>283</v>
      </c>
      <c r="K1425" s="395">
        <v>1080</v>
      </c>
      <c r="L1425" s="395">
        <v>420</v>
      </c>
      <c r="M1425" s="395">
        <v>660</v>
      </c>
      <c r="N1425" s="395">
        <v>1</v>
      </c>
      <c r="O1425" s="396">
        <v>5</v>
      </c>
      <c r="P1425" s="396">
        <v>5</v>
      </c>
      <c r="Q1425" s="396">
        <v>214.88455538822481</v>
      </c>
    </row>
    <row r="1426" spans="1:17" ht="13.15" x14ac:dyDescent="0.3">
      <c r="A1426" s="390" t="s">
        <v>1412</v>
      </c>
      <c r="B1426" s="393"/>
      <c r="C1426" s="393">
        <v>4096.136729470496</v>
      </c>
      <c r="D1426" s="393">
        <v>4096.136729470496</v>
      </c>
      <c r="E1426" s="393">
        <v>8116.176710044082</v>
      </c>
      <c r="F1426" s="394">
        <v>0</v>
      </c>
      <c r="G1426" s="395">
        <v>0</v>
      </c>
      <c r="H1426" s="395"/>
      <c r="I1426" s="395">
        <v>7</v>
      </c>
      <c r="J1426" s="395">
        <v>248</v>
      </c>
      <c r="K1426" s="395">
        <v>216</v>
      </c>
      <c r="L1426" s="395">
        <v>216</v>
      </c>
      <c r="M1426" s="395">
        <v>3</v>
      </c>
      <c r="N1426" s="395">
        <v>0</v>
      </c>
      <c r="O1426" s="396">
        <v>11</v>
      </c>
      <c r="P1426" s="396">
        <v>73</v>
      </c>
      <c r="Q1426" s="396">
        <v>214.88455538822481</v>
      </c>
    </row>
    <row r="1427" spans="1:17" ht="13.15" x14ac:dyDescent="0.3">
      <c r="A1427" s="390" t="s">
        <v>1413</v>
      </c>
      <c r="B1427" s="393"/>
      <c r="C1427" s="393">
        <v>3190.968362056678</v>
      </c>
      <c r="D1427" s="393">
        <v>3190.968362056678</v>
      </c>
      <c r="E1427" s="393">
        <v>4740.0678641875493</v>
      </c>
      <c r="F1427" s="394">
        <v>0</v>
      </c>
      <c r="G1427" s="395">
        <v>0</v>
      </c>
      <c r="H1427" s="395"/>
      <c r="I1427" s="395">
        <v>41</v>
      </c>
      <c r="J1427" s="395">
        <v>1145</v>
      </c>
      <c r="K1427" s="395">
        <v>111</v>
      </c>
      <c r="L1427" s="395">
        <v>111</v>
      </c>
      <c r="M1427" s="395">
        <v>3</v>
      </c>
      <c r="N1427" s="395">
        <v>0</v>
      </c>
      <c r="O1427" s="396">
        <v>6</v>
      </c>
      <c r="P1427" s="396">
        <v>37</v>
      </c>
      <c r="Q1427" s="396">
        <v>214.88455538822481</v>
      </c>
    </row>
    <row r="1428" spans="1:17" ht="13.15" x14ac:dyDescent="0.3">
      <c r="A1428" s="390" t="s">
        <v>1414</v>
      </c>
      <c r="B1428" s="393">
        <v>148.28279523582742</v>
      </c>
      <c r="C1428" s="393">
        <v>2443.2882709384921</v>
      </c>
      <c r="D1428" s="393">
        <v>2443.2882709384921</v>
      </c>
      <c r="E1428" s="393">
        <v>2557.8949455694765</v>
      </c>
      <c r="F1428" s="394">
        <v>0</v>
      </c>
      <c r="G1428" s="395">
        <v>0</v>
      </c>
      <c r="H1428" s="395">
        <v>5113</v>
      </c>
      <c r="I1428" s="395">
        <v>1156</v>
      </c>
      <c r="J1428" s="395">
        <v>8790</v>
      </c>
      <c r="K1428" s="395">
        <v>148</v>
      </c>
      <c r="L1428" s="395">
        <v>148</v>
      </c>
      <c r="M1428" s="395">
        <v>37</v>
      </c>
      <c r="N1428" s="395">
        <v>0</v>
      </c>
      <c r="O1428" s="396">
        <v>5</v>
      </c>
      <c r="P1428" s="396">
        <v>16</v>
      </c>
      <c r="Q1428" s="396">
        <v>214.88455538822481</v>
      </c>
    </row>
    <row r="1429" spans="1:17" ht="13.15" x14ac:dyDescent="0.3">
      <c r="A1429" s="390" t="s">
        <v>1415</v>
      </c>
      <c r="B1429" s="393"/>
      <c r="C1429" s="393">
        <v>3043.1488233316118</v>
      </c>
      <c r="D1429" s="393">
        <v>3043.1488233316118</v>
      </c>
      <c r="E1429" s="393">
        <v>3043.1488233316118</v>
      </c>
      <c r="F1429" s="394">
        <v>0.30000000000000004</v>
      </c>
      <c r="G1429" s="395">
        <v>912.94464699948367</v>
      </c>
      <c r="H1429" s="395"/>
      <c r="I1429" s="395">
        <v>1</v>
      </c>
      <c r="J1429" s="395">
        <v>21</v>
      </c>
      <c r="K1429" s="395">
        <v>2352</v>
      </c>
      <c r="L1429" s="395">
        <v>1880</v>
      </c>
      <c r="M1429" s="395">
        <v>472</v>
      </c>
      <c r="N1429" s="395">
        <v>1</v>
      </c>
      <c r="O1429" s="396">
        <v>30</v>
      </c>
      <c r="P1429" s="396">
        <v>30</v>
      </c>
      <c r="Q1429" s="396">
        <v>214.88455538822481</v>
      </c>
    </row>
    <row r="1430" spans="1:17" ht="13.15" x14ac:dyDescent="0.3">
      <c r="A1430" s="390" t="s">
        <v>1417</v>
      </c>
      <c r="B1430" s="393"/>
      <c r="C1430" s="393">
        <v>1544.2910870213577</v>
      </c>
      <c r="D1430" s="393">
        <v>1544.2910870213577</v>
      </c>
      <c r="E1430" s="393">
        <v>1544.2910870213577</v>
      </c>
      <c r="F1430" s="394">
        <v>0.5</v>
      </c>
      <c r="G1430" s="395">
        <v>772.14554351067886</v>
      </c>
      <c r="H1430" s="395"/>
      <c r="I1430" s="395">
        <v>8</v>
      </c>
      <c r="J1430" s="395">
        <v>17</v>
      </c>
      <c r="K1430" s="395">
        <v>3267</v>
      </c>
      <c r="L1430" s="395">
        <v>1890</v>
      </c>
      <c r="M1430" s="395">
        <v>1377</v>
      </c>
      <c r="N1430" s="395">
        <v>1</v>
      </c>
      <c r="O1430" s="396">
        <v>11</v>
      </c>
      <c r="P1430" s="396">
        <v>11</v>
      </c>
      <c r="Q1430" s="396">
        <v>214.88455538822481</v>
      </c>
    </row>
    <row r="1431" spans="1:17" ht="13.15" x14ac:dyDescent="0.3">
      <c r="A1431" s="390" t="s">
        <v>1419</v>
      </c>
      <c r="B1431" s="393"/>
      <c r="C1431" s="393">
        <v>875.20278657438871</v>
      </c>
      <c r="D1431" s="393">
        <v>875.20278657438871</v>
      </c>
      <c r="E1431" s="393">
        <v>934.40043869633871</v>
      </c>
      <c r="F1431" s="394">
        <v>0.75</v>
      </c>
      <c r="G1431" s="395">
        <v>700.800329022254</v>
      </c>
      <c r="H1431" s="395"/>
      <c r="I1431" s="395">
        <v>16</v>
      </c>
      <c r="J1431" s="395">
        <v>13</v>
      </c>
      <c r="K1431" s="395">
        <v>2747</v>
      </c>
      <c r="L1431" s="395">
        <v>1041</v>
      </c>
      <c r="M1431" s="395">
        <v>1706</v>
      </c>
      <c r="N1431" s="395">
        <v>1</v>
      </c>
      <c r="O1431" s="396">
        <v>9</v>
      </c>
      <c r="P1431" s="396">
        <v>8</v>
      </c>
      <c r="Q1431" s="396">
        <v>214.88455538822481</v>
      </c>
    </row>
    <row r="1432" spans="1:17" ht="13.15" x14ac:dyDescent="0.3">
      <c r="A1432" s="390" t="s">
        <v>1421</v>
      </c>
      <c r="B1432" s="393"/>
      <c r="C1432" s="393">
        <v>371.12764637977256</v>
      </c>
      <c r="D1432" s="393">
        <v>371.12764637977256</v>
      </c>
      <c r="E1432" s="393">
        <v>480.03613433683864</v>
      </c>
      <c r="F1432" s="394">
        <v>0</v>
      </c>
      <c r="G1432" s="395">
        <v>0</v>
      </c>
      <c r="H1432" s="395"/>
      <c r="I1432" s="395">
        <v>63</v>
      </c>
      <c r="J1432" s="395">
        <v>14</v>
      </c>
      <c r="K1432" s="395">
        <v>2022</v>
      </c>
      <c r="L1432" s="395">
        <v>2022</v>
      </c>
      <c r="M1432" s="395">
        <v>1524</v>
      </c>
      <c r="N1432" s="395">
        <v>0</v>
      </c>
      <c r="O1432" s="396">
        <v>5</v>
      </c>
      <c r="P1432" s="396">
        <v>5</v>
      </c>
      <c r="Q1432" s="396">
        <v>214.88455538822481</v>
      </c>
    </row>
    <row r="1433" spans="1:17" ht="13.15" x14ac:dyDescent="0.3">
      <c r="A1433" s="390" t="s">
        <v>1423</v>
      </c>
      <c r="B1433" s="393"/>
      <c r="C1433" s="393">
        <v>2786.6817904510767</v>
      </c>
      <c r="D1433" s="393">
        <v>2786.6817904510767</v>
      </c>
      <c r="E1433" s="393">
        <v>3507.8158913620828</v>
      </c>
      <c r="F1433" s="394">
        <v>0.30000000000000004</v>
      </c>
      <c r="G1433" s="395">
        <v>1052.3447674086249</v>
      </c>
      <c r="H1433" s="395"/>
      <c r="I1433" s="395">
        <v>10</v>
      </c>
      <c r="J1433" s="395">
        <v>21</v>
      </c>
      <c r="K1433" s="395">
        <v>2692</v>
      </c>
      <c r="L1433" s="395">
        <v>2440</v>
      </c>
      <c r="M1433" s="395">
        <v>252</v>
      </c>
      <c r="N1433" s="395">
        <v>1</v>
      </c>
      <c r="O1433" s="396">
        <v>33</v>
      </c>
      <c r="P1433" s="396">
        <v>34</v>
      </c>
      <c r="Q1433" s="396">
        <v>214.88455538822481</v>
      </c>
    </row>
    <row r="1434" spans="1:17" ht="13.15" x14ac:dyDescent="0.3">
      <c r="A1434" s="390" t="s">
        <v>1425</v>
      </c>
      <c r="B1434" s="393"/>
      <c r="C1434" s="393">
        <v>621.97106626179004</v>
      </c>
      <c r="D1434" s="393">
        <v>621.97106626179004</v>
      </c>
      <c r="E1434" s="393">
        <v>1931.5592694626002</v>
      </c>
      <c r="F1434" s="394">
        <v>0.30000000000000004</v>
      </c>
      <c r="G1434" s="395">
        <v>579.46778083878019</v>
      </c>
      <c r="H1434" s="395"/>
      <c r="I1434" s="395">
        <v>58</v>
      </c>
      <c r="J1434" s="395">
        <v>41</v>
      </c>
      <c r="K1434" s="395">
        <v>4303</v>
      </c>
      <c r="L1434" s="395">
        <v>3223</v>
      </c>
      <c r="M1434" s="395">
        <v>1080</v>
      </c>
      <c r="N1434" s="395">
        <v>1</v>
      </c>
      <c r="O1434" s="396">
        <v>10</v>
      </c>
      <c r="P1434" s="396">
        <v>15</v>
      </c>
      <c r="Q1434" s="396">
        <v>214.88455538822481</v>
      </c>
    </row>
    <row r="1435" spans="1:17" ht="13.15" x14ac:dyDescent="0.3">
      <c r="A1435" s="390" t="s">
        <v>1427</v>
      </c>
      <c r="B1435" s="393"/>
      <c r="C1435" s="393">
        <v>369.04529608624921</v>
      </c>
      <c r="D1435" s="393">
        <v>369.04529608624921</v>
      </c>
      <c r="E1435" s="393">
        <v>1239.4898043460951</v>
      </c>
      <c r="F1435" s="394">
        <v>0.5</v>
      </c>
      <c r="G1435" s="395">
        <v>619.74490217304754</v>
      </c>
      <c r="H1435" s="395"/>
      <c r="I1435" s="395">
        <v>321</v>
      </c>
      <c r="J1435" s="395">
        <v>89</v>
      </c>
      <c r="K1435" s="395">
        <v>10119</v>
      </c>
      <c r="L1435" s="395">
        <v>5688</v>
      </c>
      <c r="M1435" s="395">
        <v>4431</v>
      </c>
      <c r="N1435" s="395">
        <v>1</v>
      </c>
      <c r="O1435" s="396">
        <v>5</v>
      </c>
      <c r="P1435" s="396">
        <v>9</v>
      </c>
      <c r="Q1435" s="396">
        <v>214.88455538822481</v>
      </c>
    </row>
    <row r="1436" spans="1:17" ht="13.15" x14ac:dyDescent="0.3">
      <c r="A1436" s="390" t="s">
        <v>1429</v>
      </c>
      <c r="B1436" s="393"/>
      <c r="C1436" s="393">
        <v>269.82309398153535</v>
      </c>
      <c r="D1436" s="393">
        <v>269.82309398153535</v>
      </c>
      <c r="E1436" s="393">
        <v>706.98564871022938</v>
      </c>
      <c r="F1436" s="394">
        <v>0.75</v>
      </c>
      <c r="G1436" s="395">
        <v>530.23923653267207</v>
      </c>
      <c r="H1436" s="395"/>
      <c r="I1436" s="395">
        <v>863</v>
      </c>
      <c r="J1436" s="395">
        <v>79</v>
      </c>
      <c r="K1436" s="395">
        <v>9104</v>
      </c>
      <c r="L1436" s="395">
        <v>3345</v>
      </c>
      <c r="M1436" s="395">
        <v>5759</v>
      </c>
      <c r="N1436" s="395">
        <v>1</v>
      </c>
      <c r="O1436" s="396">
        <v>5</v>
      </c>
      <c r="P1436" s="396">
        <v>5</v>
      </c>
      <c r="Q1436" s="396">
        <v>214.88455538822481</v>
      </c>
    </row>
    <row r="1437" spans="1:17" ht="13.15" x14ac:dyDescent="0.3">
      <c r="A1437" s="390" t="s">
        <v>1431</v>
      </c>
      <c r="B1437" s="393"/>
      <c r="C1437" s="393">
        <v>4589.7557572304186</v>
      </c>
      <c r="D1437" s="393">
        <v>4589.7557572304186</v>
      </c>
      <c r="E1437" s="393">
        <v>4908.7549535690187</v>
      </c>
      <c r="F1437" s="394">
        <v>0.30000000000000004</v>
      </c>
      <c r="G1437" s="395">
        <v>1472.6264860707058</v>
      </c>
      <c r="H1437" s="395"/>
      <c r="I1437" s="395">
        <v>3</v>
      </c>
      <c r="J1437" s="395">
        <v>44</v>
      </c>
      <c r="K1437" s="395">
        <v>1335</v>
      </c>
      <c r="L1437" s="395">
        <v>1253</v>
      </c>
      <c r="M1437" s="395">
        <v>82</v>
      </c>
      <c r="N1437" s="395">
        <v>1</v>
      </c>
      <c r="O1437" s="396">
        <v>64</v>
      </c>
      <c r="P1437" s="396">
        <v>49</v>
      </c>
      <c r="Q1437" s="396">
        <v>214.88455538822481</v>
      </c>
    </row>
    <row r="1438" spans="1:17" ht="13.15" x14ac:dyDescent="0.3">
      <c r="A1438" s="390" t="s">
        <v>1432</v>
      </c>
      <c r="B1438" s="393"/>
      <c r="C1438" s="393">
        <v>1973.3495712661904</v>
      </c>
      <c r="D1438" s="393">
        <v>1973.3495712661904</v>
      </c>
      <c r="E1438" s="393">
        <v>2768.1524768621098</v>
      </c>
      <c r="F1438" s="394">
        <v>0.30000000000000004</v>
      </c>
      <c r="G1438" s="395">
        <v>830.44574305863307</v>
      </c>
      <c r="H1438" s="395"/>
      <c r="I1438" s="395">
        <v>33</v>
      </c>
      <c r="J1438" s="395">
        <v>58</v>
      </c>
      <c r="K1438" s="395">
        <v>1542</v>
      </c>
      <c r="L1438" s="395">
        <v>1288</v>
      </c>
      <c r="M1438" s="395">
        <v>254</v>
      </c>
      <c r="N1438" s="395">
        <v>1</v>
      </c>
      <c r="O1438" s="396">
        <v>25</v>
      </c>
      <c r="P1438" s="396">
        <v>23</v>
      </c>
      <c r="Q1438" s="396">
        <v>214.88455538822481</v>
      </c>
    </row>
    <row r="1439" spans="1:17" ht="13.15" x14ac:dyDescent="0.3">
      <c r="A1439" s="390" t="s">
        <v>1433</v>
      </c>
      <c r="B1439" s="393"/>
      <c r="C1439" s="393">
        <v>752.51471502813899</v>
      </c>
      <c r="D1439" s="393">
        <v>752.51471502813899</v>
      </c>
      <c r="E1439" s="393">
        <v>2064.0768870339903</v>
      </c>
      <c r="F1439" s="394">
        <v>0.30000000000000004</v>
      </c>
      <c r="G1439" s="395">
        <v>619.22306611019712</v>
      </c>
      <c r="H1439" s="395"/>
      <c r="I1439" s="395">
        <v>95</v>
      </c>
      <c r="J1439" s="395">
        <v>51</v>
      </c>
      <c r="K1439" s="395">
        <v>1308</v>
      </c>
      <c r="L1439" s="395">
        <v>859</v>
      </c>
      <c r="M1439" s="395">
        <v>449</v>
      </c>
      <c r="N1439" s="395">
        <v>1</v>
      </c>
      <c r="O1439" s="396">
        <v>8</v>
      </c>
      <c r="P1439" s="396">
        <v>16</v>
      </c>
      <c r="Q1439" s="396">
        <v>214.88455538822481</v>
      </c>
    </row>
    <row r="1440" spans="1:17" ht="13.15" x14ac:dyDescent="0.3">
      <c r="A1440" s="390" t="s">
        <v>711</v>
      </c>
      <c r="B1440" s="393">
        <v>234.00214635054883</v>
      </c>
      <c r="C1440" s="393">
        <v>435.68484548374136</v>
      </c>
      <c r="D1440" s="393">
        <v>435.68484548374136</v>
      </c>
      <c r="E1440" s="393">
        <v>1647.0295507856547</v>
      </c>
      <c r="F1440" s="394">
        <v>0</v>
      </c>
      <c r="G1440" s="395">
        <v>0</v>
      </c>
      <c r="H1440" s="395">
        <v>374</v>
      </c>
      <c r="I1440" s="395">
        <v>271</v>
      </c>
      <c r="J1440" s="395">
        <v>18</v>
      </c>
      <c r="K1440" s="395">
        <v>133</v>
      </c>
      <c r="L1440" s="395">
        <v>133</v>
      </c>
      <c r="M1440" s="395">
        <v>26</v>
      </c>
      <c r="N1440" s="395">
        <v>0</v>
      </c>
      <c r="O1440" s="396">
        <v>5</v>
      </c>
      <c r="P1440" s="396">
        <v>9</v>
      </c>
      <c r="Q1440" s="396">
        <v>214.88455538822481</v>
      </c>
    </row>
    <row r="1441" spans="1:17" ht="13.15" x14ac:dyDescent="0.3">
      <c r="A1441" s="390" t="s">
        <v>1434</v>
      </c>
      <c r="B1441" s="393"/>
      <c r="C1441" s="393">
        <v>297.63774509453805</v>
      </c>
      <c r="D1441" s="393">
        <v>297.63774509453805</v>
      </c>
      <c r="E1441" s="393">
        <v>3113.7358049105346</v>
      </c>
      <c r="F1441" s="394">
        <v>0.30000000000000004</v>
      </c>
      <c r="G1441" s="395">
        <v>934.12074147316048</v>
      </c>
      <c r="H1441" s="395"/>
      <c r="I1441" s="395">
        <v>3581</v>
      </c>
      <c r="J1441" s="395">
        <v>193</v>
      </c>
      <c r="K1441" s="395">
        <v>698</v>
      </c>
      <c r="L1441" s="395">
        <v>480</v>
      </c>
      <c r="M1441" s="395">
        <v>218</v>
      </c>
      <c r="N1441" s="395">
        <v>1</v>
      </c>
      <c r="O1441" s="396">
        <v>5</v>
      </c>
      <c r="P1441" s="396">
        <v>26</v>
      </c>
      <c r="Q1441" s="396">
        <v>214.88455538822481</v>
      </c>
    </row>
    <row r="1442" spans="1:17" ht="13.15" x14ac:dyDescent="0.3">
      <c r="A1442" s="390" t="s">
        <v>1435</v>
      </c>
      <c r="B1442" s="393"/>
      <c r="C1442" s="393">
        <v>195.00817606633865</v>
      </c>
      <c r="D1442" s="393">
        <v>195.00817606633865</v>
      </c>
      <c r="E1442" s="393">
        <v>691.90579335088182</v>
      </c>
      <c r="F1442" s="394">
        <v>0.75</v>
      </c>
      <c r="G1442" s="395">
        <v>518.92934501316131</v>
      </c>
      <c r="H1442" s="395"/>
      <c r="I1442" s="395">
        <v>46802</v>
      </c>
      <c r="J1442" s="395">
        <v>2044</v>
      </c>
      <c r="K1442" s="395">
        <v>737</v>
      </c>
      <c r="L1442" s="395">
        <v>183</v>
      </c>
      <c r="M1442" s="395">
        <v>554</v>
      </c>
      <c r="N1442" s="395">
        <v>1</v>
      </c>
      <c r="O1442" s="396">
        <v>5</v>
      </c>
      <c r="P1442" s="396">
        <v>5</v>
      </c>
      <c r="Q1442" s="396">
        <v>214.88455538822481</v>
      </c>
    </row>
    <row r="1443" spans="1:17" ht="13.15" x14ac:dyDescent="0.3">
      <c r="A1443" s="390" t="s">
        <v>1436</v>
      </c>
      <c r="B1443" s="393"/>
      <c r="C1443" s="393">
        <v>5102.9975783293094</v>
      </c>
      <c r="D1443" s="393">
        <v>5102.9975783293094</v>
      </c>
      <c r="E1443" s="393">
        <v>5102.9975783293094</v>
      </c>
      <c r="F1443" s="394">
        <v>0.30000000000000004</v>
      </c>
      <c r="G1443" s="395">
        <v>1530.899273498793</v>
      </c>
      <c r="H1443" s="395"/>
      <c r="I1443" s="395">
        <v>4</v>
      </c>
      <c r="J1443" s="395">
        <v>70</v>
      </c>
      <c r="K1443" s="395">
        <v>2268</v>
      </c>
      <c r="L1443" s="395">
        <v>2256</v>
      </c>
      <c r="M1443" s="395">
        <v>12</v>
      </c>
      <c r="N1443" s="395">
        <v>1</v>
      </c>
      <c r="O1443" s="396">
        <v>47</v>
      </c>
      <c r="P1443" s="396">
        <v>47</v>
      </c>
      <c r="Q1443" s="396">
        <v>214.88455538822481</v>
      </c>
    </row>
    <row r="1444" spans="1:17" ht="13.15" x14ac:dyDescent="0.3">
      <c r="A1444" s="390" t="s">
        <v>1437</v>
      </c>
      <c r="B1444" s="393"/>
      <c r="C1444" s="393">
        <v>2626.1731129665372</v>
      </c>
      <c r="D1444" s="393">
        <v>2626.1731129665372</v>
      </c>
      <c r="E1444" s="393">
        <v>2626.1731129665372</v>
      </c>
      <c r="F1444" s="394">
        <v>0.30000000000000004</v>
      </c>
      <c r="G1444" s="395">
        <v>787.85193388996129</v>
      </c>
      <c r="H1444" s="395"/>
      <c r="I1444" s="395">
        <v>9</v>
      </c>
      <c r="J1444" s="395">
        <v>38</v>
      </c>
      <c r="K1444" s="395">
        <v>351</v>
      </c>
      <c r="L1444" s="395">
        <v>341</v>
      </c>
      <c r="M1444" s="395">
        <v>10</v>
      </c>
      <c r="N1444" s="395">
        <v>1</v>
      </c>
      <c r="O1444" s="396">
        <v>22</v>
      </c>
      <c r="P1444" s="396">
        <v>22</v>
      </c>
      <c r="Q1444" s="396">
        <v>214.88455538822481</v>
      </c>
    </row>
    <row r="1445" spans="1:17" ht="13.15" x14ac:dyDescent="0.3">
      <c r="A1445" s="390" t="s">
        <v>1438</v>
      </c>
      <c r="B1445" s="393"/>
      <c r="C1445" s="393">
        <v>2520.3234409410466</v>
      </c>
      <c r="D1445" s="393">
        <v>2520.3234409410466</v>
      </c>
      <c r="E1445" s="393">
        <v>3625.3073851437557</v>
      </c>
      <c r="F1445" s="394">
        <v>0.30000000000000004</v>
      </c>
      <c r="G1445" s="395">
        <v>1087.5922155431269</v>
      </c>
      <c r="H1445" s="395"/>
      <c r="I1445" s="395">
        <v>36</v>
      </c>
      <c r="J1445" s="395">
        <v>81</v>
      </c>
      <c r="K1445" s="395">
        <v>4389</v>
      </c>
      <c r="L1445" s="395">
        <v>3961</v>
      </c>
      <c r="M1445" s="395">
        <v>428</v>
      </c>
      <c r="N1445" s="395">
        <v>1</v>
      </c>
      <c r="O1445" s="396">
        <v>26</v>
      </c>
      <c r="P1445" s="396">
        <v>37</v>
      </c>
      <c r="Q1445" s="396">
        <v>214.88455538822481</v>
      </c>
    </row>
    <row r="1446" spans="1:17" ht="13.15" x14ac:dyDescent="0.3">
      <c r="A1446" s="390" t="s">
        <v>1439</v>
      </c>
      <c r="B1446" s="393"/>
      <c r="C1446" s="393">
        <v>559.81690304007725</v>
      </c>
      <c r="D1446" s="393">
        <v>559.81690304007725</v>
      </c>
      <c r="E1446" s="393">
        <v>2457.305371067634</v>
      </c>
      <c r="F1446" s="394">
        <v>0.30000000000000004</v>
      </c>
      <c r="G1446" s="395">
        <v>737.19161132029035</v>
      </c>
      <c r="H1446" s="395"/>
      <c r="I1446" s="395">
        <v>354</v>
      </c>
      <c r="J1446" s="395">
        <v>138</v>
      </c>
      <c r="K1446" s="395">
        <v>7350</v>
      </c>
      <c r="L1446" s="395">
        <v>5759</v>
      </c>
      <c r="M1446" s="395">
        <v>1591</v>
      </c>
      <c r="N1446" s="395">
        <v>1</v>
      </c>
      <c r="O1446" s="396">
        <v>5</v>
      </c>
      <c r="P1446" s="396">
        <v>22</v>
      </c>
      <c r="Q1446" s="396">
        <v>214.88455538822481</v>
      </c>
    </row>
    <row r="1447" spans="1:17" ht="13.15" x14ac:dyDescent="0.3">
      <c r="A1447" s="390" t="s">
        <v>1440</v>
      </c>
      <c r="B1447" s="393"/>
      <c r="C1447" s="393">
        <v>357.22642039726236</v>
      </c>
      <c r="D1447" s="393">
        <v>357.22642039726236</v>
      </c>
      <c r="E1447" s="393">
        <v>1856.0387347307731</v>
      </c>
      <c r="F1447" s="394">
        <v>0.30000000000000004</v>
      </c>
      <c r="G1447" s="395">
        <v>556.81162041923199</v>
      </c>
      <c r="H1447" s="395"/>
      <c r="I1447" s="395">
        <v>1525</v>
      </c>
      <c r="J1447" s="395">
        <v>336</v>
      </c>
      <c r="K1447" s="395">
        <v>13817</v>
      </c>
      <c r="L1447" s="395">
        <v>8660</v>
      </c>
      <c r="M1447" s="395">
        <v>5157</v>
      </c>
      <c r="N1447" s="395">
        <v>1</v>
      </c>
      <c r="O1447" s="396">
        <v>5</v>
      </c>
      <c r="P1447" s="396">
        <v>14</v>
      </c>
      <c r="Q1447" s="396">
        <v>214.88455538822481</v>
      </c>
    </row>
    <row r="1448" spans="1:17" ht="13.15" x14ac:dyDescent="0.3">
      <c r="A1448" s="390" t="s">
        <v>1441</v>
      </c>
      <c r="B1448" s="393"/>
      <c r="C1448" s="393">
        <v>285.14872142582198</v>
      </c>
      <c r="D1448" s="393">
        <v>285.14872142582198</v>
      </c>
      <c r="E1448" s="393">
        <v>1211.6843966161839</v>
      </c>
      <c r="F1448" s="394">
        <v>0.5</v>
      </c>
      <c r="G1448" s="395">
        <v>605.84219830809195</v>
      </c>
      <c r="H1448" s="395"/>
      <c r="I1448" s="395">
        <v>2892</v>
      </c>
      <c r="J1448" s="395">
        <v>349</v>
      </c>
      <c r="K1448" s="395">
        <v>9627</v>
      </c>
      <c r="L1448" s="395">
        <v>4405</v>
      </c>
      <c r="M1448" s="395">
        <v>5222</v>
      </c>
      <c r="N1448" s="395">
        <v>1</v>
      </c>
      <c r="O1448" s="396">
        <v>5</v>
      </c>
      <c r="P1448" s="396">
        <v>8</v>
      </c>
      <c r="Q1448" s="396">
        <v>214.88455538822481</v>
      </c>
    </row>
    <row r="1449" spans="1:17" ht="13.15" x14ac:dyDescent="0.3">
      <c r="A1449" s="390" t="s">
        <v>1442</v>
      </c>
      <c r="B1449" s="393"/>
      <c r="C1449" s="393">
        <v>273.16336975922451</v>
      </c>
      <c r="D1449" s="393">
        <v>273.16336975922451</v>
      </c>
      <c r="E1449" s="393">
        <v>686.0316328742382</v>
      </c>
      <c r="F1449" s="394">
        <v>0.75</v>
      </c>
      <c r="G1449" s="395">
        <v>514.52372465567862</v>
      </c>
      <c r="H1449" s="395"/>
      <c r="I1449" s="395">
        <v>3413</v>
      </c>
      <c r="J1449" s="395">
        <v>269</v>
      </c>
      <c r="K1449" s="395">
        <v>4596</v>
      </c>
      <c r="L1449" s="395">
        <v>1295</v>
      </c>
      <c r="M1449" s="395">
        <v>3301</v>
      </c>
      <c r="N1449" s="395">
        <v>1</v>
      </c>
      <c r="O1449" s="396">
        <v>5</v>
      </c>
      <c r="P1449" s="396">
        <v>5</v>
      </c>
      <c r="Q1449" s="396">
        <v>214.88455538822481</v>
      </c>
    </row>
    <row r="1450" spans="1:17" ht="13.15" x14ac:dyDescent="0.3">
      <c r="A1450" s="390" t="s">
        <v>1443</v>
      </c>
      <c r="B1450" s="393"/>
      <c r="C1450" s="393">
        <v>8422.4659106813233</v>
      </c>
      <c r="D1450" s="393">
        <v>8422.4659106813233</v>
      </c>
      <c r="E1450" s="393">
        <v>9148.5198693308703</v>
      </c>
      <c r="F1450" s="394">
        <v>0.30000000000000004</v>
      </c>
      <c r="G1450" s="395">
        <v>2744.5559607992614</v>
      </c>
      <c r="H1450" s="395"/>
      <c r="I1450" s="395">
        <v>0</v>
      </c>
      <c r="J1450" s="395">
        <v>13</v>
      </c>
      <c r="K1450" s="395">
        <v>1817</v>
      </c>
      <c r="L1450" s="395">
        <v>1812</v>
      </c>
      <c r="M1450" s="395">
        <v>5</v>
      </c>
      <c r="N1450" s="395">
        <v>1</v>
      </c>
      <c r="O1450" s="396">
        <v>110</v>
      </c>
      <c r="P1450" s="396">
        <v>94</v>
      </c>
      <c r="Q1450" s="396">
        <v>215.74583601701485</v>
      </c>
    </row>
    <row r="1451" spans="1:17" ht="13.15" x14ac:dyDescent="0.3">
      <c r="A1451" s="390" t="s">
        <v>1444</v>
      </c>
      <c r="B1451" s="393"/>
      <c r="C1451" s="393">
        <v>5836.3992657877334</v>
      </c>
      <c r="D1451" s="393">
        <v>5836.3992657877334</v>
      </c>
      <c r="E1451" s="393">
        <v>6507.0575185466068</v>
      </c>
      <c r="F1451" s="394">
        <v>0.30000000000000004</v>
      </c>
      <c r="G1451" s="395">
        <v>1952.1172555639823</v>
      </c>
      <c r="H1451" s="395"/>
      <c r="I1451" s="395">
        <v>0</v>
      </c>
      <c r="J1451" s="395">
        <v>16</v>
      </c>
      <c r="K1451" s="395">
        <v>2267</v>
      </c>
      <c r="L1451" s="395">
        <v>2254</v>
      </c>
      <c r="M1451" s="395">
        <v>13</v>
      </c>
      <c r="N1451" s="395">
        <v>1</v>
      </c>
      <c r="O1451" s="396">
        <v>82</v>
      </c>
      <c r="P1451" s="396">
        <v>65</v>
      </c>
      <c r="Q1451" s="396">
        <v>215.74583601701485</v>
      </c>
    </row>
    <row r="1452" spans="1:17" ht="13.15" x14ac:dyDescent="0.3">
      <c r="A1452" s="390" t="s">
        <v>1445</v>
      </c>
      <c r="B1452" s="393"/>
      <c r="C1452" s="393">
        <v>4799.5017492968409</v>
      </c>
      <c r="D1452" s="393">
        <v>4799.5017492968409</v>
      </c>
      <c r="E1452" s="393">
        <v>4799.5017492968409</v>
      </c>
      <c r="F1452" s="394">
        <v>0.30000000000000004</v>
      </c>
      <c r="G1452" s="395">
        <v>1439.8505247890525</v>
      </c>
      <c r="H1452" s="395"/>
      <c r="I1452" s="395">
        <v>0</v>
      </c>
      <c r="J1452" s="395">
        <v>38</v>
      </c>
      <c r="K1452" s="395">
        <v>3878</v>
      </c>
      <c r="L1452" s="395">
        <v>3856</v>
      </c>
      <c r="M1452" s="395">
        <v>22</v>
      </c>
      <c r="N1452" s="395">
        <v>1</v>
      </c>
      <c r="O1452" s="396">
        <v>46</v>
      </c>
      <c r="P1452" s="396">
        <v>46</v>
      </c>
      <c r="Q1452" s="396">
        <v>215.74583601701485</v>
      </c>
    </row>
    <row r="1453" spans="1:17" ht="13.15" x14ac:dyDescent="0.3">
      <c r="A1453" s="390" t="s">
        <v>1446</v>
      </c>
      <c r="B1453" s="393"/>
      <c r="C1453" s="393">
        <v>3405.6658663589683</v>
      </c>
      <c r="D1453" s="393">
        <v>3405.6658663589683</v>
      </c>
      <c r="E1453" s="393">
        <v>3405.6658663589683</v>
      </c>
      <c r="F1453" s="394">
        <v>0.30000000000000004</v>
      </c>
      <c r="G1453" s="395">
        <v>1021.6997599076907</v>
      </c>
      <c r="H1453" s="395"/>
      <c r="I1453" s="395">
        <v>0</v>
      </c>
      <c r="J1453" s="395">
        <v>74</v>
      </c>
      <c r="K1453" s="395">
        <v>4720</v>
      </c>
      <c r="L1453" s="395">
        <v>4699</v>
      </c>
      <c r="M1453" s="395">
        <v>21</v>
      </c>
      <c r="N1453" s="395">
        <v>1</v>
      </c>
      <c r="O1453" s="396">
        <v>30</v>
      </c>
      <c r="P1453" s="396">
        <v>30</v>
      </c>
      <c r="Q1453" s="396">
        <v>215.74583601701485</v>
      </c>
    </row>
    <row r="1454" spans="1:17" ht="13.15" x14ac:dyDescent="0.3">
      <c r="A1454" s="390" t="s">
        <v>1447</v>
      </c>
      <c r="B1454" s="393"/>
      <c r="C1454" s="393">
        <v>2261.0400039045107</v>
      </c>
      <c r="D1454" s="393">
        <v>2261.0400039045107</v>
      </c>
      <c r="E1454" s="393">
        <v>2261.0400039045107</v>
      </c>
      <c r="F1454" s="394">
        <v>0.30000000000000004</v>
      </c>
      <c r="G1454" s="395">
        <v>678.31200117135336</v>
      </c>
      <c r="H1454" s="395"/>
      <c r="I1454" s="395">
        <v>6</v>
      </c>
      <c r="J1454" s="395">
        <v>175</v>
      </c>
      <c r="K1454" s="395">
        <v>3324</v>
      </c>
      <c r="L1454" s="395">
        <v>3291</v>
      </c>
      <c r="M1454" s="395">
        <v>33</v>
      </c>
      <c r="N1454" s="395">
        <v>1</v>
      </c>
      <c r="O1454" s="396">
        <v>18</v>
      </c>
      <c r="P1454" s="396">
        <v>18</v>
      </c>
      <c r="Q1454" s="396">
        <v>215.74583601701485</v>
      </c>
    </row>
    <row r="1455" spans="1:17" ht="13.15" x14ac:dyDescent="0.3">
      <c r="A1455" s="390" t="s">
        <v>1448</v>
      </c>
      <c r="B1455" s="393"/>
      <c r="C1455" s="393">
        <v>6489.5572748410941</v>
      </c>
      <c r="D1455" s="393">
        <v>6489.5572748410941</v>
      </c>
      <c r="E1455" s="393">
        <v>6489.5572748410941</v>
      </c>
      <c r="F1455" s="394">
        <v>0.30000000000000004</v>
      </c>
      <c r="G1455" s="395">
        <v>1946.8671824523285</v>
      </c>
      <c r="H1455" s="395"/>
      <c r="I1455" s="395">
        <v>0</v>
      </c>
      <c r="J1455" s="395">
        <v>8</v>
      </c>
      <c r="K1455" s="395">
        <v>3098</v>
      </c>
      <c r="L1455" s="395">
        <v>3046</v>
      </c>
      <c r="M1455" s="395">
        <v>52</v>
      </c>
      <c r="N1455" s="395">
        <v>1</v>
      </c>
      <c r="O1455" s="396">
        <v>75</v>
      </c>
      <c r="P1455" s="396">
        <v>75</v>
      </c>
      <c r="Q1455" s="396">
        <v>215.74583601701485</v>
      </c>
    </row>
    <row r="1456" spans="1:17" ht="13.15" x14ac:dyDescent="0.3">
      <c r="A1456" s="390" t="s">
        <v>1449</v>
      </c>
      <c r="B1456" s="393"/>
      <c r="C1456" s="393">
        <v>4312.8440309806483</v>
      </c>
      <c r="D1456" s="393">
        <v>4312.8440309806483</v>
      </c>
      <c r="E1456" s="393">
        <v>4312.8440309806474</v>
      </c>
      <c r="F1456" s="394">
        <v>0.30000000000000004</v>
      </c>
      <c r="G1456" s="395">
        <v>1293.8532092941944</v>
      </c>
      <c r="H1456" s="395"/>
      <c r="I1456" s="395">
        <v>3</v>
      </c>
      <c r="J1456" s="395">
        <v>116</v>
      </c>
      <c r="K1456" s="395">
        <v>17611</v>
      </c>
      <c r="L1456" s="395">
        <v>16623</v>
      </c>
      <c r="M1456" s="395">
        <v>988</v>
      </c>
      <c r="N1456" s="395">
        <v>1</v>
      </c>
      <c r="O1456" s="396">
        <v>46</v>
      </c>
      <c r="P1456" s="396">
        <v>46</v>
      </c>
      <c r="Q1456" s="396">
        <v>215.74583601701485</v>
      </c>
    </row>
    <row r="1457" spans="1:17" ht="13.15" x14ac:dyDescent="0.3">
      <c r="A1457" s="390" t="s">
        <v>1450</v>
      </c>
      <c r="B1457" s="393"/>
      <c r="C1457" s="393">
        <v>2605.0561989901794</v>
      </c>
      <c r="D1457" s="393">
        <v>2605.0561989901794</v>
      </c>
      <c r="E1457" s="393">
        <v>2500.0888761616288</v>
      </c>
      <c r="F1457" s="394">
        <v>0</v>
      </c>
      <c r="G1457" s="395">
        <v>0</v>
      </c>
      <c r="H1457" s="395"/>
      <c r="I1457" s="395">
        <v>72</v>
      </c>
      <c r="J1457" s="395">
        <v>303</v>
      </c>
      <c r="K1457" s="395">
        <v>47780</v>
      </c>
      <c r="L1457" s="395">
        <v>47780</v>
      </c>
      <c r="M1457" s="395">
        <v>7532</v>
      </c>
      <c r="N1457" s="395">
        <v>0</v>
      </c>
      <c r="O1457" s="396">
        <v>34</v>
      </c>
      <c r="P1457" s="396">
        <v>28</v>
      </c>
      <c r="Q1457" s="396">
        <v>215.74583601701485</v>
      </c>
    </row>
    <row r="1458" spans="1:17" ht="13.15" x14ac:dyDescent="0.3">
      <c r="A1458" s="390" t="s">
        <v>1451</v>
      </c>
      <c r="B1458" s="393"/>
      <c r="C1458" s="393">
        <v>1316.1606403373635</v>
      </c>
      <c r="D1458" s="393">
        <v>1316.1606403373635</v>
      </c>
      <c r="E1458" s="393">
        <v>1503.9026221275551</v>
      </c>
      <c r="F1458" s="394">
        <v>0</v>
      </c>
      <c r="G1458" s="395">
        <v>0</v>
      </c>
      <c r="H1458" s="395"/>
      <c r="I1458" s="395">
        <v>339</v>
      </c>
      <c r="J1458" s="395">
        <v>357</v>
      </c>
      <c r="K1458" s="395">
        <v>38051</v>
      </c>
      <c r="L1458" s="395">
        <v>38051</v>
      </c>
      <c r="M1458" s="395">
        <v>11641</v>
      </c>
      <c r="N1458" s="395">
        <v>0</v>
      </c>
      <c r="O1458" s="396">
        <v>18</v>
      </c>
      <c r="P1458" s="396">
        <v>16</v>
      </c>
      <c r="Q1458" s="396">
        <v>215.74583601701485</v>
      </c>
    </row>
    <row r="1459" spans="1:17" ht="13.15" x14ac:dyDescent="0.3">
      <c r="A1459" s="390" t="s">
        <v>1452</v>
      </c>
      <c r="B1459" s="393"/>
      <c r="C1459" s="393">
        <v>464.44692969207415</v>
      </c>
      <c r="D1459" s="393">
        <v>464.44692969207415</v>
      </c>
      <c r="E1459" s="393">
        <v>860.87631515979126</v>
      </c>
      <c r="F1459" s="394">
        <v>0</v>
      </c>
      <c r="G1459" s="395">
        <v>0</v>
      </c>
      <c r="H1459" s="395"/>
      <c r="I1459" s="395">
        <v>839</v>
      </c>
      <c r="J1459" s="395">
        <v>458</v>
      </c>
      <c r="K1459" s="395">
        <v>42848</v>
      </c>
      <c r="L1459" s="395">
        <v>42848</v>
      </c>
      <c r="M1459" s="395">
        <v>21608</v>
      </c>
      <c r="N1459" s="395">
        <v>0</v>
      </c>
      <c r="O1459" s="396">
        <v>5</v>
      </c>
      <c r="P1459" s="396">
        <v>8</v>
      </c>
      <c r="Q1459" s="396">
        <v>215.74583601701485</v>
      </c>
    </row>
    <row r="1460" spans="1:17" ht="13.15" x14ac:dyDescent="0.3">
      <c r="A1460" s="390" t="s">
        <v>710</v>
      </c>
      <c r="B1460" s="393"/>
      <c r="C1460" s="393">
        <v>1046.3987091903807</v>
      </c>
      <c r="D1460" s="393">
        <v>1046.3987091903807</v>
      </c>
      <c r="E1460" s="393">
        <v>1046.3987091903807</v>
      </c>
      <c r="F1460" s="394">
        <v>0</v>
      </c>
      <c r="G1460" s="395">
        <v>0</v>
      </c>
      <c r="H1460" s="395"/>
      <c r="I1460" s="395">
        <v>1200</v>
      </c>
      <c r="J1460" s="395">
        <v>823</v>
      </c>
      <c r="K1460" s="395">
        <v>395</v>
      </c>
      <c r="L1460" s="395">
        <v>395</v>
      </c>
      <c r="M1460" s="395">
        <v>382</v>
      </c>
      <c r="N1460" s="395">
        <v>0</v>
      </c>
      <c r="O1460" s="396">
        <v>5</v>
      </c>
      <c r="P1460" s="396">
        <v>5</v>
      </c>
      <c r="Q1460" s="396">
        <v>215.74583601701485</v>
      </c>
    </row>
    <row r="1461" spans="1:17" ht="13.15" x14ac:dyDescent="0.3">
      <c r="A1461" s="390" t="s">
        <v>1453</v>
      </c>
      <c r="B1461" s="393"/>
      <c r="C1461" s="393">
        <v>7921.0644811338407</v>
      </c>
      <c r="D1461" s="393">
        <v>7921.0644811338407</v>
      </c>
      <c r="E1461" s="393">
        <v>7921.0644811338407</v>
      </c>
      <c r="F1461" s="394">
        <v>0.30000000000000004</v>
      </c>
      <c r="G1461" s="395">
        <v>2376.3193443401524</v>
      </c>
      <c r="H1461" s="395"/>
      <c r="I1461" s="395">
        <v>0</v>
      </c>
      <c r="J1461" s="395">
        <v>26</v>
      </c>
      <c r="K1461" s="395">
        <v>1823</v>
      </c>
      <c r="L1461" s="395">
        <v>1819</v>
      </c>
      <c r="M1461" s="395">
        <v>4</v>
      </c>
      <c r="N1461" s="395">
        <v>1</v>
      </c>
      <c r="O1461" s="396">
        <v>75</v>
      </c>
      <c r="P1461" s="396">
        <v>75</v>
      </c>
      <c r="Q1461" s="396">
        <v>215.74583601701485</v>
      </c>
    </row>
    <row r="1462" spans="1:17" ht="13.15" x14ac:dyDescent="0.3">
      <c r="A1462" s="390" t="s">
        <v>1454</v>
      </c>
      <c r="B1462" s="393"/>
      <c r="C1462" s="393">
        <v>5269.4763850220761</v>
      </c>
      <c r="D1462" s="393">
        <v>5269.4763850220761</v>
      </c>
      <c r="E1462" s="393">
        <v>5269.4763850220761</v>
      </c>
      <c r="F1462" s="394">
        <v>0.30000000000000004</v>
      </c>
      <c r="G1462" s="395">
        <v>1580.8429155066231</v>
      </c>
      <c r="H1462" s="395"/>
      <c r="I1462" s="395">
        <v>0</v>
      </c>
      <c r="J1462" s="395">
        <v>58</v>
      </c>
      <c r="K1462" s="395">
        <v>2914</v>
      </c>
      <c r="L1462" s="395">
        <v>2895</v>
      </c>
      <c r="M1462" s="395">
        <v>19</v>
      </c>
      <c r="N1462" s="395">
        <v>1</v>
      </c>
      <c r="O1462" s="396">
        <v>43</v>
      </c>
      <c r="P1462" s="396">
        <v>43</v>
      </c>
      <c r="Q1462" s="396">
        <v>215.74583601701485</v>
      </c>
    </row>
    <row r="1463" spans="1:17" ht="13.15" x14ac:dyDescent="0.3">
      <c r="A1463" s="390" t="s">
        <v>1455</v>
      </c>
      <c r="B1463" s="393"/>
      <c r="C1463" s="393">
        <v>3349.3769147780517</v>
      </c>
      <c r="D1463" s="393">
        <v>3349.3769147780517</v>
      </c>
      <c r="E1463" s="393">
        <v>3593.582648493702</v>
      </c>
      <c r="F1463" s="394">
        <v>0.30000000000000004</v>
      </c>
      <c r="G1463" s="395">
        <v>1078.0747945481107</v>
      </c>
      <c r="H1463" s="395"/>
      <c r="I1463" s="395">
        <v>1</v>
      </c>
      <c r="J1463" s="395">
        <v>165</v>
      </c>
      <c r="K1463" s="395">
        <v>2842</v>
      </c>
      <c r="L1463" s="395">
        <v>2829</v>
      </c>
      <c r="M1463" s="395">
        <v>13</v>
      </c>
      <c r="N1463" s="395">
        <v>1</v>
      </c>
      <c r="O1463" s="396">
        <v>21</v>
      </c>
      <c r="P1463" s="396">
        <v>28</v>
      </c>
      <c r="Q1463" s="396">
        <v>215.74583601701485</v>
      </c>
    </row>
    <row r="1464" spans="1:17" ht="13.15" x14ac:dyDescent="0.3">
      <c r="A1464" s="390" t="s">
        <v>1456</v>
      </c>
      <c r="B1464" s="393"/>
      <c r="C1464" s="393">
        <v>5161.3998060695576</v>
      </c>
      <c r="D1464" s="393">
        <v>5161.3998060695576</v>
      </c>
      <c r="E1464" s="393">
        <v>5161.3998060695585</v>
      </c>
      <c r="F1464" s="394">
        <v>0.30000000000000004</v>
      </c>
      <c r="G1464" s="395">
        <v>1548.4199418208677</v>
      </c>
      <c r="H1464" s="395"/>
      <c r="I1464" s="395">
        <v>0</v>
      </c>
      <c r="J1464" s="395">
        <v>18</v>
      </c>
      <c r="K1464" s="395">
        <v>3125</v>
      </c>
      <c r="L1464" s="395">
        <v>3044</v>
      </c>
      <c r="M1464" s="395">
        <v>81</v>
      </c>
      <c r="N1464" s="395">
        <v>1</v>
      </c>
      <c r="O1464" s="396">
        <v>56</v>
      </c>
      <c r="P1464" s="396">
        <v>56</v>
      </c>
      <c r="Q1464" s="396">
        <v>215.74583601701485</v>
      </c>
    </row>
    <row r="1465" spans="1:17" ht="13.15" x14ac:dyDescent="0.3">
      <c r="A1465" s="390" t="s">
        <v>1457</v>
      </c>
      <c r="B1465" s="393"/>
      <c r="C1465" s="393">
        <v>3363.9487348470639</v>
      </c>
      <c r="D1465" s="393">
        <v>3363.9487348470639</v>
      </c>
      <c r="E1465" s="393">
        <v>3576.329372488844</v>
      </c>
      <c r="F1465" s="394">
        <v>0.30000000000000004</v>
      </c>
      <c r="G1465" s="395">
        <v>1072.8988117466533</v>
      </c>
      <c r="H1465" s="395"/>
      <c r="I1465" s="395">
        <v>2</v>
      </c>
      <c r="J1465" s="395">
        <v>43</v>
      </c>
      <c r="K1465" s="395">
        <v>7152</v>
      </c>
      <c r="L1465" s="395">
        <v>6691</v>
      </c>
      <c r="M1465" s="395">
        <v>461</v>
      </c>
      <c r="N1465" s="395">
        <v>1</v>
      </c>
      <c r="O1465" s="396">
        <v>38</v>
      </c>
      <c r="P1465" s="396">
        <v>35</v>
      </c>
      <c r="Q1465" s="396">
        <v>215.74583601701485</v>
      </c>
    </row>
    <row r="1466" spans="1:17" ht="13.15" x14ac:dyDescent="0.3">
      <c r="A1466" s="390" t="s">
        <v>1458</v>
      </c>
      <c r="B1466" s="393"/>
      <c r="C1466" s="393">
        <v>2168.5370831907676</v>
      </c>
      <c r="D1466" s="393">
        <v>2168.5370831907676</v>
      </c>
      <c r="E1466" s="393">
        <v>2536.0257177902727</v>
      </c>
      <c r="F1466" s="394">
        <v>0.30000000000000004</v>
      </c>
      <c r="G1466" s="395">
        <v>760.80771533708196</v>
      </c>
      <c r="H1466" s="395"/>
      <c r="I1466" s="395">
        <v>47</v>
      </c>
      <c r="J1466" s="395">
        <v>204</v>
      </c>
      <c r="K1466" s="395">
        <v>15119</v>
      </c>
      <c r="L1466" s="395">
        <v>13156</v>
      </c>
      <c r="M1466" s="395">
        <v>1963</v>
      </c>
      <c r="N1466" s="395">
        <v>1</v>
      </c>
      <c r="O1466" s="396">
        <v>21</v>
      </c>
      <c r="P1466" s="396">
        <v>23</v>
      </c>
      <c r="Q1466" s="396">
        <v>215.74583601701485</v>
      </c>
    </row>
    <row r="1467" spans="1:17" ht="13.15" x14ac:dyDescent="0.3">
      <c r="A1467" s="390" t="s">
        <v>1459</v>
      </c>
      <c r="B1467" s="393"/>
      <c r="C1467" s="393">
        <v>774.03050486844359</v>
      </c>
      <c r="D1467" s="393">
        <v>774.03050486844359</v>
      </c>
      <c r="E1467" s="393">
        <v>1816.6437935790525</v>
      </c>
      <c r="F1467" s="394">
        <v>0.30000000000000004</v>
      </c>
      <c r="G1467" s="395">
        <v>544.99313807371584</v>
      </c>
      <c r="H1467" s="395"/>
      <c r="I1467" s="395">
        <v>545</v>
      </c>
      <c r="J1467" s="395">
        <v>333</v>
      </c>
      <c r="K1467" s="395">
        <v>11646</v>
      </c>
      <c r="L1467" s="395">
        <v>8455</v>
      </c>
      <c r="M1467" s="395">
        <v>3191</v>
      </c>
      <c r="N1467" s="395">
        <v>1</v>
      </c>
      <c r="O1467" s="396">
        <v>5</v>
      </c>
      <c r="P1467" s="396">
        <v>14</v>
      </c>
      <c r="Q1467" s="396">
        <v>215.74583601701485</v>
      </c>
    </row>
    <row r="1468" spans="1:17" ht="13.15" x14ac:dyDescent="0.3">
      <c r="A1468" s="390" t="s">
        <v>1460</v>
      </c>
      <c r="B1468" s="393"/>
      <c r="C1468" s="393">
        <v>7313.366513914395</v>
      </c>
      <c r="D1468" s="393">
        <v>7313.366513914395</v>
      </c>
      <c r="E1468" s="393">
        <v>8820.2317160535167</v>
      </c>
      <c r="F1468" s="394">
        <v>0.30000000000000004</v>
      </c>
      <c r="G1468" s="395">
        <v>2646.0695148160553</v>
      </c>
      <c r="H1468" s="395"/>
      <c r="I1468" s="395">
        <v>0</v>
      </c>
      <c r="J1468" s="395">
        <v>113</v>
      </c>
      <c r="K1468" s="395">
        <v>654</v>
      </c>
      <c r="L1468" s="395">
        <v>651</v>
      </c>
      <c r="M1468" s="395">
        <v>3</v>
      </c>
      <c r="N1468" s="395">
        <v>1</v>
      </c>
      <c r="O1468" s="396">
        <v>46</v>
      </c>
      <c r="P1468" s="396">
        <v>64</v>
      </c>
      <c r="Q1468" s="396">
        <v>215.74583601701485</v>
      </c>
    </row>
    <row r="1469" spans="1:17" ht="13.15" x14ac:dyDescent="0.3">
      <c r="A1469" s="390" t="s">
        <v>1461</v>
      </c>
      <c r="B1469" s="393"/>
      <c r="C1469" s="393">
        <v>3593.5401177368612</v>
      </c>
      <c r="D1469" s="393">
        <v>3593.5401177368612</v>
      </c>
      <c r="E1469" s="393">
        <v>5028.6795897999855</v>
      </c>
      <c r="F1469" s="394">
        <v>0.30000000000000004</v>
      </c>
      <c r="G1469" s="395">
        <v>1508.6038769399959</v>
      </c>
      <c r="H1469" s="395"/>
      <c r="I1469" s="395">
        <v>1</v>
      </c>
      <c r="J1469" s="395">
        <v>281</v>
      </c>
      <c r="K1469" s="395">
        <v>525</v>
      </c>
      <c r="L1469" s="395">
        <v>524</v>
      </c>
      <c r="M1469" s="395">
        <v>1</v>
      </c>
      <c r="N1469" s="395">
        <v>1</v>
      </c>
      <c r="O1469" s="396">
        <v>11</v>
      </c>
      <c r="P1469" s="396">
        <v>30</v>
      </c>
      <c r="Q1469" s="396">
        <v>215.74583601701485</v>
      </c>
    </row>
    <row r="1470" spans="1:17" ht="13.15" x14ac:dyDescent="0.3">
      <c r="A1470" s="390" t="s">
        <v>1462</v>
      </c>
      <c r="B1470" s="393"/>
      <c r="C1470" s="393">
        <v>2726.5062173338079</v>
      </c>
      <c r="D1470" s="393">
        <v>2726.5062173338079</v>
      </c>
      <c r="E1470" s="393">
        <v>3346.0577315092705</v>
      </c>
      <c r="F1470" s="394">
        <v>0.30000000000000004</v>
      </c>
      <c r="G1470" s="395">
        <v>1003.8173194527814</v>
      </c>
      <c r="H1470" s="395"/>
      <c r="I1470" s="395">
        <v>1</v>
      </c>
      <c r="J1470" s="395">
        <v>645</v>
      </c>
      <c r="K1470" s="395">
        <v>555</v>
      </c>
      <c r="L1470" s="395">
        <v>550</v>
      </c>
      <c r="M1470" s="395">
        <v>5</v>
      </c>
      <c r="N1470" s="395">
        <v>1</v>
      </c>
      <c r="O1470" s="396">
        <v>7</v>
      </c>
      <c r="P1470" s="396">
        <v>19</v>
      </c>
      <c r="Q1470" s="396">
        <v>215.74583601701485</v>
      </c>
    </row>
    <row r="1471" spans="1:17" ht="13.15" x14ac:dyDescent="0.3">
      <c r="A1471" s="390" t="s">
        <v>1463</v>
      </c>
      <c r="B1471" s="393"/>
      <c r="C1471" s="393">
        <v>7322.3830571222843</v>
      </c>
      <c r="D1471" s="393">
        <v>7322.3830571222843</v>
      </c>
      <c r="E1471" s="393">
        <v>7322.3830571222843</v>
      </c>
      <c r="F1471" s="394">
        <v>0.30000000000000004</v>
      </c>
      <c r="G1471" s="395">
        <v>2196.7149171366855</v>
      </c>
      <c r="H1471" s="395"/>
      <c r="I1471" s="395">
        <v>0</v>
      </c>
      <c r="J1471" s="395">
        <v>19</v>
      </c>
      <c r="K1471" s="395">
        <v>239</v>
      </c>
      <c r="L1471" s="395">
        <v>234</v>
      </c>
      <c r="M1471" s="395">
        <v>5</v>
      </c>
      <c r="N1471" s="395">
        <v>1</v>
      </c>
      <c r="O1471" s="396">
        <v>57</v>
      </c>
      <c r="P1471" s="396">
        <v>57</v>
      </c>
      <c r="Q1471" s="396">
        <v>215.74583601701485</v>
      </c>
    </row>
    <row r="1472" spans="1:17" ht="13.15" x14ac:dyDescent="0.3">
      <c r="A1472" s="390" t="s">
        <v>1464</v>
      </c>
      <c r="B1472" s="393"/>
      <c r="C1472" s="393">
        <v>4487.8777379984795</v>
      </c>
      <c r="D1472" s="393">
        <v>4487.8777379984795</v>
      </c>
      <c r="E1472" s="393">
        <v>4487.8777379984795</v>
      </c>
      <c r="F1472" s="394">
        <v>0.30000000000000004</v>
      </c>
      <c r="G1472" s="395">
        <v>1346.363321399544</v>
      </c>
      <c r="H1472" s="395"/>
      <c r="I1472" s="395">
        <v>4</v>
      </c>
      <c r="J1472" s="395">
        <v>38</v>
      </c>
      <c r="K1472" s="395">
        <v>454</v>
      </c>
      <c r="L1472" s="395">
        <v>415</v>
      </c>
      <c r="M1472" s="395">
        <v>39</v>
      </c>
      <c r="N1472" s="395">
        <v>1</v>
      </c>
      <c r="O1472" s="396">
        <v>37</v>
      </c>
      <c r="P1472" s="396">
        <v>37</v>
      </c>
      <c r="Q1472" s="396">
        <v>215.74583601701485</v>
      </c>
    </row>
    <row r="1473" spans="1:17" ht="13.15" x14ac:dyDescent="0.3">
      <c r="A1473" s="390" t="s">
        <v>1465</v>
      </c>
      <c r="B1473" s="393"/>
      <c r="C1473" s="393">
        <v>1983.3641868989409</v>
      </c>
      <c r="D1473" s="393">
        <v>1983.3641868989409</v>
      </c>
      <c r="E1473" s="393">
        <v>3595.5214258498345</v>
      </c>
      <c r="F1473" s="394">
        <v>0.30000000000000004</v>
      </c>
      <c r="G1473" s="395">
        <v>1078.6564277549505</v>
      </c>
      <c r="H1473" s="395"/>
      <c r="I1473" s="395">
        <v>85</v>
      </c>
      <c r="J1473" s="395">
        <v>128</v>
      </c>
      <c r="K1473" s="395">
        <v>1052</v>
      </c>
      <c r="L1473" s="395">
        <v>861</v>
      </c>
      <c r="M1473" s="395">
        <v>191</v>
      </c>
      <c r="N1473" s="395">
        <v>1</v>
      </c>
      <c r="O1473" s="396">
        <v>13</v>
      </c>
      <c r="P1473" s="396">
        <v>25</v>
      </c>
      <c r="Q1473" s="396">
        <v>215.74583601701485</v>
      </c>
    </row>
    <row r="1474" spans="1:17" ht="13.15" x14ac:dyDescent="0.3">
      <c r="A1474" s="390" t="s">
        <v>1466</v>
      </c>
      <c r="B1474" s="393"/>
      <c r="C1474" s="393">
        <v>927.03583093184193</v>
      </c>
      <c r="D1474" s="393">
        <v>927.03583093184193</v>
      </c>
      <c r="E1474" s="393">
        <v>2677.7097265830462</v>
      </c>
      <c r="F1474" s="394">
        <v>0.30000000000000004</v>
      </c>
      <c r="G1474" s="395">
        <v>803.31291797491394</v>
      </c>
      <c r="H1474" s="395"/>
      <c r="I1474" s="395">
        <v>546</v>
      </c>
      <c r="J1474" s="395">
        <v>171</v>
      </c>
      <c r="K1474" s="395">
        <v>1174</v>
      </c>
      <c r="L1474" s="395">
        <v>852</v>
      </c>
      <c r="M1474" s="395">
        <v>322</v>
      </c>
      <c r="N1474" s="395">
        <v>1</v>
      </c>
      <c r="O1474" s="396">
        <v>5</v>
      </c>
      <c r="P1474" s="396">
        <v>16</v>
      </c>
      <c r="Q1474" s="396">
        <v>215.74583601701485</v>
      </c>
    </row>
    <row r="1475" spans="1:17" ht="13.15" x14ac:dyDescent="0.3">
      <c r="A1475" s="390" t="s">
        <v>1467</v>
      </c>
      <c r="B1475" s="393"/>
      <c r="C1475" s="393">
        <v>927.03583093184193</v>
      </c>
      <c r="D1475" s="393">
        <v>927.03583093184193</v>
      </c>
      <c r="E1475" s="393">
        <v>2098.763925051544</v>
      </c>
      <c r="F1475" s="394">
        <v>0.30000000000000004</v>
      </c>
      <c r="G1475" s="395">
        <v>629.62917751546331</v>
      </c>
      <c r="H1475" s="395"/>
      <c r="I1475" s="395">
        <v>1918</v>
      </c>
      <c r="J1475" s="395">
        <v>1764</v>
      </c>
      <c r="K1475" s="395">
        <v>1957</v>
      </c>
      <c r="L1475" s="395">
        <v>1027</v>
      </c>
      <c r="M1475" s="395">
        <v>930</v>
      </c>
      <c r="N1475" s="395">
        <v>1</v>
      </c>
      <c r="O1475" s="396">
        <v>5</v>
      </c>
      <c r="P1475" s="396">
        <v>10</v>
      </c>
      <c r="Q1475" s="396">
        <v>215.74583601701485</v>
      </c>
    </row>
    <row r="1476" spans="1:17" ht="13.15" x14ac:dyDescent="0.3">
      <c r="A1476" s="390" t="s">
        <v>1468</v>
      </c>
      <c r="B1476" s="393"/>
      <c r="C1476" s="393">
        <v>5899.741306362961</v>
      </c>
      <c r="D1476" s="393">
        <v>5899.741306362961</v>
      </c>
      <c r="E1476" s="393">
        <v>6841.244336427887</v>
      </c>
      <c r="F1476" s="394">
        <v>0</v>
      </c>
      <c r="G1476" s="395">
        <v>0</v>
      </c>
      <c r="H1476" s="395"/>
      <c r="I1476" s="395">
        <v>0</v>
      </c>
      <c r="J1476" s="395">
        <v>80</v>
      </c>
      <c r="K1476" s="395">
        <v>1166</v>
      </c>
      <c r="L1476" s="395">
        <v>1166</v>
      </c>
      <c r="M1476" s="395">
        <v>4</v>
      </c>
      <c r="N1476" s="395">
        <v>0</v>
      </c>
      <c r="O1476" s="396">
        <v>51</v>
      </c>
      <c r="P1476" s="396">
        <v>55</v>
      </c>
      <c r="Q1476" s="396">
        <v>215.74583601701485</v>
      </c>
    </row>
    <row r="1477" spans="1:17" ht="13.15" x14ac:dyDescent="0.3">
      <c r="A1477" s="390" t="s">
        <v>1469</v>
      </c>
      <c r="B1477" s="393"/>
      <c r="C1477" s="393">
        <v>2908.9173127674335</v>
      </c>
      <c r="D1477" s="393">
        <v>2908.9173127674335</v>
      </c>
      <c r="E1477" s="393">
        <v>4089.714312290861</v>
      </c>
      <c r="F1477" s="394">
        <v>0</v>
      </c>
      <c r="G1477" s="395">
        <v>0</v>
      </c>
      <c r="H1477" s="395"/>
      <c r="I1477" s="395">
        <v>1</v>
      </c>
      <c r="J1477" s="395">
        <v>369</v>
      </c>
      <c r="K1477" s="395">
        <v>1501</v>
      </c>
      <c r="L1477" s="395">
        <v>1501</v>
      </c>
      <c r="M1477" s="395">
        <v>7</v>
      </c>
      <c r="N1477" s="395">
        <v>0</v>
      </c>
      <c r="O1477" s="396">
        <v>15</v>
      </c>
      <c r="P1477" s="396">
        <v>28</v>
      </c>
      <c r="Q1477" s="396">
        <v>215.74583601701485</v>
      </c>
    </row>
    <row r="1478" spans="1:17" ht="13.15" x14ac:dyDescent="0.3">
      <c r="A1478" s="390" t="s">
        <v>1470</v>
      </c>
      <c r="B1478" s="393"/>
      <c r="C1478" s="393">
        <v>2312.8261769601932</v>
      </c>
      <c r="D1478" s="393">
        <v>2312.8261769601932</v>
      </c>
      <c r="E1478" s="393">
        <v>2588.8836704849082</v>
      </c>
      <c r="F1478" s="394">
        <v>0</v>
      </c>
      <c r="G1478" s="395">
        <v>0</v>
      </c>
      <c r="H1478" s="395"/>
      <c r="I1478" s="395">
        <v>0</v>
      </c>
      <c r="J1478" s="395">
        <v>1232</v>
      </c>
      <c r="K1478" s="395">
        <v>4023</v>
      </c>
      <c r="L1478" s="395">
        <v>4023</v>
      </c>
      <c r="M1478" s="395">
        <v>17</v>
      </c>
      <c r="N1478" s="395">
        <v>0</v>
      </c>
      <c r="O1478" s="396">
        <v>10</v>
      </c>
      <c r="P1478" s="396">
        <v>13</v>
      </c>
      <c r="Q1478" s="396">
        <v>215.74583601701485</v>
      </c>
    </row>
    <row r="1479" spans="1:17" ht="13.15" x14ac:dyDescent="0.3">
      <c r="A1479" s="390" t="s">
        <v>1471</v>
      </c>
      <c r="B1479" s="393"/>
      <c r="C1479" s="393">
        <v>1950.668836285914</v>
      </c>
      <c r="D1479" s="393">
        <v>1950.668836285914</v>
      </c>
      <c r="E1479" s="393">
        <v>4077.854703538731</v>
      </c>
      <c r="F1479" s="394">
        <v>0</v>
      </c>
      <c r="G1479" s="395">
        <v>0</v>
      </c>
      <c r="H1479" s="395"/>
      <c r="I1479" s="395">
        <v>1</v>
      </c>
      <c r="J1479" s="395">
        <v>3</v>
      </c>
      <c r="K1479" s="395">
        <v>261</v>
      </c>
      <c r="L1479" s="395">
        <v>261</v>
      </c>
      <c r="M1479" s="395">
        <v>16</v>
      </c>
      <c r="N1479" s="395">
        <v>0</v>
      </c>
      <c r="O1479" s="396">
        <v>97</v>
      </c>
      <c r="P1479" s="396">
        <v>39</v>
      </c>
      <c r="Q1479" s="396">
        <v>215.74583601701485</v>
      </c>
    </row>
    <row r="1480" spans="1:17" ht="13.15" x14ac:dyDescent="0.3">
      <c r="A1480" s="390" t="s">
        <v>1472</v>
      </c>
      <c r="B1480" s="393"/>
      <c r="C1480" s="393">
        <v>1231.8326684687445</v>
      </c>
      <c r="D1480" s="393">
        <v>1231.8326684687445</v>
      </c>
      <c r="E1480" s="393">
        <v>2551.9484207509558</v>
      </c>
      <c r="F1480" s="394">
        <v>0</v>
      </c>
      <c r="G1480" s="395">
        <v>0</v>
      </c>
      <c r="H1480" s="395"/>
      <c r="I1480" s="395">
        <v>24</v>
      </c>
      <c r="J1480" s="395">
        <v>22</v>
      </c>
      <c r="K1480" s="395">
        <v>686</v>
      </c>
      <c r="L1480" s="395">
        <v>686</v>
      </c>
      <c r="M1480" s="395">
        <v>82</v>
      </c>
      <c r="N1480" s="395">
        <v>0</v>
      </c>
      <c r="O1480" s="396">
        <v>8</v>
      </c>
      <c r="P1480" s="396">
        <v>24</v>
      </c>
      <c r="Q1480" s="396">
        <v>215.74583601701485</v>
      </c>
    </row>
    <row r="1481" spans="1:17" ht="13.15" x14ac:dyDescent="0.3">
      <c r="A1481" s="390" t="s">
        <v>1473</v>
      </c>
      <c r="B1481" s="393"/>
      <c r="C1481" s="393">
        <v>417.77803302204808</v>
      </c>
      <c r="D1481" s="393">
        <v>417.77803302204808</v>
      </c>
      <c r="E1481" s="393">
        <v>1601.7564053297551</v>
      </c>
      <c r="F1481" s="394">
        <v>0</v>
      </c>
      <c r="G1481" s="395">
        <v>0</v>
      </c>
      <c r="H1481" s="395"/>
      <c r="I1481" s="395">
        <v>263</v>
      </c>
      <c r="J1481" s="395">
        <v>96</v>
      </c>
      <c r="K1481" s="395">
        <v>3044</v>
      </c>
      <c r="L1481" s="395">
        <v>3044</v>
      </c>
      <c r="M1481" s="395">
        <v>709</v>
      </c>
      <c r="N1481" s="395">
        <v>0</v>
      </c>
      <c r="O1481" s="396">
        <v>5</v>
      </c>
      <c r="P1481" s="396">
        <v>15</v>
      </c>
      <c r="Q1481" s="396">
        <v>215.74583601701485</v>
      </c>
    </row>
    <row r="1482" spans="1:17" ht="13.15" x14ac:dyDescent="0.3">
      <c r="A1482" s="390" t="s">
        <v>1474</v>
      </c>
      <c r="B1482" s="393"/>
      <c r="C1482" s="393">
        <v>310.31558833083812</v>
      </c>
      <c r="D1482" s="393">
        <v>310.31558833083812</v>
      </c>
      <c r="E1482" s="393">
        <v>814.68832620847877</v>
      </c>
      <c r="F1482" s="394">
        <v>0</v>
      </c>
      <c r="G1482" s="395">
        <v>0</v>
      </c>
      <c r="H1482" s="395"/>
      <c r="I1482" s="395">
        <v>2907</v>
      </c>
      <c r="J1482" s="395">
        <v>567</v>
      </c>
      <c r="K1482" s="395">
        <v>25837</v>
      </c>
      <c r="L1482" s="395">
        <v>25837</v>
      </c>
      <c r="M1482" s="395">
        <v>12283</v>
      </c>
      <c r="N1482" s="395">
        <v>0</v>
      </c>
      <c r="O1482" s="396">
        <v>5</v>
      </c>
      <c r="P1482" s="396">
        <v>6</v>
      </c>
      <c r="Q1482" s="396">
        <v>215.74583601701485</v>
      </c>
    </row>
    <row r="1483" spans="1:17" ht="13.15" x14ac:dyDescent="0.3">
      <c r="A1483" s="390" t="s">
        <v>1475</v>
      </c>
      <c r="B1483" s="393">
        <v>0</v>
      </c>
      <c r="C1483" s="393">
        <v>0</v>
      </c>
      <c r="D1483" s="393">
        <v>0</v>
      </c>
      <c r="E1483" s="393">
        <v>0</v>
      </c>
      <c r="F1483" s="394">
        <v>0</v>
      </c>
      <c r="G1483" s="395">
        <v>0</v>
      </c>
      <c r="H1483" s="395">
        <v>0</v>
      </c>
      <c r="I1483" s="395">
        <v>12202</v>
      </c>
      <c r="J1483" s="395">
        <v>1220</v>
      </c>
      <c r="K1483" s="395">
        <v>629</v>
      </c>
      <c r="L1483" s="395">
        <v>629</v>
      </c>
      <c r="M1483" s="395">
        <v>467</v>
      </c>
      <c r="N1483" s="395">
        <v>0</v>
      </c>
      <c r="O1483" s="396">
        <v>5</v>
      </c>
      <c r="P1483" s="396">
        <v>5</v>
      </c>
      <c r="Q1483" s="396">
        <v>0</v>
      </c>
    </row>
    <row r="1484" spans="1:17" ht="13.15" x14ac:dyDescent="0.3">
      <c r="A1484" s="390" t="s">
        <v>1476</v>
      </c>
      <c r="B1484" s="393"/>
      <c r="C1484" s="393">
        <v>6929.7421284689863</v>
      </c>
      <c r="D1484" s="393">
        <v>6929.7421284689863</v>
      </c>
      <c r="E1484" s="393">
        <v>7145.6020734294916</v>
      </c>
      <c r="F1484" s="394">
        <v>0.30000000000000004</v>
      </c>
      <c r="G1484" s="395">
        <v>2143.6806220288477</v>
      </c>
      <c r="H1484" s="395"/>
      <c r="I1484" s="395">
        <v>1</v>
      </c>
      <c r="J1484" s="395">
        <v>87</v>
      </c>
      <c r="K1484" s="395">
        <v>1017</v>
      </c>
      <c r="L1484" s="395">
        <v>1010</v>
      </c>
      <c r="M1484" s="395">
        <v>7</v>
      </c>
      <c r="N1484" s="395">
        <v>1</v>
      </c>
      <c r="O1484" s="396">
        <v>52</v>
      </c>
      <c r="P1484" s="396">
        <v>56</v>
      </c>
      <c r="Q1484" s="396">
        <v>215.74583601701485</v>
      </c>
    </row>
    <row r="1485" spans="1:17" ht="13.15" x14ac:dyDescent="0.3">
      <c r="A1485" s="390" t="s">
        <v>1477</v>
      </c>
      <c r="B1485" s="393"/>
      <c r="C1485" s="393">
        <v>3560.878231483226</v>
      </c>
      <c r="D1485" s="393">
        <v>3560.878231483226</v>
      </c>
      <c r="E1485" s="393">
        <v>4906.2206924177017</v>
      </c>
      <c r="F1485" s="394">
        <v>0.30000000000000004</v>
      </c>
      <c r="G1485" s="395">
        <v>1471.8662077253107</v>
      </c>
      <c r="H1485" s="395"/>
      <c r="I1485" s="395">
        <v>0</v>
      </c>
      <c r="J1485" s="395">
        <v>162</v>
      </c>
      <c r="K1485" s="395">
        <v>627</v>
      </c>
      <c r="L1485" s="395">
        <v>623</v>
      </c>
      <c r="M1485" s="395">
        <v>4</v>
      </c>
      <c r="N1485" s="395">
        <v>1</v>
      </c>
      <c r="O1485" s="396">
        <v>20</v>
      </c>
      <c r="P1485" s="396">
        <v>41</v>
      </c>
      <c r="Q1485" s="396">
        <v>215.74583601701485</v>
      </c>
    </row>
    <row r="1486" spans="1:17" ht="13.15" x14ac:dyDescent="0.3">
      <c r="A1486" s="390" t="s">
        <v>1478</v>
      </c>
      <c r="B1486" s="393"/>
      <c r="C1486" s="393">
        <v>2526.9164850905677</v>
      </c>
      <c r="D1486" s="393">
        <v>2526.9164850905677</v>
      </c>
      <c r="E1486" s="393">
        <v>3518.4492687359775</v>
      </c>
      <c r="F1486" s="394">
        <v>0.30000000000000004</v>
      </c>
      <c r="G1486" s="395">
        <v>1055.5347806207933</v>
      </c>
      <c r="H1486" s="395"/>
      <c r="I1486" s="395">
        <v>0</v>
      </c>
      <c r="J1486" s="395">
        <v>293</v>
      </c>
      <c r="K1486" s="395">
        <v>536</v>
      </c>
      <c r="L1486" s="395">
        <v>531</v>
      </c>
      <c r="M1486" s="395">
        <v>5</v>
      </c>
      <c r="N1486" s="395">
        <v>1</v>
      </c>
      <c r="O1486" s="396">
        <v>12</v>
      </c>
      <c r="P1486" s="396">
        <v>29</v>
      </c>
      <c r="Q1486" s="396">
        <v>215.74583601701485</v>
      </c>
    </row>
    <row r="1487" spans="1:17" ht="13.15" x14ac:dyDescent="0.3">
      <c r="A1487" s="390" t="s">
        <v>1479</v>
      </c>
      <c r="B1487" s="393"/>
      <c r="C1487" s="393">
        <v>2085.2578442788254</v>
      </c>
      <c r="D1487" s="393">
        <v>2085.2578442788254</v>
      </c>
      <c r="E1487" s="393">
        <v>2424.6324104357027</v>
      </c>
      <c r="F1487" s="394">
        <v>0.30000000000000004</v>
      </c>
      <c r="G1487" s="395">
        <v>727.38972313071088</v>
      </c>
      <c r="H1487" s="395"/>
      <c r="I1487" s="395">
        <v>2</v>
      </c>
      <c r="J1487" s="395">
        <v>526</v>
      </c>
      <c r="K1487" s="395">
        <v>453</v>
      </c>
      <c r="L1487" s="395">
        <v>448</v>
      </c>
      <c r="M1487" s="395">
        <v>5</v>
      </c>
      <c r="N1487" s="395">
        <v>1</v>
      </c>
      <c r="O1487" s="396">
        <v>7</v>
      </c>
      <c r="P1487" s="396">
        <v>16</v>
      </c>
      <c r="Q1487" s="396">
        <v>215.74583601701485</v>
      </c>
    </row>
    <row r="1488" spans="1:17" ht="13.15" x14ac:dyDescent="0.3">
      <c r="A1488" s="390" t="s">
        <v>1480</v>
      </c>
      <c r="B1488" s="393"/>
      <c r="C1488" s="393">
        <v>1836.9571617955314</v>
      </c>
      <c r="D1488" s="393">
        <v>1836.9571617955314</v>
      </c>
      <c r="E1488" s="393">
        <v>2111.8788362794094</v>
      </c>
      <c r="F1488" s="394">
        <v>0.30000000000000004</v>
      </c>
      <c r="G1488" s="395">
        <v>633.5636508838229</v>
      </c>
      <c r="H1488" s="395"/>
      <c r="I1488" s="395">
        <v>0</v>
      </c>
      <c r="J1488" s="395">
        <v>678</v>
      </c>
      <c r="K1488" s="395">
        <v>211</v>
      </c>
      <c r="L1488" s="395">
        <v>209</v>
      </c>
      <c r="M1488" s="395">
        <v>2</v>
      </c>
      <c r="N1488" s="395">
        <v>1</v>
      </c>
      <c r="O1488" s="396">
        <v>5</v>
      </c>
      <c r="P1488" s="396">
        <v>16</v>
      </c>
      <c r="Q1488" s="396">
        <v>215.74583601701485</v>
      </c>
    </row>
    <row r="1489" spans="1:17" ht="13.15" x14ac:dyDescent="0.3">
      <c r="A1489" s="390" t="s">
        <v>1481</v>
      </c>
      <c r="B1489" s="393"/>
      <c r="C1489" s="393">
        <v>5773.8165673960457</v>
      </c>
      <c r="D1489" s="393">
        <v>5773.8165673960457</v>
      </c>
      <c r="E1489" s="393">
        <v>5773.8165673960457</v>
      </c>
      <c r="F1489" s="394">
        <v>0.30000000000000004</v>
      </c>
      <c r="G1489" s="395">
        <v>1732.144970218814</v>
      </c>
      <c r="H1489" s="395"/>
      <c r="I1489" s="395">
        <v>0</v>
      </c>
      <c r="J1489" s="395">
        <v>20</v>
      </c>
      <c r="K1489" s="395">
        <v>675</v>
      </c>
      <c r="L1489" s="395">
        <v>649</v>
      </c>
      <c r="M1489" s="395">
        <v>26</v>
      </c>
      <c r="N1489" s="395">
        <v>1</v>
      </c>
      <c r="O1489" s="396">
        <v>53</v>
      </c>
      <c r="P1489" s="396">
        <v>53</v>
      </c>
      <c r="Q1489" s="396">
        <v>215.74583601701485</v>
      </c>
    </row>
    <row r="1490" spans="1:17" ht="13.15" x14ac:dyDescent="0.3">
      <c r="A1490" s="390" t="s">
        <v>1482</v>
      </c>
      <c r="B1490" s="393"/>
      <c r="C1490" s="393">
        <v>1880.7377360152982</v>
      </c>
      <c r="D1490" s="393">
        <v>1880.7377360152982</v>
      </c>
      <c r="E1490" s="393">
        <v>3841.7156539658436</v>
      </c>
      <c r="F1490" s="394">
        <v>0.30000000000000004</v>
      </c>
      <c r="G1490" s="395">
        <v>1152.5146961897533</v>
      </c>
      <c r="H1490" s="395"/>
      <c r="I1490" s="395">
        <v>58</v>
      </c>
      <c r="J1490" s="395">
        <v>109</v>
      </c>
      <c r="K1490" s="395">
        <v>2396</v>
      </c>
      <c r="L1490" s="395">
        <v>2195</v>
      </c>
      <c r="M1490" s="395">
        <v>201</v>
      </c>
      <c r="N1490" s="395">
        <v>1</v>
      </c>
      <c r="O1490" s="396">
        <v>25</v>
      </c>
      <c r="P1490" s="396">
        <v>35</v>
      </c>
      <c r="Q1490" s="396">
        <v>215.74583601701485</v>
      </c>
    </row>
    <row r="1491" spans="1:17" ht="13.15" x14ac:dyDescent="0.3">
      <c r="A1491" s="390" t="s">
        <v>1483</v>
      </c>
      <c r="B1491" s="393"/>
      <c r="C1491" s="393">
        <v>575.88497423098602</v>
      </c>
      <c r="D1491" s="393">
        <v>575.88497423098602</v>
      </c>
      <c r="E1491" s="393">
        <v>2588.5844269242421</v>
      </c>
      <c r="F1491" s="394">
        <v>0.30000000000000004</v>
      </c>
      <c r="G1491" s="395">
        <v>776.57532807727273</v>
      </c>
      <c r="H1491" s="395"/>
      <c r="I1491" s="395">
        <v>602</v>
      </c>
      <c r="J1491" s="395">
        <v>274</v>
      </c>
      <c r="K1491" s="395">
        <v>2001</v>
      </c>
      <c r="L1491" s="395">
        <v>1611</v>
      </c>
      <c r="M1491" s="395">
        <v>390</v>
      </c>
      <c r="N1491" s="395">
        <v>1</v>
      </c>
      <c r="O1491" s="396">
        <v>5</v>
      </c>
      <c r="P1491" s="396">
        <v>25</v>
      </c>
      <c r="Q1491" s="396">
        <v>215.74583601701485</v>
      </c>
    </row>
    <row r="1492" spans="1:17" ht="13.15" x14ac:dyDescent="0.3">
      <c r="A1492" s="390" t="s">
        <v>1484</v>
      </c>
      <c r="B1492" s="393"/>
      <c r="C1492" s="393">
        <v>422.19033359446115</v>
      </c>
      <c r="D1492" s="393">
        <v>422.19033359446115</v>
      </c>
      <c r="E1492" s="393">
        <v>1885.7761721949341</v>
      </c>
      <c r="F1492" s="394">
        <v>0.30000000000000004</v>
      </c>
      <c r="G1492" s="395">
        <v>565.73285165848029</v>
      </c>
      <c r="H1492" s="395"/>
      <c r="I1492" s="395">
        <v>3104</v>
      </c>
      <c r="J1492" s="395">
        <v>602</v>
      </c>
      <c r="K1492" s="395">
        <v>1275</v>
      </c>
      <c r="L1492" s="395">
        <v>817</v>
      </c>
      <c r="M1492" s="395">
        <v>458</v>
      </c>
      <c r="N1492" s="395">
        <v>1</v>
      </c>
      <c r="O1492" s="396">
        <v>5</v>
      </c>
      <c r="P1492" s="396">
        <v>14</v>
      </c>
      <c r="Q1492" s="396">
        <v>215.74583601701485</v>
      </c>
    </row>
    <row r="1493" spans="1:17" ht="13.15" x14ac:dyDescent="0.3">
      <c r="A1493" s="390" t="s">
        <v>1485</v>
      </c>
      <c r="B1493" s="393"/>
      <c r="C1493" s="393">
        <v>413.19908199176302</v>
      </c>
      <c r="D1493" s="393">
        <v>413.19908199176302</v>
      </c>
      <c r="E1493" s="393">
        <v>1239.0763959349799</v>
      </c>
      <c r="F1493" s="394">
        <v>0.5</v>
      </c>
      <c r="G1493" s="395">
        <v>619.53819796748996</v>
      </c>
      <c r="H1493" s="395"/>
      <c r="I1493" s="395">
        <v>8954</v>
      </c>
      <c r="J1493" s="395">
        <v>1427</v>
      </c>
      <c r="K1493" s="395">
        <v>788</v>
      </c>
      <c r="L1493" s="395">
        <v>360</v>
      </c>
      <c r="M1493" s="395">
        <v>428</v>
      </c>
      <c r="N1493" s="395">
        <v>1</v>
      </c>
      <c r="O1493" s="396">
        <v>5</v>
      </c>
      <c r="P1493" s="396">
        <v>8</v>
      </c>
      <c r="Q1493" s="396">
        <v>215.74583601701485</v>
      </c>
    </row>
    <row r="1494" spans="1:17" ht="13.15" x14ac:dyDescent="0.3">
      <c r="A1494" s="390" t="s">
        <v>709</v>
      </c>
      <c r="B1494" s="393"/>
      <c r="C1494" s="393">
        <v>993.91469159428186</v>
      </c>
      <c r="D1494" s="393">
        <v>993.91469159428186</v>
      </c>
      <c r="E1494" s="393">
        <v>1318.6283552164086</v>
      </c>
      <c r="F1494" s="394">
        <v>0</v>
      </c>
      <c r="G1494" s="395">
        <v>0</v>
      </c>
      <c r="H1494" s="395"/>
      <c r="I1494" s="395">
        <v>882</v>
      </c>
      <c r="J1494" s="395">
        <v>193</v>
      </c>
      <c r="K1494" s="395">
        <v>22</v>
      </c>
      <c r="L1494" s="395">
        <v>22</v>
      </c>
      <c r="M1494" s="395">
        <v>0</v>
      </c>
      <c r="N1494" s="395">
        <v>0</v>
      </c>
      <c r="O1494" s="396">
        <v>5</v>
      </c>
      <c r="P1494" s="396">
        <v>5</v>
      </c>
      <c r="Q1494" s="396">
        <v>414.50629095662771</v>
      </c>
    </row>
    <row r="1495" spans="1:17" ht="13.15" x14ac:dyDescent="0.3">
      <c r="A1495" s="390" t="s">
        <v>708</v>
      </c>
      <c r="B1495" s="393">
        <v>139.14455507560157</v>
      </c>
      <c r="C1495" s="393">
        <v>861.65716495715901</v>
      </c>
      <c r="D1495" s="393">
        <v>861.65716495715901</v>
      </c>
      <c r="E1495" s="393">
        <v>1171.4265114372511</v>
      </c>
      <c r="F1495" s="394">
        <v>0</v>
      </c>
      <c r="G1495" s="395">
        <v>0</v>
      </c>
      <c r="H1495" s="395">
        <v>3513</v>
      </c>
      <c r="I1495" s="395">
        <v>12516</v>
      </c>
      <c r="J1495" s="395">
        <v>6412</v>
      </c>
      <c r="K1495" s="395">
        <v>1225</v>
      </c>
      <c r="L1495" s="395">
        <v>1225</v>
      </c>
      <c r="M1495" s="395">
        <v>1171</v>
      </c>
      <c r="N1495" s="395">
        <v>0</v>
      </c>
      <c r="O1495" s="396">
        <v>5</v>
      </c>
      <c r="P1495" s="396">
        <v>5</v>
      </c>
      <c r="Q1495" s="396">
        <v>215.74583601701485</v>
      </c>
    </row>
    <row r="1496" spans="1:17" ht="13.15" x14ac:dyDescent="0.3">
      <c r="A1496" s="390" t="s">
        <v>707</v>
      </c>
      <c r="B1496" s="393"/>
      <c r="C1496" s="393">
        <v>5134.1699082821406</v>
      </c>
      <c r="D1496" s="393">
        <v>5134.1699082821406</v>
      </c>
      <c r="E1496" s="393">
        <v>9206.4641870962387</v>
      </c>
      <c r="F1496" s="394">
        <v>0</v>
      </c>
      <c r="G1496" s="395">
        <v>0</v>
      </c>
      <c r="H1496" s="395"/>
      <c r="I1496" s="395">
        <v>28</v>
      </c>
      <c r="J1496" s="395">
        <v>126</v>
      </c>
      <c r="K1496" s="395">
        <v>25</v>
      </c>
      <c r="L1496" s="395">
        <v>25</v>
      </c>
      <c r="M1496" s="395">
        <v>0</v>
      </c>
      <c r="N1496" s="395">
        <v>0</v>
      </c>
      <c r="O1496" s="396">
        <v>14</v>
      </c>
      <c r="P1496" s="396">
        <v>46</v>
      </c>
      <c r="Q1496" s="396">
        <v>414.50629095662771</v>
      </c>
    </row>
    <row r="1497" spans="1:17" ht="13.15" x14ac:dyDescent="0.3">
      <c r="A1497" s="390" t="s">
        <v>1486</v>
      </c>
      <c r="B1497" s="393"/>
      <c r="C1497" s="393">
        <v>5487.7824490487719</v>
      </c>
      <c r="D1497" s="393">
        <v>5487.7824490487719</v>
      </c>
      <c r="E1497" s="393">
        <v>6363.2518657549817</v>
      </c>
      <c r="F1497" s="394">
        <v>0</v>
      </c>
      <c r="G1497" s="395">
        <v>0</v>
      </c>
      <c r="H1497" s="395"/>
      <c r="I1497" s="395">
        <v>16</v>
      </c>
      <c r="J1497" s="395">
        <v>303</v>
      </c>
      <c r="K1497" s="395">
        <v>103</v>
      </c>
      <c r="L1497" s="395">
        <v>103</v>
      </c>
      <c r="M1497" s="395">
        <v>8</v>
      </c>
      <c r="N1497" s="395">
        <v>0</v>
      </c>
      <c r="O1497" s="396">
        <v>32</v>
      </c>
      <c r="P1497" s="396">
        <v>49</v>
      </c>
      <c r="Q1497" s="396">
        <v>215.74583601701485</v>
      </c>
    </row>
    <row r="1498" spans="1:17" ht="13.15" x14ac:dyDescent="0.3">
      <c r="A1498" s="390" t="s">
        <v>1487</v>
      </c>
      <c r="B1498" s="393"/>
      <c r="C1498" s="393">
        <v>3583.0474564801352</v>
      </c>
      <c r="D1498" s="393">
        <v>3583.0474564801352</v>
      </c>
      <c r="E1498" s="393">
        <v>3747.5778268192926</v>
      </c>
      <c r="F1498" s="394">
        <v>0</v>
      </c>
      <c r="G1498" s="395">
        <v>0</v>
      </c>
      <c r="H1498" s="395"/>
      <c r="I1498" s="395">
        <v>38</v>
      </c>
      <c r="J1498" s="395">
        <v>241</v>
      </c>
      <c r="K1498" s="395">
        <v>62</v>
      </c>
      <c r="L1498" s="395">
        <v>62</v>
      </c>
      <c r="M1498" s="395">
        <v>5</v>
      </c>
      <c r="N1498" s="395">
        <v>0</v>
      </c>
      <c r="O1498" s="396">
        <v>14</v>
      </c>
      <c r="P1498" s="396">
        <v>17</v>
      </c>
      <c r="Q1498" s="396">
        <v>215.74583601701485</v>
      </c>
    </row>
    <row r="1499" spans="1:17" ht="13.15" x14ac:dyDescent="0.3">
      <c r="A1499" s="390" t="s">
        <v>706</v>
      </c>
      <c r="B1499" s="393"/>
      <c r="C1499" s="393">
        <v>2436.3158764506425</v>
      </c>
      <c r="D1499" s="393">
        <v>2436.3158764506425</v>
      </c>
      <c r="E1499" s="393">
        <v>3747.5778268192926</v>
      </c>
      <c r="F1499" s="394">
        <v>0</v>
      </c>
      <c r="G1499" s="395">
        <v>0</v>
      </c>
      <c r="H1499" s="395"/>
      <c r="I1499" s="395">
        <v>36</v>
      </c>
      <c r="J1499" s="395">
        <v>216</v>
      </c>
      <c r="K1499" s="395">
        <v>92</v>
      </c>
      <c r="L1499" s="395">
        <v>92</v>
      </c>
      <c r="M1499" s="395">
        <v>4</v>
      </c>
      <c r="N1499" s="395">
        <v>0</v>
      </c>
      <c r="O1499" s="396">
        <v>6</v>
      </c>
      <c r="P1499" s="396">
        <v>32</v>
      </c>
      <c r="Q1499" s="396">
        <v>215.74583601701485</v>
      </c>
    </row>
    <row r="1500" spans="1:17" ht="13.15" x14ac:dyDescent="0.3">
      <c r="A1500" s="390" t="s">
        <v>1488</v>
      </c>
      <c r="B1500" s="393"/>
      <c r="C1500" s="393">
        <v>3231.7829758465305</v>
      </c>
      <c r="D1500" s="393">
        <v>3231.7829758465305</v>
      </c>
      <c r="E1500" s="393">
        <v>8887.8904244834757</v>
      </c>
      <c r="F1500" s="394">
        <v>0</v>
      </c>
      <c r="G1500" s="395">
        <v>0</v>
      </c>
      <c r="H1500" s="395"/>
      <c r="I1500" s="395">
        <v>12</v>
      </c>
      <c r="J1500" s="395">
        <v>469</v>
      </c>
      <c r="K1500" s="395">
        <v>385</v>
      </c>
      <c r="L1500" s="395">
        <v>385</v>
      </c>
      <c r="M1500" s="395">
        <v>2</v>
      </c>
      <c r="N1500" s="395">
        <v>0</v>
      </c>
      <c r="O1500" s="396">
        <v>21</v>
      </c>
      <c r="P1500" s="396">
        <v>69</v>
      </c>
      <c r="Q1500" s="396">
        <v>215.74583601701485</v>
      </c>
    </row>
    <row r="1501" spans="1:17" ht="13.15" x14ac:dyDescent="0.3">
      <c r="A1501" s="390" t="s">
        <v>1489</v>
      </c>
      <c r="B1501" s="393"/>
      <c r="C1501" s="393">
        <v>1943.9892327768034</v>
      </c>
      <c r="D1501" s="393">
        <v>1943.9892327768034</v>
      </c>
      <c r="E1501" s="393">
        <v>5218.1829547554134</v>
      </c>
      <c r="F1501" s="394">
        <v>0</v>
      </c>
      <c r="G1501" s="395">
        <v>0</v>
      </c>
      <c r="H1501" s="395"/>
      <c r="I1501" s="395">
        <v>55</v>
      </c>
      <c r="J1501" s="395">
        <v>1123</v>
      </c>
      <c r="K1501" s="395">
        <v>196</v>
      </c>
      <c r="L1501" s="395">
        <v>196</v>
      </c>
      <c r="M1501" s="395">
        <v>11</v>
      </c>
      <c r="N1501" s="395">
        <v>0</v>
      </c>
      <c r="O1501" s="396">
        <v>6</v>
      </c>
      <c r="P1501" s="396">
        <v>31</v>
      </c>
      <c r="Q1501" s="396">
        <v>215.74583601701485</v>
      </c>
    </row>
    <row r="1502" spans="1:17" ht="13.15" x14ac:dyDescent="0.3">
      <c r="A1502" s="390" t="s">
        <v>1490</v>
      </c>
      <c r="B1502" s="393"/>
      <c r="C1502" s="393">
        <v>1611.6394124488259</v>
      </c>
      <c r="D1502" s="393">
        <v>1611.6394124488259</v>
      </c>
      <c r="E1502" s="393">
        <v>3675.056146670031</v>
      </c>
      <c r="F1502" s="394">
        <v>0</v>
      </c>
      <c r="G1502" s="395">
        <v>0</v>
      </c>
      <c r="H1502" s="395"/>
      <c r="I1502" s="395">
        <v>628</v>
      </c>
      <c r="J1502" s="395">
        <v>7537</v>
      </c>
      <c r="K1502" s="395">
        <v>439</v>
      </c>
      <c r="L1502" s="395">
        <v>439</v>
      </c>
      <c r="M1502" s="395">
        <v>36</v>
      </c>
      <c r="N1502" s="395">
        <v>0</v>
      </c>
      <c r="O1502" s="396">
        <v>5</v>
      </c>
      <c r="P1502" s="396">
        <v>22</v>
      </c>
      <c r="Q1502" s="396">
        <v>215.74583601701485</v>
      </c>
    </row>
    <row r="1503" spans="1:17" ht="13.15" x14ac:dyDescent="0.3">
      <c r="A1503" s="390" t="s">
        <v>1491</v>
      </c>
      <c r="B1503" s="393"/>
      <c r="C1503" s="393">
        <v>1416.4183713917278</v>
      </c>
      <c r="D1503" s="393">
        <v>1416.4183713917278</v>
      </c>
      <c r="E1503" s="393">
        <v>2586.8325932567072</v>
      </c>
      <c r="F1503" s="394">
        <v>0</v>
      </c>
      <c r="G1503" s="395">
        <v>0</v>
      </c>
      <c r="H1503" s="395"/>
      <c r="I1503" s="395">
        <v>2039</v>
      </c>
      <c r="J1503" s="395">
        <v>12894</v>
      </c>
      <c r="K1503" s="395">
        <v>276</v>
      </c>
      <c r="L1503" s="395">
        <v>276</v>
      </c>
      <c r="M1503" s="395">
        <v>54</v>
      </c>
      <c r="N1503" s="395">
        <v>0</v>
      </c>
      <c r="O1503" s="396">
        <v>5</v>
      </c>
      <c r="P1503" s="396">
        <v>15</v>
      </c>
      <c r="Q1503" s="396">
        <v>215.74583601701485</v>
      </c>
    </row>
    <row r="1504" spans="1:17" ht="13.15" x14ac:dyDescent="0.3">
      <c r="A1504" s="390" t="s">
        <v>193</v>
      </c>
      <c r="B1504" s="393">
        <v>171.51097090800448</v>
      </c>
      <c r="C1504" s="393">
        <v>784.80348144873892</v>
      </c>
      <c r="D1504" s="393">
        <v>784.80348144873892</v>
      </c>
      <c r="E1504" s="393">
        <v>837.95147194973651</v>
      </c>
      <c r="F1504" s="394">
        <v>0</v>
      </c>
      <c r="G1504" s="395">
        <v>0</v>
      </c>
      <c r="H1504" s="395">
        <v>7052</v>
      </c>
      <c r="I1504" s="395">
        <v>28859</v>
      </c>
      <c r="J1504" s="395">
        <v>11758</v>
      </c>
      <c r="K1504" s="395">
        <v>122</v>
      </c>
      <c r="L1504" s="395">
        <v>122</v>
      </c>
      <c r="M1504" s="395">
        <v>110</v>
      </c>
      <c r="N1504" s="395">
        <v>0</v>
      </c>
      <c r="O1504" s="396">
        <v>5</v>
      </c>
      <c r="P1504" s="396">
        <v>5</v>
      </c>
      <c r="Q1504" s="396">
        <v>215.74583601701485</v>
      </c>
    </row>
    <row r="1505" spans="1:17" ht="13.15" x14ac:dyDescent="0.3">
      <c r="A1505" s="390" t="s">
        <v>705</v>
      </c>
      <c r="B1505" s="393"/>
      <c r="C1505" s="393">
        <v>566.65886739703114</v>
      </c>
      <c r="D1505" s="393">
        <v>566.65886739703114</v>
      </c>
      <c r="E1505" s="393">
        <v>566.65886739703126</v>
      </c>
      <c r="F1505" s="394">
        <v>0</v>
      </c>
      <c r="G1505" s="395">
        <v>0</v>
      </c>
      <c r="H1505" s="395"/>
      <c r="I1505" s="395">
        <v>603</v>
      </c>
      <c r="J1505" s="395">
        <v>108</v>
      </c>
      <c r="K1505" s="395">
        <v>381</v>
      </c>
      <c r="L1505" s="395">
        <v>381</v>
      </c>
      <c r="M1505" s="395">
        <v>0</v>
      </c>
      <c r="N1505" s="395">
        <v>0</v>
      </c>
      <c r="O1505" s="396">
        <v>5</v>
      </c>
      <c r="P1505" s="396">
        <v>5</v>
      </c>
      <c r="Q1505" s="396">
        <v>414.50629095662771</v>
      </c>
    </row>
    <row r="1506" spans="1:17" ht="13.15" x14ac:dyDescent="0.3">
      <c r="A1506" s="390" t="s">
        <v>704</v>
      </c>
      <c r="B1506" s="393">
        <v>227.63498867900893</v>
      </c>
      <c r="C1506" s="393">
        <v>227.63498867900893</v>
      </c>
      <c r="D1506" s="393">
        <v>227.63498867900893</v>
      </c>
      <c r="E1506" s="393">
        <v>506.35912441954565</v>
      </c>
      <c r="F1506" s="394">
        <v>0</v>
      </c>
      <c r="G1506" s="395">
        <v>0</v>
      </c>
      <c r="H1506" s="395">
        <v>40053</v>
      </c>
      <c r="I1506" s="395">
        <v>27972</v>
      </c>
      <c r="J1506" s="395">
        <v>3891</v>
      </c>
      <c r="K1506" s="395">
        <v>20194</v>
      </c>
      <c r="L1506" s="395">
        <v>20194</v>
      </c>
      <c r="M1506" s="395">
        <v>19318</v>
      </c>
      <c r="N1506" s="395">
        <v>0</v>
      </c>
      <c r="O1506" s="396">
        <v>5</v>
      </c>
      <c r="P1506" s="396">
        <v>5</v>
      </c>
      <c r="Q1506" s="396">
        <v>215.74583601701485</v>
      </c>
    </row>
    <row r="1507" spans="1:17" ht="13.15" x14ac:dyDescent="0.3">
      <c r="A1507" s="390" t="s">
        <v>1492</v>
      </c>
      <c r="B1507" s="393"/>
      <c r="C1507" s="393">
        <v>3275.0691126298825</v>
      </c>
      <c r="D1507" s="393">
        <v>3275.0691126298825</v>
      </c>
      <c r="E1507" s="393">
        <v>3651.0389746532041</v>
      </c>
      <c r="F1507" s="394">
        <v>0.30000000000000004</v>
      </c>
      <c r="G1507" s="395">
        <v>1095.3116923959615</v>
      </c>
      <c r="H1507" s="395"/>
      <c r="I1507" s="395">
        <v>0</v>
      </c>
      <c r="J1507" s="395">
        <v>27</v>
      </c>
      <c r="K1507" s="395">
        <v>1830</v>
      </c>
      <c r="L1507" s="395">
        <v>1828</v>
      </c>
      <c r="M1507" s="395">
        <v>2</v>
      </c>
      <c r="N1507" s="395">
        <v>1</v>
      </c>
      <c r="O1507" s="396">
        <v>38</v>
      </c>
      <c r="P1507" s="396">
        <v>38</v>
      </c>
      <c r="Q1507" s="396">
        <v>215.74583601701485</v>
      </c>
    </row>
    <row r="1508" spans="1:17" ht="13.15" x14ac:dyDescent="0.3">
      <c r="A1508" s="390" t="s">
        <v>1493</v>
      </c>
      <c r="B1508" s="393"/>
      <c r="C1508" s="393">
        <v>1770.2432255195649</v>
      </c>
      <c r="D1508" s="393">
        <v>1770.2432255195649</v>
      </c>
      <c r="E1508" s="393">
        <v>1770.2432255195652</v>
      </c>
      <c r="F1508" s="394">
        <v>0.30000000000000004</v>
      </c>
      <c r="G1508" s="395">
        <v>531.07296765586966</v>
      </c>
      <c r="H1508" s="395"/>
      <c r="I1508" s="395">
        <v>0</v>
      </c>
      <c r="J1508" s="395">
        <v>164</v>
      </c>
      <c r="K1508" s="395">
        <v>3219</v>
      </c>
      <c r="L1508" s="395">
        <v>3201</v>
      </c>
      <c r="M1508" s="395">
        <v>18</v>
      </c>
      <c r="N1508" s="395">
        <v>1</v>
      </c>
      <c r="O1508" s="396">
        <v>10</v>
      </c>
      <c r="P1508" s="396">
        <v>15</v>
      </c>
      <c r="Q1508" s="396">
        <v>215.74583601701485</v>
      </c>
    </row>
    <row r="1509" spans="1:17" ht="13.15" x14ac:dyDescent="0.3">
      <c r="A1509" s="390" t="s">
        <v>1494</v>
      </c>
      <c r="B1509" s="393"/>
      <c r="C1509" s="393">
        <v>1238.5054691175696</v>
      </c>
      <c r="D1509" s="393">
        <v>1238.5054691175696</v>
      </c>
      <c r="E1509" s="393">
        <v>1238.5054691175696</v>
      </c>
      <c r="F1509" s="394">
        <v>0.5</v>
      </c>
      <c r="G1509" s="395">
        <v>619.25273455878482</v>
      </c>
      <c r="H1509" s="395"/>
      <c r="I1509" s="395">
        <v>0</v>
      </c>
      <c r="J1509" s="395">
        <v>337</v>
      </c>
      <c r="K1509" s="395">
        <v>3335</v>
      </c>
      <c r="L1509" s="395">
        <v>3310</v>
      </c>
      <c r="M1509" s="395">
        <v>25</v>
      </c>
      <c r="N1509" s="395">
        <v>1</v>
      </c>
      <c r="O1509" s="396">
        <v>7</v>
      </c>
      <c r="P1509" s="396">
        <v>7</v>
      </c>
      <c r="Q1509" s="396">
        <v>215.74583601701485</v>
      </c>
    </row>
    <row r="1510" spans="1:17" ht="13.15" x14ac:dyDescent="0.3">
      <c r="A1510" s="390" t="s">
        <v>1495</v>
      </c>
      <c r="B1510" s="393"/>
      <c r="C1510" s="393">
        <v>1720.7459590763913</v>
      </c>
      <c r="D1510" s="393">
        <v>1720.7459590763913</v>
      </c>
      <c r="E1510" s="393">
        <v>2642.3908752458615</v>
      </c>
      <c r="F1510" s="394">
        <v>0.30000000000000004</v>
      </c>
      <c r="G1510" s="395">
        <v>792.7172625737586</v>
      </c>
      <c r="H1510" s="395"/>
      <c r="I1510" s="395">
        <v>2</v>
      </c>
      <c r="J1510" s="395">
        <v>3</v>
      </c>
      <c r="K1510" s="395">
        <v>410</v>
      </c>
      <c r="L1510" s="395">
        <v>318</v>
      </c>
      <c r="M1510" s="395">
        <v>92</v>
      </c>
      <c r="N1510" s="395">
        <v>1</v>
      </c>
      <c r="O1510" s="396">
        <v>85</v>
      </c>
      <c r="P1510" s="396">
        <v>28</v>
      </c>
      <c r="Q1510" s="396">
        <v>215.74583601701485</v>
      </c>
    </row>
    <row r="1511" spans="1:17" ht="13.15" x14ac:dyDescent="0.3">
      <c r="A1511" s="390" t="s">
        <v>1496</v>
      </c>
      <c r="B1511" s="393"/>
      <c r="C1511" s="393">
        <v>960.69369784336072</v>
      </c>
      <c r="D1511" s="393">
        <v>960.69369784336072</v>
      </c>
      <c r="E1511" s="393">
        <v>1479.7069777523629</v>
      </c>
      <c r="F1511" s="394">
        <v>0.5</v>
      </c>
      <c r="G1511" s="395">
        <v>739.85348887618147</v>
      </c>
      <c r="H1511" s="395"/>
      <c r="I1511" s="395">
        <v>19</v>
      </c>
      <c r="J1511" s="395">
        <v>11</v>
      </c>
      <c r="K1511" s="395">
        <v>874</v>
      </c>
      <c r="L1511" s="395">
        <v>475</v>
      </c>
      <c r="M1511" s="395">
        <v>399</v>
      </c>
      <c r="N1511" s="395">
        <v>1</v>
      </c>
      <c r="O1511" s="396">
        <v>6</v>
      </c>
      <c r="P1511" s="396">
        <v>11</v>
      </c>
      <c r="Q1511" s="396">
        <v>215.74583601701485</v>
      </c>
    </row>
    <row r="1512" spans="1:17" ht="13.15" x14ac:dyDescent="0.3">
      <c r="A1512" s="390" t="s">
        <v>1497</v>
      </c>
      <c r="B1512" s="393"/>
      <c r="C1512" s="393">
        <v>308.98747986055042</v>
      </c>
      <c r="D1512" s="393">
        <v>308.98747986055042</v>
      </c>
      <c r="E1512" s="393">
        <v>716.50550045245632</v>
      </c>
      <c r="F1512" s="394">
        <v>0</v>
      </c>
      <c r="G1512" s="395">
        <v>0</v>
      </c>
      <c r="H1512" s="395"/>
      <c r="I1512" s="395">
        <v>149</v>
      </c>
      <c r="J1512" s="395">
        <v>44</v>
      </c>
      <c r="K1512" s="395">
        <v>2508</v>
      </c>
      <c r="L1512" s="395">
        <v>2508</v>
      </c>
      <c r="M1512" s="395">
        <v>1535</v>
      </c>
      <c r="N1512" s="395">
        <v>0</v>
      </c>
      <c r="O1512" s="396">
        <v>5</v>
      </c>
      <c r="P1512" s="396">
        <v>8</v>
      </c>
      <c r="Q1512" s="396">
        <v>215.74583601701485</v>
      </c>
    </row>
    <row r="1513" spans="1:17" ht="13.15" x14ac:dyDescent="0.3">
      <c r="A1513" s="390" t="s">
        <v>1499</v>
      </c>
      <c r="B1513" s="393"/>
      <c r="C1513" s="393">
        <v>299.63834094227354</v>
      </c>
      <c r="D1513" s="393">
        <v>299.63834094227354</v>
      </c>
      <c r="E1513" s="393">
        <v>420.68271353900604</v>
      </c>
      <c r="F1513" s="394">
        <v>0</v>
      </c>
      <c r="G1513" s="395">
        <v>0</v>
      </c>
      <c r="H1513" s="395"/>
      <c r="I1513" s="395">
        <v>654</v>
      </c>
      <c r="J1513" s="395">
        <v>93</v>
      </c>
      <c r="K1513" s="395">
        <v>3136</v>
      </c>
      <c r="L1513" s="395">
        <v>3136</v>
      </c>
      <c r="M1513" s="395">
        <v>2479</v>
      </c>
      <c r="N1513" s="395">
        <v>0</v>
      </c>
      <c r="O1513" s="396">
        <v>5</v>
      </c>
      <c r="P1513" s="396">
        <v>5</v>
      </c>
      <c r="Q1513" s="396">
        <v>215.74583601701485</v>
      </c>
    </row>
    <row r="1514" spans="1:17" ht="13.15" x14ac:dyDescent="0.3">
      <c r="A1514" s="390" t="s">
        <v>703</v>
      </c>
      <c r="B1514" s="393">
        <v>161.78497043055958</v>
      </c>
      <c r="C1514" s="393">
        <v>161.78497043055958</v>
      </c>
      <c r="D1514" s="393">
        <v>161.78497043055958</v>
      </c>
      <c r="E1514" s="393">
        <v>164.99469125822023</v>
      </c>
      <c r="F1514" s="394">
        <v>0</v>
      </c>
      <c r="G1514" s="395">
        <v>0</v>
      </c>
      <c r="H1514" s="395">
        <v>43029</v>
      </c>
      <c r="I1514" s="395">
        <v>40075</v>
      </c>
      <c r="J1514" s="395">
        <v>1401</v>
      </c>
      <c r="K1514" s="395">
        <v>267</v>
      </c>
      <c r="L1514" s="395">
        <v>267</v>
      </c>
      <c r="M1514" s="395">
        <v>267</v>
      </c>
      <c r="N1514" s="395">
        <v>0</v>
      </c>
      <c r="O1514" s="396">
        <v>5</v>
      </c>
      <c r="P1514" s="396">
        <v>5</v>
      </c>
      <c r="Q1514" s="396">
        <v>215.74583601701485</v>
      </c>
    </row>
    <row r="1515" spans="1:17" ht="13.15" x14ac:dyDescent="0.3">
      <c r="A1515" s="390" t="s">
        <v>702</v>
      </c>
      <c r="B1515" s="393">
        <v>236.96748284710031</v>
      </c>
      <c r="C1515" s="393">
        <v>236.96748284710031</v>
      </c>
      <c r="D1515" s="393">
        <v>236.96748284710031</v>
      </c>
      <c r="E1515" s="393">
        <v>453.92870954352162</v>
      </c>
      <c r="F1515" s="394">
        <v>0</v>
      </c>
      <c r="G1515" s="395">
        <v>0</v>
      </c>
      <c r="H1515" s="395">
        <v>5857</v>
      </c>
      <c r="I1515" s="395">
        <v>4044</v>
      </c>
      <c r="J1515" s="395">
        <v>504</v>
      </c>
      <c r="K1515" s="395">
        <v>3090</v>
      </c>
      <c r="L1515" s="395">
        <v>3090</v>
      </c>
      <c r="M1515" s="395">
        <v>2985</v>
      </c>
      <c r="N1515" s="395">
        <v>0</v>
      </c>
      <c r="O1515" s="396">
        <v>5</v>
      </c>
      <c r="P1515" s="396">
        <v>5</v>
      </c>
      <c r="Q1515" s="396">
        <v>215.74583601701485</v>
      </c>
    </row>
    <row r="1516" spans="1:17" ht="13.15" x14ac:dyDescent="0.3">
      <c r="A1516" s="390" t="s">
        <v>1501</v>
      </c>
      <c r="B1516" s="393"/>
      <c r="C1516" s="393">
        <v>2489.0244880440009</v>
      </c>
      <c r="D1516" s="393">
        <v>2489.0244880440009</v>
      </c>
      <c r="E1516" s="393">
        <v>3504.8241101692702</v>
      </c>
      <c r="F1516" s="394">
        <v>0.30000000000000004</v>
      </c>
      <c r="G1516" s="395">
        <v>1051.4472330507813</v>
      </c>
      <c r="H1516" s="395"/>
      <c r="I1516" s="395">
        <v>0</v>
      </c>
      <c r="J1516" s="395">
        <v>453</v>
      </c>
      <c r="K1516" s="395">
        <v>521</v>
      </c>
      <c r="L1516" s="395">
        <v>519</v>
      </c>
      <c r="M1516" s="395">
        <v>2</v>
      </c>
      <c r="N1516" s="395">
        <v>1</v>
      </c>
      <c r="O1516" s="396">
        <v>12</v>
      </c>
      <c r="P1516" s="396">
        <v>33</v>
      </c>
      <c r="Q1516" s="396">
        <v>215.74583601701485</v>
      </c>
    </row>
    <row r="1517" spans="1:17" ht="13.15" x14ac:dyDescent="0.3">
      <c r="A1517" s="390" t="s">
        <v>1502</v>
      </c>
      <c r="B1517" s="393"/>
      <c r="C1517" s="393">
        <v>1773.1180422338896</v>
      </c>
      <c r="D1517" s="393">
        <v>1773.1180422338896</v>
      </c>
      <c r="E1517" s="393">
        <v>1833.3997187872558</v>
      </c>
      <c r="F1517" s="394">
        <v>0.30000000000000004</v>
      </c>
      <c r="G1517" s="395">
        <v>550.01991563617685</v>
      </c>
      <c r="H1517" s="395"/>
      <c r="I1517" s="395">
        <v>1</v>
      </c>
      <c r="J1517" s="395">
        <v>1085</v>
      </c>
      <c r="K1517" s="395">
        <v>577</v>
      </c>
      <c r="L1517" s="395">
        <v>576</v>
      </c>
      <c r="M1517" s="395">
        <v>1</v>
      </c>
      <c r="N1517" s="395">
        <v>1</v>
      </c>
      <c r="O1517" s="396">
        <v>5</v>
      </c>
      <c r="P1517" s="396">
        <v>12</v>
      </c>
      <c r="Q1517" s="396">
        <v>215.74583601701485</v>
      </c>
    </row>
    <row r="1518" spans="1:17" ht="13.15" x14ac:dyDescent="0.3">
      <c r="A1518" s="390" t="s">
        <v>1503</v>
      </c>
      <c r="B1518" s="393"/>
      <c r="C1518" s="393">
        <v>1542.8142825175248</v>
      </c>
      <c r="D1518" s="393">
        <v>1542.8142825175248</v>
      </c>
      <c r="E1518" s="393">
        <v>3028.3142074723037</v>
      </c>
      <c r="F1518" s="394">
        <v>0.30000000000000004</v>
      </c>
      <c r="G1518" s="395">
        <v>908.49426224169122</v>
      </c>
      <c r="H1518" s="395"/>
      <c r="I1518" s="395">
        <v>19</v>
      </c>
      <c r="J1518" s="395">
        <v>22</v>
      </c>
      <c r="K1518" s="395">
        <v>241</v>
      </c>
      <c r="L1518" s="395">
        <v>186</v>
      </c>
      <c r="M1518" s="395">
        <v>55</v>
      </c>
      <c r="N1518" s="395">
        <v>1</v>
      </c>
      <c r="O1518" s="396">
        <v>8</v>
      </c>
      <c r="P1518" s="396">
        <v>28</v>
      </c>
      <c r="Q1518" s="396">
        <v>215.74583601701485</v>
      </c>
    </row>
    <row r="1519" spans="1:17" ht="13.15" x14ac:dyDescent="0.3">
      <c r="A1519" s="390" t="s">
        <v>1504</v>
      </c>
      <c r="B1519" s="393"/>
      <c r="C1519" s="393">
        <v>394.27691315701708</v>
      </c>
      <c r="D1519" s="393">
        <v>394.27691315701708</v>
      </c>
      <c r="E1519" s="393">
        <v>1305.8751283051411</v>
      </c>
      <c r="F1519" s="394">
        <v>0.5</v>
      </c>
      <c r="G1519" s="395">
        <v>652.93756415257053</v>
      </c>
      <c r="H1519" s="395"/>
      <c r="I1519" s="395">
        <v>210</v>
      </c>
      <c r="J1519" s="395">
        <v>53</v>
      </c>
      <c r="K1519" s="395">
        <v>437</v>
      </c>
      <c r="L1519" s="395">
        <v>199</v>
      </c>
      <c r="M1519" s="395">
        <v>238</v>
      </c>
      <c r="N1519" s="395">
        <v>1</v>
      </c>
      <c r="O1519" s="396">
        <v>5</v>
      </c>
      <c r="P1519" s="396">
        <v>8</v>
      </c>
      <c r="Q1519" s="396">
        <v>215.74583601701485</v>
      </c>
    </row>
    <row r="1520" spans="1:17" ht="13.15" x14ac:dyDescent="0.3">
      <c r="A1520" s="390" t="s">
        <v>1505</v>
      </c>
      <c r="B1520" s="393"/>
      <c r="C1520" s="393">
        <v>265.59504585788375</v>
      </c>
      <c r="D1520" s="393">
        <v>265.59504585788375</v>
      </c>
      <c r="E1520" s="393">
        <v>544.97185371729165</v>
      </c>
      <c r="F1520" s="394">
        <v>0</v>
      </c>
      <c r="G1520" s="395">
        <v>0</v>
      </c>
      <c r="H1520" s="395"/>
      <c r="I1520" s="395">
        <v>661</v>
      </c>
      <c r="J1520" s="395">
        <v>116</v>
      </c>
      <c r="K1520" s="395">
        <v>486</v>
      </c>
      <c r="L1520" s="395">
        <v>486</v>
      </c>
      <c r="M1520" s="395">
        <v>329</v>
      </c>
      <c r="N1520" s="395">
        <v>0</v>
      </c>
      <c r="O1520" s="396">
        <v>5</v>
      </c>
      <c r="P1520" s="396">
        <v>5</v>
      </c>
      <c r="Q1520" s="396">
        <v>215.74583601701485</v>
      </c>
    </row>
    <row r="1521" spans="1:17" ht="13.15" x14ac:dyDescent="0.3">
      <c r="A1521" s="390" t="s">
        <v>1506</v>
      </c>
      <c r="B1521" s="393"/>
      <c r="C1521" s="393">
        <v>2835.4210946348212</v>
      </c>
      <c r="D1521" s="393">
        <v>2835.4210946348212</v>
      </c>
      <c r="E1521" s="393">
        <v>2835.4210946348212</v>
      </c>
      <c r="F1521" s="394">
        <v>0.30000000000000004</v>
      </c>
      <c r="G1521" s="395">
        <v>850.62632839044647</v>
      </c>
      <c r="H1521" s="395"/>
      <c r="I1521" s="395">
        <v>0</v>
      </c>
      <c r="J1521" s="395">
        <v>96</v>
      </c>
      <c r="K1521" s="395">
        <v>2109</v>
      </c>
      <c r="L1521" s="395">
        <v>2097</v>
      </c>
      <c r="M1521" s="395">
        <v>12</v>
      </c>
      <c r="N1521" s="395">
        <v>1</v>
      </c>
      <c r="O1521" s="396">
        <v>23</v>
      </c>
      <c r="P1521" s="396">
        <v>23</v>
      </c>
      <c r="Q1521" s="396">
        <v>215.74583601701485</v>
      </c>
    </row>
    <row r="1522" spans="1:17" ht="13.15" x14ac:dyDescent="0.3">
      <c r="A1522" s="390" t="s">
        <v>1507</v>
      </c>
      <c r="B1522" s="393"/>
      <c r="C1522" s="393">
        <v>1644.8867178197768</v>
      </c>
      <c r="D1522" s="393">
        <v>1644.8867178197768</v>
      </c>
      <c r="E1522" s="393">
        <v>1644.8867178197768</v>
      </c>
      <c r="F1522" s="394">
        <v>0.5</v>
      </c>
      <c r="G1522" s="395">
        <v>822.44335890988839</v>
      </c>
      <c r="H1522" s="395"/>
      <c r="I1522" s="395">
        <v>0</v>
      </c>
      <c r="J1522" s="395">
        <v>153</v>
      </c>
      <c r="K1522" s="395">
        <v>1373</v>
      </c>
      <c r="L1522" s="395">
        <v>1366</v>
      </c>
      <c r="M1522" s="395">
        <v>7</v>
      </c>
      <c r="N1522" s="395">
        <v>1</v>
      </c>
      <c r="O1522" s="396">
        <v>10</v>
      </c>
      <c r="P1522" s="396">
        <v>10</v>
      </c>
      <c r="Q1522" s="396">
        <v>215.74583601701485</v>
      </c>
    </row>
    <row r="1523" spans="1:17" ht="13.15" x14ac:dyDescent="0.3">
      <c r="A1523" s="390" t="s">
        <v>1508</v>
      </c>
      <c r="B1523" s="393"/>
      <c r="C1523" s="393">
        <v>2276.5075425675118</v>
      </c>
      <c r="D1523" s="393">
        <v>2276.5075425675118</v>
      </c>
      <c r="E1523" s="393">
        <v>2426.9587357814421</v>
      </c>
      <c r="F1523" s="394">
        <v>0.30000000000000004</v>
      </c>
      <c r="G1523" s="395">
        <v>728.08762073443279</v>
      </c>
      <c r="H1523" s="395"/>
      <c r="I1523" s="395">
        <v>1</v>
      </c>
      <c r="J1523" s="395">
        <v>5</v>
      </c>
      <c r="K1523" s="395">
        <v>770</v>
      </c>
      <c r="L1523" s="395">
        <v>537</v>
      </c>
      <c r="M1523" s="395">
        <v>233</v>
      </c>
      <c r="N1523" s="395">
        <v>1</v>
      </c>
      <c r="O1523" s="396">
        <v>5</v>
      </c>
      <c r="P1523" s="396">
        <v>21</v>
      </c>
      <c r="Q1523" s="396">
        <v>215.74583601701485</v>
      </c>
    </row>
    <row r="1524" spans="1:17" ht="13.15" x14ac:dyDescent="0.3">
      <c r="A1524" s="390" t="s">
        <v>1509</v>
      </c>
      <c r="B1524" s="393"/>
      <c r="C1524" s="393">
        <v>529.21664303773332</v>
      </c>
      <c r="D1524" s="393">
        <v>529.21664303773332</v>
      </c>
      <c r="E1524" s="393">
        <v>729.33640250579583</v>
      </c>
      <c r="F1524" s="394">
        <v>0</v>
      </c>
      <c r="G1524" s="395">
        <v>0</v>
      </c>
      <c r="H1524" s="395"/>
      <c r="I1524" s="395">
        <v>21</v>
      </c>
      <c r="J1524" s="395">
        <v>32</v>
      </c>
      <c r="K1524" s="395">
        <v>2988</v>
      </c>
      <c r="L1524" s="395">
        <v>2988</v>
      </c>
      <c r="M1524" s="395">
        <v>1900</v>
      </c>
      <c r="N1524" s="395">
        <v>0</v>
      </c>
      <c r="O1524" s="396">
        <v>5</v>
      </c>
      <c r="P1524" s="396">
        <v>8</v>
      </c>
      <c r="Q1524" s="396">
        <v>215.74583601701485</v>
      </c>
    </row>
    <row r="1525" spans="1:17" ht="13.15" x14ac:dyDescent="0.3">
      <c r="A1525" s="390" t="s">
        <v>1510</v>
      </c>
      <c r="B1525" s="393"/>
      <c r="C1525" s="393">
        <v>406.48859279712048</v>
      </c>
      <c r="D1525" s="393">
        <v>406.48859279712048</v>
      </c>
      <c r="E1525" s="393">
        <v>406.48859279712048</v>
      </c>
      <c r="F1525" s="394">
        <v>0</v>
      </c>
      <c r="G1525" s="395">
        <v>0</v>
      </c>
      <c r="H1525" s="395"/>
      <c r="I1525" s="395">
        <v>56</v>
      </c>
      <c r="J1525" s="395">
        <v>35</v>
      </c>
      <c r="K1525" s="395">
        <v>2121</v>
      </c>
      <c r="L1525" s="395">
        <v>2121</v>
      </c>
      <c r="M1525" s="395">
        <v>1757</v>
      </c>
      <c r="N1525" s="395">
        <v>0</v>
      </c>
      <c r="O1525" s="396">
        <v>5</v>
      </c>
      <c r="P1525" s="396">
        <v>5</v>
      </c>
      <c r="Q1525" s="396">
        <v>215.74583601701485</v>
      </c>
    </row>
    <row r="1526" spans="1:17" ht="13.15" x14ac:dyDescent="0.3">
      <c r="A1526" s="390" t="s">
        <v>1511</v>
      </c>
      <c r="B1526" s="393"/>
      <c r="C1526" s="393">
        <v>4428.5353440842055</v>
      </c>
      <c r="D1526" s="393">
        <v>4428.5353440842055</v>
      </c>
      <c r="E1526" s="393">
        <v>6222.7676832867155</v>
      </c>
      <c r="F1526" s="394">
        <v>0</v>
      </c>
      <c r="G1526" s="395">
        <v>0</v>
      </c>
      <c r="H1526" s="395"/>
      <c r="I1526" s="395">
        <v>6</v>
      </c>
      <c r="J1526" s="395">
        <v>348</v>
      </c>
      <c r="K1526" s="395">
        <v>35</v>
      </c>
      <c r="L1526" s="395">
        <v>35</v>
      </c>
      <c r="M1526" s="395">
        <v>1</v>
      </c>
      <c r="N1526" s="395">
        <v>0</v>
      </c>
      <c r="O1526" s="396">
        <v>12</v>
      </c>
      <c r="P1526" s="396">
        <v>33</v>
      </c>
      <c r="Q1526" s="396">
        <v>215.74583601701485</v>
      </c>
    </row>
    <row r="1527" spans="1:17" ht="13.15" x14ac:dyDescent="0.3">
      <c r="A1527" s="390" t="s">
        <v>1512</v>
      </c>
      <c r="B1527" s="393"/>
      <c r="C1527" s="393">
        <v>3701.8809330647582</v>
      </c>
      <c r="D1527" s="393">
        <v>3701.8809330647582</v>
      </c>
      <c r="E1527" s="393">
        <v>4434.2947701962494</v>
      </c>
      <c r="F1527" s="394">
        <v>0</v>
      </c>
      <c r="G1527" s="395">
        <v>0</v>
      </c>
      <c r="H1527" s="395"/>
      <c r="I1527" s="395">
        <v>46</v>
      </c>
      <c r="J1527" s="395">
        <v>1345</v>
      </c>
      <c r="K1527" s="395">
        <v>14</v>
      </c>
      <c r="L1527" s="395">
        <v>14</v>
      </c>
      <c r="M1527" s="395">
        <v>2</v>
      </c>
      <c r="N1527" s="395">
        <v>0</v>
      </c>
      <c r="O1527" s="396">
        <v>9</v>
      </c>
      <c r="P1527" s="396">
        <v>28</v>
      </c>
      <c r="Q1527" s="396">
        <v>215.74583601701485</v>
      </c>
    </row>
    <row r="1528" spans="1:17" ht="13.15" x14ac:dyDescent="0.3">
      <c r="A1528" s="390" t="s">
        <v>701</v>
      </c>
      <c r="B1528" s="393"/>
      <c r="C1528" s="393">
        <v>4243.3012792717018</v>
      </c>
      <c r="D1528" s="393">
        <v>4243.3012792717018</v>
      </c>
      <c r="E1528" s="393">
        <v>7297.0780910923577</v>
      </c>
      <c r="F1528" s="394">
        <v>0</v>
      </c>
      <c r="G1528" s="395">
        <v>0</v>
      </c>
      <c r="H1528" s="395"/>
      <c r="I1528" s="395">
        <v>0</v>
      </c>
      <c r="J1528" s="395">
        <v>1164</v>
      </c>
      <c r="K1528" s="395">
        <v>3</v>
      </c>
      <c r="L1528" s="395">
        <v>3</v>
      </c>
      <c r="M1528" s="395">
        <v>0</v>
      </c>
      <c r="N1528" s="395">
        <v>0</v>
      </c>
      <c r="O1528" s="396">
        <v>6</v>
      </c>
      <c r="P1528" s="396">
        <v>22</v>
      </c>
      <c r="Q1528" s="396">
        <v>215.74583601701485</v>
      </c>
    </row>
    <row r="1529" spans="1:17" ht="13.15" x14ac:dyDescent="0.3">
      <c r="A1529" s="390" t="s">
        <v>1513</v>
      </c>
      <c r="B1529" s="393"/>
      <c r="C1529" s="393">
        <v>2893.4077823326315</v>
      </c>
      <c r="D1529" s="393">
        <v>2893.4077823326315</v>
      </c>
      <c r="E1529" s="393">
        <v>7925.6781435067451</v>
      </c>
      <c r="F1529" s="394">
        <v>0</v>
      </c>
      <c r="G1529" s="395">
        <v>0</v>
      </c>
      <c r="H1529" s="395"/>
      <c r="I1529" s="395">
        <v>10</v>
      </c>
      <c r="J1529" s="395">
        <v>646</v>
      </c>
      <c r="K1529" s="395">
        <v>125</v>
      </c>
      <c r="L1529" s="395">
        <v>125</v>
      </c>
      <c r="M1529" s="395">
        <v>3</v>
      </c>
      <c r="N1529" s="395">
        <v>0</v>
      </c>
      <c r="O1529" s="396">
        <v>12</v>
      </c>
      <c r="P1529" s="396">
        <v>57</v>
      </c>
      <c r="Q1529" s="396">
        <v>215.74583601701485</v>
      </c>
    </row>
    <row r="1530" spans="1:17" ht="13.15" x14ac:dyDescent="0.3">
      <c r="A1530" s="390" t="s">
        <v>1514</v>
      </c>
      <c r="B1530" s="393"/>
      <c r="C1530" s="393">
        <v>2178.9561145174443</v>
      </c>
      <c r="D1530" s="393">
        <v>2178.9561145174443</v>
      </c>
      <c r="E1530" s="393">
        <v>4479.0283187893465</v>
      </c>
      <c r="F1530" s="394">
        <v>0</v>
      </c>
      <c r="G1530" s="395">
        <v>0</v>
      </c>
      <c r="H1530" s="395"/>
      <c r="I1530" s="395">
        <v>90</v>
      </c>
      <c r="J1530" s="395">
        <v>3603</v>
      </c>
      <c r="K1530" s="395">
        <v>160</v>
      </c>
      <c r="L1530" s="395">
        <v>160</v>
      </c>
      <c r="M1530" s="395">
        <v>1</v>
      </c>
      <c r="N1530" s="395">
        <v>0</v>
      </c>
      <c r="O1530" s="396">
        <v>5</v>
      </c>
      <c r="P1530" s="396">
        <v>27</v>
      </c>
      <c r="Q1530" s="396">
        <v>215.74583601701485</v>
      </c>
    </row>
    <row r="1531" spans="1:17" ht="13.15" x14ac:dyDescent="0.3">
      <c r="A1531" s="390" t="s">
        <v>1516</v>
      </c>
      <c r="B1531" s="393"/>
      <c r="C1531" s="393">
        <v>1960.6623862103424</v>
      </c>
      <c r="D1531" s="393">
        <v>1960.6623862103424</v>
      </c>
      <c r="E1531" s="393">
        <v>3121.3995218132973</v>
      </c>
      <c r="F1531" s="394">
        <v>0</v>
      </c>
      <c r="G1531" s="395">
        <v>0</v>
      </c>
      <c r="H1531" s="395"/>
      <c r="I1531" s="395">
        <v>896</v>
      </c>
      <c r="J1531" s="395">
        <v>15315</v>
      </c>
      <c r="K1531" s="395">
        <v>181</v>
      </c>
      <c r="L1531" s="395">
        <v>181</v>
      </c>
      <c r="M1531" s="395">
        <v>21</v>
      </c>
      <c r="N1531" s="395">
        <v>0</v>
      </c>
      <c r="O1531" s="396">
        <v>6</v>
      </c>
      <c r="P1531" s="396">
        <v>17</v>
      </c>
      <c r="Q1531" s="396">
        <v>215.74583601701485</v>
      </c>
    </row>
    <row r="1532" spans="1:17" ht="13.15" x14ac:dyDescent="0.3">
      <c r="A1532" s="390" t="s">
        <v>1518</v>
      </c>
      <c r="B1532" s="393"/>
      <c r="C1532" s="393">
        <v>1399.5480169726793</v>
      </c>
      <c r="D1532" s="393">
        <v>1399.5480169726793</v>
      </c>
      <c r="E1532" s="393">
        <v>3999.8301606331534</v>
      </c>
      <c r="F1532" s="394">
        <v>0</v>
      </c>
      <c r="G1532" s="395">
        <v>0</v>
      </c>
      <c r="H1532" s="395"/>
      <c r="I1532" s="395">
        <v>217</v>
      </c>
      <c r="J1532" s="395">
        <v>695</v>
      </c>
      <c r="K1532" s="395">
        <v>87</v>
      </c>
      <c r="L1532" s="395">
        <v>87</v>
      </c>
      <c r="M1532" s="395">
        <v>12</v>
      </c>
      <c r="N1532" s="395">
        <v>0</v>
      </c>
      <c r="O1532" s="396">
        <v>5</v>
      </c>
      <c r="P1532" s="396">
        <v>33</v>
      </c>
      <c r="Q1532" s="396">
        <v>215.74583601701485</v>
      </c>
    </row>
    <row r="1533" spans="1:17" ht="13.15" x14ac:dyDescent="0.3">
      <c r="A1533" s="390" t="s">
        <v>1519</v>
      </c>
      <c r="B1533" s="393"/>
      <c r="C1533" s="393">
        <v>1145.3710925927644</v>
      </c>
      <c r="D1533" s="393">
        <v>1145.3710925927644</v>
      </c>
      <c r="E1533" s="393">
        <v>1347.3636043730878</v>
      </c>
      <c r="F1533" s="394">
        <v>0</v>
      </c>
      <c r="G1533" s="395">
        <v>0</v>
      </c>
      <c r="H1533" s="395"/>
      <c r="I1533" s="395">
        <v>1549</v>
      </c>
      <c r="J1533" s="395">
        <v>2217</v>
      </c>
      <c r="K1533" s="395">
        <v>48</v>
      </c>
      <c r="L1533" s="395">
        <v>48</v>
      </c>
      <c r="M1533" s="395">
        <v>24</v>
      </c>
      <c r="N1533" s="395">
        <v>0</v>
      </c>
      <c r="O1533" s="396">
        <v>5</v>
      </c>
      <c r="P1533" s="396">
        <v>9</v>
      </c>
      <c r="Q1533" s="396">
        <v>215.74583601701485</v>
      </c>
    </row>
    <row r="1534" spans="1:17" ht="13.15" x14ac:dyDescent="0.3">
      <c r="A1534" s="390" t="s">
        <v>1520</v>
      </c>
      <c r="B1534" s="393"/>
      <c r="C1534" s="393">
        <v>2025.9485576330669</v>
      </c>
      <c r="D1534" s="393">
        <v>2025.9485576330669</v>
      </c>
      <c r="E1534" s="393">
        <v>2319.7283231355254</v>
      </c>
      <c r="F1534" s="394">
        <v>0.30000000000000004</v>
      </c>
      <c r="G1534" s="395">
        <v>695.91849694065775</v>
      </c>
      <c r="H1534" s="395"/>
      <c r="I1534" s="395">
        <v>0</v>
      </c>
      <c r="J1534" s="395">
        <v>70</v>
      </c>
      <c r="K1534" s="395">
        <v>914</v>
      </c>
      <c r="L1534" s="395">
        <v>907</v>
      </c>
      <c r="M1534" s="395">
        <v>7</v>
      </c>
      <c r="N1534" s="395">
        <v>1</v>
      </c>
      <c r="O1534" s="396">
        <v>10</v>
      </c>
      <c r="P1534" s="396">
        <v>18</v>
      </c>
      <c r="Q1534" s="396">
        <v>215.74583601701485</v>
      </c>
    </row>
    <row r="1535" spans="1:17" ht="13.15" x14ac:dyDescent="0.3">
      <c r="A1535" s="390" t="s">
        <v>1521</v>
      </c>
      <c r="B1535" s="393"/>
      <c r="C1535" s="393">
        <v>1350.9823983398578</v>
      </c>
      <c r="D1535" s="393">
        <v>1350.9823983398578</v>
      </c>
      <c r="E1535" s="393">
        <v>1350.9823983398576</v>
      </c>
      <c r="F1535" s="394">
        <v>0.5</v>
      </c>
      <c r="G1535" s="395">
        <v>675.49119916992879</v>
      </c>
      <c r="H1535" s="395"/>
      <c r="I1535" s="395">
        <v>1</v>
      </c>
      <c r="J1535" s="395">
        <v>211</v>
      </c>
      <c r="K1535" s="395">
        <v>927</v>
      </c>
      <c r="L1535" s="395">
        <v>921</v>
      </c>
      <c r="M1535" s="395">
        <v>6</v>
      </c>
      <c r="N1535" s="395">
        <v>1</v>
      </c>
      <c r="O1535" s="396">
        <v>7</v>
      </c>
      <c r="P1535" s="396">
        <v>7</v>
      </c>
      <c r="Q1535" s="396">
        <v>215.74583601701485</v>
      </c>
    </row>
    <row r="1536" spans="1:17" ht="13.15" x14ac:dyDescent="0.3">
      <c r="A1536" s="390" t="s">
        <v>1522</v>
      </c>
      <c r="B1536" s="393"/>
      <c r="C1536" s="393">
        <v>1803.9801162087247</v>
      </c>
      <c r="D1536" s="393">
        <v>1803.9801162087247</v>
      </c>
      <c r="E1536" s="393">
        <v>2181.6441377888468</v>
      </c>
      <c r="F1536" s="394">
        <v>0.30000000000000004</v>
      </c>
      <c r="G1536" s="395">
        <v>654.49324133665414</v>
      </c>
      <c r="H1536" s="395"/>
      <c r="I1536" s="395">
        <v>3</v>
      </c>
      <c r="J1536" s="395">
        <v>10</v>
      </c>
      <c r="K1536" s="395">
        <v>221</v>
      </c>
      <c r="L1536" s="395">
        <v>158</v>
      </c>
      <c r="M1536" s="395">
        <v>63</v>
      </c>
      <c r="N1536" s="395">
        <v>1</v>
      </c>
      <c r="O1536" s="396">
        <v>26</v>
      </c>
      <c r="P1536" s="396">
        <v>16</v>
      </c>
      <c r="Q1536" s="396">
        <v>215.74583601701485</v>
      </c>
    </row>
    <row r="1537" spans="1:17" ht="13.15" x14ac:dyDescent="0.3">
      <c r="A1537" s="390" t="s">
        <v>1523</v>
      </c>
      <c r="B1537" s="393"/>
      <c r="C1537" s="393">
        <v>311.23119201451993</v>
      </c>
      <c r="D1537" s="393">
        <v>311.23119201451993</v>
      </c>
      <c r="E1537" s="393">
        <v>1295.9953806221095</v>
      </c>
      <c r="F1537" s="394">
        <v>0.5</v>
      </c>
      <c r="G1537" s="395">
        <v>647.99769031105473</v>
      </c>
      <c r="H1537" s="395"/>
      <c r="I1537" s="395">
        <v>48</v>
      </c>
      <c r="J1537" s="395">
        <v>18</v>
      </c>
      <c r="K1537" s="395">
        <v>526</v>
      </c>
      <c r="L1537" s="395">
        <v>309</v>
      </c>
      <c r="M1537" s="395">
        <v>217</v>
      </c>
      <c r="N1537" s="395">
        <v>1</v>
      </c>
      <c r="O1537" s="396">
        <v>5</v>
      </c>
      <c r="P1537" s="396">
        <v>9</v>
      </c>
      <c r="Q1537" s="396">
        <v>215.74583601701485</v>
      </c>
    </row>
    <row r="1538" spans="1:17" ht="13.15" x14ac:dyDescent="0.3">
      <c r="A1538" s="390" t="s">
        <v>1524</v>
      </c>
      <c r="B1538" s="393"/>
      <c r="C1538" s="393">
        <v>224.74042458743139</v>
      </c>
      <c r="D1538" s="393">
        <v>224.74042458743139</v>
      </c>
      <c r="E1538" s="393">
        <v>807.2131940052011</v>
      </c>
      <c r="F1538" s="394">
        <v>0.75</v>
      </c>
      <c r="G1538" s="395">
        <v>605.40989550390077</v>
      </c>
      <c r="H1538" s="395"/>
      <c r="I1538" s="395">
        <v>533</v>
      </c>
      <c r="J1538" s="395">
        <v>77</v>
      </c>
      <c r="K1538" s="395">
        <v>1071</v>
      </c>
      <c r="L1538" s="395">
        <v>449</v>
      </c>
      <c r="M1538" s="395">
        <v>622</v>
      </c>
      <c r="N1538" s="395">
        <v>1</v>
      </c>
      <c r="O1538" s="396">
        <v>5</v>
      </c>
      <c r="P1538" s="396">
        <v>8</v>
      </c>
      <c r="Q1538" s="396">
        <v>215.74583601701485</v>
      </c>
    </row>
    <row r="1539" spans="1:17" ht="13.15" x14ac:dyDescent="0.3">
      <c r="A1539" s="390" t="s">
        <v>700</v>
      </c>
      <c r="B1539" s="393"/>
      <c r="C1539" s="393">
        <v>2272.6269914392828</v>
      </c>
      <c r="D1539" s="393">
        <v>2272.6269914392828</v>
      </c>
      <c r="E1539" s="393">
        <v>2272.6269914392828</v>
      </c>
      <c r="F1539" s="394">
        <v>0</v>
      </c>
      <c r="G1539" s="395">
        <v>0</v>
      </c>
      <c r="H1539" s="395"/>
      <c r="I1539" s="395">
        <v>103</v>
      </c>
      <c r="J1539" s="395">
        <v>1214</v>
      </c>
      <c r="K1539" s="395">
        <v>77</v>
      </c>
      <c r="L1539" s="395">
        <v>77</v>
      </c>
      <c r="M1539" s="395">
        <v>21</v>
      </c>
      <c r="N1539" s="395">
        <v>0</v>
      </c>
      <c r="O1539" s="396">
        <v>5</v>
      </c>
      <c r="P1539" s="396">
        <v>9</v>
      </c>
      <c r="Q1539" s="396">
        <v>215.74583601701485</v>
      </c>
    </row>
    <row r="1540" spans="1:17" ht="13.15" x14ac:dyDescent="0.3">
      <c r="A1540" s="390" t="s">
        <v>699</v>
      </c>
      <c r="B1540" s="393"/>
      <c r="C1540" s="393">
        <v>2272.6269914392824</v>
      </c>
      <c r="D1540" s="393">
        <v>2272.6269914392824</v>
      </c>
      <c r="E1540" s="393">
        <v>2272.6269914392828</v>
      </c>
      <c r="F1540" s="394">
        <v>0</v>
      </c>
      <c r="G1540" s="395">
        <v>0</v>
      </c>
      <c r="H1540" s="395"/>
      <c r="I1540" s="395">
        <v>454</v>
      </c>
      <c r="J1540" s="395">
        <v>774</v>
      </c>
      <c r="K1540" s="395">
        <v>10</v>
      </c>
      <c r="L1540" s="395">
        <v>10</v>
      </c>
      <c r="M1540" s="395">
        <v>0</v>
      </c>
      <c r="N1540" s="395">
        <v>0</v>
      </c>
      <c r="O1540" s="396">
        <v>5</v>
      </c>
      <c r="P1540" s="396">
        <v>5</v>
      </c>
      <c r="Q1540" s="396">
        <v>414.50629095662771</v>
      </c>
    </row>
    <row r="1541" spans="1:17" ht="13.15" x14ac:dyDescent="0.3">
      <c r="A1541" s="390" t="s">
        <v>698</v>
      </c>
      <c r="B1541" s="393"/>
      <c r="C1541" s="393">
        <v>2272.6269914392828</v>
      </c>
      <c r="D1541" s="393">
        <v>2272.6269914392828</v>
      </c>
      <c r="E1541" s="393">
        <v>2272.6269914392833</v>
      </c>
      <c r="F1541" s="394">
        <v>0</v>
      </c>
      <c r="G1541" s="395">
        <v>0</v>
      </c>
      <c r="H1541" s="395"/>
      <c r="I1541" s="395">
        <v>678</v>
      </c>
      <c r="J1541" s="395">
        <v>614</v>
      </c>
      <c r="K1541" s="395">
        <v>10</v>
      </c>
      <c r="L1541" s="395">
        <v>10</v>
      </c>
      <c r="M1541" s="395">
        <v>0</v>
      </c>
      <c r="N1541" s="395">
        <v>0</v>
      </c>
      <c r="O1541" s="396">
        <v>5</v>
      </c>
      <c r="P1541" s="396">
        <v>5</v>
      </c>
      <c r="Q1541" s="396">
        <v>414.50629095662771</v>
      </c>
    </row>
    <row r="1542" spans="1:17" ht="13.15" x14ac:dyDescent="0.3">
      <c r="A1542" s="390" t="s">
        <v>697</v>
      </c>
      <c r="B1542" s="393">
        <v>533.31117069556672</v>
      </c>
      <c r="C1542" s="393">
        <v>533.31117069556672</v>
      </c>
      <c r="D1542" s="393">
        <v>533.31117069556672</v>
      </c>
      <c r="E1542" s="393">
        <v>2022.4247817814778</v>
      </c>
      <c r="F1542" s="394">
        <v>0</v>
      </c>
      <c r="G1542" s="395">
        <v>0</v>
      </c>
      <c r="H1542" s="395">
        <v>3027</v>
      </c>
      <c r="I1542" s="395">
        <v>5726</v>
      </c>
      <c r="J1542" s="395">
        <v>179</v>
      </c>
      <c r="K1542" s="395">
        <v>4</v>
      </c>
      <c r="L1542" s="395">
        <v>4</v>
      </c>
      <c r="M1542" s="395">
        <v>4</v>
      </c>
      <c r="N1542" s="395">
        <v>0</v>
      </c>
      <c r="O1542" s="396">
        <v>5</v>
      </c>
      <c r="P1542" s="396">
        <v>5</v>
      </c>
      <c r="Q1542" s="396">
        <v>215.74583601701485</v>
      </c>
    </row>
    <row r="1543" spans="1:17" ht="13.15" x14ac:dyDescent="0.3">
      <c r="A1543" s="390" t="s">
        <v>1525</v>
      </c>
      <c r="B1543" s="393"/>
      <c r="C1543" s="393">
        <v>2721.6668264740515</v>
      </c>
      <c r="D1543" s="393">
        <v>2721.6668264740515</v>
      </c>
      <c r="E1543" s="393">
        <v>3543.1965579808157</v>
      </c>
      <c r="F1543" s="394">
        <v>0.30000000000000004</v>
      </c>
      <c r="G1543" s="395">
        <v>1062.9589673942448</v>
      </c>
      <c r="H1543" s="395"/>
      <c r="I1543" s="395">
        <v>0</v>
      </c>
      <c r="J1543" s="395">
        <v>120</v>
      </c>
      <c r="K1543" s="395">
        <v>499</v>
      </c>
      <c r="L1543" s="395">
        <v>489</v>
      </c>
      <c r="M1543" s="395">
        <v>10</v>
      </c>
      <c r="N1543" s="395">
        <v>1</v>
      </c>
      <c r="O1543" s="396">
        <v>12</v>
      </c>
      <c r="P1543" s="396">
        <v>28</v>
      </c>
      <c r="Q1543" s="396">
        <v>215.74583601701485</v>
      </c>
    </row>
    <row r="1544" spans="1:17" ht="13.15" x14ac:dyDescent="0.3">
      <c r="A1544" s="390" t="s">
        <v>1526</v>
      </c>
      <c r="B1544" s="393"/>
      <c r="C1544" s="393">
        <v>1853.7027113634097</v>
      </c>
      <c r="D1544" s="393">
        <v>1853.7027113634097</v>
      </c>
      <c r="E1544" s="393">
        <v>1877.3600353755367</v>
      </c>
      <c r="F1544" s="394">
        <v>0.5</v>
      </c>
      <c r="G1544" s="395">
        <v>938.68001768776833</v>
      </c>
      <c r="H1544" s="395"/>
      <c r="I1544" s="395">
        <v>3</v>
      </c>
      <c r="J1544" s="395">
        <v>182</v>
      </c>
      <c r="K1544" s="395">
        <v>543</v>
      </c>
      <c r="L1544" s="395">
        <v>538</v>
      </c>
      <c r="M1544" s="395">
        <v>5</v>
      </c>
      <c r="N1544" s="395">
        <v>1</v>
      </c>
      <c r="O1544" s="396">
        <v>5</v>
      </c>
      <c r="P1544" s="396">
        <v>7</v>
      </c>
      <c r="Q1544" s="396">
        <v>215.74583601701485</v>
      </c>
    </row>
    <row r="1545" spans="1:17" ht="13.15" x14ac:dyDescent="0.3">
      <c r="A1545" s="390" t="s">
        <v>1527</v>
      </c>
      <c r="B1545" s="393"/>
      <c r="C1545" s="393">
        <v>1837.8667811082871</v>
      </c>
      <c r="D1545" s="393">
        <v>1837.8667811082871</v>
      </c>
      <c r="E1545" s="393">
        <v>2508.3193081375912</v>
      </c>
      <c r="F1545" s="394">
        <v>0.30000000000000004</v>
      </c>
      <c r="G1545" s="395">
        <v>752.49579244127744</v>
      </c>
      <c r="H1545" s="395"/>
      <c r="I1545" s="395">
        <v>6</v>
      </c>
      <c r="J1545" s="395">
        <v>40</v>
      </c>
      <c r="K1545" s="395">
        <v>392</v>
      </c>
      <c r="L1545" s="395">
        <v>293</v>
      </c>
      <c r="M1545" s="395">
        <v>99</v>
      </c>
      <c r="N1545" s="395">
        <v>1</v>
      </c>
      <c r="O1545" s="396">
        <v>12</v>
      </c>
      <c r="P1545" s="396">
        <v>21</v>
      </c>
      <c r="Q1545" s="396">
        <v>215.74583601701485</v>
      </c>
    </row>
    <row r="1546" spans="1:17" ht="13.15" x14ac:dyDescent="0.3">
      <c r="A1546" s="390" t="s">
        <v>1528</v>
      </c>
      <c r="B1546" s="393"/>
      <c r="C1546" s="393">
        <v>1321.111290469024</v>
      </c>
      <c r="D1546" s="393">
        <v>1321.111290469024</v>
      </c>
      <c r="E1546" s="393">
        <v>1377.4272577210868</v>
      </c>
      <c r="F1546" s="394">
        <v>0.5</v>
      </c>
      <c r="G1546" s="395">
        <v>688.71362886054339</v>
      </c>
      <c r="H1546" s="395"/>
      <c r="I1546" s="395">
        <v>62</v>
      </c>
      <c r="J1546" s="395">
        <v>189</v>
      </c>
      <c r="K1546" s="395">
        <v>1120</v>
      </c>
      <c r="L1546" s="395">
        <v>636</v>
      </c>
      <c r="M1546" s="395">
        <v>484</v>
      </c>
      <c r="N1546" s="395">
        <v>1</v>
      </c>
      <c r="O1546" s="396">
        <v>13</v>
      </c>
      <c r="P1546" s="396">
        <v>10</v>
      </c>
      <c r="Q1546" s="396">
        <v>215.74583601701485</v>
      </c>
    </row>
    <row r="1547" spans="1:17" ht="13.15" x14ac:dyDescent="0.3">
      <c r="A1547" s="390" t="s">
        <v>1529</v>
      </c>
      <c r="B1547" s="393"/>
      <c r="C1547" s="393">
        <v>786.30238952391062</v>
      </c>
      <c r="D1547" s="393">
        <v>786.30238952391062</v>
      </c>
      <c r="E1547" s="393">
        <v>786.30238952391062</v>
      </c>
      <c r="F1547" s="394">
        <v>0.75</v>
      </c>
      <c r="G1547" s="395">
        <v>589.72679214293294</v>
      </c>
      <c r="H1547" s="395"/>
      <c r="I1547" s="395">
        <v>283</v>
      </c>
      <c r="J1547" s="395">
        <v>526</v>
      </c>
      <c r="K1547" s="395">
        <v>3062</v>
      </c>
      <c r="L1547" s="395">
        <v>1106</v>
      </c>
      <c r="M1547" s="395">
        <v>1956</v>
      </c>
      <c r="N1547" s="395">
        <v>1</v>
      </c>
      <c r="O1547" s="396">
        <v>8</v>
      </c>
      <c r="P1547" s="396">
        <v>8</v>
      </c>
      <c r="Q1547" s="396">
        <v>215.74583601701485</v>
      </c>
    </row>
    <row r="1548" spans="1:17" ht="13.15" x14ac:dyDescent="0.3">
      <c r="A1548" s="390" t="s">
        <v>1530</v>
      </c>
      <c r="B1548" s="393"/>
      <c r="C1548" s="393">
        <v>417.93316266554854</v>
      </c>
      <c r="D1548" s="393">
        <v>417.93316266554854</v>
      </c>
      <c r="E1548" s="393">
        <v>417.93316266554854</v>
      </c>
      <c r="F1548" s="394">
        <v>0</v>
      </c>
      <c r="G1548" s="395">
        <v>0</v>
      </c>
      <c r="H1548" s="395"/>
      <c r="I1548" s="395">
        <v>897</v>
      </c>
      <c r="J1548" s="395">
        <v>489</v>
      </c>
      <c r="K1548" s="395">
        <v>8343</v>
      </c>
      <c r="L1548" s="395">
        <v>8343</v>
      </c>
      <c r="M1548" s="395">
        <v>6924</v>
      </c>
      <c r="N1548" s="395">
        <v>0</v>
      </c>
      <c r="O1548" s="396">
        <v>5</v>
      </c>
      <c r="P1548" s="396">
        <v>5</v>
      </c>
      <c r="Q1548" s="396">
        <v>215.74583601701485</v>
      </c>
    </row>
    <row r="1549" spans="1:17" ht="13.15" x14ac:dyDescent="0.3">
      <c r="A1549" s="390" t="s">
        <v>696</v>
      </c>
      <c r="B1549" s="393">
        <v>402.56056176684024</v>
      </c>
      <c r="C1549" s="393">
        <v>402.56056176684029</v>
      </c>
      <c r="D1549" s="393">
        <v>402.56056176684029</v>
      </c>
      <c r="E1549" s="393">
        <v>548.93169327789667</v>
      </c>
      <c r="F1549" s="394">
        <v>0</v>
      </c>
      <c r="G1549" s="395">
        <v>0</v>
      </c>
      <c r="H1549" s="395">
        <v>620</v>
      </c>
      <c r="I1549" s="395">
        <v>20350</v>
      </c>
      <c r="J1549" s="395">
        <v>668</v>
      </c>
      <c r="K1549" s="395">
        <v>158</v>
      </c>
      <c r="L1549" s="395">
        <v>158</v>
      </c>
      <c r="M1549" s="395">
        <v>156</v>
      </c>
      <c r="N1549" s="395">
        <v>0</v>
      </c>
      <c r="O1549" s="396">
        <v>5</v>
      </c>
      <c r="P1549" s="396">
        <v>5</v>
      </c>
      <c r="Q1549" s="396">
        <v>215.74583601701485</v>
      </c>
    </row>
    <row r="1550" spans="1:17" ht="13.15" x14ac:dyDescent="0.3">
      <c r="A1550" s="390" t="s">
        <v>1531</v>
      </c>
      <c r="B1550" s="393"/>
      <c r="C1550" s="393">
        <v>1069.8000467406566</v>
      </c>
      <c r="D1550" s="393">
        <v>1069.8000467406566</v>
      </c>
      <c r="E1550" s="393">
        <v>2376.483044448838</v>
      </c>
      <c r="F1550" s="394">
        <v>0.30000000000000004</v>
      </c>
      <c r="G1550" s="395">
        <v>712.94491333465146</v>
      </c>
      <c r="H1550" s="395"/>
      <c r="I1550" s="395">
        <v>34</v>
      </c>
      <c r="J1550" s="395">
        <v>35</v>
      </c>
      <c r="K1550" s="395">
        <v>628</v>
      </c>
      <c r="L1550" s="395">
        <v>449</v>
      </c>
      <c r="M1550" s="395">
        <v>179</v>
      </c>
      <c r="N1550" s="395">
        <v>1</v>
      </c>
      <c r="O1550" s="396">
        <v>5</v>
      </c>
      <c r="P1550" s="396">
        <v>19</v>
      </c>
      <c r="Q1550" s="396">
        <v>215.74583601701485</v>
      </c>
    </row>
    <row r="1551" spans="1:17" ht="13.15" x14ac:dyDescent="0.3">
      <c r="A1551" s="390" t="s">
        <v>1532</v>
      </c>
      <c r="B1551" s="393"/>
      <c r="C1551" s="393">
        <v>769.36296409872443</v>
      </c>
      <c r="D1551" s="393">
        <v>769.36296409872443</v>
      </c>
      <c r="E1551" s="393">
        <v>960.64067622549851</v>
      </c>
      <c r="F1551" s="394">
        <v>0.75</v>
      </c>
      <c r="G1551" s="395">
        <v>720.48050716912394</v>
      </c>
      <c r="H1551" s="395"/>
      <c r="I1551" s="395">
        <v>149</v>
      </c>
      <c r="J1551" s="395">
        <v>119</v>
      </c>
      <c r="K1551" s="395">
        <v>1183</v>
      </c>
      <c r="L1551" s="395">
        <v>499</v>
      </c>
      <c r="M1551" s="395">
        <v>684</v>
      </c>
      <c r="N1551" s="395">
        <v>1</v>
      </c>
      <c r="O1551" s="396">
        <v>5</v>
      </c>
      <c r="P1551" s="396">
        <v>8</v>
      </c>
      <c r="Q1551" s="396">
        <v>215.74583601701485</v>
      </c>
    </row>
    <row r="1552" spans="1:17" ht="13.15" x14ac:dyDescent="0.3">
      <c r="A1552" s="390" t="s">
        <v>1533</v>
      </c>
      <c r="B1552" s="393"/>
      <c r="C1552" s="393">
        <v>356.5601914049285</v>
      </c>
      <c r="D1552" s="393">
        <v>356.5601914049285</v>
      </c>
      <c r="E1552" s="393">
        <v>452.04658778399784</v>
      </c>
      <c r="F1552" s="394">
        <v>0</v>
      </c>
      <c r="G1552" s="395">
        <v>0</v>
      </c>
      <c r="H1552" s="395"/>
      <c r="I1552" s="395">
        <v>664</v>
      </c>
      <c r="J1552" s="395">
        <v>185</v>
      </c>
      <c r="K1552" s="395">
        <v>1346</v>
      </c>
      <c r="L1552" s="395">
        <v>1346</v>
      </c>
      <c r="M1552" s="395">
        <v>1030</v>
      </c>
      <c r="N1552" s="395">
        <v>0</v>
      </c>
      <c r="O1552" s="396">
        <v>5</v>
      </c>
      <c r="P1552" s="396">
        <v>5</v>
      </c>
      <c r="Q1552" s="396">
        <v>215.74583601701485</v>
      </c>
    </row>
    <row r="1553" spans="1:17" ht="13.15" x14ac:dyDescent="0.3">
      <c r="A1553" s="390" t="s">
        <v>1534</v>
      </c>
      <c r="B1553" s="393"/>
      <c r="C1553" s="393">
        <v>3690.2912968431201</v>
      </c>
      <c r="D1553" s="393">
        <v>3690.2912968431201</v>
      </c>
      <c r="E1553" s="393">
        <v>3690.2912968431201</v>
      </c>
      <c r="F1553" s="394">
        <v>0.30000000000000004</v>
      </c>
      <c r="G1553" s="395">
        <v>1107.0873890529363</v>
      </c>
      <c r="H1553" s="395"/>
      <c r="I1553" s="395">
        <v>0</v>
      </c>
      <c r="J1553" s="395">
        <v>16</v>
      </c>
      <c r="K1553" s="395">
        <v>840</v>
      </c>
      <c r="L1553" s="395">
        <v>834</v>
      </c>
      <c r="M1553" s="395">
        <v>6</v>
      </c>
      <c r="N1553" s="395">
        <v>1</v>
      </c>
      <c r="O1553" s="396">
        <v>37</v>
      </c>
      <c r="P1553" s="396">
        <v>37</v>
      </c>
      <c r="Q1553" s="396">
        <v>215.74583601701485</v>
      </c>
    </row>
    <row r="1554" spans="1:17" ht="13.15" x14ac:dyDescent="0.3">
      <c r="A1554" s="390" t="s">
        <v>1535</v>
      </c>
      <c r="B1554" s="393"/>
      <c r="C1554" s="393">
        <v>1863.4876700817863</v>
      </c>
      <c r="D1554" s="393">
        <v>1863.4876700817863</v>
      </c>
      <c r="E1554" s="393">
        <v>1863.4876700817863</v>
      </c>
      <c r="F1554" s="394">
        <v>0.30000000000000004</v>
      </c>
      <c r="G1554" s="395">
        <v>559.04630102453598</v>
      </c>
      <c r="H1554" s="395"/>
      <c r="I1554" s="395">
        <v>0</v>
      </c>
      <c r="J1554" s="395">
        <v>88</v>
      </c>
      <c r="K1554" s="395">
        <v>2045</v>
      </c>
      <c r="L1554" s="395">
        <v>2032</v>
      </c>
      <c r="M1554" s="395">
        <v>13</v>
      </c>
      <c r="N1554" s="395">
        <v>1</v>
      </c>
      <c r="O1554" s="396">
        <v>13</v>
      </c>
      <c r="P1554" s="396">
        <v>13</v>
      </c>
      <c r="Q1554" s="396">
        <v>215.74583601701485</v>
      </c>
    </row>
    <row r="1555" spans="1:17" ht="13.15" x14ac:dyDescent="0.3">
      <c r="A1555" s="390" t="s">
        <v>1536</v>
      </c>
      <c r="B1555" s="393"/>
      <c r="C1555" s="393">
        <v>1453.940010532845</v>
      </c>
      <c r="D1555" s="393">
        <v>1453.940010532845</v>
      </c>
      <c r="E1555" s="393">
        <v>1453.9400105328448</v>
      </c>
      <c r="F1555" s="394">
        <v>0.5</v>
      </c>
      <c r="G1555" s="395">
        <v>726.97000526642239</v>
      </c>
      <c r="H1555" s="395"/>
      <c r="I1555" s="395">
        <v>1</v>
      </c>
      <c r="J1555" s="395">
        <v>176</v>
      </c>
      <c r="K1555" s="395">
        <v>1997</v>
      </c>
      <c r="L1555" s="395">
        <v>1983</v>
      </c>
      <c r="M1555" s="395">
        <v>14</v>
      </c>
      <c r="N1555" s="395">
        <v>1</v>
      </c>
      <c r="O1555" s="396">
        <v>10</v>
      </c>
      <c r="P1555" s="396">
        <v>10</v>
      </c>
      <c r="Q1555" s="396">
        <v>215.74583601701485</v>
      </c>
    </row>
    <row r="1556" spans="1:17" ht="13.15" x14ac:dyDescent="0.3">
      <c r="A1556" s="390" t="s">
        <v>1537</v>
      </c>
      <c r="B1556" s="393"/>
      <c r="C1556" s="393">
        <v>1750.8627246120554</v>
      </c>
      <c r="D1556" s="393">
        <v>1750.8627246120554</v>
      </c>
      <c r="E1556" s="393">
        <v>2249.6360526589115</v>
      </c>
      <c r="F1556" s="394">
        <v>0.30000000000000004</v>
      </c>
      <c r="G1556" s="395">
        <v>674.89081579767355</v>
      </c>
      <c r="H1556" s="395"/>
      <c r="I1556" s="395">
        <v>3</v>
      </c>
      <c r="J1556" s="395">
        <v>4</v>
      </c>
      <c r="K1556" s="395">
        <v>431</v>
      </c>
      <c r="L1556" s="395">
        <v>324</v>
      </c>
      <c r="M1556" s="395">
        <v>107</v>
      </c>
      <c r="N1556" s="395">
        <v>1</v>
      </c>
      <c r="O1556" s="396">
        <v>30</v>
      </c>
      <c r="P1556" s="396">
        <v>17</v>
      </c>
      <c r="Q1556" s="396">
        <v>215.74583601701485</v>
      </c>
    </row>
    <row r="1557" spans="1:17" ht="13.15" x14ac:dyDescent="0.3">
      <c r="A1557" s="390" t="s">
        <v>1538</v>
      </c>
      <c r="B1557" s="393"/>
      <c r="C1557" s="393">
        <v>584.83246257391329</v>
      </c>
      <c r="D1557" s="393">
        <v>584.83246257391329</v>
      </c>
      <c r="E1557" s="393">
        <v>1272.0725817067826</v>
      </c>
      <c r="F1557" s="394">
        <v>0.5</v>
      </c>
      <c r="G1557" s="395">
        <v>636.03629085339128</v>
      </c>
      <c r="H1557" s="395"/>
      <c r="I1557" s="395">
        <v>51</v>
      </c>
      <c r="J1557" s="395">
        <v>33</v>
      </c>
      <c r="K1557" s="395">
        <v>2215</v>
      </c>
      <c r="L1557" s="395">
        <v>1143</v>
      </c>
      <c r="M1557" s="395">
        <v>1072</v>
      </c>
      <c r="N1557" s="395">
        <v>1</v>
      </c>
      <c r="O1557" s="396">
        <v>5</v>
      </c>
      <c r="P1557" s="396">
        <v>10</v>
      </c>
      <c r="Q1557" s="396">
        <v>215.74583601701485</v>
      </c>
    </row>
    <row r="1558" spans="1:17" ht="13.15" x14ac:dyDescent="0.3">
      <c r="A1558" s="390" t="s">
        <v>1539</v>
      </c>
      <c r="B1558" s="393"/>
      <c r="C1558" s="393">
        <v>302.63126052110948</v>
      </c>
      <c r="D1558" s="393">
        <v>302.63126052110948</v>
      </c>
      <c r="E1558" s="393">
        <v>667.61599874397928</v>
      </c>
      <c r="F1558" s="394">
        <v>0.75</v>
      </c>
      <c r="G1558" s="395">
        <v>500.71199905798449</v>
      </c>
      <c r="H1558" s="395"/>
      <c r="I1558" s="395">
        <v>560</v>
      </c>
      <c r="J1558" s="395">
        <v>102</v>
      </c>
      <c r="K1558" s="395">
        <v>7529</v>
      </c>
      <c r="L1558" s="395">
        <v>2253</v>
      </c>
      <c r="M1558" s="395">
        <v>5276</v>
      </c>
      <c r="N1558" s="395">
        <v>1</v>
      </c>
      <c r="O1558" s="396">
        <v>5</v>
      </c>
      <c r="P1558" s="396">
        <v>5</v>
      </c>
      <c r="Q1558" s="396">
        <v>215.74583601701485</v>
      </c>
    </row>
    <row r="1559" spans="1:17" ht="13.15" x14ac:dyDescent="0.3">
      <c r="A1559" s="390" t="s">
        <v>1540</v>
      </c>
      <c r="B1559" s="393"/>
      <c r="C1559" s="393">
        <v>9381.9973222968583</v>
      </c>
      <c r="D1559" s="393">
        <v>9381.9973222968583</v>
      </c>
      <c r="E1559" s="393">
        <v>9381.9973222968601</v>
      </c>
      <c r="F1559" s="394">
        <v>0</v>
      </c>
      <c r="G1559" s="395">
        <v>0</v>
      </c>
      <c r="H1559" s="395"/>
      <c r="I1559" s="395">
        <v>2</v>
      </c>
      <c r="J1559" s="395">
        <v>522</v>
      </c>
      <c r="K1559" s="395">
        <v>12</v>
      </c>
      <c r="L1559" s="395">
        <v>12</v>
      </c>
      <c r="M1559" s="395">
        <v>0</v>
      </c>
      <c r="N1559" s="395">
        <v>0</v>
      </c>
      <c r="O1559" s="396">
        <v>30</v>
      </c>
      <c r="P1559" s="396">
        <v>30</v>
      </c>
      <c r="Q1559" s="396">
        <v>215.74583601701485</v>
      </c>
    </row>
    <row r="1560" spans="1:17" ht="13.15" x14ac:dyDescent="0.3">
      <c r="A1560" s="390" t="s">
        <v>1541</v>
      </c>
      <c r="B1560" s="393"/>
      <c r="C1560" s="393">
        <v>7027.9668519163033</v>
      </c>
      <c r="D1560" s="393">
        <v>7027.9668519163033</v>
      </c>
      <c r="E1560" s="393">
        <v>7027.9668519163033</v>
      </c>
      <c r="F1560" s="394">
        <v>0</v>
      </c>
      <c r="G1560" s="395">
        <v>0</v>
      </c>
      <c r="H1560" s="395"/>
      <c r="I1560" s="395">
        <v>18</v>
      </c>
      <c r="J1560" s="395">
        <v>560</v>
      </c>
      <c r="K1560" s="395">
        <v>14</v>
      </c>
      <c r="L1560" s="395">
        <v>14</v>
      </c>
      <c r="M1560" s="395">
        <v>3</v>
      </c>
      <c r="N1560" s="395">
        <v>0</v>
      </c>
      <c r="O1560" s="396">
        <v>20</v>
      </c>
      <c r="P1560" s="396">
        <v>20</v>
      </c>
      <c r="Q1560" s="396">
        <v>215.74583601701485</v>
      </c>
    </row>
    <row r="1561" spans="1:17" ht="13.15" x14ac:dyDescent="0.3">
      <c r="A1561" s="390" t="s">
        <v>1542</v>
      </c>
      <c r="B1561" s="393"/>
      <c r="C1561" s="393">
        <v>2607.3798926942022</v>
      </c>
      <c r="D1561" s="393">
        <v>2607.3798926942022</v>
      </c>
      <c r="E1561" s="393">
        <v>3249.2423554390784</v>
      </c>
      <c r="F1561" s="394">
        <v>0.30000000000000004</v>
      </c>
      <c r="G1561" s="395">
        <v>974.77270663172362</v>
      </c>
      <c r="H1561" s="395"/>
      <c r="I1561" s="395">
        <v>0</v>
      </c>
      <c r="J1561" s="395">
        <v>148</v>
      </c>
      <c r="K1561" s="395">
        <v>697</v>
      </c>
      <c r="L1561" s="395">
        <v>693</v>
      </c>
      <c r="M1561" s="395">
        <v>4</v>
      </c>
      <c r="N1561" s="395">
        <v>1</v>
      </c>
      <c r="O1561" s="396">
        <v>12</v>
      </c>
      <c r="P1561" s="396">
        <v>23</v>
      </c>
      <c r="Q1561" s="396">
        <v>215.74583601701485</v>
      </c>
    </row>
    <row r="1562" spans="1:17" ht="13.15" x14ac:dyDescent="0.3">
      <c r="A1562" s="390" t="s">
        <v>1543</v>
      </c>
      <c r="B1562" s="393"/>
      <c r="C1562" s="393">
        <v>1954.9869560444265</v>
      </c>
      <c r="D1562" s="393">
        <v>1954.9869560444265</v>
      </c>
      <c r="E1562" s="393">
        <v>1954.9869560444265</v>
      </c>
      <c r="F1562" s="394">
        <v>0.5</v>
      </c>
      <c r="G1562" s="395">
        <v>977.49347802221325</v>
      </c>
      <c r="H1562" s="395"/>
      <c r="I1562" s="395">
        <v>0</v>
      </c>
      <c r="J1562" s="395">
        <v>372</v>
      </c>
      <c r="K1562" s="395">
        <v>1968</v>
      </c>
      <c r="L1562" s="395">
        <v>1956</v>
      </c>
      <c r="M1562" s="395">
        <v>12</v>
      </c>
      <c r="N1562" s="395">
        <v>1</v>
      </c>
      <c r="O1562" s="396">
        <v>7</v>
      </c>
      <c r="P1562" s="396">
        <v>7</v>
      </c>
      <c r="Q1562" s="396">
        <v>215.74583601701485</v>
      </c>
    </row>
    <row r="1563" spans="1:17" ht="13.15" x14ac:dyDescent="0.3">
      <c r="A1563" s="390" t="s">
        <v>1544</v>
      </c>
      <c r="B1563" s="393"/>
      <c r="C1563" s="393">
        <v>2176.1213893217491</v>
      </c>
      <c r="D1563" s="393">
        <v>2176.1213893217491</v>
      </c>
      <c r="E1563" s="393">
        <v>2314.2515008740156</v>
      </c>
      <c r="F1563" s="394">
        <v>0.30000000000000004</v>
      </c>
      <c r="G1563" s="395">
        <v>694.2754502622048</v>
      </c>
      <c r="H1563" s="395"/>
      <c r="I1563" s="395">
        <v>2</v>
      </c>
      <c r="J1563" s="395">
        <v>8</v>
      </c>
      <c r="K1563" s="395">
        <v>281</v>
      </c>
      <c r="L1563" s="395">
        <v>213</v>
      </c>
      <c r="M1563" s="395">
        <v>68</v>
      </c>
      <c r="N1563" s="395">
        <v>1</v>
      </c>
      <c r="O1563" s="396">
        <v>13</v>
      </c>
      <c r="P1563" s="396">
        <v>17</v>
      </c>
      <c r="Q1563" s="396">
        <v>215.74583601701485</v>
      </c>
    </row>
    <row r="1564" spans="1:17" ht="13.15" x14ac:dyDescent="0.3">
      <c r="A1564" s="390" t="s">
        <v>1545</v>
      </c>
      <c r="B1564" s="393"/>
      <c r="C1564" s="393">
        <v>690.0017661781593</v>
      </c>
      <c r="D1564" s="393">
        <v>690.0017661781593</v>
      </c>
      <c r="E1564" s="393">
        <v>990.62026580928273</v>
      </c>
      <c r="F1564" s="394">
        <v>0.75</v>
      </c>
      <c r="G1564" s="395">
        <v>742.9651993569621</v>
      </c>
      <c r="H1564" s="395"/>
      <c r="I1564" s="395">
        <v>28</v>
      </c>
      <c r="J1564" s="395">
        <v>36</v>
      </c>
      <c r="K1564" s="395">
        <v>1674</v>
      </c>
      <c r="L1564" s="395">
        <v>843</v>
      </c>
      <c r="M1564" s="395">
        <v>831</v>
      </c>
      <c r="N1564" s="395">
        <v>1</v>
      </c>
      <c r="O1564" s="396">
        <v>5</v>
      </c>
      <c r="P1564" s="396">
        <v>6</v>
      </c>
      <c r="Q1564" s="396">
        <v>215.74583601701485</v>
      </c>
    </row>
    <row r="1565" spans="1:17" ht="13.15" x14ac:dyDescent="0.3">
      <c r="A1565" s="390" t="s">
        <v>1547</v>
      </c>
      <c r="B1565" s="393"/>
      <c r="C1565" s="393">
        <v>319.96161641952381</v>
      </c>
      <c r="D1565" s="393">
        <v>319.96161641952381</v>
      </c>
      <c r="E1565" s="393">
        <v>467.48204143117647</v>
      </c>
      <c r="F1565" s="394">
        <v>0</v>
      </c>
      <c r="G1565" s="395">
        <v>0</v>
      </c>
      <c r="H1565" s="395"/>
      <c r="I1565" s="395">
        <v>629</v>
      </c>
      <c r="J1565" s="395">
        <v>225</v>
      </c>
      <c r="K1565" s="395">
        <v>24100</v>
      </c>
      <c r="L1565" s="395">
        <v>24100</v>
      </c>
      <c r="M1565" s="395">
        <v>18754</v>
      </c>
      <c r="N1565" s="395">
        <v>0</v>
      </c>
      <c r="O1565" s="396">
        <v>5</v>
      </c>
      <c r="P1565" s="396">
        <v>5</v>
      </c>
      <c r="Q1565" s="396">
        <v>215.74583601701485</v>
      </c>
    </row>
    <row r="1566" spans="1:17" ht="13.15" x14ac:dyDescent="0.3">
      <c r="A1566" s="390" t="s">
        <v>695</v>
      </c>
      <c r="B1566" s="393">
        <v>168.07303159554755</v>
      </c>
      <c r="C1566" s="393">
        <v>168.07303159554755</v>
      </c>
      <c r="D1566" s="393">
        <v>168.07303159554755</v>
      </c>
      <c r="E1566" s="393">
        <v>371.80783574192219</v>
      </c>
      <c r="F1566" s="394">
        <v>0</v>
      </c>
      <c r="G1566" s="395">
        <v>0</v>
      </c>
      <c r="H1566" s="395">
        <v>116170</v>
      </c>
      <c r="I1566" s="395">
        <v>6740</v>
      </c>
      <c r="J1566" s="395">
        <v>164</v>
      </c>
      <c r="K1566" s="395">
        <v>74</v>
      </c>
      <c r="L1566" s="395">
        <v>74</v>
      </c>
      <c r="M1566" s="395">
        <v>70</v>
      </c>
      <c r="N1566" s="395">
        <v>0</v>
      </c>
      <c r="O1566" s="396">
        <v>5</v>
      </c>
      <c r="P1566" s="396">
        <v>5</v>
      </c>
      <c r="Q1566" s="396">
        <v>215.74583601701485</v>
      </c>
    </row>
    <row r="1567" spans="1:17" ht="13.15" x14ac:dyDescent="0.3">
      <c r="A1567" s="390" t="s">
        <v>5038</v>
      </c>
      <c r="B1567" s="393">
        <v>219.80872839406939</v>
      </c>
      <c r="C1567" s="393">
        <v>219.80872839406939</v>
      </c>
      <c r="D1567" s="393">
        <v>219.80872839406939</v>
      </c>
      <c r="E1567" s="393">
        <v>622.09721882351926</v>
      </c>
      <c r="F1567" s="394">
        <v>0</v>
      </c>
      <c r="G1567" s="395">
        <v>0</v>
      </c>
      <c r="H1567" s="395">
        <v>3384</v>
      </c>
      <c r="I1567" s="395">
        <v>4367</v>
      </c>
      <c r="J1567" s="395">
        <v>60</v>
      </c>
      <c r="K1567" s="395">
        <v>7</v>
      </c>
      <c r="L1567" s="395">
        <v>7</v>
      </c>
      <c r="M1567" s="395">
        <v>0</v>
      </c>
      <c r="N1567" s="395">
        <v>0</v>
      </c>
      <c r="O1567" s="396">
        <v>5</v>
      </c>
      <c r="P1567" s="396">
        <v>5</v>
      </c>
      <c r="Q1567" s="396">
        <v>414.50629095662771</v>
      </c>
    </row>
    <row r="1568" spans="1:17" ht="13.15" x14ac:dyDescent="0.3">
      <c r="A1568" s="390" t="s">
        <v>694</v>
      </c>
      <c r="B1568" s="393">
        <v>164.83022369410588</v>
      </c>
      <c r="C1568" s="393">
        <v>164.83022369410591</v>
      </c>
      <c r="D1568" s="393">
        <v>164.83022369410591</v>
      </c>
      <c r="E1568" s="393">
        <v>443.90123686823301</v>
      </c>
      <c r="F1568" s="394">
        <v>0</v>
      </c>
      <c r="G1568" s="395">
        <v>0</v>
      </c>
      <c r="H1568" s="395">
        <v>1782</v>
      </c>
      <c r="I1568" s="395">
        <v>287</v>
      </c>
      <c r="J1568" s="395">
        <v>63</v>
      </c>
      <c r="K1568" s="395">
        <v>17</v>
      </c>
      <c r="L1568" s="395">
        <v>17</v>
      </c>
      <c r="M1568" s="395">
        <v>16</v>
      </c>
      <c r="N1568" s="395">
        <v>0</v>
      </c>
      <c r="O1568" s="396">
        <v>5</v>
      </c>
      <c r="P1568" s="396">
        <v>5</v>
      </c>
      <c r="Q1568" s="396">
        <v>215.74583601701485</v>
      </c>
    </row>
    <row r="1569" spans="1:17" ht="13.15" x14ac:dyDescent="0.3">
      <c r="A1569" s="390" t="s">
        <v>693</v>
      </c>
      <c r="B1569" s="393"/>
      <c r="C1569" s="393">
        <v>7926.3284715048558</v>
      </c>
      <c r="D1569" s="393">
        <v>7926.3284715048558</v>
      </c>
      <c r="E1569" s="393">
        <v>7926.3284715048558</v>
      </c>
      <c r="F1569" s="394">
        <v>0</v>
      </c>
      <c r="G1569" s="395">
        <v>0</v>
      </c>
      <c r="H1569" s="395"/>
      <c r="I1569" s="395">
        <v>87</v>
      </c>
      <c r="J1569" s="395">
        <v>485</v>
      </c>
      <c r="K1569" s="395">
        <v>177</v>
      </c>
      <c r="L1569" s="395">
        <v>177</v>
      </c>
      <c r="M1569" s="395">
        <v>65</v>
      </c>
      <c r="N1569" s="395">
        <v>0</v>
      </c>
      <c r="O1569" s="396">
        <v>9</v>
      </c>
      <c r="P1569" s="396">
        <v>9</v>
      </c>
      <c r="Q1569" s="396">
        <v>215.74583601701485</v>
      </c>
    </row>
    <row r="1570" spans="1:17" ht="13.15" x14ac:dyDescent="0.3">
      <c r="A1570" s="390" t="s">
        <v>692</v>
      </c>
      <c r="B1570" s="393"/>
      <c r="C1570" s="393">
        <v>1771.8209684255896</v>
      </c>
      <c r="D1570" s="393">
        <v>1771.8209684255896</v>
      </c>
      <c r="E1570" s="393">
        <v>2025.963800957262</v>
      </c>
      <c r="F1570" s="394">
        <v>0</v>
      </c>
      <c r="G1570" s="395">
        <v>0</v>
      </c>
      <c r="H1570" s="395"/>
      <c r="I1570" s="395">
        <v>482</v>
      </c>
      <c r="J1570" s="395">
        <v>723</v>
      </c>
      <c r="K1570" s="395">
        <v>73</v>
      </c>
      <c r="L1570" s="395">
        <v>73</v>
      </c>
      <c r="M1570" s="395">
        <v>19</v>
      </c>
      <c r="N1570" s="395">
        <v>0</v>
      </c>
      <c r="O1570" s="396">
        <v>5</v>
      </c>
      <c r="P1570" s="396">
        <v>10</v>
      </c>
      <c r="Q1570" s="396">
        <v>215.74583601701485</v>
      </c>
    </row>
    <row r="1571" spans="1:17" ht="13.15" x14ac:dyDescent="0.3">
      <c r="A1571" s="390" t="s">
        <v>691</v>
      </c>
      <c r="B1571" s="393">
        <v>990.79105893810697</v>
      </c>
      <c r="C1571" s="393">
        <v>1993.9670061129405</v>
      </c>
      <c r="D1571" s="393">
        <v>1993.9670061129405</v>
      </c>
      <c r="E1571" s="393">
        <v>4149.8221941773745</v>
      </c>
      <c r="F1571" s="394">
        <v>0</v>
      </c>
      <c r="G1571" s="395">
        <v>0</v>
      </c>
      <c r="H1571" s="395">
        <v>1946</v>
      </c>
      <c r="I1571" s="395">
        <v>37</v>
      </c>
      <c r="J1571" s="395">
        <v>39</v>
      </c>
      <c r="K1571" s="395">
        <v>4</v>
      </c>
      <c r="L1571" s="395">
        <v>4</v>
      </c>
      <c r="M1571" s="395">
        <v>1</v>
      </c>
      <c r="N1571" s="395">
        <v>0</v>
      </c>
      <c r="O1571" s="396">
        <v>5</v>
      </c>
      <c r="P1571" s="396">
        <v>102</v>
      </c>
      <c r="Q1571" s="396">
        <v>215.74583601701485</v>
      </c>
    </row>
    <row r="1572" spans="1:17" ht="13.15" x14ac:dyDescent="0.3">
      <c r="A1572" s="390" t="s">
        <v>690</v>
      </c>
      <c r="B1572" s="393"/>
      <c r="C1572" s="393">
        <v>8421.7240009739089</v>
      </c>
      <c r="D1572" s="393">
        <v>8421.7240009739089</v>
      </c>
      <c r="E1572" s="393">
        <v>8421.7240009739089</v>
      </c>
      <c r="F1572" s="394">
        <v>0</v>
      </c>
      <c r="G1572" s="395">
        <v>0</v>
      </c>
      <c r="H1572" s="395"/>
      <c r="I1572" s="395">
        <v>16</v>
      </c>
      <c r="J1572" s="395">
        <v>371</v>
      </c>
      <c r="K1572" s="395">
        <v>3</v>
      </c>
      <c r="L1572" s="395">
        <v>3</v>
      </c>
      <c r="M1572" s="395">
        <v>1</v>
      </c>
      <c r="N1572" s="395">
        <v>0</v>
      </c>
      <c r="O1572" s="396">
        <v>5</v>
      </c>
      <c r="P1572" s="396">
        <v>75</v>
      </c>
      <c r="Q1572" s="396">
        <v>215.74583601701485</v>
      </c>
    </row>
    <row r="1573" spans="1:17" ht="13.15" x14ac:dyDescent="0.3">
      <c r="A1573" s="390" t="s">
        <v>1549</v>
      </c>
      <c r="B1573" s="393"/>
      <c r="C1573" s="393">
        <v>1314.2288616736082</v>
      </c>
      <c r="D1573" s="393">
        <v>1314.2288616736082</v>
      </c>
      <c r="E1573" s="393">
        <v>1314.2288616736084</v>
      </c>
      <c r="F1573" s="394">
        <v>0</v>
      </c>
      <c r="G1573" s="395">
        <v>0</v>
      </c>
      <c r="H1573" s="395"/>
      <c r="I1573" s="395">
        <v>313</v>
      </c>
      <c r="J1573" s="395">
        <v>528</v>
      </c>
      <c r="K1573" s="395">
        <v>4</v>
      </c>
      <c r="L1573" s="395">
        <v>4</v>
      </c>
      <c r="M1573" s="395">
        <v>1</v>
      </c>
      <c r="N1573" s="395">
        <v>0</v>
      </c>
      <c r="O1573" s="396">
        <v>5</v>
      </c>
      <c r="P1573" s="396">
        <v>5</v>
      </c>
      <c r="Q1573" s="396">
        <v>215.74583601701485</v>
      </c>
    </row>
    <row r="1574" spans="1:17" ht="13.15" x14ac:dyDescent="0.3">
      <c r="A1574" s="390" t="s">
        <v>1551</v>
      </c>
      <c r="B1574" s="393"/>
      <c r="C1574" s="393">
        <v>1135.4011911549569</v>
      </c>
      <c r="D1574" s="393">
        <v>1135.4011911549569</v>
      </c>
      <c r="E1574" s="393">
        <v>1135.4011911549569</v>
      </c>
      <c r="F1574" s="394">
        <v>0</v>
      </c>
      <c r="G1574" s="395">
        <v>0</v>
      </c>
      <c r="H1574" s="395"/>
      <c r="I1574" s="395">
        <v>3407</v>
      </c>
      <c r="J1574" s="395">
        <v>2847</v>
      </c>
      <c r="K1574" s="395">
        <v>8</v>
      </c>
      <c r="L1574" s="395">
        <v>8</v>
      </c>
      <c r="M1574" s="395">
        <v>8</v>
      </c>
      <c r="N1574" s="395">
        <v>0</v>
      </c>
      <c r="O1574" s="396">
        <v>5</v>
      </c>
      <c r="P1574" s="396">
        <v>5</v>
      </c>
      <c r="Q1574" s="396">
        <v>215.74583601701485</v>
      </c>
    </row>
    <row r="1575" spans="1:17" ht="13.15" x14ac:dyDescent="0.3">
      <c r="A1575" s="390" t="s">
        <v>1553</v>
      </c>
      <c r="B1575" s="393"/>
      <c r="C1575" s="393">
        <v>2174.1532651351545</v>
      </c>
      <c r="D1575" s="393">
        <v>2174.1532651351545</v>
      </c>
      <c r="E1575" s="393">
        <v>5563.0119693451352</v>
      </c>
      <c r="F1575" s="394">
        <v>0</v>
      </c>
      <c r="G1575" s="395">
        <v>0</v>
      </c>
      <c r="H1575" s="395"/>
      <c r="I1575" s="395">
        <v>53</v>
      </c>
      <c r="J1575" s="395">
        <v>137</v>
      </c>
      <c r="K1575" s="395">
        <v>305</v>
      </c>
      <c r="L1575" s="395">
        <v>305</v>
      </c>
      <c r="M1575" s="395">
        <v>42</v>
      </c>
      <c r="N1575" s="395">
        <v>0</v>
      </c>
      <c r="O1575" s="396">
        <v>8</v>
      </c>
      <c r="P1575" s="396">
        <v>41</v>
      </c>
      <c r="Q1575" s="396">
        <v>215.74583601701485</v>
      </c>
    </row>
    <row r="1576" spans="1:17" ht="13.15" x14ac:dyDescent="0.3">
      <c r="A1576" s="390" t="s">
        <v>1554</v>
      </c>
      <c r="B1576" s="393"/>
      <c r="C1576" s="393">
        <v>1421.6586523762626</v>
      </c>
      <c r="D1576" s="393">
        <v>1421.6586523762626</v>
      </c>
      <c r="E1576" s="393">
        <v>1877.733355559709</v>
      </c>
      <c r="F1576" s="394">
        <v>0</v>
      </c>
      <c r="G1576" s="395">
        <v>0</v>
      </c>
      <c r="H1576" s="395"/>
      <c r="I1576" s="395">
        <v>799</v>
      </c>
      <c r="J1576" s="395">
        <v>493</v>
      </c>
      <c r="K1576" s="395">
        <v>349</v>
      </c>
      <c r="L1576" s="395">
        <v>349</v>
      </c>
      <c r="M1576" s="395">
        <v>151</v>
      </c>
      <c r="N1576" s="395">
        <v>0</v>
      </c>
      <c r="O1576" s="396">
        <v>5</v>
      </c>
      <c r="P1576" s="396">
        <v>6</v>
      </c>
      <c r="Q1576" s="396">
        <v>215.74583601701485</v>
      </c>
    </row>
    <row r="1577" spans="1:17" ht="13.15" x14ac:dyDescent="0.3">
      <c r="A1577" s="390" t="s">
        <v>689</v>
      </c>
      <c r="B1577" s="393"/>
      <c r="C1577" s="393">
        <v>1280.8169825999555</v>
      </c>
      <c r="D1577" s="393">
        <v>1280.8169825999555</v>
      </c>
      <c r="E1577" s="393">
        <v>1559.2133600123859</v>
      </c>
      <c r="F1577" s="394">
        <v>0</v>
      </c>
      <c r="G1577" s="395">
        <v>0</v>
      </c>
      <c r="H1577" s="395"/>
      <c r="I1577" s="395">
        <v>499</v>
      </c>
      <c r="J1577" s="395">
        <v>108</v>
      </c>
      <c r="K1577" s="395">
        <v>521</v>
      </c>
      <c r="L1577" s="395">
        <v>521</v>
      </c>
      <c r="M1577" s="395">
        <v>0</v>
      </c>
      <c r="N1577" s="395">
        <v>0</v>
      </c>
      <c r="O1577" s="396">
        <v>5</v>
      </c>
      <c r="P1577" s="396">
        <v>5</v>
      </c>
      <c r="Q1577" s="396">
        <v>414.50629095662771</v>
      </c>
    </row>
    <row r="1578" spans="1:17" ht="13.15" x14ac:dyDescent="0.3">
      <c r="A1578" s="390" t="s">
        <v>1555</v>
      </c>
      <c r="B1578" s="393"/>
      <c r="C1578" s="393">
        <v>1528.563436365758</v>
      </c>
      <c r="D1578" s="393">
        <v>1528.563436365758</v>
      </c>
      <c r="E1578" s="393">
        <v>3124.5657834664553</v>
      </c>
      <c r="F1578" s="394">
        <v>0</v>
      </c>
      <c r="G1578" s="395">
        <v>0</v>
      </c>
      <c r="H1578" s="395"/>
      <c r="I1578" s="395">
        <v>298</v>
      </c>
      <c r="J1578" s="395">
        <v>365</v>
      </c>
      <c r="K1578" s="395">
        <v>218</v>
      </c>
      <c r="L1578" s="395">
        <v>218</v>
      </c>
      <c r="M1578" s="395">
        <v>43</v>
      </c>
      <c r="N1578" s="395">
        <v>0</v>
      </c>
      <c r="O1578" s="396">
        <v>5</v>
      </c>
      <c r="P1578" s="396">
        <v>17</v>
      </c>
      <c r="Q1578" s="396">
        <v>215.74583601701485</v>
      </c>
    </row>
    <row r="1579" spans="1:17" ht="13.15" x14ac:dyDescent="0.3">
      <c r="A1579" s="390" t="s">
        <v>1556</v>
      </c>
      <c r="B1579" s="393"/>
      <c r="C1579" s="393">
        <v>1309.5848267935035</v>
      </c>
      <c r="D1579" s="393">
        <v>1309.5848267935035</v>
      </c>
      <c r="E1579" s="393">
        <v>1871.0721786993815</v>
      </c>
      <c r="F1579" s="394">
        <v>0</v>
      </c>
      <c r="G1579" s="395">
        <v>0</v>
      </c>
      <c r="H1579" s="395"/>
      <c r="I1579" s="395">
        <v>1103</v>
      </c>
      <c r="J1579" s="395">
        <v>654</v>
      </c>
      <c r="K1579" s="395">
        <v>302</v>
      </c>
      <c r="L1579" s="395">
        <v>302</v>
      </c>
      <c r="M1579" s="395">
        <v>155</v>
      </c>
      <c r="N1579" s="395">
        <v>0</v>
      </c>
      <c r="O1579" s="396">
        <v>5</v>
      </c>
      <c r="P1579" s="396">
        <v>6</v>
      </c>
      <c r="Q1579" s="396">
        <v>215.74583601701485</v>
      </c>
    </row>
    <row r="1580" spans="1:17" ht="13.15" x14ac:dyDescent="0.3">
      <c r="A1580" s="390" t="s">
        <v>688</v>
      </c>
      <c r="B1580" s="393">
        <v>130.08616416756806</v>
      </c>
      <c r="C1580" s="393">
        <v>1040.5498939167712</v>
      </c>
      <c r="D1580" s="393">
        <v>1040.5498939167712</v>
      </c>
      <c r="E1580" s="393">
        <v>1110.1897687521678</v>
      </c>
      <c r="F1580" s="394">
        <v>0</v>
      </c>
      <c r="G1580" s="395">
        <v>0</v>
      </c>
      <c r="H1580" s="395">
        <v>1538</v>
      </c>
      <c r="I1580" s="395">
        <v>8544</v>
      </c>
      <c r="J1580" s="395">
        <v>1696</v>
      </c>
      <c r="K1580" s="395">
        <v>1817</v>
      </c>
      <c r="L1580" s="395">
        <v>1817</v>
      </c>
      <c r="M1580" s="395">
        <v>1800</v>
      </c>
      <c r="N1580" s="395">
        <v>0</v>
      </c>
      <c r="O1580" s="396">
        <v>5</v>
      </c>
      <c r="P1580" s="396">
        <v>5</v>
      </c>
      <c r="Q1580" s="396">
        <v>215.74583601701485</v>
      </c>
    </row>
    <row r="1581" spans="1:17" ht="13.15" x14ac:dyDescent="0.3">
      <c r="A1581" s="390" t="s">
        <v>687</v>
      </c>
      <c r="B1581" s="393"/>
      <c r="C1581" s="393">
        <v>1245.2415533467013</v>
      </c>
      <c r="D1581" s="393">
        <v>1245.2415533467013</v>
      </c>
      <c r="E1581" s="393">
        <v>1245.2415533467013</v>
      </c>
      <c r="F1581" s="394">
        <v>0</v>
      </c>
      <c r="G1581" s="395">
        <v>0</v>
      </c>
      <c r="H1581" s="395"/>
      <c r="I1581" s="395">
        <v>4363</v>
      </c>
      <c r="J1581" s="395">
        <v>582</v>
      </c>
      <c r="K1581" s="395">
        <v>3938</v>
      </c>
      <c r="L1581" s="395">
        <v>3938</v>
      </c>
      <c r="M1581" s="395">
        <v>0</v>
      </c>
      <c r="N1581" s="395">
        <v>0</v>
      </c>
      <c r="O1581" s="396">
        <v>5</v>
      </c>
      <c r="P1581" s="396">
        <v>5</v>
      </c>
      <c r="Q1581" s="396">
        <v>414.50629095662771</v>
      </c>
    </row>
    <row r="1582" spans="1:17" ht="13.15" x14ac:dyDescent="0.3">
      <c r="A1582" s="390" t="s">
        <v>686</v>
      </c>
      <c r="B1582" s="393"/>
      <c r="C1582" s="393">
        <v>1258.2667522431475</v>
      </c>
      <c r="D1582" s="393">
        <v>1258.2667522431475</v>
      </c>
      <c r="E1582" s="393">
        <v>1258.2667522431475</v>
      </c>
      <c r="F1582" s="394">
        <v>0</v>
      </c>
      <c r="G1582" s="395">
        <v>0</v>
      </c>
      <c r="H1582" s="395"/>
      <c r="I1582" s="395">
        <v>1630</v>
      </c>
      <c r="J1582" s="395">
        <v>198</v>
      </c>
      <c r="K1582" s="395">
        <v>121</v>
      </c>
      <c r="L1582" s="395">
        <v>121</v>
      </c>
      <c r="M1582" s="395">
        <v>0</v>
      </c>
      <c r="N1582" s="395">
        <v>0</v>
      </c>
      <c r="O1582" s="396">
        <v>5</v>
      </c>
      <c r="P1582" s="396">
        <v>5</v>
      </c>
      <c r="Q1582" s="396">
        <v>414.50629095662771</v>
      </c>
    </row>
    <row r="1583" spans="1:17" ht="13.15" x14ac:dyDescent="0.3">
      <c r="A1583" s="390" t="s">
        <v>685</v>
      </c>
      <c r="B1583" s="393">
        <v>146.51946641501362</v>
      </c>
      <c r="C1583" s="393">
        <v>715.59029776283819</v>
      </c>
      <c r="D1583" s="393">
        <v>715.59029776283819</v>
      </c>
      <c r="E1583" s="393">
        <v>769.3330449729782</v>
      </c>
      <c r="F1583" s="394">
        <v>0</v>
      </c>
      <c r="G1583" s="395">
        <v>0</v>
      </c>
      <c r="H1583" s="395">
        <v>2399</v>
      </c>
      <c r="I1583" s="395">
        <v>11853</v>
      </c>
      <c r="J1583" s="395">
        <v>4312</v>
      </c>
      <c r="K1583" s="395">
        <v>334</v>
      </c>
      <c r="L1583" s="395">
        <v>334</v>
      </c>
      <c r="M1583" s="395">
        <v>325</v>
      </c>
      <c r="N1583" s="395">
        <v>0</v>
      </c>
      <c r="O1583" s="396">
        <v>5</v>
      </c>
      <c r="P1583" s="396">
        <v>5</v>
      </c>
      <c r="Q1583" s="396">
        <v>215.74583601701485</v>
      </c>
    </row>
    <row r="1584" spans="1:17" ht="13.15" x14ac:dyDescent="0.3">
      <c r="A1584" s="390" t="s">
        <v>684</v>
      </c>
      <c r="B1584" s="393"/>
      <c r="C1584" s="393">
        <v>861.21154914115129</v>
      </c>
      <c r="D1584" s="393">
        <v>861.21154914115129</v>
      </c>
      <c r="E1584" s="393">
        <v>1242.4964440624624</v>
      </c>
      <c r="F1584" s="394">
        <v>0</v>
      </c>
      <c r="G1584" s="395">
        <v>0</v>
      </c>
      <c r="H1584" s="395"/>
      <c r="I1584" s="395">
        <v>1269</v>
      </c>
      <c r="J1584" s="395">
        <v>207</v>
      </c>
      <c r="K1584" s="395">
        <v>50</v>
      </c>
      <c r="L1584" s="395">
        <v>50</v>
      </c>
      <c r="M1584" s="395">
        <v>0</v>
      </c>
      <c r="N1584" s="395">
        <v>0</v>
      </c>
      <c r="O1584" s="396">
        <v>5</v>
      </c>
      <c r="P1584" s="396">
        <v>5</v>
      </c>
      <c r="Q1584" s="396">
        <v>414.50629095662771</v>
      </c>
    </row>
    <row r="1585" spans="1:17" ht="13.15" x14ac:dyDescent="0.3">
      <c r="A1585" s="390" t="s">
        <v>683</v>
      </c>
      <c r="B1585" s="393">
        <v>120.98954649028174</v>
      </c>
      <c r="C1585" s="393">
        <v>883.62992299129121</v>
      </c>
      <c r="D1585" s="393">
        <v>883.62992299129121</v>
      </c>
      <c r="E1585" s="393">
        <v>883.62992299129121</v>
      </c>
      <c r="F1585" s="394">
        <v>0</v>
      </c>
      <c r="G1585" s="395">
        <v>0</v>
      </c>
      <c r="H1585" s="395">
        <v>351</v>
      </c>
      <c r="I1585" s="395">
        <v>17144</v>
      </c>
      <c r="J1585" s="395">
        <v>1859</v>
      </c>
      <c r="K1585" s="395">
        <v>749</v>
      </c>
      <c r="L1585" s="395">
        <v>749</v>
      </c>
      <c r="M1585" s="395">
        <v>737</v>
      </c>
      <c r="N1585" s="395">
        <v>0</v>
      </c>
      <c r="O1585" s="396">
        <v>5</v>
      </c>
      <c r="P1585" s="396">
        <v>5</v>
      </c>
      <c r="Q1585" s="396">
        <v>215.74583601701485</v>
      </c>
    </row>
    <row r="1586" spans="1:17" ht="13.15" x14ac:dyDescent="0.3">
      <c r="A1586" s="390" t="s">
        <v>682</v>
      </c>
      <c r="B1586" s="393"/>
      <c r="C1586" s="393">
        <v>899.00732983833382</v>
      </c>
      <c r="D1586" s="393">
        <v>899.00732983833382</v>
      </c>
      <c r="E1586" s="393">
        <v>902.38154392389959</v>
      </c>
      <c r="F1586" s="394">
        <v>0</v>
      </c>
      <c r="G1586" s="395">
        <v>0</v>
      </c>
      <c r="H1586" s="395"/>
      <c r="I1586" s="395">
        <v>10103</v>
      </c>
      <c r="J1586" s="395">
        <v>487</v>
      </c>
      <c r="K1586" s="395">
        <v>407</v>
      </c>
      <c r="L1586" s="395">
        <v>407</v>
      </c>
      <c r="M1586" s="395">
        <v>0</v>
      </c>
      <c r="N1586" s="395">
        <v>0</v>
      </c>
      <c r="O1586" s="396">
        <v>5</v>
      </c>
      <c r="P1586" s="396">
        <v>5</v>
      </c>
      <c r="Q1586" s="396">
        <v>414.50629095662771</v>
      </c>
    </row>
    <row r="1587" spans="1:17" ht="13.15" x14ac:dyDescent="0.3">
      <c r="A1587" s="390" t="s">
        <v>681</v>
      </c>
      <c r="B1587" s="393"/>
      <c r="C1587" s="393">
        <v>899.00732983833382</v>
      </c>
      <c r="D1587" s="393">
        <v>899.00732983833382</v>
      </c>
      <c r="E1587" s="393">
        <v>1053.5184727213534</v>
      </c>
      <c r="F1587" s="394">
        <v>0</v>
      </c>
      <c r="G1587" s="395">
        <v>0</v>
      </c>
      <c r="H1587" s="395"/>
      <c r="I1587" s="395">
        <v>768</v>
      </c>
      <c r="J1587" s="395">
        <v>73</v>
      </c>
      <c r="K1587" s="395">
        <v>60</v>
      </c>
      <c r="L1587" s="395">
        <v>60</v>
      </c>
      <c r="M1587" s="395">
        <v>0</v>
      </c>
      <c r="N1587" s="395">
        <v>0</v>
      </c>
      <c r="O1587" s="396">
        <v>5</v>
      </c>
      <c r="P1587" s="396">
        <v>5</v>
      </c>
      <c r="Q1587" s="396">
        <v>414.50629095662771</v>
      </c>
    </row>
    <row r="1588" spans="1:17" ht="13.15" x14ac:dyDescent="0.3">
      <c r="A1588" s="390" t="s">
        <v>1557</v>
      </c>
      <c r="B1588" s="393"/>
      <c r="C1588" s="393">
        <v>1801.9791670991747</v>
      </c>
      <c r="D1588" s="393">
        <v>1801.9791670991747</v>
      </c>
      <c r="E1588" s="393">
        <v>2512.2209348618776</v>
      </c>
      <c r="F1588" s="394">
        <v>0.30000000000000004</v>
      </c>
      <c r="G1588" s="395">
        <v>753.66628045856339</v>
      </c>
      <c r="H1588" s="395"/>
      <c r="I1588" s="395">
        <v>0</v>
      </c>
      <c r="J1588" s="395">
        <v>844</v>
      </c>
      <c r="K1588" s="395">
        <v>480</v>
      </c>
      <c r="L1588" s="395">
        <v>478</v>
      </c>
      <c r="M1588" s="395">
        <v>2</v>
      </c>
      <c r="N1588" s="395">
        <v>1</v>
      </c>
      <c r="O1588" s="396">
        <v>5</v>
      </c>
      <c r="P1588" s="396">
        <v>15</v>
      </c>
      <c r="Q1588" s="396">
        <v>215.74583601701485</v>
      </c>
    </row>
    <row r="1589" spans="1:17" ht="13.15" x14ac:dyDescent="0.3">
      <c r="A1589" s="390" t="s">
        <v>1558</v>
      </c>
      <c r="B1589" s="393"/>
      <c r="C1589" s="393">
        <v>275.34490832066109</v>
      </c>
      <c r="D1589" s="393">
        <v>275.34490832066109</v>
      </c>
      <c r="E1589" s="393">
        <v>776.8598183621649</v>
      </c>
      <c r="F1589" s="394">
        <v>0.75</v>
      </c>
      <c r="G1589" s="395">
        <v>582.6448637716237</v>
      </c>
      <c r="H1589" s="395"/>
      <c r="I1589" s="395">
        <v>327</v>
      </c>
      <c r="J1589" s="395">
        <v>71</v>
      </c>
      <c r="K1589" s="395">
        <v>403</v>
      </c>
      <c r="L1589" s="395">
        <v>124</v>
      </c>
      <c r="M1589" s="395">
        <v>279</v>
      </c>
      <c r="N1589" s="395">
        <v>1</v>
      </c>
      <c r="O1589" s="396">
        <v>5</v>
      </c>
      <c r="P1589" s="396">
        <v>5</v>
      </c>
      <c r="Q1589" s="396">
        <v>215.74583601701485</v>
      </c>
    </row>
    <row r="1590" spans="1:17" ht="13.15" x14ac:dyDescent="0.3">
      <c r="A1590" s="390" t="s">
        <v>1559</v>
      </c>
      <c r="B1590" s="393"/>
      <c r="C1590" s="393">
        <v>1917.4147335395658</v>
      </c>
      <c r="D1590" s="393">
        <v>1917.4147335395658</v>
      </c>
      <c r="E1590" s="393">
        <v>2601.5663343923875</v>
      </c>
      <c r="F1590" s="394">
        <v>0.30000000000000004</v>
      </c>
      <c r="G1590" s="395">
        <v>780.46990031771634</v>
      </c>
      <c r="H1590" s="395"/>
      <c r="I1590" s="395">
        <v>1</v>
      </c>
      <c r="J1590" s="395">
        <v>278</v>
      </c>
      <c r="K1590" s="395">
        <v>376</v>
      </c>
      <c r="L1590" s="395">
        <v>371</v>
      </c>
      <c r="M1590" s="395">
        <v>5</v>
      </c>
      <c r="N1590" s="395">
        <v>1</v>
      </c>
      <c r="O1590" s="396">
        <v>5</v>
      </c>
      <c r="P1590" s="396">
        <v>20</v>
      </c>
      <c r="Q1590" s="396">
        <v>215.74583601701485</v>
      </c>
    </row>
    <row r="1591" spans="1:17" ht="13.15" x14ac:dyDescent="0.3">
      <c r="A1591" s="390" t="s">
        <v>1560</v>
      </c>
      <c r="B1591" s="393"/>
      <c r="C1591" s="393">
        <v>431.0249776772572</v>
      </c>
      <c r="D1591" s="393">
        <v>431.0249776772572</v>
      </c>
      <c r="E1591" s="393">
        <v>431.0249776772572</v>
      </c>
      <c r="F1591" s="394">
        <v>0</v>
      </c>
      <c r="G1591" s="395">
        <v>0</v>
      </c>
      <c r="H1591" s="395"/>
      <c r="I1591" s="395">
        <v>189</v>
      </c>
      <c r="J1591" s="395">
        <v>55</v>
      </c>
      <c r="K1591" s="395">
        <v>1649</v>
      </c>
      <c r="L1591" s="395">
        <v>1649</v>
      </c>
      <c r="M1591" s="395">
        <v>1304</v>
      </c>
      <c r="N1591" s="395">
        <v>0</v>
      </c>
      <c r="O1591" s="396">
        <v>5</v>
      </c>
      <c r="P1591" s="396">
        <v>5</v>
      </c>
      <c r="Q1591" s="396">
        <v>215.74583601701485</v>
      </c>
    </row>
    <row r="1592" spans="1:17" ht="13.15" x14ac:dyDescent="0.3">
      <c r="A1592" s="390" t="s">
        <v>680</v>
      </c>
      <c r="B1592" s="393"/>
      <c r="C1592" s="393">
        <v>2820.8684720805536</v>
      </c>
      <c r="D1592" s="393">
        <v>2820.8684720805536</v>
      </c>
      <c r="E1592" s="393">
        <v>3179.4112155650132</v>
      </c>
      <c r="F1592" s="394">
        <v>0</v>
      </c>
      <c r="G1592" s="395">
        <v>0</v>
      </c>
      <c r="H1592" s="395"/>
      <c r="I1592" s="395">
        <v>40</v>
      </c>
      <c r="J1592" s="395">
        <v>353</v>
      </c>
      <c r="K1592" s="395">
        <v>6</v>
      </c>
      <c r="L1592" s="395">
        <v>6</v>
      </c>
      <c r="M1592" s="395">
        <v>1</v>
      </c>
      <c r="N1592" s="395">
        <v>0</v>
      </c>
      <c r="O1592" s="396">
        <v>9</v>
      </c>
      <c r="P1592" s="396">
        <v>128</v>
      </c>
      <c r="Q1592" s="396">
        <v>215.74583601701485</v>
      </c>
    </row>
    <row r="1593" spans="1:17" ht="13.15" x14ac:dyDescent="0.3">
      <c r="A1593" s="390" t="s">
        <v>1561</v>
      </c>
      <c r="B1593" s="393"/>
      <c r="C1593" s="393">
        <v>17475.572697550335</v>
      </c>
      <c r="D1593" s="393">
        <v>17475.572697550335</v>
      </c>
      <c r="E1593" s="393">
        <v>16138.99555904282</v>
      </c>
      <c r="F1593" s="394">
        <v>0</v>
      </c>
      <c r="G1593" s="395">
        <v>0</v>
      </c>
      <c r="H1593" s="395"/>
      <c r="I1593" s="395">
        <v>0</v>
      </c>
      <c r="J1593" s="395">
        <v>135</v>
      </c>
      <c r="K1593" s="395">
        <v>262</v>
      </c>
      <c r="L1593" s="395">
        <v>262</v>
      </c>
      <c r="M1593" s="395">
        <v>1</v>
      </c>
      <c r="N1593" s="395">
        <v>0</v>
      </c>
      <c r="O1593" s="396">
        <v>51</v>
      </c>
      <c r="P1593" s="396">
        <v>80</v>
      </c>
      <c r="Q1593" s="396">
        <v>215.74583601701485</v>
      </c>
    </row>
    <row r="1594" spans="1:17" ht="13.15" x14ac:dyDescent="0.3">
      <c r="A1594" s="390" t="s">
        <v>1562</v>
      </c>
      <c r="B1594" s="393"/>
      <c r="C1594" s="393">
        <v>10005.008113157004</v>
      </c>
      <c r="D1594" s="393">
        <v>10005.008113157004</v>
      </c>
      <c r="E1594" s="393">
        <v>11488.222328387352</v>
      </c>
      <c r="F1594" s="394">
        <v>0</v>
      </c>
      <c r="G1594" s="395">
        <v>0</v>
      </c>
      <c r="H1594" s="395"/>
      <c r="I1594" s="395">
        <v>0</v>
      </c>
      <c r="J1594" s="395">
        <v>279</v>
      </c>
      <c r="K1594" s="395">
        <v>118</v>
      </c>
      <c r="L1594" s="395">
        <v>118</v>
      </c>
      <c r="M1594" s="395">
        <v>2</v>
      </c>
      <c r="N1594" s="395">
        <v>0</v>
      </c>
      <c r="O1594" s="396">
        <v>20</v>
      </c>
      <c r="P1594" s="396">
        <v>42</v>
      </c>
      <c r="Q1594" s="396">
        <v>215.74583601701485</v>
      </c>
    </row>
    <row r="1595" spans="1:17" ht="13.15" x14ac:dyDescent="0.3">
      <c r="A1595" s="390" t="s">
        <v>1563</v>
      </c>
      <c r="B1595" s="393"/>
      <c r="C1595" s="393">
        <v>8217.6210428326613</v>
      </c>
      <c r="D1595" s="393">
        <v>8217.6210428326613</v>
      </c>
      <c r="E1595" s="393">
        <v>8374.1660301448792</v>
      </c>
      <c r="F1595" s="394">
        <v>0</v>
      </c>
      <c r="G1595" s="395">
        <v>0</v>
      </c>
      <c r="H1595" s="395"/>
      <c r="I1595" s="395">
        <v>9</v>
      </c>
      <c r="J1595" s="395">
        <v>523</v>
      </c>
      <c r="K1595" s="395">
        <v>77</v>
      </c>
      <c r="L1595" s="395">
        <v>77</v>
      </c>
      <c r="M1595" s="395">
        <v>4</v>
      </c>
      <c r="N1595" s="395">
        <v>0</v>
      </c>
      <c r="O1595" s="396">
        <v>16</v>
      </c>
      <c r="P1595" s="396">
        <v>27</v>
      </c>
      <c r="Q1595" s="396">
        <v>215.74583601701485</v>
      </c>
    </row>
    <row r="1596" spans="1:17" ht="13.15" x14ac:dyDescent="0.3">
      <c r="A1596" s="390" t="s">
        <v>1564</v>
      </c>
      <c r="B1596" s="393"/>
      <c r="C1596" s="393">
        <v>6035.9389739959197</v>
      </c>
      <c r="D1596" s="393">
        <v>6035.9389739959197</v>
      </c>
      <c r="E1596" s="393">
        <v>6463.8670177167533</v>
      </c>
      <c r="F1596" s="394">
        <v>0</v>
      </c>
      <c r="G1596" s="395">
        <v>0</v>
      </c>
      <c r="H1596" s="395"/>
      <c r="I1596" s="395">
        <v>46</v>
      </c>
      <c r="J1596" s="395">
        <v>1323</v>
      </c>
      <c r="K1596" s="395">
        <v>75</v>
      </c>
      <c r="L1596" s="395">
        <v>75</v>
      </c>
      <c r="M1596" s="395">
        <v>6</v>
      </c>
      <c r="N1596" s="395">
        <v>0</v>
      </c>
      <c r="O1596" s="396">
        <v>10</v>
      </c>
      <c r="P1596" s="396">
        <v>22</v>
      </c>
      <c r="Q1596" s="396">
        <v>215.74583601701485</v>
      </c>
    </row>
    <row r="1597" spans="1:17" ht="13.15" x14ac:dyDescent="0.3">
      <c r="A1597" s="390" t="s">
        <v>1565</v>
      </c>
      <c r="B1597" s="393"/>
      <c r="C1597" s="393">
        <v>10484.304329494882</v>
      </c>
      <c r="D1597" s="393">
        <v>10484.304329494882</v>
      </c>
      <c r="E1597" s="393">
        <v>10959.085129421275</v>
      </c>
      <c r="F1597" s="394">
        <v>0</v>
      </c>
      <c r="G1597" s="395">
        <v>0</v>
      </c>
      <c r="H1597" s="395"/>
      <c r="I1597" s="395">
        <v>0</v>
      </c>
      <c r="J1597" s="395">
        <v>68</v>
      </c>
      <c r="K1597" s="395">
        <v>121</v>
      </c>
      <c r="L1597" s="395">
        <v>121</v>
      </c>
      <c r="M1597" s="395">
        <v>1</v>
      </c>
      <c r="N1597" s="395">
        <v>0</v>
      </c>
      <c r="O1597" s="396">
        <v>56</v>
      </c>
      <c r="P1597" s="396">
        <v>70</v>
      </c>
      <c r="Q1597" s="396">
        <v>215.74583601701485</v>
      </c>
    </row>
    <row r="1598" spans="1:17" ht="13.15" x14ac:dyDescent="0.3">
      <c r="A1598" s="390" t="s">
        <v>1566</v>
      </c>
      <c r="B1598" s="393"/>
      <c r="C1598" s="393">
        <v>7398.2757042567091</v>
      </c>
      <c r="D1598" s="393">
        <v>7398.2757042567091</v>
      </c>
      <c r="E1598" s="393">
        <v>7398.2757042567091</v>
      </c>
      <c r="F1598" s="394">
        <v>0</v>
      </c>
      <c r="G1598" s="395">
        <v>0</v>
      </c>
      <c r="H1598" s="395"/>
      <c r="I1598" s="395">
        <v>2</v>
      </c>
      <c r="J1598" s="395">
        <v>116</v>
      </c>
      <c r="K1598" s="395">
        <v>109</v>
      </c>
      <c r="L1598" s="395">
        <v>109</v>
      </c>
      <c r="M1598" s="395">
        <v>2</v>
      </c>
      <c r="N1598" s="395">
        <v>0</v>
      </c>
      <c r="O1598" s="396">
        <v>31</v>
      </c>
      <c r="P1598" s="396">
        <v>40</v>
      </c>
      <c r="Q1598" s="396">
        <v>215.74583601701485</v>
      </c>
    </row>
    <row r="1599" spans="1:17" ht="13.15" x14ac:dyDescent="0.3">
      <c r="A1599" s="390" t="s">
        <v>1567</v>
      </c>
      <c r="B1599" s="393"/>
      <c r="C1599" s="393">
        <v>5773.1957063369518</v>
      </c>
      <c r="D1599" s="393">
        <v>5773.1957063369518</v>
      </c>
      <c r="E1599" s="393">
        <v>5773.1957063369518</v>
      </c>
      <c r="F1599" s="394">
        <v>0</v>
      </c>
      <c r="G1599" s="395">
        <v>0</v>
      </c>
      <c r="H1599" s="395"/>
      <c r="I1599" s="395">
        <v>6</v>
      </c>
      <c r="J1599" s="395">
        <v>495</v>
      </c>
      <c r="K1599" s="395">
        <v>168</v>
      </c>
      <c r="L1599" s="395">
        <v>168</v>
      </c>
      <c r="M1599" s="395">
        <v>7</v>
      </c>
      <c r="N1599" s="395">
        <v>0</v>
      </c>
      <c r="O1599" s="396">
        <v>18</v>
      </c>
      <c r="P1599" s="396">
        <v>31</v>
      </c>
      <c r="Q1599" s="396">
        <v>215.74583601701485</v>
      </c>
    </row>
    <row r="1600" spans="1:17" ht="13.15" x14ac:dyDescent="0.3">
      <c r="A1600" s="390" t="s">
        <v>1568</v>
      </c>
      <c r="B1600" s="393"/>
      <c r="C1600" s="393">
        <v>5000.6771770619489</v>
      </c>
      <c r="D1600" s="393">
        <v>5000.6771770619489</v>
      </c>
      <c r="E1600" s="393">
        <v>5000.6771770619489</v>
      </c>
      <c r="F1600" s="394">
        <v>0</v>
      </c>
      <c r="G1600" s="395">
        <v>0</v>
      </c>
      <c r="H1600" s="395"/>
      <c r="I1600" s="395">
        <v>19</v>
      </c>
      <c r="J1600" s="395">
        <v>883</v>
      </c>
      <c r="K1600" s="395">
        <v>143</v>
      </c>
      <c r="L1600" s="395">
        <v>143</v>
      </c>
      <c r="M1600" s="395">
        <v>15</v>
      </c>
      <c r="N1600" s="395">
        <v>0</v>
      </c>
      <c r="O1600" s="396">
        <v>14</v>
      </c>
      <c r="P1600" s="396">
        <v>24</v>
      </c>
      <c r="Q1600" s="396">
        <v>215.74583601701485</v>
      </c>
    </row>
    <row r="1601" spans="1:17" ht="13.15" x14ac:dyDescent="0.3">
      <c r="A1601" s="390" t="s">
        <v>1569</v>
      </c>
      <c r="B1601" s="393"/>
      <c r="C1601" s="393">
        <v>4297.9282906895523</v>
      </c>
      <c r="D1601" s="393">
        <v>4297.9282906895523</v>
      </c>
      <c r="E1601" s="393">
        <v>4297.9282906895523</v>
      </c>
      <c r="F1601" s="394">
        <v>0</v>
      </c>
      <c r="G1601" s="395">
        <v>0</v>
      </c>
      <c r="H1601" s="395"/>
      <c r="I1601" s="395">
        <v>74</v>
      </c>
      <c r="J1601" s="395">
        <v>1685</v>
      </c>
      <c r="K1601" s="395">
        <v>154</v>
      </c>
      <c r="L1601" s="395">
        <v>154</v>
      </c>
      <c r="M1601" s="395">
        <v>22</v>
      </c>
      <c r="N1601" s="395">
        <v>0</v>
      </c>
      <c r="O1601" s="396">
        <v>11</v>
      </c>
      <c r="P1601" s="396">
        <v>20</v>
      </c>
      <c r="Q1601" s="396">
        <v>215.74583601701485</v>
      </c>
    </row>
    <row r="1602" spans="1:17" ht="13.15" x14ac:dyDescent="0.3">
      <c r="A1602" s="390" t="s">
        <v>1570</v>
      </c>
      <c r="B1602" s="393"/>
      <c r="C1602" s="393">
        <v>5321.373566801326</v>
      </c>
      <c r="D1602" s="393">
        <v>5321.373566801326</v>
      </c>
      <c r="E1602" s="393">
        <v>7878.8597618830045</v>
      </c>
      <c r="F1602" s="394">
        <v>0</v>
      </c>
      <c r="G1602" s="395">
        <v>0</v>
      </c>
      <c r="H1602" s="395"/>
      <c r="I1602" s="395">
        <v>1</v>
      </c>
      <c r="J1602" s="395">
        <v>1101</v>
      </c>
      <c r="K1602" s="395">
        <v>39</v>
      </c>
      <c r="L1602" s="395">
        <v>39</v>
      </c>
      <c r="M1602" s="395">
        <v>0</v>
      </c>
      <c r="N1602" s="395">
        <v>0</v>
      </c>
      <c r="O1602" s="396">
        <v>16</v>
      </c>
      <c r="P1602" s="396">
        <v>48</v>
      </c>
      <c r="Q1602" s="396">
        <v>215.74583601701485</v>
      </c>
    </row>
    <row r="1603" spans="1:17" ht="13.15" x14ac:dyDescent="0.3">
      <c r="A1603" s="390" t="s">
        <v>1571</v>
      </c>
      <c r="B1603" s="393"/>
      <c r="C1603" s="393">
        <v>4226.2089061140687</v>
      </c>
      <c r="D1603" s="393">
        <v>4226.2089061140687</v>
      </c>
      <c r="E1603" s="393">
        <v>4691.150360365742</v>
      </c>
      <c r="F1603" s="394">
        <v>0</v>
      </c>
      <c r="G1603" s="395">
        <v>0</v>
      </c>
      <c r="H1603" s="395"/>
      <c r="I1603" s="395">
        <v>69</v>
      </c>
      <c r="J1603" s="395">
        <v>3432</v>
      </c>
      <c r="K1603" s="395">
        <v>42</v>
      </c>
      <c r="L1603" s="395">
        <v>42</v>
      </c>
      <c r="M1603" s="395">
        <v>3</v>
      </c>
      <c r="N1603" s="395">
        <v>0</v>
      </c>
      <c r="O1603" s="396">
        <v>7</v>
      </c>
      <c r="P1603" s="396">
        <v>22</v>
      </c>
      <c r="Q1603" s="396">
        <v>215.74583601701485</v>
      </c>
    </row>
    <row r="1604" spans="1:17" ht="13.15" x14ac:dyDescent="0.3">
      <c r="A1604" s="390" t="s">
        <v>1572</v>
      </c>
      <c r="B1604" s="393"/>
      <c r="C1604" s="393">
        <v>5417.5402504076865</v>
      </c>
      <c r="D1604" s="393">
        <v>5417.5402504076865</v>
      </c>
      <c r="E1604" s="393">
        <v>10331.327881697331</v>
      </c>
      <c r="F1604" s="394">
        <v>0</v>
      </c>
      <c r="G1604" s="395">
        <v>0</v>
      </c>
      <c r="H1604" s="395"/>
      <c r="I1604" s="395">
        <v>4</v>
      </c>
      <c r="J1604" s="395">
        <v>148</v>
      </c>
      <c r="K1604" s="395">
        <v>27</v>
      </c>
      <c r="L1604" s="395">
        <v>27</v>
      </c>
      <c r="M1604" s="395">
        <v>0</v>
      </c>
      <c r="N1604" s="395">
        <v>0</v>
      </c>
      <c r="O1604" s="396">
        <v>12</v>
      </c>
      <c r="P1604" s="396">
        <v>68</v>
      </c>
      <c r="Q1604" s="396">
        <v>414.50629095662771</v>
      </c>
    </row>
    <row r="1605" spans="1:17" ht="13.15" x14ac:dyDescent="0.3">
      <c r="A1605" s="390" t="s">
        <v>1573</v>
      </c>
      <c r="B1605" s="393"/>
      <c r="C1605" s="393">
        <v>3749.5034635144516</v>
      </c>
      <c r="D1605" s="393">
        <v>3749.5034635144516</v>
      </c>
      <c r="E1605" s="393">
        <v>5135.8326986286111</v>
      </c>
      <c r="F1605" s="394">
        <v>0</v>
      </c>
      <c r="G1605" s="395">
        <v>0</v>
      </c>
      <c r="H1605" s="395"/>
      <c r="I1605" s="395">
        <v>15</v>
      </c>
      <c r="J1605" s="395">
        <v>553</v>
      </c>
      <c r="K1605" s="395">
        <v>20</v>
      </c>
      <c r="L1605" s="395">
        <v>20</v>
      </c>
      <c r="M1605" s="395">
        <v>0</v>
      </c>
      <c r="N1605" s="395">
        <v>0</v>
      </c>
      <c r="O1605" s="396">
        <v>6</v>
      </c>
      <c r="P1605" s="396">
        <v>18</v>
      </c>
      <c r="Q1605" s="396">
        <v>414.50629095662771</v>
      </c>
    </row>
    <row r="1606" spans="1:17" ht="13.15" x14ac:dyDescent="0.3">
      <c r="A1606" s="390" t="s">
        <v>1574</v>
      </c>
      <c r="B1606" s="393"/>
      <c r="C1606" s="393">
        <v>2858.0880025679185</v>
      </c>
      <c r="D1606" s="393">
        <v>2858.0880025679185</v>
      </c>
      <c r="E1606" s="393">
        <v>6937.3672437803289</v>
      </c>
      <c r="F1606" s="394">
        <v>0</v>
      </c>
      <c r="G1606" s="395">
        <v>0</v>
      </c>
      <c r="H1606" s="395"/>
      <c r="I1606" s="395">
        <v>47</v>
      </c>
      <c r="J1606" s="395">
        <v>423</v>
      </c>
      <c r="K1606" s="395">
        <v>258</v>
      </c>
      <c r="L1606" s="395">
        <v>258</v>
      </c>
      <c r="M1606" s="395">
        <v>4</v>
      </c>
      <c r="N1606" s="395">
        <v>0</v>
      </c>
      <c r="O1606" s="396">
        <v>11</v>
      </c>
      <c r="P1606" s="396">
        <v>45</v>
      </c>
      <c r="Q1606" s="396">
        <v>215.74583601701485</v>
      </c>
    </row>
    <row r="1607" spans="1:17" ht="13.15" x14ac:dyDescent="0.3">
      <c r="A1607" s="390" t="s">
        <v>1575</v>
      </c>
      <c r="B1607" s="393"/>
      <c r="C1607" s="393">
        <v>2074.4192459781198</v>
      </c>
      <c r="D1607" s="393">
        <v>2074.4192459781198</v>
      </c>
      <c r="E1607" s="393">
        <v>3825.0759831021023</v>
      </c>
      <c r="F1607" s="394">
        <v>0</v>
      </c>
      <c r="G1607" s="395">
        <v>0</v>
      </c>
      <c r="H1607" s="395"/>
      <c r="I1607" s="395">
        <v>430</v>
      </c>
      <c r="J1607" s="395">
        <v>1774</v>
      </c>
      <c r="K1607" s="395">
        <v>287</v>
      </c>
      <c r="L1607" s="395">
        <v>287</v>
      </c>
      <c r="M1607" s="395">
        <v>18</v>
      </c>
      <c r="N1607" s="395">
        <v>0</v>
      </c>
      <c r="O1607" s="396">
        <v>5</v>
      </c>
      <c r="P1607" s="396">
        <v>21</v>
      </c>
      <c r="Q1607" s="396">
        <v>215.74583601701485</v>
      </c>
    </row>
    <row r="1608" spans="1:17" ht="13.15" x14ac:dyDescent="0.3">
      <c r="A1608" s="390" t="s">
        <v>1576</v>
      </c>
      <c r="B1608" s="393"/>
      <c r="C1608" s="393">
        <v>1832.1899220585826</v>
      </c>
      <c r="D1608" s="393">
        <v>1832.1899220585826</v>
      </c>
      <c r="E1608" s="393">
        <v>2471.5007399747196</v>
      </c>
      <c r="F1608" s="394">
        <v>0</v>
      </c>
      <c r="G1608" s="395">
        <v>0</v>
      </c>
      <c r="H1608" s="395"/>
      <c r="I1608" s="395">
        <v>1831</v>
      </c>
      <c r="J1608" s="395">
        <v>4261</v>
      </c>
      <c r="K1608" s="395">
        <v>611</v>
      </c>
      <c r="L1608" s="395">
        <v>611</v>
      </c>
      <c r="M1608" s="395">
        <v>107</v>
      </c>
      <c r="N1608" s="395">
        <v>0</v>
      </c>
      <c r="O1608" s="396">
        <v>5</v>
      </c>
      <c r="P1608" s="396">
        <v>7</v>
      </c>
      <c r="Q1608" s="396">
        <v>215.74583601701485</v>
      </c>
    </row>
    <row r="1609" spans="1:17" ht="13.15" x14ac:dyDescent="0.3">
      <c r="A1609" s="390" t="s">
        <v>1577</v>
      </c>
      <c r="B1609" s="393"/>
      <c r="C1609" s="393">
        <v>2679.2815160437463</v>
      </c>
      <c r="D1609" s="393">
        <v>2679.2815160437463</v>
      </c>
      <c r="E1609" s="393">
        <v>5405.0360231770101</v>
      </c>
      <c r="F1609" s="394">
        <v>0</v>
      </c>
      <c r="G1609" s="395">
        <v>0</v>
      </c>
      <c r="H1609" s="395"/>
      <c r="I1609" s="395">
        <v>58</v>
      </c>
      <c r="J1609" s="395">
        <v>385</v>
      </c>
      <c r="K1609" s="395">
        <v>306</v>
      </c>
      <c r="L1609" s="395">
        <v>306</v>
      </c>
      <c r="M1609" s="395">
        <v>10</v>
      </c>
      <c r="N1609" s="395">
        <v>0</v>
      </c>
      <c r="O1609" s="396">
        <v>11</v>
      </c>
      <c r="P1609" s="396">
        <v>36</v>
      </c>
      <c r="Q1609" s="396">
        <v>215.74583601701485</v>
      </c>
    </row>
    <row r="1610" spans="1:17" ht="13.15" x14ac:dyDescent="0.3">
      <c r="A1610" s="390" t="s">
        <v>1578</v>
      </c>
      <c r="B1610" s="393"/>
      <c r="C1610" s="393">
        <v>1934.4688666697039</v>
      </c>
      <c r="D1610" s="393">
        <v>1934.4688666697039</v>
      </c>
      <c r="E1610" s="393">
        <v>3057.2139054809104</v>
      </c>
      <c r="F1610" s="394">
        <v>0</v>
      </c>
      <c r="G1610" s="395">
        <v>0</v>
      </c>
      <c r="H1610" s="395"/>
      <c r="I1610" s="395">
        <v>247</v>
      </c>
      <c r="J1610" s="395">
        <v>1040</v>
      </c>
      <c r="K1610" s="395">
        <v>299</v>
      </c>
      <c r="L1610" s="395">
        <v>299</v>
      </c>
      <c r="M1610" s="395">
        <v>30</v>
      </c>
      <c r="N1610" s="395">
        <v>0</v>
      </c>
      <c r="O1610" s="396">
        <v>5</v>
      </c>
      <c r="P1610" s="396">
        <v>16</v>
      </c>
      <c r="Q1610" s="396">
        <v>215.74583601701485</v>
      </c>
    </row>
    <row r="1611" spans="1:17" ht="13.15" x14ac:dyDescent="0.3">
      <c r="A1611" s="390" t="s">
        <v>1579</v>
      </c>
      <c r="B1611" s="393"/>
      <c r="C1611" s="393">
        <v>1669.1361811957954</v>
      </c>
      <c r="D1611" s="393">
        <v>1669.1361811957954</v>
      </c>
      <c r="E1611" s="393">
        <v>2108.0522548233726</v>
      </c>
      <c r="F1611" s="394">
        <v>0</v>
      </c>
      <c r="G1611" s="395">
        <v>0</v>
      </c>
      <c r="H1611" s="395"/>
      <c r="I1611" s="395">
        <v>4148</v>
      </c>
      <c r="J1611" s="395">
        <v>8228</v>
      </c>
      <c r="K1611" s="395">
        <v>2439</v>
      </c>
      <c r="L1611" s="395">
        <v>2439</v>
      </c>
      <c r="M1611" s="395">
        <v>440</v>
      </c>
      <c r="N1611" s="395">
        <v>0</v>
      </c>
      <c r="O1611" s="396">
        <v>5</v>
      </c>
      <c r="P1611" s="396">
        <v>7</v>
      </c>
      <c r="Q1611" s="396">
        <v>215.74583601701485</v>
      </c>
    </row>
    <row r="1612" spans="1:17" ht="13.15" x14ac:dyDescent="0.3">
      <c r="A1612" s="390" t="s">
        <v>679</v>
      </c>
      <c r="B1612" s="393"/>
      <c r="C1612" s="393">
        <v>2797.6785294775232</v>
      </c>
      <c r="D1612" s="393">
        <v>2797.6785294775232</v>
      </c>
      <c r="E1612" s="393">
        <v>3300.3863103685294</v>
      </c>
      <c r="F1612" s="394">
        <v>0</v>
      </c>
      <c r="G1612" s="395">
        <v>0</v>
      </c>
      <c r="H1612" s="395"/>
      <c r="I1612" s="395">
        <v>73</v>
      </c>
      <c r="J1612" s="395">
        <v>227</v>
      </c>
      <c r="K1612" s="395">
        <v>60</v>
      </c>
      <c r="L1612" s="395">
        <v>60</v>
      </c>
      <c r="M1612" s="395">
        <v>0</v>
      </c>
      <c r="N1612" s="395">
        <v>0</v>
      </c>
      <c r="O1612" s="396">
        <v>7</v>
      </c>
      <c r="P1612" s="396">
        <v>12</v>
      </c>
      <c r="Q1612" s="396">
        <v>414.50629095662771</v>
      </c>
    </row>
    <row r="1613" spans="1:17" ht="13.15" x14ac:dyDescent="0.3">
      <c r="A1613" s="390" t="s">
        <v>1580</v>
      </c>
      <c r="B1613" s="393"/>
      <c r="C1613" s="393">
        <v>10509.070725312169</v>
      </c>
      <c r="D1613" s="393">
        <v>10509.070725312169</v>
      </c>
      <c r="E1613" s="393">
        <v>13649.599525901474</v>
      </c>
      <c r="F1613" s="394">
        <v>0</v>
      </c>
      <c r="G1613" s="395">
        <v>0</v>
      </c>
      <c r="H1613" s="395"/>
      <c r="I1613" s="395">
        <v>0</v>
      </c>
      <c r="J1613" s="395">
        <v>727</v>
      </c>
      <c r="K1613" s="395">
        <v>92</v>
      </c>
      <c r="L1613" s="395">
        <v>92</v>
      </c>
      <c r="M1613" s="395">
        <v>0</v>
      </c>
      <c r="N1613" s="395">
        <v>0</v>
      </c>
      <c r="O1613" s="396">
        <v>38</v>
      </c>
      <c r="P1613" s="396">
        <v>98</v>
      </c>
      <c r="Q1613" s="396">
        <v>215.74583601701485</v>
      </c>
    </row>
    <row r="1614" spans="1:17" ht="13.15" x14ac:dyDescent="0.3">
      <c r="A1614" s="390" t="s">
        <v>1581</v>
      </c>
      <c r="B1614" s="393"/>
      <c r="C1614" s="393">
        <v>7037.8772069050628</v>
      </c>
      <c r="D1614" s="393">
        <v>7037.8772069050628</v>
      </c>
      <c r="E1614" s="393">
        <v>7037.8772069050628</v>
      </c>
      <c r="F1614" s="394">
        <v>0</v>
      </c>
      <c r="G1614" s="395">
        <v>0</v>
      </c>
      <c r="H1614" s="395"/>
      <c r="I1614" s="395">
        <v>10</v>
      </c>
      <c r="J1614" s="395">
        <v>1044</v>
      </c>
      <c r="K1614" s="395">
        <v>28</v>
      </c>
      <c r="L1614" s="395">
        <v>28</v>
      </c>
      <c r="M1614" s="395">
        <v>0</v>
      </c>
      <c r="N1614" s="395">
        <v>0</v>
      </c>
      <c r="O1614" s="396">
        <v>18</v>
      </c>
      <c r="P1614" s="396">
        <v>25</v>
      </c>
      <c r="Q1614" s="396">
        <v>215.74583601701485</v>
      </c>
    </row>
    <row r="1615" spans="1:17" ht="13.15" x14ac:dyDescent="0.3">
      <c r="A1615" s="390" t="s">
        <v>1582</v>
      </c>
      <c r="B1615" s="393"/>
      <c r="C1615" s="393">
        <v>2968.3287239779461</v>
      </c>
      <c r="D1615" s="393">
        <v>2968.3287239779461</v>
      </c>
      <c r="E1615" s="393">
        <v>7642.0379438568289</v>
      </c>
      <c r="F1615" s="394">
        <v>0</v>
      </c>
      <c r="G1615" s="395">
        <v>0</v>
      </c>
      <c r="H1615" s="395"/>
      <c r="I1615" s="395">
        <v>12</v>
      </c>
      <c r="J1615" s="395">
        <v>356</v>
      </c>
      <c r="K1615" s="395">
        <v>405</v>
      </c>
      <c r="L1615" s="395">
        <v>405</v>
      </c>
      <c r="M1615" s="395">
        <v>10</v>
      </c>
      <c r="N1615" s="395">
        <v>0</v>
      </c>
      <c r="O1615" s="396">
        <v>16</v>
      </c>
      <c r="P1615" s="396">
        <v>56</v>
      </c>
      <c r="Q1615" s="396">
        <v>215.74583601701485</v>
      </c>
    </row>
    <row r="1616" spans="1:17" ht="13.15" x14ac:dyDescent="0.3">
      <c r="A1616" s="390" t="s">
        <v>1583</v>
      </c>
      <c r="B1616" s="393"/>
      <c r="C1616" s="393">
        <v>1798.9418014845667</v>
      </c>
      <c r="D1616" s="393">
        <v>1798.9418014845667</v>
      </c>
      <c r="E1616" s="393">
        <v>3907.9101222966297</v>
      </c>
      <c r="F1616" s="394">
        <v>0</v>
      </c>
      <c r="G1616" s="395">
        <v>0</v>
      </c>
      <c r="H1616" s="395"/>
      <c r="I1616" s="395">
        <v>89</v>
      </c>
      <c r="J1616" s="395">
        <v>658</v>
      </c>
      <c r="K1616" s="395">
        <v>139</v>
      </c>
      <c r="L1616" s="395">
        <v>139</v>
      </c>
      <c r="M1616" s="395">
        <v>9</v>
      </c>
      <c r="N1616" s="395">
        <v>0</v>
      </c>
      <c r="O1616" s="396">
        <v>5</v>
      </c>
      <c r="P1616" s="396">
        <v>21</v>
      </c>
      <c r="Q1616" s="396">
        <v>215.74583601701485</v>
      </c>
    </row>
    <row r="1617" spans="1:17" ht="13.15" x14ac:dyDescent="0.3">
      <c r="A1617" s="390" t="s">
        <v>678</v>
      </c>
      <c r="B1617" s="393"/>
      <c r="C1617" s="393">
        <v>6430.410899483124</v>
      </c>
      <c r="D1617" s="393">
        <v>6430.410899483124</v>
      </c>
      <c r="E1617" s="393">
        <v>9675.6388297853391</v>
      </c>
      <c r="F1617" s="394">
        <v>0</v>
      </c>
      <c r="G1617" s="395">
        <v>0</v>
      </c>
      <c r="H1617" s="395"/>
      <c r="I1617" s="395">
        <v>18</v>
      </c>
      <c r="J1617" s="395">
        <v>3628</v>
      </c>
      <c r="K1617" s="395">
        <v>15</v>
      </c>
      <c r="L1617" s="395">
        <v>15</v>
      </c>
      <c r="M1617" s="395">
        <v>5</v>
      </c>
      <c r="N1617" s="395">
        <v>0</v>
      </c>
      <c r="O1617" s="396">
        <v>5</v>
      </c>
      <c r="P1617" s="396">
        <v>9</v>
      </c>
      <c r="Q1617" s="396">
        <v>215.74583601701485</v>
      </c>
    </row>
    <row r="1618" spans="1:17" ht="13.15" x14ac:dyDescent="0.3">
      <c r="A1618" s="390" t="s">
        <v>1584</v>
      </c>
      <c r="B1618" s="393"/>
      <c r="C1618" s="393">
        <v>2538.2111008154725</v>
      </c>
      <c r="D1618" s="393">
        <v>2538.2111008154725</v>
      </c>
      <c r="E1618" s="393">
        <v>6441.4354591892652</v>
      </c>
      <c r="F1618" s="394">
        <v>0</v>
      </c>
      <c r="G1618" s="395">
        <v>0</v>
      </c>
      <c r="H1618" s="395"/>
      <c r="I1618" s="395">
        <v>22</v>
      </c>
      <c r="J1618" s="395">
        <v>790</v>
      </c>
      <c r="K1618" s="395">
        <v>103</v>
      </c>
      <c r="L1618" s="395">
        <v>103</v>
      </c>
      <c r="M1618" s="395">
        <v>0</v>
      </c>
      <c r="N1618" s="395">
        <v>0</v>
      </c>
      <c r="O1618" s="396">
        <v>7</v>
      </c>
      <c r="P1618" s="396">
        <v>43</v>
      </c>
      <c r="Q1618" s="396">
        <v>215.74583601701485</v>
      </c>
    </row>
    <row r="1619" spans="1:17" ht="13.15" x14ac:dyDescent="0.3">
      <c r="A1619" s="390" t="s">
        <v>1585</v>
      </c>
      <c r="B1619" s="393"/>
      <c r="C1619" s="393">
        <v>2107.2713375939907</v>
      </c>
      <c r="D1619" s="393">
        <v>2107.2713375939907</v>
      </c>
      <c r="E1619" s="393">
        <v>3226.8822376352332</v>
      </c>
      <c r="F1619" s="394">
        <v>0</v>
      </c>
      <c r="G1619" s="395">
        <v>0</v>
      </c>
      <c r="H1619" s="395"/>
      <c r="I1619" s="395">
        <v>81</v>
      </c>
      <c r="J1619" s="395">
        <v>919</v>
      </c>
      <c r="K1619" s="395">
        <v>12</v>
      </c>
      <c r="L1619" s="395">
        <v>12</v>
      </c>
      <c r="M1619" s="395">
        <v>1</v>
      </c>
      <c r="N1619" s="395">
        <v>0</v>
      </c>
      <c r="O1619" s="396">
        <v>6</v>
      </c>
      <c r="P1619" s="396">
        <v>10</v>
      </c>
      <c r="Q1619" s="396">
        <v>215.74583601701485</v>
      </c>
    </row>
    <row r="1620" spans="1:17" ht="13.15" x14ac:dyDescent="0.3">
      <c r="A1620" s="390" t="s">
        <v>677</v>
      </c>
      <c r="B1620" s="393"/>
      <c r="C1620" s="393">
        <v>14102.445615895347</v>
      </c>
      <c r="D1620" s="393">
        <v>14102.445615895347</v>
      </c>
      <c r="E1620" s="393">
        <v>14102.445615895347</v>
      </c>
      <c r="F1620" s="394">
        <v>0</v>
      </c>
      <c r="G1620" s="395">
        <v>0</v>
      </c>
      <c r="H1620" s="395"/>
      <c r="I1620" s="395">
        <v>0</v>
      </c>
      <c r="J1620" s="395">
        <v>212</v>
      </c>
      <c r="K1620" s="395">
        <v>32</v>
      </c>
      <c r="L1620" s="395">
        <v>32</v>
      </c>
      <c r="M1620" s="395">
        <v>1</v>
      </c>
      <c r="N1620" s="395">
        <v>0</v>
      </c>
      <c r="O1620" s="396">
        <v>51</v>
      </c>
      <c r="P1620" s="396">
        <v>132</v>
      </c>
      <c r="Q1620" s="396">
        <v>215.74583601701485</v>
      </c>
    </row>
    <row r="1621" spans="1:17" ht="13.15" x14ac:dyDescent="0.3">
      <c r="A1621" s="390" t="s">
        <v>190</v>
      </c>
      <c r="B1621" s="393">
        <v>231.6138866127545</v>
      </c>
      <c r="C1621" s="393">
        <v>231.6138866127545</v>
      </c>
      <c r="D1621" s="393">
        <v>231.6138866127545</v>
      </c>
      <c r="E1621" s="393">
        <v>694.05011331748017</v>
      </c>
      <c r="F1621" s="394">
        <v>0</v>
      </c>
      <c r="G1621" s="395">
        <v>0</v>
      </c>
      <c r="H1621" s="395">
        <v>227350</v>
      </c>
      <c r="I1621" s="395">
        <v>113371</v>
      </c>
      <c r="J1621" s="395">
        <v>8747</v>
      </c>
      <c r="K1621" s="395">
        <v>608</v>
      </c>
      <c r="L1621" s="395">
        <v>608</v>
      </c>
      <c r="M1621" s="395">
        <v>569</v>
      </c>
      <c r="N1621" s="395">
        <v>0</v>
      </c>
      <c r="O1621" s="396">
        <v>5</v>
      </c>
      <c r="P1621" s="396">
        <v>5</v>
      </c>
      <c r="Q1621" s="396">
        <v>215.74583601701485</v>
      </c>
    </row>
    <row r="1622" spans="1:17" ht="13.15" x14ac:dyDescent="0.3">
      <c r="A1622" s="390" t="s">
        <v>676</v>
      </c>
      <c r="B1622" s="393"/>
      <c r="C1622" s="393">
        <v>707.11073493333879</v>
      </c>
      <c r="D1622" s="393">
        <v>707.11073493333879</v>
      </c>
      <c r="E1622" s="393">
        <v>1172.8676884427398</v>
      </c>
      <c r="F1622" s="394">
        <v>0</v>
      </c>
      <c r="G1622" s="395">
        <v>0</v>
      </c>
      <c r="H1622" s="395"/>
      <c r="I1622" s="395">
        <v>994</v>
      </c>
      <c r="J1622" s="395">
        <v>126</v>
      </c>
      <c r="K1622" s="395">
        <v>14</v>
      </c>
      <c r="L1622" s="395">
        <v>14</v>
      </c>
      <c r="M1622" s="395">
        <v>0</v>
      </c>
      <c r="N1622" s="395">
        <v>0</v>
      </c>
      <c r="O1622" s="396">
        <v>5</v>
      </c>
      <c r="P1622" s="396">
        <v>5</v>
      </c>
      <c r="Q1622" s="396">
        <v>414.50629095662771</v>
      </c>
    </row>
    <row r="1623" spans="1:17" ht="13.15" x14ac:dyDescent="0.3">
      <c r="A1623" s="390" t="s">
        <v>675</v>
      </c>
      <c r="B1623" s="393"/>
      <c r="C1623" s="393">
        <v>986.16554813654034</v>
      </c>
      <c r="D1623" s="393">
        <v>986.16554813654034</v>
      </c>
      <c r="E1623" s="393">
        <v>986.16554813654034</v>
      </c>
      <c r="F1623" s="394">
        <v>0</v>
      </c>
      <c r="G1623" s="395">
        <v>0</v>
      </c>
      <c r="H1623" s="395"/>
      <c r="I1623" s="395">
        <v>85</v>
      </c>
      <c r="J1623" s="395">
        <v>91</v>
      </c>
      <c r="K1623" s="395">
        <v>0</v>
      </c>
      <c r="L1623" s="395">
        <v>0</v>
      </c>
      <c r="M1623" s="395">
        <v>0</v>
      </c>
      <c r="N1623" s="395">
        <v>0</v>
      </c>
      <c r="O1623" s="396">
        <v>5</v>
      </c>
      <c r="P1623" s="396">
        <v>5</v>
      </c>
      <c r="Q1623" s="396">
        <v>215.74583601701485</v>
      </c>
    </row>
    <row r="1624" spans="1:17" ht="13.15" x14ac:dyDescent="0.3">
      <c r="A1624" s="390" t="s">
        <v>674</v>
      </c>
      <c r="B1624" s="393"/>
      <c r="C1624" s="393">
        <v>8400.9173887362103</v>
      </c>
      <c r="D1624" s="393">
        <v>8400.9173887362103</v>
      </c>
      <c r="E1624" s="393">
        <v>8425.6871652096634</v>
      </c>
      <c r="F1624" s="394">
        <v>0</v>
      </c>
      <c r="G1624" s="395">
        <v>0</v>
      </c>
      <c r="H1624" s="395"/>
      <c r="I1624" s="395">
        <v>14</v>
      </c>
      <c r="J1624" s="395">
        <v>374</v>
      </c>
      <c r="K1624" s="395">
        <v>5</v>
      </c>
      <c r="L1624" s="395">
        <v>5</v>
      </c>
      <c r="M1624" s="395">
        <v>1</v>
      </c>
      <c r="N1624" s="395">
        <v>0</v>
      </c>
      <c r="O1624" s="396">
        <v>5</v>
      </c>
      <c r="P1624" s="396">
        <v>15</v>
      </c>
      <c r="Q1624" s="396">
        <v>215.74583601701485</v>
      </c>
    </row>
    <row r="1625" spans="1:17" ht="13.15" x14ac:dyDescent="0.3">
      <c r="A1625" s="390" t="s">
        <v>5039</v>
      </c>
      <c r="B1625" s="393"/>
      <c r="C1625" s="393">
        <v>4103.7489561835418</v>
      </c>
      <c r="D1625" s="393">
        <v>4103.7489561835418</v>
      </c>
      <c r="E1625" s="393">
        <v>4103.7489561835418</v>
      </c>
      <c r="F1625" s="394">
        <v>0</v>
      </c>
      <c r="G1625" s="395">
        <v>0</v>
      </c>
      <c r="H1625" s="395"/>
      <c r="I1625" s="395">
        <v>4</v>
      </c>
      <c r="J1625" s="395">
        <v>382</v>
      </c>
      <c r="K1625" s="395">
        <v>19</v>
      </c>
      <c r="L1625" s="395">
        <v>19</v>
      </c>
      <c r="M1625" s="395">
        <v>0</v>
      </c>
      <c r="N1625" s="395">
        <v>0</v>
      </c>
      <c r="O1625" s="396">
        <v>13</v>
      </c>
      <c r="P1625" s="396">
        <v>13</v>
      </c>
      <c r="Q1625" s="396">
        <v>215.74583601701485</v>
      </c>
    </row>
    <row r="1626" spans="1:17" ht="13.15" x14ac:dyDescent="0.3">
      <c r="A1626" s="390" t="s">
        <v>5040</v>
      </c>
      <c r="B1626" s="393"/>
      <c r="C1626" s="393">
        <v>3503.2277408189557</v>
      </c>
      <c r="D1626" s="393">
        <v>3503.2277408189557</v>
      </c>
      <c r="E1626" s="393">
        <v>3503.2277408189557</v>
      </c>
      <c r="F1626" s="394">
        <v>0</v>
      </c>
      <c r="G1626" s="395">
        <v>0</v>
      </c>
      <c r="H1626" s="395"/>
      <c r="I1626" s="395">
        <v>4</v>
      </c>
      <c r="J1626" s="395">
        <v>930</v>
      </c>
      <c r="K1626" s="395">
        <v>14</v>
      </c>
      <c r="L1626" s="395">
        <v>14</v>
      </c>
      <c r="M1626" s="395">
        <v>0</v>
      </c>
      <c r="N1626" s="395">
        <v>0</v>
      </c>
      <c r="O1626" s="396">
        <v>7</v>
      </c>
      <c r="P1626" s="396">
        <v>7</v>
      </c>
      <c r="Q1626" s="396">
        <v>215.74583601701485</v>
      </c>
    </row>
    <row r="1627" spans="1:17" ht="13.15" x14ac:dyDescent="0.3">
      <c r="A1627" s="390" t="s">
        <v>5041</v>
      </c>
      <c r="B1627" s="393">
        <v>326.68165292041766</v>
      </c>
      <c r="C1627" s="393">
        <v>326.68165292041766</v>
      </c>
      <c r="D1627" s="393">
        <v>326.68165292041766</v>
      </c>
      <c r="E1627" s="393">
        <v>442.91946585844812</v>
      </c>
      <c r="F1627" s="394">
        <v>0</v>
      </c>
      <c r="G1627" s="395">
        <v>0</v>
      </c>
      <c r="H1627" s="395">
        <v>17846</v>
      </c>
      <c r="I1627" s="395">
        <v>20727</v>
      </c>
      <c r="J1627" s="395">
        <v>746</v>
      </c>
      <c r="K1627" s="395">
        <v>89</v>
      </c>
      <c r="L1627" s="395">
        <v>89</v>
      </c>
      <c r="M1627" s="395">
        <v>89</v>
      </c>
      <c r="N1627" s="395">
        <v>0</v>
      </c>
      <c r="O1627" s="396">
        <v>5</v>
      </c>
      <c r="P1627" s="396">
        <v>5</v>
      </c>
      <c r="Q1627" s="396">
        <v>215.74583601701485</v>
      </c>
    </row>
    <row r="1628" spans="1:17" ht="13.15" x14ac:dyDescent="0.3">
      <c r="A1628" s="390" t="s">
        <v>5042</v>
      </c>
      <c r="B1628" s="393"/>
      <c r="C1628" s="393">
        <v>1087.6127533270783</v>
      </c>
      <c r="D1628" s="393">
        <v>1087.6127533270783</v>
      </c>
      <c r="E1628" s="393">
        <v>1087.6127533270783</v>
      </c>
      <c r="F1628" s="394">
        <v>0</v>
      </c>
      <c r="G1628" s="395">
        <v>0</v>
      </c>
      <c r="H1628" s="395"/>
      <c r="I1628" s="395">
        <v>6730</v>
      </c>
      <c r="J1628" s="395">
        <v>1698</v>
      </c>
      <c r="K1628" s="395">
        <v>29</v>
      </c>
      <c r="L1628" s="395">
        <v>29</v>
      </c>
      <c r="M1628" s="395">
        <v>26</v>
      </c>
      <c r="N1628" s="395">
        <v>0</v>
      </c>
      <c r="O1628" s="396">
        <v>5</v>
      </c>
      <c r="P1628" s="396">
        <v>5</v>
      </c>
      <c r="Q1628" s="396">
        <v>215.74583601701485</v>
      </c>
    </row>
    <row r="1629" spans="1:17" ht="13.15" x14ac:dyDescent="0.3">
      <c r="A1629" s="390" t="s">
        <v>5043</v>
      </c>
      <c r="B1629" s="393">
        <v>468.24963290883488</v>
      </c>
      <c r="C1629" s="393">
        <v>468.24963290883488</v>
      </c>
      <c r="D1629" s="393">
        <v>468.24963290883488</v>
      </c>
      <c r="E1629" s="393">
        <v>468.24963290883488</v>
      </c>
      <c r="F1629" s="394">
        <v>0</v>
      </c>
      <c r="G1629" s="395">
        <v>0</v>
      </c>
      <c r="H1629" s="395">
        <v>338</v>
      </c>
      <c r="I1629" s="395">
        <v>488</v>
      </c>
      <c r="J1629" s="395">
        <v>167</v>
      </c>
      <c r="K1629" s="395">
        <v>4</v>
      </c>
      <c r="L1629" s="395">
        <v>4</v>
      </c>
      <c r="M1629" s="395">
        <v>4</v>
      </c>
      <c r="N1629" s="395">
        <v>0</v>
      </c>
      <c r="O1629" s="396">
        <v>5</v>
      </c>
      <c r="P1629" s="396">
        <v>5</v>
      </c>
      <c r="Q1629" s="396">
        <v>215.74583601701485</v>
      </c>
    </row>
    <row r="1630" spans="1:17" ht="13.15" x14ac:dyDescent="0.3">
      <c r="A1630" s="390" t="s">
        <v>5044</v>
      </c>
      <c r="B1630" s="393"/>
      <c r="C1630" s="393">
        <v>2476.977647345268</v>
      </c>
      <c r="D1630" s="393">
        <v>2476.977647345268</v>
      </c>
      <c r="E1630" s="393">
        <v>2476.977647345268</v>
      </c>
      <c r="F1630" s="394">
        <v>0</v>
      </c>
      <c r="G1630" s="395">
        <v>0</v>
      </c>
      <c r="H1630" s="395"/>
      <c r="I1630" s="395">
        <v>168</v>
      </c>
      <c r="J1630" s="395">
        <v>177</v>
      </c>
      <c r="K1630" s="395">
        <v>0</v>
      </c>
      <c r="L1630" s="395">
        <v>0</v>
      </c>
      <c r="M1630" s="395">
        <v>0</v>
      </c>
      <c r="N1630" s="395">
        <v>0</v>
      </c>
      <c r="O1630" s="396">
        <v>5</v>
      </c>
      <c r="P1630" s="396">
        <v>5</v>
      </c>
      <c r="Q1630" s="396">
        <v>215.74583601701485</v>
      </c>
    </row>
    <row r="1631" spans="1:17" ht="13.15" x14ac:dyDescent="0.3">
      <c r="A1631" s="390" t="s">
        <v>5045</v>
      </c>
      <c r="B1631" s="393"/>
      <c r="C1631" s="393">
        <v>1780.3041824538502</v>
      </c>
      <c r="D1631" s="393">
        <v>1780.3041824538502</v>
      </c>
      <c r="E1631" s="393">
        <v>1780.3041824538502</v>
      </c>
      <c r="F1631" s="394">
        <v>0</v>
      </c>
      <c r="G1631" s="395">
        <v>0</v>
      </c>
      <c r="H1631" s="395"/>
      <c r="I1631" s="395">
        <v>344</v>
      </c>
      <c r="J1631" s="395">
        <v>124</v>
      </c>
      <c r="K1631" s="395">
        <v>0</v>
      </c>
      <c r="L1631" s="395">
        <v>0</v>
      </c>
      <c r="M1631" s="395">
        <v>0</v>
      </c>
      <c r="N1631" s="395">
        <v>0</v>
      </c>
      <c r="O1631" s="396">
        <v>5</v>
      </c>
      <c r="P1631" s="396">
        <v>5</v>
      </c>
      <c r="Q1631" s="396">
        <v>215.74583601701485</v>
      </c>
    </row>
    <row r="1632" spans="1:17" ht="13.15" x14ac:dyDescent="0.3">
      <c r="A1632" s="390" t="s">
        <v>673</v>
      </c>
      <c r="B1632" s="393"/>
      <c r="C1632" s="393">
        <v>3792.4764568268488</v>
      </c>
      <c r="D1632" s="393">
        <v>3792.4764568268488</v>
      </c>
      <c r="E1632" s="393">
        <v>4684.1662902574499</v>
      </c>
      <c r="F1632" s="394">
        <v>0</v>
      </c>
      <c r="G1632" s="395">
        <v>0</v>
      </c>
      <c r="H1632" s="395"/>
      <c r="I1632" s="395">
        <v>9</v>
      </c>
      <c r="J1632" s="395">
        <v>257</v>
      </c>
      <c r="K1632" s="395">
        <v>5</v>
      </c>
      <c r="L1632" s="395">
        <v>5</v>
      </c>
      <c r="M1632" s="395">
        <v>0</v>
      </c>
      <c r="N1632" s="395">
        <v>0</v>
      </c>
      <c r="O1632" s="396">
        <v>10</v>
      </c>
      <c r="P1632" s="396">
        <v>42</v>
      </c>
      <c r="Q1632" s="396">
        <v>301.02854593228761</v>
      </c>
    </row>
    <row r="1633" spans="1:17" ht="13.15" x14ac:dyDescent="0.3">
      <c r="A1633" s="390" t="s">
        <v>1586</v>
      </c>
      <c r="B1633" s="393"/>
      <c r="C1633" s="393">
        <v>4657.0161200491029</v>
      </c>
      <c r="D1633" s="393">
        <v>4657.0161200491029</v>
      </c>
      <c r="E1633" s="393">
        <v>8777.4436667558221</v>
      </c>
      <c r="F1633" s="394">
        <v>0</v>
      </c>
      <c r="G1633" s="395">
        <v>0</v>
      </c>
      <c r="H1633" s="395"/>
      <c r="I1633" s="395">
        <v>1</v>
      </c>
      <c r="J1633" s="395">
        <v>582</v>
      </c>
      <c r="K1633" s="395">
        <v>100</v>
      </c>
      <c r="L1633" s="395">
        <v>100</v>
      </c>
      <c r="M1633" s="395">
        <v>0</v>
      </c>
      <c r="N1633" s="395">
        <v>0</v>
      </c>
      <c r="O1633" s="396">
        <v>16</v>
      </c>
      <c r="P1633" s="396">
        <v>47</v>
      </c>
      <c r="Q1633" s="396">
        <v>301.02854593228761</v>
      </c>
    </row>
    <row r="1634" spans="1:17" ht="13.15" x14ac:dyDescent="0.3">
      <c r="A1634" s="390" t="s">
        <v>1587</v>
      </c>
      <c r="B1634" s="393"/>
      <c r="C1634" s="393">
        <v>3587.4736625927048</v>
      </c>
      <c r="D1634" s="393">
        <v>3587.4736625927048</v>
      </c>
      <c r="E1634" s="393">
        <v>5101.2129060094985</v>
      </c>
      <c r="F1634" s="394">
        <v>0</v>
      </c>
      <c r="G1634" s="395">
        <v>0</v>
      </c>
      <c r="H1634" s="395"/>
      <c r="I1634" s="395">
        <v>9</v>
      </c>
      <c r="J1634" s="395">
        <v>1686</v>
      </c>
      <c r="K1634" s="395">
        <v>99</v>
      </c>
      <c r="L1634" s="395">
        <v>99</v>
      </c>
      <c r="M1634" s="395">
        <v>2</v>
      </c>
      <c r="N1634" s="395">
        <v>0</v>
      </c>
      <c r="O1634" s="396">
        <v>7</v>
      </c>
      <c r="P1634" s="396">
        <v>23</v>
      </c>
      <c r="Q1634" s="396">
        <v>301.02854593228761</v>
      </c>
    </row>
    <row r="1635" spans="1:17" ht="13.15" x14ac:dyDescent="0.3">
      <c r="A1635" s="390" t="s">
        <v>1588</v>
      </c>
      <c r="B1635" s="393"/>
      <c r="C1635" s="393">
        <v>3087.5570738759575</v>
      </c>
      <c r="D1635" s="393">
        <v>3087.5570738759575</v>
      </c>
      <c r="E1635" s="393">
        <v>3865.6978344255758</v>
      </c>
      <c r="F1635" s="394">
        <v>0</v>
      </c>
      <c r="G1635" s="395">
        <v>0</v>
      </c>
      <c r="H1635" s="395"/>
      <c r="I1635" s="395">
        <v>54</v>
      </c>
      <c r="J1635" s="395">
        <v>3760</v>
      </c>
      <c r="K1635" s="395">
        <v>159</v>
      </c>
      <c r="L1635" s="395">
        <v>159</v>
      </c>
      <c r="M1635" s="395">
        <v>3</v>
      </c>
      <c r="N1635" s="395">
        <v>0</v>
      </c>
      <c r="O1635" s="396">
        <v>7</v>
      </c>
      <c r="P1635" s="396">
        <v>13</v>
      </c>
      <c r="Q1635" s="396">
        <v>301.02854593228761</v>
      </c>
    </row>
    <row r="1636" spans="1:17" ht="13.15" x14ac:dyDescent="0.3">
      <c r="A1636" s="390" t="s">
        <v>1589</v>
      </c>
      <c r="B1636" s="393"/>
      <c r="C1636" s="393">
        <v>2335.9399468723682</v>
      </c>
      <c r="D1636" s="393">
        <v>2335.9399468723682</v>
      </c>
      <c r="E1636" s="393">
        <v>2494.0561800868363</v>
      </c>
      <c r="F1636" s="394">
        <v>0</v>
      </c>
      <c r="G1636" s="395">
        <v>0</v>
      </c>
      <c r="H1636" s="395"/>
      <c r="I1636" s="395">
        <v>14</v>
      </c>
      <c r="J1636" s="395">
        <v>762</v>
      </c>
      <c r="K1636" s="395">
        <v>20</v>
      </c>
      <c r="L1636" s="395">
        <v>20</v>
      </c>
      <c r="M1636" s="395">
        <v>2</v>
      </c>
      <c r="N1636" s="395">
        <v>0</v>
      </c>
      <c r="O1636" s="396">
        <v>5</v>
      </c>
      <c r="P1636" s="396">
        <v>14</v>
      </c>
      <c r="Q1636" s="396">
        <v>301.02854593228761</v>
      </c>
    </row>
    <row r="1637" spans="1:17" ht="13.15" x14ac:dyDescent="0.3">
      <c r="A1637" s="390" t="s">
        <v>1590</v>
      </c>
      <c r="B1637" s="393"/>
      <c r="C1637" s="393">
        <v>1979.1554910767024</v>
      </c>
      <c r="D1637" s="393">
        <v>1979.1554910767024</v>
      </c>
      <c r="E1637" s="393">
        <v>1979.1554910767024</v>
      </c>
      <c r="F1637" s="394">
        <v>0</v>
      </c>
      <c r="G1637" s="395">
        <v>0</v>
      </c>
      <c r="H1637" s="395"/>
      <c r="I1637" s="395">
        <v>218</v>
      </c>
      <c r="J1637" s="395">
        <v>5753</v>
      </c>
      <c r="K1637" s="395">
        <v>48</v>
      </c>
      <c r="L1637" s="395">
        <v>48</v>
      </c>
      <c r="M1637" s="395">
        <v>16</v>
      </c>
      <c r="N1637" s="395">
        <v>0</v>
      </c>
      <c r="O1637" s="396">
        <v>5</v>
      </c>
      <c r="P1637" s="396">
        <v>5</v>
      </c>
      <c r="Q1637" s="396">
        <v>301.02854593228761</v>
      </c>
    </row>
    <row r="1638" spans="1:17" ht="13.15" x14ac:dyDescent="0.3">
      <c r="A1638" s="390" t="s">
        <v>1591</v>
      </c>
      <c r="B1638" s="393"/>
      <c r="C1638" s="393">
        <v>1921.3049101164449</v>
      </c>
      <c r="D1638" s="393">
        <v>1921.3049101164449</v>
      </c>
      <c r="E1638" s="393">
        <v>1921.3049101164449</v>
      </c>
      <c r="F1638" s="394">
        <v>0</v>
      </c>
      <c r="G1638" s="395">
        <v>0</v>
      </c>
      <c r="H1638" s="395"/>
      <c r="I1638" s="395">
        <v>66</v>
      </c>
      <c r="J1638" s="395">
        <v>794</v>
      </c>
      <c r="K1638" s="395">
        <v>30</v>
      </c>
      <c r="L1638" s="395">
        <v>30</v>
      </c>
      <c r="M1638" s="395">
        <v>7</v>
      </c>
      <c r="N1638" s="395">
        <v>0</v>
      </c>
      <c r="O1638" s="396">
        <v>6</v>
      </c>
      <c r="P1638" s="396">
        <v>6</v>
      </c>
      <c r="Q1638" s="396">
        <v>301.02854593228761</v>
      </c>
    </row>
    <row r="1639" spans="1:17" ht="13.15" x14ac:dyDescent="0.3">
      <c r="A1639" s="390" t="s">
        <v>1592</v>
      </c>
      <c r="B1639" s="393"/>
      <c r="C1639" s="393">
        <v>1523.5099385937058</v>
      </c>
      <c r="D1639" s="393">
        <v>1523.5099385937058</v>
      </c>
      <c r="E1639" s="393">
        <v>1523.5099385937058</v>
      </c>
      <c r="F1639" s="394">
        <v>0</v>
      </c>
      <c r="G1639" s="395">
        <v>0</v>
      </c>
      <c r="H1639" s="395"/>
      <c r="I1639" s="395">
        <v>1295</v>
      </c>
      <c r="J1639" s="395">
        <v>7159</v>
      </c>
      <c r="K1639" s="395">
        <v>326</v>
      </c>
      <c r="L1639" s="395">
        <v>326</v>
      </c>
      <c r="M1639" s="395">
        <v>185</v>
      </c>
      <c r="N1639" s="395">
        <v>0</v>
      </c>
      <c r="O1639" s="396">
        <v>5</v>
      </c>
      <c r="P1639" s="396">
        <v>5</v>
      </c>
      <c r="Q1639" s="396">
        <v>301.02854593228761</v>
      </c>
    </row>
    <row r="1640" spans="1:17" ht="13.15" x14ac:dyDescent="0.3">
      <c r="A1640" s="390" t="s">
        <v>1593</v>
      </c>
      <c r="B1640" s="393"/>
      <c r="C1640" s="393">
        <v>4143.6638389644886</v>
      </c>
      <c r="D1640" s="393">
        <v>4143.6638389644886</v>
      </c>
      <c r="E1640" s="393">
        <v>6018.348243704896</v>
      </c>
      <c r="F1640" s="394">
        <v>0</v>
      </c>
      <c r="G1640" s="395">
        <v>0</v>
      </c>
      <c r="H1640" s="395"/>
      <c r="I1640" s="395">
        <v>6</v>
      </c>
      <c r="J1640" s="395">
        <v>590</v>
      </c>
      <c r="K1640" s="395">
        <v>41</v>
      </c>
      <c r="L1640" s="395">
        <v>41</v>
      </c>
      <c r="M1640" s="395">
        <v>2</v>
      </c>
      <c r="N1640" s="395">
        <v>0</v>
      </c>
      <c r="O1640" s="396">
        <v>15</v>
      </c>
      <c r="P1640" s="396">
        <v>91</v>
      </c>
      <c r="Q1640" s="396">
        <v>301.02854593228761</v>
      </c>
    </row>
    <row r="1641" spans="1:17" ht="13.15" x14ac:dyDescent="0.3">
      <c r="A1641" s="390" t="s">
        <v>1594</v>
      </c>
      <c r="B1641" s="393"/>
      <c r="C1641" s="393">
        <v>3189.4598970204393</v>
      </c>
      <c r="D1641" s="393">
        <v>3189.4598970204393</v>
      </c>
      <c r="E1641" s="393">
        <v>4256.6501465541614</v>
      </c>
      <c r="F1641" s="394">
        <v>0</v>
      </c>
      <c r="G1641" s="395">
        <v>0</v>
      </c>
      <c r="H1641" s="395"/>
      <c r="I1641" s="395">
        <v>26</v>
      </c>
      <c r="J1641" s="395">
        <v>1278</v>
      </c>
      <c r="K1641" s="395">
        <v>21</v>
      </c>
      <c r="L1641" s="395">
        <v>21</v>
      </c>
      <c r="M1641" s="395">
        <v>0</v>
      </c>
      <c r="N1641" s="395">
        <v>0</v>
      </c>
      <c r="O1641" s="396">
        <v>6</v>
      </c>
      <c r="P1641" s="396">
        <v>31</v>
      </c>
      <c r="Q1641" s="396">
        <v>301.02854593228761</v>
      </c>
    </row>
    <row r="1642" spans="1:17" ht="13.15" x14ac:dyDescent="0.3">
      <c r="A1642" s="390" t="s">
        <v>1595</v>
      </c>
      <c r="B1642" s="393"/>
      <c r="C1642" s="393">
        <v>2693.4290310928527</v>
      </c>
      <c r="D1642" s="393">
        <v>2693.4290310928527</v>
      </c>
      <c r="E1642" s="393">
        <v>3132.0648893503026</v>
      </c>
      <c r="F1642" s="394">
        <v>0</v>
      </c>
      <c r="G1642" s="395">
        <v>0</v>
      </c>
      <c r="H1642" s="395"/>
      <c r="I1642" s="395">
        <v>173</v>
      </c>
      <c r="J1642" s="395">
        <v>3118</v>
      </c>
      <c r="K1642" s="395">
        <v>64</v>
      </c>
      <c r="L1642" s="395">
        <v>64</v>
      </c>
      <c r="M1642" s="395">
        <v>9</v>
      </c>
      <c r="N1642" s="395">
        <v>0</v>
      </c>
      <c r="O1642" s="396">
        <v>6</v>
      </c>
      <c r="P1642" s="396">
        <v>10</v>
      </c>
      <c r="Q1642" s="396">
        <v>301.02854593228761</v>
      </c>
    </row>
    <row r="1643" spans="1:17" ht="13.15" x14ac:dyDescent="0.3">
      <c r="A1643" s="390" t="s">
        <v>1596</v>
      </c>
      <c r="B1643" s="393"/>
      <c r="C1643" s="393">
        <v>4258.8196780597318</v>
      </c>
      <c r="D1643" s="393">
        <v>4258.8196780597318</v>
      </c>
      <c r="E1643" s="393">
        <v>7133.9350634277034</v>
      </c>
      <c r="F1643" s="394">
        <v>0</v>
      </c>
      <c r="G1643" s="395">
        <v>0</v>
      </c>
      <c r="H1643" s="395"/>
      <c r="I1643" s="395">
        <v>0</v>
      </c>
      <c r="J1643" s="395">
        <v>480</v>
      </c>
      <c r="K1643" s="395">
        <v>121</v>
      </c>
      <c r="L1643" s="395">
        <v>121</v>
      </c>
      <c r="M1643" s="395">
        <v>0</v>
      </c>
      <c r="N1643" s="395">
        <v>0</v>
      </c>
      <c r="O1643" s="396">
        <v>13</v>
      </c>
      <c r="P1643" s="396">
        <v>47</v>
      </c>
      <c r="Q1643" s="396">
        <v>301.02854593228761</v>
      </c>
    </row>
    <row r="1644" spans="1:17" ht="13.15" x14ac:dyDescent="0.3">
      <c r="A1644" s="390" t="s">
        <v>1597</v>
      </c>
      <c r="B1644" s="393"/>
      <c r="C1644" s="393">
        <v>3274.5011703992154</v>
      </c>
      <c r="D1644" s="393">
        <v>3274.5011703992154</v>
      </c>
      <c r="E1644" s="393">
        <v>4360.9059607520476</v>
      </c>
      <c r="F1644" s="394">
        <v>0</v>
      </c>
      <c r="G1644" s="395">
        <v>0</v>
      </c>
      <c r="H1644" s="395"/>
      <c r="I1644" s="395">
        <v>14</v>
      </c>
      <c r="J1644" s="395">
        <v>1608</v>
      </c>
      <c r="K1644" s="395">
        <v>149</v>
      </c>
      <c r="L1644" s="395">
        <v>149</v>
      </c>
      <c r="M1644" s="395">
        <v>4</v>
      </c>
      <c r="N1644" s="395">
        <v>0</v>
      </c>
      <c r="O1644" s="396">
        <v>7</v>
      </c>
      <c r="P1644" s="396">
        <v>19</v>
      </c>
      <c r="Q1644" s="396">
        <v>301.02854593228761</v>
      </c>
    </row>
    <row r="1645" spans="1:17" ht="13.15" x14ac:dyDescent="0.3">
      <c r="A1645" s="390" t="s">
        <v>1598</v>
      </c>
      <c r="B1645" s="393"/>
      <c r="C1645" s="393">
        <v>2735.3327157314479</v>
      </c>
      <c r="D1645" s="393">
        <v>2735.3327157314479</v>
      </c>
      <c r="E1645" s="393">
        <v>2849.587128087066</v>
      </c>
      <c r="F1645" s="394">
        <v>0</v>
      </c>
      <c r="G1645" s="395">
        <v>0</v>
      </c>
      <c r="H1645" s="395"/>
      <c r="I1645" s="395">
        <v>483</v>
      </c>
      <c r="J1645" s="395">
        <v>21119</v>
      </c>
      <c r="K1645" s="395">
        <v>2298</v>
      </c>
      <c r="L1645" s="395">
        <v>2298</v>
      </c>
      <c r="M1645" s="395">
        <v>614</v>
      </c>
      <c r="N1645" s="395">
        <v>0</v>
      </c>
      <c r="O1645" s="396">
        <v>5</v>
      </c>
      <c r="P1645" s="396">
        <v>9</v>
      </c>
      <c r="Q1645" s="396">
        <v>301.02854593228761</v>
      </c>
    </row>
    <row r="1646" spans="1:17" ht="13.15" x14ac:dyDescent="0.3">
      <c r="A1646" s="390" t="s">
        <v>1599</v>
      </c>
      <c r="B1646" s="393"/>
      <c r="C1646" s="393">
        <v>2609.0023461890542</v>
      </c>
      <c r="D1646" s="393">
        <v>2609.0023461890542</v>
      </c>
      <c r="E1646" s="393">
        <v>2925.6191698401094</v>
      </c>
      <c r="F1646" s="394">
        <v>0</v>
      </c>
      <c r="G1646" s="395">
        <v>0</v>
      </c>
      <c r="H1646" s="395"/>
      <c r="I1646" s="395">
        <v>298</v>
      </c>
      <c r="J1646" s="395">
        <v>2421</v>
      </c>
      <c r="K1646" s="395">
        <v>386</v>
      </c>
      <c r="L1646" s="395">
        <v>386</v>
      </c>
      <c r="M1646" s="395">
        <v>98</v>
      </c>
      <c r="N1646" s="395">
        <v>0</v>
      </c>
      <c r="O1646" s="396">
        <v>5</v>
      </c>
      <c r="P1646" s="396">
        <v>9</v>
      </c>
      <c r="Q1646" s="396">
        <v>301.02854593228761</v>
      </c>
    </row>
    <row r="1647" spans="1:17" ht="13.15" x14ac:dyDescent="0.3">
      <c r="A1647" s="390" t="s">
        <v>1600</v>
      </c>
      <c r="B1647" s="393"/>
      <c r="C1647" s="393">
        <v>2216.7935248981694</v>
      </c>
      <c r="D1647" s="393">
        <v>2216.7935248981694</v>
      </c>
      <c r="E1647" s="393">
        <v>2216.7935248981694</v>
      </c>
      <c r="F1647" s="394">
        <v>0</v>
      </c>
      <c r="G1647" s="395">
        <v>0</v>
      </c>
      <c r="H1647" s="395"/>
      <c r="I1647" s="395">
        <v>1910</v>
      </c>
      <c r="J1647" s="395">
        <v>9671</v>
      </c>
      <c r="K1647" s="395">
        <v>5446</v>
      </c>
      <c r="L1647" s="395">
        <v>5446</v>
      </c>
      <c r="M1647" s="395">
        <v>2860</v>
      </c>
      <c r="N1647" s="395">
        <v>0</v>
      </c>
      <c r="O1647" s="396">
        <v>5</v>
      </c>
      <c r="P1647" s="396">
        <v>5</v>
      </c>
      <c r="Q1647" s="396">
        <v>301.02854593228761</v>
      </c>
    </row>
    <row r="1648" spans="1:17" ht="13.15" x14ac:dyDescent="0.3">
      <c r="A1648" s="390" t="s">
        <v>672</v>
      </c>
      <c r="B1648" s="393"/>
      <c r="C1648" s="393">
        <v>1515.4278813900503</v>
      </c>
      <c r="D1648" s="393">
        <v>1515.4278813900503</v>
      </c>
      <c r="E1648" s="393">
        <v>2461.3919462831395</v>
      </c>
      <c r="F1648" s="394">
        <v>0</v>
      </c>
      <c r="G1648" s="395">
        <v>0</v>
      </c>
      <c r="H1648" s="395"/>
      <c r="I1648" s="395">
        <v>1664</v>
      </c>
      <c r="J1648" s="395">
        <v>1225</v>
      </c>
      <c r="K1648" s="395">
        <v>830</v>
      </c>
      <c r="L1648" s="395">
        <v>830</v>
      </c>
      <c r="M1648" s="395">
        <v>243</v>
      </c>
      <c r="N1648" s="395">
        <v>0</v>
      </c>
      <c r="O1648" s="396">
        <v>5</v>
      </c>
      <c r="P1648" s="396">
        <v>6</v>
      </c>
      <c r="Q1648" s="396">
        <v>301.02854593228761</v>
      </c>
    </row>
    <row r="1649" spans="1:17" ht="13.15" x14ac:dyDescent="0.3">
      <c r="A1649" s="390" t="s">
        <v>198</v>
      </c>
      <c r="B1649" s="393">
        <v>1023.4880417472956</v>
      </c>
      <c r="C1649" s="393">
        <v>1023.4880417472956</v>
      </c>
      <c r="D1649" s="393">
        <v>1023.4880417472956</v>
      </c>
      <c r="E1649" s="393">
        <v>1436.0635240181593</v>
      </c>
      <c r="F1649" s="394">
        <v>0</v>
      </c>
      <c r="G1649" s="395">
        <v>0</v>
      </c>
      <c r="H1649" s="395">
        <v>1536</v>
      </c>
      <c r="I1649" s="395">
        <v>12529</v>
      </c>
      <c r="J1649" s="395">
        <v>3199</v>
      </c>
      <c r="K1649" s="395">
        <v>528</v>
      </c>
      <c r="L1649" s="395">
        <v>528</v>
      </c>
      <c r="M1649" s="395">
        <v>453</v>
      </c>
      <c r="N1649" s="395">
        <v>0</v>
      </c>
      <c r="O1649" s="396">
        <v>5</v>
      </c>
      <c r="P1649" s="396">
        <v>5</v>
      </c>
      <c r="Q1649" s="396">
        <v>301.02854593228761</v>
      </c>
    </row>
    <row r="1650" spans="1:17" ht="13.15" x14ac:dyDescent="0.3">
      <c r="A1650" s="390" t="s">
        <v>671</v>
      </c>
      <c r="B1650" s="393"/>
      <c r="C1650" s="393">
        <v>1944.6581881409636</v>
      </c>
      <c r="D1650" s="393">
        <v>1944.6581881409636</v>
      </c>
      <c r="E1650" s="393">
        <v>2849.587128087066</v>
      </c>
      <c r="F1650" s="394">
        <v>0</v>
      </c>
      <c r="G1650" s="395">
        <v>0</v>
      </c>
      <c r="H1650" s="395"/>
      <c r="I1650" s="395">
        <v>427</v>
      </c>
      <c r="J1650" s="395">
        <v>816</v>
      </c>
      <c r="K1650" s="395">
        <v>499</v>
      </c>
      <c r="L1650" s="395">
        <v>499</v>
      </c>
      <c r="M1650" s="395">
        <v>78</v>
      </c>
      <c r="N1650" s="395">
        <v>0</v>
      </c>
      <c r="O1650" s="396">
        <v>5</v>
      </c>
      <c r="P1650" s="396">
        <v>10</v>
      </c>
      <c r="Q1650" s="396">
        <v>301.02854593228761</v>
      </c>
    </row>
    <row r="1651" spans="1:17" ht="13.15" x14ac:dyDescent="0.3">
      <c r="A1651" s="390" t="s">
        <v>670</v>
      </c>
      <c r="B1651" s="393">
        <v>779.48025238986156</v>
      </c>
      <c r="C1651" s="393">
        <v>779.48025238986156</v>
      </c>
      <c r="D1651" s="393">
        <v>779.48025238986156</v>
      </c>
      <c r="E1651" s="393">
        <v>980.74831236089335</v>
      </c>
      <c r="F1651" s="394">
        <v>0</v>
      </c>
      <c r="G1651" s="395">
        <v>0</v>
      </c>
      <c r="H1651" s="395">
        <v>6219</v>
      </c>
      <c r="I1651" s="395">
        <v>32686</v>
      </c>
      <c r="J1651" s="395">
        <v>4769</v>
      </c>
      <c r="K1651" s="395">
        <v>156</v>
      </c>
      <c r="L1651" s="395">
        <v>156</v>
      </c>
      <c r="M1651" s="395">
        <v>145</v>
      </c>
      <c r="N1651" s="395">
        <v>0</v>
      </c>
      <c r="O1651" s="396">
        <v>5</v>
      </c>
      <c r="P1651" s="396">
        <v>5</v>
      </c>
      <c r="Q1651" s="396">
        <v>301.02854593228761</v>
      </c>
    </row>
    <row r="1652" spans="1:17" ht="13.15" x14ac:dyDescent="0.3">
      <c r="A1652" s="390" t="s">
        <v>669</v>
      </c>
      <c r="B1652" s="393"/>
      <c r="C1652" s="393">
        <v>752.4672016308931</v>
      </c>
      <c r="D1652" s="393">
        <v>752.4672016308931</v>
      </c>
      <c r="E1652" s="393">
        <v>1070.3211968547132</v>
      </c>
      <c r="F1652" s="394">
        <v>0</v>
      </c>
      <c r="G1652" s="395">
        <v>0</v>
      </c>
      <c r="H1652" s="395"/>
      <c r="I1652" s="395">
        <v>4076</v>
      </c>
      <c r="J1652" s="395">
        <v>805</v>
      </c>
      <c r="K1652" s="395">
        <v>3450</v>
      </c>
      <c r="L1652" s="395">
        <v>3450</v>
      </c>
      <c r="M1652" s="395">
        <v>2601</v>
      </c>
      <c r="N1652" s="395">
        <v>0</v>
      </c>
      <c r="O1652" s="396">
        <v>5</v>
      </c>
      <c r="P1652" s="396">
        <v>5</v>
      </c>
      <c r="Q1652" s="396">
        <v>301.02854593228761</v>
      </c>
    </row>
    <row r="1653" spans="1:17" ht="13.15" x14ac:dyDescent="0.3">
      <c r="A1653" s="390" t="s">
        <v>668</v>
      </c>
      <c r="B1653" s="393"/>
      <c r="C1653" s="393">
        <v>1449.4234555958151</v>
      </c>
      <c r="D1653" s="393">
        <v>1449.4234555958151</v>
      </c>
      <c r="E1653" s="393">
        <v>1449.4234555958151</v>
      </c>
      <c r="F1653" s="394">
        <v>0</v>
      </c>
      <c r="G1653" s="395">
        <v>0</v>
      </c>
      <c r="H1653" s="395"/>
      <c r="I1653" s="395">
        <v>232</v>
      </c>
      <c r="J1653" s="395">
        <v>71</v>
      </c>
      <c r="K1653" s="395">
        <v>448</v>
      </c>
      <c r="L1653" s="395">
        <v>448</v>
      </c>
      <c r="M1653" s="395">
        <v>128</v>
      </c>
      <c r="N1653" s="395">
        <v>0</v>
      </c>
      <c r="O1653" s="396">
        <v>5</v>
      </c>
      <c r="P1653" s="396">
        <v>5</v>
      </c>
      <c r="Q1653" s="396">
        <v>301.02854593228761</v>
      </c>
    </row>
    <row r="1654" spans="1:17" ht="13.15" x14ac:dyDescent="0.3">
      <c r="A1654" s="390" t="s">
        <v>667</v>
      </c>
      <c r="B1654" s="393">
        <v>121.8058873364714</v>
      </c>
      <c r="C1654" s="393">
        <v>310.86492851126309</v>
      </c>
      <c r="D1654" s="393">
        <v>310.86492851126309</v>
      </c>
      <c r="E1654" s="393">
        <v>594.39950808968069</v>
      </c>
      <c r="F1654" s="394">
        <v>0</v>
      </c>
      <c r="G1654" s="395">
        <v>0</v>
      </c>
      <c r="H1654" s="395">
        <v>4241</v>
      </c>
      <c r="I1654" s="395">
        <v>27887</v>
      </c>
      <c r="J1654" s="395">
        <v>3807</v>
      </c>
      <c r="K1654" s="395">
        <v>6871</v>
      </c>
      <c r="L1654" s="395">
        <v>6871</v>
      </c>
      <c r="M1654" s="395">
        <v>4791</v>
      </c>
      <c r="N1654" s="395">
        <v>0</v>
      </c>
      <c r="O1654" s="396">
        <v>5</v>
      </c>
      <c r="P1654" s="396">
        <v>5</v>
      </c>
      <c r="Q1654" s="396">
        <v>301.02854593228761</v>
      </c>
    </row>
    <row r="1655" spans="1:17" ht="13.15" x14ac:dyDescent="0.3">
      <c r="A1655" s="390" t="s">
        <v>666</v>
      </c>
      <c r="B1655" s="393"/>
      <c r="C1655" s="393">
        <v>449.22396527612682</v>
      </c>
      <c r="D1655" s="393">
        <v>449.22396527612682</v>
      </c>
      <c r="E1655" s="393">
        <v>1023.6469094387411</v>
      </c>
      <c r="F1655" s="394">
        <v>0</v>
      </c>
      <c r="G1655" s="395">
        <v>0</v>
      </c>
      <c r="H1655" s="395"/>
      <c r="I1655" s="395">
        <v>790</v>
      </c>
      <c r="J1655" s="395">
        <v>526</v>
      </c>
      <c r="K1655" s="395">
        <v>1640</v>
      </c>
      <c r="L1655" s="395">
        <v>1640</v>
      </c>
      <c r="M1655" s="395">
        <v>394</v>
      </c>
      <c r="N1655" s="395">
        <v>0</v>
      </c>
      <c r="O1655" s="396">
        <v>5</v>
      </c>
      <c r="P1655" s="396">
        <v>5</v>
      </c>
      <c r="Q1655" s="396">
        <v>301.02854593228761</v>
      </c>
    </row>
    <row r="1656" spans="1:17" ht="13.15" x14ac:dyDescent="0.3">
      <c r="A1656" s="390" t="s">
        <v>665</v>
      </c>
      <c r="B1656" s="393">
        <v>130.56558993019362</v>
      </c>
      <c r="C1656" s="393">
        <v>649.18224584083964</v>
      </c>
      <c r="D1656" s="393">
        <v>649.18224584083964</v>
      </c>
      <c r="E1656" s="393">
        <v>1074.8656063394697</v>
      </c>
      <c r="F1656" s="394">
        <v>0</v>
      </c>
      <c r="G1656" s="395">
        <v>0</v>
      </c>
      <c r="H1656" s="395">
        <v>391</v>
      </c>
      <c r="I1656" s="395">
        <v>27162</v>
      </c>
      <c r="J1656" s="395">
        <v>3190</v>
      </c>
      <c r="K1656" s="395">
        <v>10381</v>
      </c>
      <c r="L1656" s="395">
        <v>10381</v>
      </c>
      <c r="M1656" s="395">
        <v>8111</v>
      </c>
      <c r="N1656" s="395">
        <v>0</v>
      </c>
      <c r="O1656" s="396">
        <v>5</v>
      </c>
      <c r="P1656" s="396">
        <v>5</v>
      </c>
      <c r="Q1656" s="396">
        <v>301.02854593228761</v>
      </c>
    </row>
    <row r="1657" spans="1:17" ht="13.15" x14ac:dyDescent="0.3">
      <c r="A1657" s="390" t="s">
        <v>664</v>
      </c>
      <c r="B1657" s="393"/>
      <c r="C1657" s="393">
        <v>694.00085560935952</v>
      </c>
      <c r="D1657" s="393">
        <v>694.00085560935952</v>
      </c>
      <c r="E1657" s="393">
        <v>1495.462044277223</v>
      </c>
      <c r="F1657" s="394">
        <v>0</v>
      </c>
      <c r="G1657" s="395">
        <v>0</v>
      </c>
      <c r="H1657" s="395"/>
      <c r="I1657" s="395">
        <v>624</v>
      </c>
      <c r="J1657" s="395">
        <v>143</v>
      </c>
      <c r="K1657" s="395">
        <v>692</v>
      </c>
      <c r="L1657" s="395">
        <v>692</v>
      </c>
      <c r="M1657" s="395">
        <v>383</v>
      </c>
      <c r="N1657" s="395">
        <v>0</v>
      </c>
      <c r="O1657" s="396">
        <v>5</v>
      </c>
      <c r="P1657" s="396">
        <v>5</v>
      </c>
      <c r="Q1657" s="396">
        <v>301.02854593228761</v>
      </c>
    </row>
    <row r="1658" spans="1:17" ht="13.15" x14ac:dyDescent="0.3">
      <c r="A1658" s="390" t="s">
        <v>663</v>
      </c>
      <c r="B1658" s="393"/>
      <c r="C1658" s="393">
        <v>860.07970230145429</v>
      </c>
      <c r="D1658" s="393">
        <v>860.07970230145429</v>
      </c>
      <c r="E1658" s="393">
        <v>1566.2720253759696</v>
      </c>
      <c r="F1658" s="394">
        <v>0</v>
      </c>
      <c r="G1658" s="395">
        <v>0</v>
      </c>
      <c r="H1658" s="395"/>
      <c r="I1658" s="395">
        <v>146</v>
      </c>
      <c r="J1658" s="395">
        <v>40</v>
      </c>
      <c r="K1658" s="395">
        <v>1463</v>
      </c>
      <c r="L1658" s="395">
        <v>1463</v>
      </c>
      <c r="M1658" s="395">
        <v>63</v>
      </c>
      <c r="N1658" s="395">
        <v>0</v>
      </c>
      <c r="O1658" s="396">
        <v>5</v>
      </c>
      <c r="P1658" s="396">
        <v>5</v>
      </c>
      <c r="Q1658" s="396">
        <v>301.02854593228761</v>
      </c>
    </row>
    <row r="1659" spans="1:17" ht="13.15" x14ac:dyDescent="0.3">
      <c r="A1659" s="390" t="s">
        <v>662</v>
      </c>
      <c r="B1659" s="393">
        <v>237.68106394402969</v>
      </c>
      <c r="C1659" s="393">
        <v>821.6602231615293</v>
      </c>
      <c r="D1659" s="393">
        <v>821.6602231615293</v>
      </c>
      <c r="E1659" s="393">
        <v>1021.9804765752868</v>
      </c>
      <c r="F1659" s="394">
        <v>0</v>
      </c>
      <c r="G1659" s="395">
        <v>0</v>
      </c>
      <c r="H1659" s="395">
        <v>2769</v>
      </c>
      <c r="I1659" s="395">
        <v>8376</v>
      </c>
      <c r="J1659" s="395">
        <v>1247</v>
      </c>
      <c r="K1659" s="395">
        <v>1768</v>
      </c>
      <c r="L1659" s="395">
        <v>1768</v>
      </c>
      <c r="M1659" s="395">
        <v>1537</v>
      </c>
      <c r="N1659" s="395">
        <v>0</v>
      </c>
      <c r="O1659" s="396">
        <v>5</v>
      </c>
      <c r="P1659" s="396">
        <v>5</v>
      </c>
      <c r="Q1659" s="396">
        <v>301.02854593228761</v>
      </c>
    </row>
    <row r="1660" spans="1:17" ht="13.15" x14ac:dyDescent="0.3">
      <c r="A1660" s="390" t="s">
        <v>661</v>
      </c>
      <c r="B1660" s="393">
        <v>136.08464314346656</v>
      </c>
      <c r="C1660" s="393">
        <v>613.79846955709547</v>
      </c>
      <c r="D1660" s="393">
        <v>613.79846955709547</v>
      </c>
      <c r="E1660" s="393">
        <v>702.99275716740556</v>
      </c>
      <c r="F1660" s="394">
        <v>0</v>
      </c>
      <c r="G1660" s="395">
        <v>0</v>
      </c>
      <c r="H1660" s="395">
        <v>129249</v>
      </c>
      <c r="I1660" s="395">
        <v>16150</v>
      </c>
      <c r="J1660" s="395">
        <v>1906</v>
      </c>
      <c r="K1660" s="395">
        <v>2357</v>
      </c>
      <c r="L1660" s="395">
        <v>2357</v>
      </c>
      <c r="M1660" s="395">
        <v>2057</v>
      </c>
      <c r="N1660" s="395">
        <v>0</v>
      </c>
      <c r="O1660" s="396">
        <v>5</v>
      </c>
      <c r="P1660" s="396">
        <v>5</v>
      </c>
      <c r="Q1660" s="396">
        <v>301.02854593228761</v>
      </c>
    </row>
    <row r="1661" spans="1:17" ht="13.15" x14ac:dyDescent="0.3">
      <c r="A1661" s="390" t="s">
        <v>660</v>
      </c>
      <c r="B1661" s="393">
        <v>163.15297127052347</v>
      </c>
      <c r="C1661" s="393">
        <v>870.83866512533609</v>
      </c>
      <c r="D1661" s="393">
        <v>870.83866512533609</v>
      </c>
      <c r="E1661" s="393">
        <v>870.83866512533621</v>
      </c>
      <c r="F1661" s="394">
        <v>0</v>
      </c>
      <c r="G1661" s="395">
        <v>0</v>
      </c>
      <c r="H1661" s="395">
        <v>1809</v>
      </c>
      <c r="I1661" s="395">
        <v>4763</v>
      </c>
      <c r="J1661" s="395">
        <v>633</v>
      </c>
      <c r="K1661" s="395">
        <v>501</v>
      </c>
      <c r="L1661" s="395">
        <v>501</v>
      </c>
      <c r="M1661" s="395">
        <v>460</v>
      </c>
      <c r="N1661" s="395">
        <v>0</v>
      </c>
      <c r="O1661" s="396">
        <v>5</v>
      </c>
      <c r="P1661" s="396">
        <v>5</v>
      </c>
      <c r="Q1661" s="396">
        <v>301.02854593228761</v>
      </c>
    </row>
    <row r="1662" spans="1:17" ht="13.15" x14ac:dyDescent="0.3">
      <c r="A1662" s="390" t="s">
        <v>659</v>
      </c>
      <c r="B1662" s="393">
        <v>127.07642954461839</v>
      </c>
      <c r="C1662" s="393">
        <v>491.13514705513961</v>
      </c>
      <c r="D1662" s="393">
        <v>491.13514705513961</v>
      </c>
      <c r="E1662" s="393">
        <v>491.13514705513961</v>
      </c>
      <c r="F1662" s="394">
        <v>0</v>
      </c>
      <c r="G1662" s="395">
        <v>0</v>
      </c>
      <c r="H1662" s="395">
        <v>151288</v>
      </c>
      <c r="I1662" s="395">
        <v>3290</v>
      </c>
      <c r="J1662" s="395">
        <v>275</v>
      </c>
      <c r="K1662" s="395">
        <v>737</v>
      </c>
      <c r="L1662" s="395">
        <v>737</v>
      </c>
      <c r="M1662" s="395">
        <v>695</v>
      </c>
      <c r="N1662" s="395">
        <v>0</v>
      </c>
      <c r="O1662" s="396">
        <v>5</v>
      </c>
      <c r="P1662" s="396">
        <v>5</v>
      </c>
      <c r="Q1662" s="396">
        <v>301.02854593228761</v>
      </c>
    </row>
    <row r="1663" spans="1:17" ht="13.15" x14ac:dyDescent="0.3">
      <c r="A1663" s="390" t="s">
        <v>1602</v>
      </c>
      <c r="B1663" s="393"/>
      <c r="C1663" s="393">
        <v>5988.5644259298006</v>
      </c>
      <c r="D1663" s="393">
        <v>5988.5644259298006</v>
      </c>
      <c r="E1663" s="393">
        <v>8301.9894015721984</v>
      </c>
      <c r="F1663" s="394">
        <v>0</v>
      </c>
      <c r="G1663" s="395">
        <v>0</v>
      </c>
      <c r="H1663" s="395"/>
      <c r="I1663" s="395">
        <v>0</v>
      </c>
      <c r="J1663" s="395">
        <v>565</v>
      </c>
      <c r="K1663" s="395">
        <v>49</v>
      </c>
      <c r="L1663" s="395">
        <v>49</v>
      </c>
      <c r="M1663" s="395">
        <v>1</v>
      </c>
      <c r="N1663" s="395">
        <v>0</v>
      </c>
      <c r="O1663" s="396">
        <v>22</v>
      </c>
      <c r="P1663" s="396">
        <v>46</v>
      </c>
      <c r="Q1663" s="396">
        <v>301.02854593228761</v>
      </c>
    </row>
    <row r="1664" spans="1:17" ht="13.15" x14ac:dyDescent="0.3">
      <c r="A1664" s="390" t="s">
        <v>1603</v>
      </c>
      <c r="B1664" s="393"/>
      <c r="C1664" s="393">
        <v>4336.5913005780094</v>
      </c>
      <c r="D1664" s="393">
        <v>4336.5913005780094</v>
      </c>
      <c r="E1664" s="393">
        <v>6715.4173228068057</v>
      </c>
      <c r="F1664" s="394">
        <v>0</v>
      </c>
      <c r="G1664" s="395">
        <v>0</v>
      </c>
      <c r="H1664" s="395"/>
      <c r="I1664" s="395">
        <v>7</v>
      </c>
      <c r="J1664" s="395">
        <v>2142</v>
      </c>
      <c r="K1664" s="395">
        <v>53</v>
      </c>
      <c r="L1664" s="395">
        <v>53</v>
      </c>
      <c r="M1664" s="395">
        <v>1</v>
      </c>
      <c r="N1664" s="395">
        <v>0</v>
      </c>
      <c r="O1664" s="396">
        <v>11</v>
      </c>
      <c r="P1664" s="396">
        <v>21</v>
      </c>
      <c r="Q1664" s="396">
        <v>301.02854593228761</v>
      </c>
    </row>
    <row r="1665" spans="1:17" ht="13.15" x14ac:dyDescent="0.3">
      <c r="A1665" s="390" t="s">
        <v>1604</v>
      </c>
      <c r="B1665" s="393"/>
      <c r="C1665" s="393">
        <v>4039.9446725255393</v>
      </c>
      <c r="D1665" s="393">
        <v>4039.9446725255393</v>
      </c>
      <c r="E1665" s="393">
        <v>4039.9446725255393</v>
      </c>
      <c r="F1665" s="394">
        <v>0</v>
      </c>
      <c r="G1665" s="395">
        <v>0</v>
      </c>
      <c r="H1665" s="395"/>
      <c r="I1665" s="395">
        <v>14</v>
      </c>
      <c r="J1665" s="395">
        <v>2872</v>
      </c>
      <c r="K1665" s="395">
        <v>51</v>
      </c>
      <c r="L1665" s="395">
        <v>51</v>
      </c>
      <c r="M1665" s="395">
        <v>3</v>
      </c>
      <c r="N1665" s="395">
        <v>0</v>
      </c>
      <c r="O1665" s="396">
        <v>10</v>
      </c>
      <c r="P1665" s="396">
        <v>10</v>
      </c>
      <c r="Q1665" s="396">
        <v>301.02854593228761</v>
      </c>
    </row>
    <row r="1666" spans="1:17" ht="13.15" x14ac:dyDescent="0.3">
      <c r="A1666" s="390" t="s">
        <v>658</v>
      </c>
      <c r="B1666" s="393"/>
      <c r="C1666" s="393">
        <v>947.48808239750599</v>
      </c>
      <c r="D1666" s="393">
        <v>947.48808239750599</v>
      </c>
      <c r="E1666" s="393">
        <v>1080.5057719872464</v>
      </c>
      <c r="F1666" s="394">
        <v>0</v>
      </c>
      <c r="G1666" s="395">
        <v>0</v>
      </c>
      <c r="H1666" s="395"/>
      <c r="I1666" s="395">
        <v>2074</v>
      </c>
      <c r="J1666" s="395">
        <v>929</v>
      </c>
      <c r="K1666" s="395">
        <v>21</v>
      </c>
      <c r="L1666" s="395">
        <v>21</v>
      </c>
      <c r="M1666" s="395">
        <v>21</v>
      </c>
      <c r="N1666" s="395">
        <v>0</v>
      </c>
      <c r="O1666" s="396">
        <v>5</v>
      </c>
      <c r="P1666" s="396">
        <v>5</v>
      </c>
      <c r="Q1666" s="396">
        <v>301.02854593228761</v>
      </c>
    </row>
    <row r="1667" spans="1:17" ht="13.15" x14ac:dyDescent="0.3">
      <c r="A1667" s="390" t="s">
        <v>657</v>
      </c>
      <c r="B1667" s="393"/>
      <c r="C1667" s="393">
        <v>2731.9850782151193</v>
      </c>
      <c r="D1667" s="393">
        <v>2731.9850782151193</v>
      </c>
      <c r="E1667" s="393">
        <v>3486.0674155046659</v>
      </c>
      <c r="F1667" s="394">
        <v>0</v>
      </c>
      <c r="G1667" s="395">
        <v>0</v>
      </c>
      <c r="H1667" s="395"/>
      <c r="I1667" s="395">
        <v>103</v>
      </c>
      <c r="J1667" s="395">
        <v>1615</v>
      </c>
      <c r="K1667" s="395">
        <v>38</v>
      </c>
      <c r="L1667" s="395">
        <v>38</v>
      </c>
      <c r="M1667" s="395">
        <v>2</v>
      </c>
      <c r="N1667" s="395">
        <v>0</v>
      </c>
      <c r="O1667" s="396">
        <v>5</v>
      </c>
      <c r="P1667" s="396">
        <v>21</v>
      </c>
      <c r="Q1667" s="396">
        <v>301.02854593228761</v>
      </c>
    </row>
    <row r="1668" spans="1:17" ht="13.15" x14ac:dyDescent="0.3">
      <c r="A1668" s="390" t="s">
        <v>656</v>
      </c>
      <c r="B1668" s="393"/>
      <c r="C1668" s="393">
        <v>1642.1710893251793</v>
      </c>
      <c r="D1668" s="393">
        <v>1642.1710893251793</v>
      </c>
      <c r="E1668" s="393">
        <v>3096.105007019331</v>
      </c>
      <c r="F1668" s="394">
        <v>0</v>
      </c>
      <c r="G1668" s="395">
        <v>0</v>
      </c>
      <c r="H1668" s="395"/>
      <c r="I1668" s="395">
        <v>1949</v>
      </c>
      <c r="J1668" s="395">
        <v>1676</v>
      </c>
      <c r="K1668" s="395">
        <v>308</v>
      </c>
      <c r="L1668" s="395">
        <v>308</v>
      </c>
      <c r="M1668" s="395">
        <v>43</v>
      </c>
      <c r="N1668" s="395">
        <v>0</v>
      </c>
      <c r="O1668" s="396">
        <v>5</v>
      </c>
      <c r="P1668" s="396">
        <v>12</v>
      </c>
      <c r="Q1668" s="396">
        <v>301.02854593228761</v>
      </c>
    </row>
    <row r="1669" spans="1:17" ht="13.15" x14ac:dyDescent="0.3">
      <c r="A1669" s="390" t="s">
        <v>655</v>
      </c>
      <c r="B1669" s="393"/>
      <c r="C1669" s="393">
        <v>1242.0594497821271</v>
      </c>
      <c r="D1669" s="393">
        <v>1242.0594497821271</v>
      </c>
      <c r="E1669" s="393">
        <v>1559.5378569144582</v>
      </c>
      <c r="F1669" s="394">
        <v>0</v>
      </c>
      <c r="G1669" s="395">
        <v>0</v>
      </c>
      <c r="H1669" s="395"/>
      <c r="I1669" s="395">
        <v>5919</v>
      </c>
      <c r="J1669" s="395">
        <v>2131</v>
      </c>
      <c r="K1669" s="395">
        <v>88</v>
      </c>
      <c r="L1669" s="395">
        <v>88</v>
      </c>
      <c r="M1669" s="395">
        <v>83</v>
      </c>
      <c r="N1669" s="395">
        <v>0</v>
      </c>
      <c r="O1669" s="396">
        <v>5</v>
      </c>
      <c r="P1669" s="396">
        <v>5</v>
      </c>
      <c r="Q1669" s="396">
        <v>301.02854593228761</v>
      </c>
    </row>
    <row r="1670" spans="1:17" ht="13.15" x14ac:dyDescent="0.3">
      <c r="A1670" s="390" t="s">
        <v>1605</v>
      </c>
      <c r="B1670" s="393">
        <v>329.89141050334376</v>
      </c>
      <c r="C1670" s="393">
        <v>329.89141050334376</v>
      </c>
      <c r="D1670" s="393">
        <v>329.89141050334376</v>
      </c>
      <c r="E1670" s="393">
        <v>793.59466318175328</v>
      </c>
      <c r="F1670" s="394">
        <v>0</v>
      </c>
      <c r="G1670" s="395">
        <v>0</v>
      </c>
      <c r="H1670" s="395">
        <v>20425</v>
      </c>
      <c r="I1670" s="395">
        <v>8000</v>
      </c>
      <c r="J1670" s="395">
        <v>984</v>
      </c>
      <c r="K1670" s="395">
        <v>49</v>
      </c>
      <c r="L1670" s="395">
        <v>49</v>
      </c>
      <c r="M1670" s="395">
        <v>45</v>
      </c>
      <c r="N1670" s="395">
        <v>0</v>
      </c>
      <c r="O1670" s="396">
        <v>5</v>
      </c>
      <c r="P1670" s="396">
        <v>5</v>
      </c>
      <c r="Q1670" s="396">
        <v>301.02854593228761</v>
      </c>
    </row>
    <row r="1671" spans="1:17" ht="13.15" x14ac:dyDescent="0.3">
      <c r="A1671" s="390" t="s">
        <v>1606</v>
      </c>
      <c r="B1671" s="393">
        <v>451.85437993741436</v>
      </c>
      <c r="C1671" s="393">
        <v>451.85437993741436</v>
      </c>
      <c r="D1671" s="393">
        <v>451.85437993741436</v>
      </c>
      <c r="E1671" s="393">
        <v>1084.6810497987424</v>
      </c>
      <c r="F1671" s="394">
        <v>0</v>
      </c>
      <c r="G1671" s="395">
        <v>0</v>
      </c>
      <c r="H1671" s="395">
        <v>40476</v>
      </c>
      <c r="I1671" s="395">
        <v>21490</v>
      </c>
      <c r="J1671" s="395">
        <v>2357</v>
      </c>
      <c r="K1671" s="395">
        <v>128</v>
      </c>
      <c r="L1671" s="395">
        <v>128</v>
      </c>
      <c r="M1671" s="395">
        <v>123</v>
      </c>
      <c r="N1671" s="395">
        <v>0</v>
      </c>
      <c r="O1671" s="396">
        <v>5</v>
      </c>
      <c r="P1671" s="396">
        <v>5</v>
      </c>
      <c r="Q1671" s="396">
        <v>301.02854593228761</v>
      </c>
    </row>
    <row r="1672" spans="1:17" ht="13.15" x14ac:dyDescent="0.3">
      <c r="A1672" s="390" t="s">
        <v>1608</v>
      </c>
      <c r="B1672" s="393">
        <v>521.37043838932436</v>
      </c>
      <c r="C1672" s="393">
        <v>521.37043838932436</v>
      </c>
      <c r="D1672" s="393">
        <v>521.37043838932436</v>
      </c>
      <c r="E1672" s="393">
        <v>1251.5550574600875</v>
      </c>
      <c r="F1672" s="394">
        <v>0</v>
      </c>
      <c r="G1672" s="395">
        <v>0</v>
      </c>
      <c r="H1672" s="395">
        <v>5314</v>
      </c>
      <c r="I1672" s="395">
        <v>7011</v>
      </c>
      <c r="J1672" s="395">
        <v>640</v>
      </c>
      <c r="K1672" s="395">
        <v>13</v>
      </c>
      <c r="L1672" s="395">
        <v>13</v>
      </c>
      <c r="M1672" s="395">
        <v>13</v>
      </c>
      <c r="N1672" s="395">
        <v>0</v>
      </c>
      <c r="O1672" s="396">
        <v>5</v>
      </c>
      <c r="P1672" s="396">
        <v>5</v>
      </c>
      <c r="Q1672" s="396">
        <v>301.02854593228761</v>
      </c>
    </row>
    <row r="1673" spans="1:17" ht="13.15" x14ac:dyDescent="0.3">
      <c r="A1673" s="390" t="s">
        <v>1609</v>
      </c>
      <c r="B1673" s="393">
        <v>590.88649684123425</v>
      </c>
      <c r="C1673" s="393">
        <v>590.88649684123425</v>
      </c>
      <c r="D1673" s="393">
        <v>590.88649684123425</v>
      </c>
      <c r="E1673" s="393">
        <v>1418.4290651214321</v>
      </c>
      <c r="F1673" s="394">
        <v>0</v>
      </c>
      <c r="G1673" s="395">
        <v>0</v>
      </c>
      <c r="H1673" s="395">
        <v>1707</v>
      </c>
      <c r="I1673" s="395">
        <v>1857</v>
      </c>
      <c r="J1673" s="395">
        <v>153</v>
      </c>
      <c r="K1673" s="395">
        <v>6</v>
      </c>
      <c r="L1673" s="395">
        <v>6</v>
      </c>
      <c r="M1673" s="395">
        <v>6</v>
      </c>
      <c r="N1673" s="395">
        <v>0</v>
      </c>
      <c r="O1673" s="396">
        <v>5</v>
      </c>
      <c r="P1673" s="396">
        <v>5</v>
      </c>
      <c r="Q1673" s="396">
        <v>301.02854593228761</v>
      </c>
    </row>
    <row r="1674" spans="1:17" ht="13.15" x14ac:dyDescent="0.3">
      <c r="A1674" s="390" t="s">
        <v>1610</v>
      </c>
      <c r="B1674" s="393">
        <v>208.54817535572974</v>
      </c>
      <c r="C1674" s="393">
        <v>208.54817535572974</v>
      </c>
      <c r="D1674" s="393">
        <v>208.54817535572974</v>
      </c>
      <c r="E1674" s="393">
        <v>500.62202298403491</v>
      </c>
      <c r="F1674" s="394">
        <v>0</v>
      </c>
      <c r="G1674" s="395">
        <v>0</v>
      </c>
      <c r="H1674" s="395">
        <v>8374</v>
      </c>
      <c r="I1674" s="395">
        <v>2370</v>
      </c>
      <c r="J1674" s="395">
        <v>123</v>
      </c>
      <c r="K1674" s="395">
        <v>50</v>
      </c>
      <c r="L1674" s="395">
        <v>50</v>
      </c>
      <c r="M1674" s="395">
        <v>48</v>
      </c>
      <c r="N1674" s="395">
        <v>0</v>
      </c>
      <c r="O1674" s="396">
        <v>5</v>
      </c>
      <c r="P1674" s="396">
        <v>5</v>
      </c>
      <c r="Q1674" s="396">
        <v>301.02854593228761</v>
      </c>
    </row>
    <row r="1675" spans="1:17" ht="13.15" x14ac:dyDescent="0.3">
      <c r="A1675" s="390" t="s">
        <v>1611</v>
      </c>
      <c r="B1675" s="393">
        <v>143.8325083591279</v>
      </c>
      <c r="C1675" s="393">
        <v>143.83250835912793</v>
      </c>
      <c r="D1675" s="393">
        <v>143.83250835912793</v>
      </c>
      <c r="E1675" s="393">
        <v>421.71656972917594</v>
      </c>
      <c r="F1675" s="394">
        <v>0</v>
      </c>
      <c r="G1675" s="395">
        <v>0</v>
      </c>
      <c r="H1675" s="395">
        <v>272337</v>
      </c>
      <c r="I1675" s="395">
        <v>1763</v>
      </c>
      <c r="J1675" s="395">
        <v>289</v>
      </c>
      <c r="K1675" s="395">
        <v>13913</v>
      </c>
      <c r="L1675" s="395">
        <v>13913</v>
      </c>
      <c r="M1675" s="395">
        <v>12452</v>
      </c>
      <c r="N1675" s="395">
        <v>0</v>
      </c>
      <c r="O1675" s="396">
        <v>5</v>
      </c>
      <c r="P1675" s="396">
        <v>5</v>
      </c>
      <c r="Q1675" s="396">
        <v>301.02854593228761</v>
      </c>
    </row>
    <row r="1676" spans="1:17" ht="13.15" x14ac:dyDescent="0.3">
      <c r="A1676" s="390" t="s">
        <v>1612</v>
      </c>
      <c r="B1676" s="393">
        <v>200.5680155844646</v>
      </c>
      <c r="C1676" s="393">
        <v>200.5680155844646</v>
      </c>
      <c r="D1676" s="393">
        <v>200.5680155844646</v>
      </c>
      <c r="E1676" s="393">
        <v>576.34487236915106</v>
      </c>
      <c r="F1676" s="394">
        <v>0</v>
      </c>
      <c r="G1676" s="395">
        <v>0</v>
      </c>
      <c r="H1676" s="395">
        <v>6520</v>
      </c>
      <c r="I1676" s="395">
        <v>111</v>
      </c>
      <c r="J1676" s="395">
        <v>0</v>
      </c>
      <c r="K1676" s="395">
        <v>32</v>
      </c>
      <c r="L1676" s="395">
        <v>32</v>
      </c>
      <c r="M1676" s="395">
        <v>32</v>
      </c>
      <c r="N1676" s="395">
        <v>0</v>
      </c>
      <c r="O1676" s="396">
        <v>5</v>
      </c>
      <c r="P1676" s="396">
        <v>5</v>
      </c>
      <c r="Q1676" s="396">
        <v>301.02854593228761</v>
      </c>
    </row>
    <row r="1677" spans="1:17" ht="13.15" x14ac:dyDescent="0.3">
      <c r="A1677" s="390" t="s">
        <v>1613</v>
      </c>
      <c r="B1677" s="393">
        <v>137.11562748594662</v>
      </c>
      <c r="C1677" s="393">
        <v>137.11562748594665</v>
      </c>
      <c r="D1677" s="393">
        <v>137.11562748594665</v>
      </c>
      <c r="E1677" s="393">
        <v>496.01597337960368</v>
      </c>
      <c r="F1677" s="394">
        <v>0</v>
      </c>
      <c r="G1677" s="395">
        <v>0</v>
      </c>
      <c r="H1677" s="395">
        <v>146717</v>
      </c>
      <c r="I1677" s="395">
        <v>3072</v>
      </c>
      <c r="J1677" s="395">
        <v>87</v>
      </c>
      <c r="K1677" s="395">
        <v>59</v>
      </c>
      <c r="L1677" s="395">
        <v>59</v>
      </c>
      <c r="M1677" s="395">
        <v>24</v>
      </c>
      <c r="N1677" s="395">
        <v>0</v>
      </c>
      <c r="O1677" s="396">
        <v>5</v>
      </c>
      <c r="P1677" s="396">
        <v>5</v>
      </c>
      <c r="Q1677" s="396">
        <v>301.02854593228761</v>
      </c>
    </row>
    <row r="1678" spans="1:17" ht="13.15" x14ac:dyDescent="0.3">
      <c r="A1678" s="390" t="s">
        <v>1614</v>
      </c>
      <c r="B1678" s="393">
        <v>184.43035915812834</v>
      </c>
      <c r="C1678" s="393">
        <v>184.43035915812834</v>
      </c>
      <c r="D1678" s="393">
        <v>184.43035915812834</v>
      </c>
      <c r="E1678" s="393">
        <v>677.78156990612172</v>
      </c>
      <c r="F1678" s="394">
        <v>0</v>
      </c>
      <c r="G1678" s="395">
        <v>0</v>
      </c>
      <c r="H1678" s="395">
        <v>72166</v>
      </c>
      <c r="I1678" s="395">
        <v>4603</v>
      </c>
      <c r="J1678" s="395">
        <v>49</v>
      </c>
      <c r="K1678" s="395">
        <v>5</v>
      </c>
      <c r="L1678" s="395">
        <v>5</v>
      </c>
      <c r="M1678" s="395">
        <v>4</v>
      </c>
      <c r="N1678" s="395">
        <v>0</v>
      </c>
      <c r="O1678" s="396">
        <v>5</v>
      </c>
      <c r="P1678" s="396">
        <v>5</v>
      </c>
      <c r="Q1678" s="396">
        <v>301.02854593228761</v>
      </c>
    </row>
    <row r="1679" spans="1:17" ht="13.15" x14ac:dyDescent="0.3">
      <c r="A1679" s="390" t="s">
        <v>1615</v>
      </c>
      <c r="B1679" s="393">
        <v>212.80426056707114</v>
      </c>
      <c r="C1679" s="393">
        <v>212.80426056707114</v>
      </c>
      <c r="D1679" s="393">
        <v>212.80426056707114</v>
      </c>
      <c r="E1679" s="393">
        <v>782.05565758398654</v>
      </c>
      <c r="F1679" s="394">
        <v>0</v>
      </c>
      <c r="G1679" s="395">
        <v>0</v>
      </c>
      <c r="H1679" s="395">
        <v>37917</v>
      </c>
      <c r="I1679" s="395">
        <v>1672</v>
      </c>
      <c r="J1679" s="395">
        <v>55</v>
      </c>
      <c r="K1679" s="395">
        <v>5</v>
      </c>
      <c r="L1679" s="395">
        <v>5</v>
      </c>
      <c r="M1679" s="395">
        <v>5</v>
      </c>
      <c r="N1679" s="395">
        <v>0</v>
      </c>
      <c r="O1679" s="396">
        <v>5</v>
      </c>
      <c r="P1679" s="396">
        <v>5</v>
      </c>
      <c r="Q1679" s="396">
        <v>301.02854593228761</v>
      </c>
    </row>
    <row r="1680" spans="1:17" ht="13.15" x14ac:dyDescent="0.3">
      <c r="A1680" s="390" t="s">
        <v>1616</v>
      </c>
      <c r="B1680" s="393"/>
      <c r="C1680" s="393">
        <v>8371.0171554058743</v>
      </c>
      <c r="D1680" s="393">
        <v>8371.0171554058743</v>
      </c>
      <c r="E1680" s="393">
        <v>8371.0171554058743</v>
      </c>
      <c r="F1680" s="394">
        <v>0.30000000000000004</v>
      </c>
      <c r="G1680" s="395">
        <v>2511.3051466217626</v>
      </c>
      <c r="H1680" s="395"/>
      <c r="I1680" s="395">
        <v>0</v>
      </c>
      <c r="J1680" s="395">
        <v>49</v>
      </c>
      <c r="K1680" s="395">
        <v>440</v>
      </c>
      <c r="L1680" s="395">
        <v>438</v>
      </c>
      <c r="M1680" s="395">
        <v>2</v>
      </c>
      <c r="N1680" s="395">
        <v>1</v>
      </c>
      <c r="O1680" s="396">
        <v>55</v>
      </c>
      <c r="P1680" s="396">
        <v>55</v>
      </c>
      <c r="Q1680" s="396">
        <v>301.02854593228761</v>
      </c>
    </row>
    <row r="1681" spans="1:17" ht="13.15" x14ac:dyDescent="0.3">
      <c r="A1681" s="390" t="s">
        <v>1617</v>
      </c>
      <c r="B1681" s="393"/>
      <c r="C1681" s="393">
        <v>5114.1689738709756</v>
      </c>
      <c r="D1681" s="393">
        <v>5114.1689738709756</v>
      </c>
      <c r="E1681" s="393">
        <v>5114.1689738709756</v>
      </c>
      <c r="F1681" s="394">
        <v>0.30000000000000004</v>
      </c>
      <c r="G1681" s="395">
        <v>1534.2506921612928</v>
      </c>
      <c r="H1681" s="395"/>
      <c r="I1681" s="395">
        <v>0</v>
      </c>
      <c r="J1681" s="395">
        <v>68</v>
      </c>
      <c r="K1681" s="395">
        <v>282</v>
      </c>
      <c r="L1681" s="395">
        <v>279</v>
      </c>
      <c r="M1681" s="395">
        <v>3</v>
      </c>
      <c r="N1681" s="395">
        <v>1</v>
      </c>
      <c r="O1681" s="396">
        <v>37</v>
      </c>
      <c r="P1681" s="396">
        <v>37</v>
      </c>
      <c r="Q1681" s="396">
        <v>301.02854593228761</v>
      </c>
    </row>
    <row r="1682" spans="1:17" ht="13.15" x14ac:dyDescent="0.3">
      <c r="A1682" s="390" t="s">
        <v>1618</v>
      </c>
      <c r="B1682" s="393"/>
      <c r="C1682" s="393">
        <v>2424.8754946602489</v>
      </c>
      <c r="D1682" s="393">
        <v>2424.8754946602489</v>
      </c>
      <c r="E1682" s="393">
        <v>3882.7600015710627</v>
      </c>
      <c r="F1682" s="394">
        <v>0.30000000000000004</v>
      </c>
      <c r="G1682" s="395">
        <v>1164.828000471319</v>
      </c>
      <c r="H1682" s="395"/>
      <c r="I1682" s="395">
        <v>2</v>
      </c>
      <c r="J1682" s="395">
        <v>227</v>
      </c>
      <c r="K1682" s="395">
        <v>402</v>
      </c>
      <c r="L1682" s="395">
        <v>401</v>
      </c>
      <c r="M1682" s="395">
        <v>1</v>
      </c>
      <c r="N1682" s="395">
        <v>1</v>
      </c>
      <c r="O1682" s="396">
        <v>10</v>
      </c>
      <c r="P1682" s="396">
        <v>27</v>
      </c>
      <c r="Q1682" s="396">
        <v>301.02854593228761</v>
      </c>
    </row>
    <row r="1683" spans="1:17" ht="13.15" x14ac:dyDescent="0.3">
      <c r="A1683" s="390" t="s">
        <v>1619</v>
      </c>
      <c r="B1683" s="393"/>
      <c r="C1683" s="393">
        <v>1797.4022688991986</v>
      </c>
      <c r="D1683" s="393">
        <v>1797.4022688991986</v>
      </c>
      <c r="E1683" s="393">
        <v>2545.8421396824169</v>
      </c>
      <c r="F1683" s="394">
        <v>0.30000000000000004</v>
      </c>
      <c r="G1683" s="395">
        <v>763.75264190472524</v>
      </c>
      <c r="H1683" s="395"/>
      <c r="I1683" s="395">
        <v>9</v>
      </c>
      <c r="J1683" s="395">
        <v>501</v>
      </c>
      <c r="K1683" s="395">
        <v>332</v>
      </c>
      <c r="L1683" s="395">
        <v>328</v>
      </c>
      <c r="M1683" s="395">
        <v>4</v>
      </c>
      <c r="N1683" s="395">
        <v>1</v>
      </c>
      <c r="O1683" s="396">
        <v>7</v>
      </c>
      <c r="P1683" s="396">
        <v>13</v>
      </c>
      <c r="Q1683" s="396">
        <v>301.02854593228761</v>
      </c>
    </row>
    <row r="1684" spans="1:17" ht="13.15" x14ac:dyDescent="0.3">
      <c r="A1684" s="390" t="s">
        <v>1620</v>
      </c>
      <c r="B1684" s="393"/>
      <c r="C1684" s="393">
        <v>4873.8942838406902</v>
      </c>
      <c r="D1684" s="393">
        <v>4873.8942838406902</v>
      </c>
      <c r="E1684" s="393">
        <v>4873.8942838406902</v>
      </c>
      <c r="F1684" s="394">
        <v>0.30000000000000004</v>
      </c>
      <c r="G1684" s="395">
        <v>1462.1682851522073</v>
      </c>
      <c r="H1684" s="395"/>
      <c r="I1684" s="395">
        <v>1</v>
      </c>
      <c r="J1684" s="395">
        <v>31</v>
      </c>
      <c r="K1684" s="395">
        <v>498</v>
      </c>
      <c r="L1684" s="395">
        <v>475</v>
      </c>
      <c r="M1684" s="395">
        <v>23</v>
      </c>
      <c r="N1684" s="395">
        <v>1</v>
      </c>
      <c r="O1684" s="396">
        <v>42</v>
      </c>
      <c r="P1684" s="396">
        <v>42</v>
      </c>
      <c r="Q1684" s="396">
        <v>301.02854593228761</v>
      </c>
    </row>
    <row r="1685" spans="1:17" ht="13.15" x14ac:dyDescent="0.3">
      <c r="A1685" s="390" t="s">
        <v>1621</v>
      </c>
      <c r="B1685" s="393"/>
      <c r="C1685" s="393">
        <v>1506.3317001537644</v>
      </c>
      <c r="D1685" s="393">
        <v>1506.3317001537644</v>
      </c>
      <c r="E1685" s="393">
        <v>3388.8165810946894</v>
      </c>
      <c r="F1685" s="394">
        <v>0.30000000000000004</v>
      </c>
      <c r="G1685" s="395">
        <v>1016.644974328407</v>
      </c>
      <c r="H1685" s="395"/>
      <c r="I1685" s="395">
        <v>34</v>
      </c>
      <c r="J1685" s="395">
        <v>55</v>
      </c>
      <c r="K1685" s="395">
        <v>607</v>
      </c>
      <c r="L1685" s="395">
        <v>555</v>
      </c>
      <c r="M1685" s="395">
        <v>52</v>
      </c>
      <c r="N1685" s="395">
        <v>1</v>
      </c>
      <c r="O1685" s="396">
        <v>21</v>
      </c>
      <c r="P1685" s="396">
        <v>32</v>
      </c>
      <c r="Q1685" s="396">
        <v>301.02854593228761</v>
      </c>
    </row>
    <row r="1686" spans="1:17" ht="13.15" x14ac:dyDescent="0.3">
      <c r="A1686" s="390" t="s">
        <v>1622</v>
      </c>
      <c r="B1686" s="393"/>
      <c r="C1686" s="393">
        <v>890.77999505424657</v>
      </c>
      <c r="D1686" s="393">
        <v>890.77999505424657</v>
      </c>
      <c r="E1686" s="393">
        <v>2480.5758386100092</v>
      </c>
      <c r="F1686" s="394">
        <v>0.30000000000000004</v>
      </c>
      <c r="G1686" s="395">
        <v>744.17275158300288</v>
      </c>
      <c r="H1686" s="395"/>
      <c r="I1686" s="395">
        <v>266</v>
      </c>
      <c r="J1686" s="395">
        <v>240</v>
      </c>
      <c r="K1686" s="395">
        <v>922</v>
      </c>
      <c r="L1686" s="395">
        <v>737</v>
      </c>
      <c r="M1686" s="395">
        <v>185</v>
      </c>
      <c r="N1686" s="395">
        <v>1</v>
      </c>
      <c r="O1686" s="396">
        <v>5</v>
      </c>
      <c r="P1686" s="396">
        <v>20</v>
      </c>
      <c r="Q1686" s="396">
        <v>301.02854593228761</v>
      </c>
    </row>
    <row r="1687" spans="1:17" ht="13.15" x14ac:dyDescent="0.3">
      <c r="A1687" s="390" t="s">
        <v>1623</v>
      </c>
      <c r="B1687" s="393"/>
      <c r="C1687" s="393">
        <v>579.97547555102039</v>
      </c>
      <c r="D1687" s="393">
        <v>579.97547555102039</v>
      </c>
      <c r="E1687" s="393">
        <v>1798.0796555365514</v>
      </c>
      <c r="F1687" s="394">
        <v>0.30000000000000004</v>
      </c>
      <c r="G1687" s="395">
        <v>539.42389666096551</v>
      </c>
      <c r="H1687" s="395"/>
      <c r="I1687" s="395">
        <v>830</v>
      </c>
      <c r="J1687" s="395">
        <v>460</v>
      </c>
      <c r="K1687" s="395">
        <v>738</v>
      </c>
      <c r="L1687" s="395">
        <v>460</v>
      </c>
      <c r="M1687" s="395">
        <v>278</v>
      </c>
      <c r="N1687" s="395">
        <v>1</v>
      </c>
      <c r="O1687" s="396">
        <v>5</v>
      </c>
      <c r="P1687" s="396">
        <v>11</v>
      </c>
      <c r="Q1687" s="396">
        <v>301.02854593228761</v>
      </c>
    </row>
    <row r="1688" spans="1:17" ht="13.15" x14ac:dyDescent="0.3">
      <c r="A1688" s="390" t="s">
        <v>1624</v>
      </c>
      <c r="B1688" s="393"/>
      <c r="C1688" s="393">
        <v>554.64860757009501</v>
      </c>
      <c r="D1688" s="393">
        <v>554.64860757009501</v>
      </c>
      <c r="E1688" s="393">
        <v>1589.6461169369427</v>
      </c>
      <c r="F1688" s="394">
        <v>0.5</v>
      </c>
      <c r="G1688" s="395">
        <v>794.82305846847134</v>
      </c>
      <c r="H1688" s="395"/>
      <c r="I1688" s="395">
        <v>1363</v>
      </c>
      <c r="J1688" s="395">
        <v>753</v>
      </c>
      <c r="K1688" s="395">
        <v>633</v>
      </c>
      <c r="L1688" s="395">
        <v>294</v>
      </c>
      <c r="M1688" s="395">
        <v>339</v>
      </c>
      <c r="N1688" s="395">
        <v>1</v>
      </c>
      <c r="O1688" s="396">
        <v>5</v>
      </c>
      <c r="P1688" s="396">
        <v>10</v>
      </c>
      <c r="Q1688" s="396">
        <v>301.02854593228761</v>
      </c>
    </row>
    <row r="1689" spans="1:17" ht="13.15" x14ac:dyDescent="0.3">
      <c r="A1689" s="390" t="s">
        <v>1625</v>
      </c>
      <c r="B1689" s="393"/>
      <c r="C1689" s="393">
        <v>1286.9114415197121</v>
      </c>
      <c r="D1689" s="393">
        <v>1286.9114415197121</v>
      </c>
      <c r="E1689" s="393">
        <v>1572.2089009776055</v>
      </c>
      <c r="F1689" s="394">
        <v>0.5</v>
      </c>
      <c r="G1689" s="395">
        <v>786.10445048880274</v>
      </c>
      <c r="H1689" s="395"/>
      <c r="I1689" s="395">
        <v>0</v>
      </c>
      <c r="J1689" s="395">
        <v>36</v>
      </c>
      <c r="K1689" s="395">
        <v>869</v>
      </c>
      <c r="L1689" s="395">
        <v>822</v>
      </c>
      <c r="M1689" s="395">
        <v>47</v>
      </c>
      <c r="N1689" s="395">
        <v>1</v>
      </c>
      <c r="O1689" s="396">
        <v>5</v>
      </c>
      <c r="P1689" s="396">
        <v>5</v>
      </c>
      <c r="Q1689" s="396">
        <v>301.02854593228761</v>
      </c>
    </row>
    <row r="1690" spans="1:17" ht="13.15" x14ac:dyDescent="0.3">
      <c r="A1690" s="390" t="s">
        <v>1626</v>
      </c>
      <c r="B1690" s="393"/>
      <c r="C1690" s="393">
        <v>339.49975592329838</v>
      </c>
      <c r="D1690" s="393">
        <v>339.49975592329838</v>
      </c>
      <c r="E1690" s="393">
        <v>430.6014768113269</v>
      </c>
      <c r="F1690" s="394">
        <v>0</v>
      </c>
      <c r="G1690" s="395">
        <v>0</v>
      </c>
      <c r="H1690" s="395"/>
      <c r="I1690" s="395">
        <v>1848</v>
      </c>
      <c r="J1690" s="395">
        <v>898</v>
      </c>
      <c r="K1690" s="395">
        <v>45729</v>
      </c>
      <c r="L1690" s="395">
        <v>45729</v>
      </c>
      <c r="M1690" s="395">
        <v>30977</v>
      </c>
      <c r="N1690" s="395">
        <v>0</v>
      </c>
      <c r="O1690" s="396">
        <v>5</v>
      </c>
      <c r="P1690" s="396">
        <v>5</v>
      </c>
      <c r="Q1690" s="396">
        <v>301.02854593228761</v>
      </c>
    </row>
    <row r="1691" spans="1:17" ht="13.15" x14ac:dyDescent="0.3">
      <c r="A1691" s="390" t="s">
        <v>1627</v>
      </c>
      <c r="B1691" s="393"/>
      <c r="C1691" s="393">
        <v>2652.3213681260718</v>
      </c>
      <c r="D1691" s="393">
        <v>2652.3213681260718</v>
      </c>
      <c r="E1691" s="393">
        <v>5581.2580608275048</v>
      </c>
      <c r="F1691" s="394">
        <v>0.30000000000000004</v>
      </c>
      <c r="G1691" s="395">
        <v>1674.3774182482516</v>
      </c>
      <c r="H1691" s="395"/>
      <c r="I1691" s="395">
        <v>0</v>
      </c>
      <c r="J1691" s="395">
        <v>106</v>
      </c>
      <c r="K1691" s="395">
        <v>324</v>
      </c>
      <c r="L1691" s="395">
        <v>324</v>
      </c>
      <c r="M1691" s="395">
        <v>0</v>
      </c>
      <c r="N1691" s="395">
        <v>1</v>
      </c>
      <c r="O1691" s="396">
        <v>12</v>
      </c>
      <c r="P1691" s="396">
        <v>46</v>
      </c>
      <c r="Q1691" s="396">
        <v>301.02854593228761</v>
      </c>
    </row>
    <row r="1692" spans="1:17" ht="13.15" x14ac:dyDescent="0.3">
      <c r="A1692" s="390" t="s">
        <v>1628</v>
      </c>
      <c r="B1692" s="393"/>
      <c r="C1692" s="393">
        <v>2195.8820612358677</v>
      </c>
      <c r="D1692" s="393">
        <v>2195.8820612358677</v>
      </c>
      <c r="E1692" s="393">
        <v>2646.960471192443</v>
      </c>
      <c r="F1692" s="394">
        <v>0.30000000000000004</v>
      </c>
      <c r="G1692" s="395">
        <v>794.08814135773298</v>
      </c>
      <c r="H1692" s="395"/>
      <c r="I1692" s="395">
        <v>0</v>
      </c>
      <c r="J1692" s="395">
        <v>346</v>
      </c>
      <c r="K1692" s="395">
        <v>683</v>
      </c>
      <c r="L1692" s="395">
        <v>675</v>
      </c>
      <c r="M1692" s="395">
        <v>8</v>
      </c>
      <c r="N1692" s="395">
        <v>1</v>
      </c>
      <c r="O1692" s="396">
        <v>7</v>
      </c>
      <c r="P1692" s="396">
        <v>13</v>
      </c>
      <c r="Q1692" s="396">
        <v>301.02854593228761</v>
      </c>
    </row>
    <row r="1693" spans="1:17" ht="13.15" x14ac:dyDescent="0.3">
      <c r="A1693" s="390" t="s">
        <v>1629</v>
      </c>
      <c r="B1693" s="393"/>
      <c r="C1693" s="393">
        <v>1982.4949110899067</v>
      </c>
      <c r="D1693" s="393">
        <v>1982.4949110899067</v>
      </c>
      <c r="E1693" s="393">
        <v>1982.4949110899067</v>
      </c>
      <c r="F1693" s="394">
        <v>0.5</v>
      </c>
      <c r="G1693" s="395">
        <v>991.24745554495337</v>
      </c>
      <c r="H1693" s="395"/>
      <c r="I1693" s="395">
        <v>12</v>
      </c>
      <c r="J1693" s="395">
        <v>1607</v>
      </c>
      <c r="K1693" s="395">
        <v>5352</v>
      </c>
      <c r="L1693" s="395">
        <v>5313</v>
      </c>
      <c r="M1693" s="395">
        <v>39</v>
      </c>
      <c r="N1693" s="395">
        <v>1</v>
      </c>
      <c r="O1693" s="396">
        <v>7</v>
      </c>
      <c r="P1693" s="396">
        <v>7</v>
      </c>
      <c r="Q1693" s="396">
        <v>301.02854593228761</v>
      </c>
    </row>
    <row r="1694" spans="1:17" ht="13.15" x14ac:dyDescent="0.3">
      <c r="A1694" s="390" t="s">
        <v>1630</v>
      </c>
      <c r="B1694" s="393"/>
      <c r="C1694" s="393">
        <v>1807.3736689487498</v>
      </c>
      <c r="D1694" s="393">
        <v>1807.3736689487498</v>
      </c>
      <c r="E1694" s="393">
        <v>2757.7994725341214</v>
      </c>
      <c r="F1694" s="394">
        <v>0.30000000000000004</v>
      </c>
      <c r="G1694" s="395">
        <v>827.33984176023648</v>
      </c>
      <c r="H1694" s="395"/>
      <c r="I1694" s="395">
        <v>5</v>
      </c>
      <c r="J1694" s="395">
        <v>25</v>
      </c>
      <c r="K1694" s="395">
        <v>559</v>
      </c>
      <c r="L1694" s="395">
        <v>390</v>
      </c>
      <c r="M1694" s="395">
        <v>169</v>
      </c>
      <c r="N1694" s="395">
        <v>1</v>
      </c>
      <c r="O1694" s="396">
        <v>19</v>
      </c>
      <c r="P1694" s="396">
        <v>24</v>
      </c>
      <c r="Q1694" s="396">
        <v>301.02854593228761</v>
      </c>
    </row>
    <row r="1695" spans="1:17" ht="13.15" x14ac:dyDescent="0.3">
      <c r="A1695" s="390" t="s">
        <v>1631</v>
      </c>
      <c r="B1695" s="393"/>
      <c r="C1695" s="393">
        <v>544.07632004101697</v>
      </c>
      <c r="D1695" s="393">
        <v>544.07632004101697</v>
      </c>
      <c r="E1695" s="393">
        <v>1476.2636404761822</v>
      </c>
      <c r="F1695" s="394">
        <v>0.5</v>
      </c>
      <c r="G1695" s="395">
        <v>738.13182023809111</v>
      </c>
      <c r="H1695" s="395"/>
      <c r="I1695" s="395">
        <v>110</v>
      </c>
      <c r="J1695" s="395">
        <v>55</v>
      </c>
      <c r="K1695" s="395">
        <v>1870</v>
      </c>
      <c r="L1695" s="395">
        <v>951</v>
      </c>
      <c r="M1695" s="395">
        <v>919</v>
      </c>
      <c r="N1695" s="395">
        <v>1</v>
      </c>
      <c r="O1695" s="396">
        <v>5</v>
      </c>
      <c r="P1695" s="396">
        <v>10</v>
      </c>
      <c r="Q1695" s="396">
        <v>301.02854593228761</v>
      </c>
    </row>
    <row r="1696" spans="1:17" ht="13.15" x14ac:dyDescent="0.3">
      <c r="A1696" s="390" t="s">
        <v>1632</v>
      </c>
      <c r="B1696" s="393"/>
      <c r="C1696" s="393">
        <v>480.83196514764768</v>
      </c>
      <c r="D1696" s="393">
        <v>480.83196514764768</v>
      </c>
      <c r="E1696" s="393">
        <v>633.86028835108038</v>
      </c>
      <c r="F1696" s="394">
        <v>0</v>
      </c>
      <c r="G1696" s="395">
        <v>0</v>
      </c>
      <c r="H1696" s="395"/>
      <c r="I1696" s="395">
        <v>1714</v>
      </c>
      <c r="J1696" s="395">
        <v>570</v>
      </c>
      <c r="K1696" s="395">
        <v>27992</v>
      </c>
      <c r="L1696" s="395">
        <v>27992</v>
      </c>
      <c r="M1696" s="395">
        <v>18467</v>
      </c>
      <c r="N1696" s="395">
        <v>0</v>
      </c>
      <c r="O1696" s="396">
        <v>5</v>
      </c>
      <c r="P1696" s="396">
        <v>5</v>
      </c>
      <c r="Q1696" s="396">
        <v>301.02854593228761</v>
      </c>
    </row>
    <row r="1697" spans="1:17" ht="13.15" x14ac:dyDescent="0.3">
      <c r="A1697" s="390" t="s">
        <v>653</v>
      </c>
      <c r="B1697" s="393">
        <v>0</v>
      </c>
      <c r="C1697" s="393">
        <v>0</v>
      </c>
      <c r="D1697" s="393">
        <v>0</v>
      </c>
      <c r="E1697" s="393">
        <v>0</v>
      </c>
      <c r="F1697" s="394">
        <v>0</v>
      </c>
      <c r="G1697" s="395">
        <v>0</v>
      </c>
      <c r="H1697" s="395">
        <v>0</v>
      </c>
      <c r="I1697" s="395">
        <v>19</v>
      </c>
      <c r="J1697" s="395">
        <v>67</v>
      </c>
      <c r="K1697" s="395">
        <v>72240</v>
      </c>
      <c r="L1697" s="395">
        <v>72240</v>
      </c>
      <c r="M1697" s="395">
        <v>0</v>
      </c>
      <c r="N1697" s="395">
        <v>0</v>
      </c>
      <c r="O1697" s="396">
        <v>5</v>
      </c>
      <c r="P1697" s="396">
        <v>5</v>
      </c>
      <c r="Q1697" s="396">
        <v>0</v>
      </c>
    </row>
    <row r="1698" spans="1:17" ht="13.15" x14ac:dyDescent="0.3">
      <c r="A1698" s="390" t="s">
        <v>5046</v>
      </c>
      <c r="B1698" s="393"/>
      <c r="C1698" s="393">
        <v>3208.3332666066804</v>
      </c>
      <c r="D1698" s="393">
        <v>3208.3332666066804</v>
      </c>
      <c r="E1698" s="393">
        <v>3208.3332666066804</v>
      </c>
      <c r="F1698" s="394">
        <v>0</v>
      </c>
      <c r="G1698" s="395">
        <v>0</v>
      </c>
      <c r="H1698" s="395"/>
      <c r="I1698" s="395">
        <v>0</v>
      </c>
      <c r="J1698" s="395">
        <v>1</v>
      </c>
      <c r="K1698" s="395">
        <v>6205</v>
      </c>
      <c r="L1698" s="395">
        <v>6205</v>
      </c>
      <c r="M1698" s="395">
        <v>0</v>
      </c>
      <c r="N1698" s="395">
        <v>0</v>
      </c>
      <c r="O1698" s="396">
        <v>92</v>
      </c>
      <c r="P1698" s="396">
        <v>92</v>
      </c>
      <c r="Q1698" s="396">
        <v>433.15546768170776</v>
      </c>
    </row>
    <row r="1699" spans="1:17" ht="13.15" x14ac:dyDescent="0.3">
      <c r="A1699" s="390" t="s">
        <v>5047</v>
      </c>
      <c r="B1699" s="393"/>
      <c r="C1699" s="393">
        <v>1358.1648245705935</v>
      </c>
      <c r="D1699" s="393">
        <v>1358.1648245705935</v>
      </c>
      <c r="E1699" s="393">
        <v>1358.1648245705935</v>
      </c>
      <c r="F1699" s="394">
        <v>0</v>
      </c>
      <c r="G1699" s="395">
        <v>0</v>
      </c>
      <c r="H1699" s="395"/>
      <c r="I1699" s="395">
        <v>0</v>
      </c>
      <c r="J1699" s="395">
        <v>2</v>
      </c>
      <c r="K1699" s="395">
        <v>9817</v>
      </c>
      <c r="L1699" s="395">
        <v>9817</v>
      </c>
      <c r="M1699" s="395">
        <v>0</v>
      </c>
      <c r="N1699" s="395">
        <v>0</v>
      </c>
      <c r="O1699" s="396">
        <v>30</v>
      </c>
      <c r="P1699" s="396">
        <v>30</v>
      </c>
      <c r="Q1699" s="396">
        <v>433.15546768170776</v>
      </c>
    </row>
    <row r="1700" spans="1:17" ht="13.15" x14ac:dyDescent="0.3">
      <c r="A1700" s="390" t="s">
        <v>5048</v>
      </c>
      <c r="B1700" s="393"/>
      <c r="C1700" s="393">
        <v>863.61427836740518</v>
      </c>
      <c r="D1700" s="393">
        <v>863.61427836740518</v>
      </c>
      <c r="E1700" s="393">
        <v>863.61427836740529</v>
      </c>
      <c r="F1700" s="394">
        <v>0</v>
      </c>
      <c r="G1700" s="395">
        <v>0</v>
      </c>
      <c r="H1700" s="395"/>
      <c r="I1700" s="395">
        <v>0</v>
      </c>
      <c r="J1700" s="395">
        <v>13</v>
      </c>
      <c r="K1700" s="395">
        <v>51062</v>
      </c>
      <c r="L1700" s="395">
        <v>51062</v>
      </c>
      <c r="M1700" s="395">
        <v>0</v>
      </c>
      <c r="N1700" s="395">
        <v>0</v>
      </c>
      <c r="O1700" s="396">
        <v>12</v>
      </c>
      <c r="P1700" s="396">
        <v>12</v>
      </c>
      <c r="Q1700" s="396">
        <v>433.15546768170776</v>
      </c>
    </row>
    <row r="1701" spans="1:17" ht="13.15" x14ac:dyDescent="0.3">
      <c r="A1701" s="390" t="s">
        <v>5049</v>
      </c>
      <c r="B1701" s="393"/>
      <c r="C1701" s="393">
        <v>721.06027070156188</v>
      </c>
      <c r="D1701" s="393">
        <v>721.06027070156188</v>
      </c>
      <c r="E1701" s="393">
        <v>721.06027070156188</v>
      </c>
      <c r="F1701" s="394">
        <v>0</v>
      </c>
      <c r="G1701" s="395">
        <v>0</v>
      </c>
      <c r="H1701" s="395"/>
      <c r="I1701" s="395">
        <v>4</v>
      </c>
      <c r="J1701" s="395">
        <v>14</v>
      </c>
      <c r="K1701" s="395">
        <v>38740</v>
      </c>
      <c r="L1701" s="395">
        <v>38740</v>
      </c>
      <c r="M1701" s="395">
        <v>0</v>
      </c>
      <c r="N1701" s="395">
        <v>0</v>
      </c>
      <c r="O1701" s="396">
        <v>6</v>
      </c>
      <c r="P1701" s="396">
        <v>6</v>
      </c>
      <c r="Q1701" s="396">
        <v>433.15546768170776</v>
      </c>
    </row>
    <row r="1702" spans="1:17" ht="13.15" x14ac:dyDescent="0.3">
      <c r="A1702" s="390" t="s">
        <v>5050</v>
      </c>
      <c r="B1702" s="393"/>
      <c r="C1702" s="393">
        <v>4788.5664253728901</v>
      </c>
      <c r="D1702" s="393">
        <v>4788.5664253728901</v>
      </c>
      <c r="E1702" s="393">
        <v>4788.5664253728901</v>
      </c>
      <c r="F1702" s="394">
        <v>0</v>
      </c>
      <c r="G1702" s="395">
        <v>0</v>
      </c>
      <c r="H1702" s="395"/>
      <c r="I1702" s="395">
        <v>0</v>
      </c>
      <c r="J1702" s="395">
        <v>57</v>
      </c>
      <c r="K1702" s="395">
        <v>2484</v>
      </c>
      <c r="L1702" s="395">
        <v>2484</v>
      </c>
      <c r="M1702" s="395">
        <v>0</v>
      </c>
      <c r="N1702" s="395">
        <v>0</v>
      </c>
      <c r="O1702" s="396">
        <v>95</v>
      </c>
      <c r="P1702" s="396">
        <v>95</v>
      </c>
      <c r="Q1702" s="396">
        <v>433.15546768170776</v>
      </c>
    </row>
    <row r="1703" spans="1:17" ht="13.15" x14ac:dyDescent="0.3">
      <c r="A1703" s="390" t="s">
        <v>5051</v>
      </c>
      <c r="B1703" s="393"/>
      <c r="C1703" s="393">
        <v>1463.310439905699</v>
      </c>
      <c r="D1703" s="393">
        <v>1463.310439905699</v>
      </c>
      <c r="E1703" s="393">
        <v>1463.310439905699</v>
      </c>
      <c r="F1703" s="394">
        <v>0</v>
      </c>
      <c r="G1703" s="395">
        <v>0</v>
      </c>
      <c r="H1703" s="395"/>
      <c r="I1703" s="395">
        <v>5</v>
      </c>
      <c r="J1703" s="395">
        <v>136</v>
      </c>
      <c r="K1703" s="395">
        <v>5115</v>
      </c>
      <c r="L1703" s="395">
        <v>5115</v>
      </c>
      <c r="M1703" s="395">
        <v>0</v>
      </c>
      <c r="N1703" s="395">
        <v>0</v>
      </c>
      <c r="O1703" s="396">
        <v>33</v>
      </c>
      <c r="P1703" s="396">
        <v>33</v>
      </c>
      <c r="Q1703" s="396">
        <v>433.15546768170776</v>
      </c>
    </row>
    <row r="1704" spans="1:17" ht="13.15" x14ac:dyDescent="0.3">
      <c r="A1704" s="390" t="s">
        <v>5052</v>
      </c>
      <c r="B1704" s="393"/>
      <c r="C1704" s="393">
        <v>688.28412107166787</v>
      </c>
      <c r="D1704" s="393">
        <v>688.28412107166787</v>
      </c>
      <c r="E1704" s="393">
        <v>688.28412107166787</v>
      </c>
      <c r="F1704" s="394">
        <v>0</v>
      </c>
      <c r="G1704" s="395">
        <v>0</v>
      </c>
      <c r="H1704" s="395"/>
      <c r="I1704" s="395">
        <v>4</v>
      </c>
      <c r="J1704" s="395">
        <v>17</v>
      </c>
      <c r="K1704" s="395">
        <v>1280</v>
      </c>
      <c r="L1704" s="395">
        <v>1280</v>
      </c>
      <c r="M1704" s="395">
        <v>0</v>
      </c>
      <c r="N1704" s="395">
        <v>0</v>
      </c>
      <c r="O1704" s="396">
        <v>9</v>
      </c>
      <c r="P1704" s="396">
        <v>9</v>
      </c>
      <c r="Q1704" s="396">
        <v>433.15546768170776</v>
      </c>
    </row>
    <row r="1705" spans="1:17" ht="13.15" x14ac:dyDescent="0.3">
      <c r="A1705" s="390" t="s">
        <v>5053</v>
      </c>
      <c r="B1705" s="393"/>
      <c r="C1705" s="393">
        <v>5882.530081933337</v>
      </c>
      <c r="D1705" s="393">
        <v>5882.530081933337</v>
      </c>
      <c r="E1705" s="393">
        <v>5882.530081933337</v>
      </c>
      <c r="F1705" s="394">
        <v>0</v>
      </c>
      <c r="G1705" s="395">
        <v>0</v>
      </c>
      <c r="H1705" s="395"/>
      <c r="I1705" s="395">
        <v>0</v>
      </c>
      <c r="J1705" s="395">
        <v>20</v>
      </c>
      <c r="K1705" s="395">
        <v>466</v>
      </c>
      <c r="L1705" s="395">
        <v>466</v>
      </c>
      <c r="M1705" s="395">
        <v>0</v>
      </c>
      <c r="N1705" s="395">
        <v>0</v>
      </c>
      <c r="O1705" s="396">
        <v>106</v>
      </c>
      <c r="P1705" s="396">
        <v>106</v>
      </c>
      <c r="Q1705" s="396">
        <v>433.15546768170776</v>
      </c>
    </row>
    <row r="1706" spans="1:17" ht="13.15" x14ac:dyDescent="0.3">
      <c r="A1706" s="390" t="s">
        <v>5054</v>
      </c>
      <c r="B1706" s="393"/>
      <c r="C1706" s="393">
        <v>1429.5039174563613</v>
      </c>
      <c r="D1706" s="393">
        <v>1429.5039174563613</v>
      </c>
      <c r="E1706" s="393">
        <v>2486.4424576031829</v>
      </c>
      <c r="F1706" s="394">
        <v>0</v>
      </c>
      <c r="G1706" s="395">
        <v>0</v>
      </c>
      <c r="H1706" s="395"/>
      <c r="I1706" s="395">
        <v>0</v>
      </c>
      <c r="J1706" s="395">
        <v>29</v>
      </c>
      <c r="K1706" s="395">
        <v>650</v>
      </c>
      <c r="L1706" s="395">
        <v>650</v>
      </c>
      <c r="M1706" s="395">
        <v>0</v>
      </c>
      <c r="N1706" s="395">
        <v>0</v>
      </c>
      <c r="O1706" s="396">
        <v>29</v>
      </c>
      <c r="P1706" s="396">
        <v>32</v>
      </c>
      <c r="Q1706" s="396">
        <v>433.15546768170776</v>
      </c>
    </row>
    <row r="1707" spans="1:17" ht="13.15" x14ac:dyDescent="0.3">
      <c r="A1707" s="390" t="s">
        <v>5055</v>
      </c>
      <c r="B1707" s="393"/>
      <c r="C1707" s="393">
        <v>1241.262389859754</v>
      </c>
      <c r="D1707" s="393">
        <v>1241.262389859754</v>
      </c>
      <c r="E1707" s="393">
        <v>1989.0993762266517</v>
      </c>
      <c r="F1707" s="394">
        <v>0</v>
      </c>
      <c r="G1707" s="395">
        <v>0</v>
      </c>
      <c r="H1707" s="395"/>
      <c r="I1707" s="395">
        <v>1</v>
      </c>
      <c r="J1707" s="395">
        <v>26</v>
      </c>
      <c r="K1707" s="395">
        <v>654</v>
      </c>
      <c r="L1707" s="395">
        <v>654</v>
      </c>
      <c r="M1707" s="395">
        <v>0</v>
      </c>
      <c r="N1707" s="395">
        <v>0</v>
      </c>
      <c r="O1707" s="396">
        <v>21</v>
      </c>
      <c r="P1707" s="396">
        <v>16</v>
      </c>
      <c r="Q1707" s="396">
        <v>433.15546768170776</v>
      </c>
    </row>
    <row r="1708" spans="1:17" ht="13.15" x14ac:dyDescent="0.3">
      <c r="A1708" s="390" t="s">
        <v>5056</v>
      </c>
      <c r="B1708" s="393"/>
      <c r="C1708" s="393">
        <v>1241.262389859754</v>
      </c>
      <c r="D1708" s="393">
        <v>1241.262389859754</v>
      </c>
      <c r="E1708" s="393">
        <v>1898.5385817547076</v>
      </c>
      <c r="F1708" s="394">
        <v>0</v>
      </c>
      <c r="G1708" s="395">
        <v>0</v>
      </c>
      <c r="H1708" s="395"/>
      <c r="I1708" s="395">
        <v>0</v>
      </c>
      <c r="J1708" s="395">
        <v>26</v>
      </c>
      <c r="K1708" s="395">
        <v>1201</v>
      </c>
      <c r="L1708" s="395">
        <v>1201</v>
      </c>
      <c r="M1708" s="395">
        <v>0</v>
      </c>
      <c r="N1708" s="395">
        <v>0</v>
      </c>
      <c r="O1708" s="396">
        <v>10</v>
      </c>
      <c r="P1708" s="396">
        <v>12</v>
      </c>
      <c r="Q1708" s="396">
        <v>433.15546768170776</v>
      </c>
    </row>
    <row r="1709" spans="1:17" ht="13.15" x14ac:dyDescent="0.3">
      <c r="A1709" s="390" t="s">
        <v>5057</v>
      </c>
      <c r="B1709" s="393"/>
      <c r="C1709" s="393">
        <v>1241.262389859754</v>
      </c>
      <c r="D1709" s="393">
        <v>1241.262389859754</v>
      </c>
      <c r="E1709" s="393">
        <v>1797.7774069301342</v>
      </c>
      <c r="F1709" s="394">
        <v>0</v>
      </c>
      <c r="G1709" s="395">
        <v>0</v>
      </c>
      <c r="H1709" s="395"/>
      <c r="I1709" s="395">
        <v>1</v>
      </c>
      <c r="J1709" s="395">
        <v>50</v>
      </c>
      <c r="K1709" s="395">
        <v>2349</v>
      </c>
      <c r="L1709" s="395">
        <v>2349</v>
      </c>
      <c r="M1709" s="395">
        <v>0</v>
      </c>
      <c r="N1709" s="395">
        <v>0</v>
      </c>
      <c r="O1709" s="396">
        <v>7</v>
      </c>
      <c r="P1709" s="396">
        <v>7</v>
      </c>
      <c r="Q1709" s="396">
        <v>433.15546768170776</v>
      </c>
    </row>
    <row r="1710" spans="1:17" ht="13.15" x14ac:dyDescent="0.3">
      <c r="A1710" s="390" t="s">
        <v>5058</v>
      </c>
      <c r="B1710" s="393"/>
      <c r="C1710" s="393">
        <v>1051.1141352230443</v>
      </c>
      <c r="D1710" s="393">
        <v>1051.1141352230443</v>
      </c>
      <c r="E1710" s="393">
        <v>1068.2933726298083</v>
      </c>
      <c r="F1710" s="394">
        <v>0</v>
      </c>
      <c r="G1710" s="395">
        <v>0</v>
      </c>
      <c r="H1710" s="395"/>
      <c r="I1710" s="395">
        <v>0</v>
      </c>
      <c r="J1710" s="395">
        <v>103</v>
      </c>
      <c r="K1710" s="395">
        <v>4772</v>
      </c>
      <c r="L1710" s="395">
        <v>4772</v>
      </c>
      <c r="M1710" s="395">
        <v>0</v>
      </c>
      <c r="N1710" s="395">
        <v>0</v>
      </c>
      <c r="O1710" s="396">
        <v>5</v>
      </c>
      <c r="P1710" s="396">
        <v>5</v>
      </c>
      <c r="Q1710" s="396">
        <v>433.15546768170776</v>
      </c>
    </row>
    <row r="1711" spans="1:17" ht="13.15" x14ac:dyDescent="0.3">
      <c r="A1711" s="390" t="s">
        <v>5059</v>
      </c>
      <c r="B1711" s="393"/>
      <c r="C1711" s="393">
        <v>3740.6179057313784</v>
      </c>
      <c r="D1711" s="393">
        <v>3740.6179057313784</v>
      </c>
      <c r="E1711" s="393">
        <v>3740.6179057313784</v>
      </c>
      <c r="F1711" s="394">
        <v>0</v>
      </c>
      <c r="G1711" s="395">
        <v>0</v>
      </c>
      <c r="H1711" s="395"/>
      <c r="I1711" s="395">
        <v>12</v>
      </c>
      <c r="J1711" s="395">
        <v>10</v>
      </c>
      <c r="K1711" s="395">
        <v>186</v>
      </c>
      <c r="L1711" s="395">
        <v>186</v>
      </c>
      <c r="M1711" s="395">
        <v>0</v>
      </c>
      <c r="N1711" s="395">
        <v>0</v>
      </c>
      <c r="O1711" s="396">
        <v>46</v>
      </c>
      <c r="P1711" s="396">
        <v>46</v>
      </c>
      <c r="Q1711" s="396">
        <v>433.15546768170776</v>
      </c>
    </row>
    <row r="1712" spans="1:17" ht="13.15" x14ac:dyDescent="0.3">
      <c r="A1712" s="390" t="s">
        <v>5060</v>
      </c>
      <c r="B1712" s="393"/>
      <c r="C1712" s="393">
        <v>980.13826232054589</v>
      </c>
      <c r="D1712" s="393">
        <v>980.13826232054589</v>
      </c>
      <c r="E1712" s="393">
        <v>1489.640109631383</v>
      </c>
      <c r="F1712" s="394">
        <v>0</v>
      </c>
      <c r="G1712" s="395">
        <v>0</v>
      </c>
      <c r="H1712" s="395"/>
      <c r="I1712" s="395">
        <v>21</v>
      </c>
      <c r="J1712" s="395">
        <v>22</v>
      </c>
      <c r="K1712" s="395">
        <v>621</v>
      </c>
      <c r="L1712" s="395">
        <v>621</v>
      </c>
      <c r="M1712" s="395">
        <v>0</v>
      </c>
      <c r="N1712" s="395">
        <v>0</v>
      </c>
      <c r="O1712" s="396">
        <v>15</v>
      </c>
      <c r="P1712" s="396">
        <v>14</v>
      </c>
      <c r="Q1712" s="396">
        <v>433.15546768170776</v>
      </c>
    </row>
    <row r="1713" spans="1:17" ht="13.15" x14ac:dyDescent="0.3">
      <c r="A1713" s="390" t="s">
        <v>5061</v>
      </c>
      <c r="B1713" s="393"/>
      <c r="C1713" s="393">
        <v>571.00108212730663</v>
      </c>
      <c r="D1713" s="393">
        <v>571.00108212730663</v>
      </c>
      <c r="E1713" s="393">
        <v>1022.6292274471987</v>
      </c>
      <c r="F1713" s="394">
        <v>0</v>
      </c>
      <c r="G1713" s="395">
        <v>0</v>
      </c>
      <c r="H1713" s="395"/>
      <c r="I1713" s="395">
        <v>45</v>
      </c>
      <c r="J1713" s="395">
        <v>35</v>
      </c>
      <c r="K1713" s="395">
        <v>1167</v>
      </c>
      <c r="L1713" s="395">
        <v>1167</v>
      </c>
      <c r="M1713" s="395">
        <v>0</v>
      </c>
      <c r="N1713" s="395">
        <v>0</v>
      </c>
      <c r="O1713" s="396">
        <v>5</v>
      </c>
      <c r="P1713" s="396">
        <v>9</v>
      </c>
      <c r="Q1713" s="396">
        <v>433.15546768170776</v>
      </c>
    </row>
    <row r="1714" spans="1:17" ht="13.15" x14ac:dyDescent="0.3">
      <c r="A1714" s="390" t="s">
        <v>5062</v>
      </c>
      <c r="B1714" s="393"/>
      <c r="C1714" s="393">
        <v>425.96999566074237</v>
      </c>
      <c r="D1714" s="393">
        <v>425.96999566074237</v>
      </c>
      <c r="E1714" s="393">
        <v>920.26304961105916</v>
      </c>
      <c r="F1714" s="394">
        <v>0</v>
      </c>
      <c r="G1714" s="395">
        <v>0</v>
      </c>
      <c r="H1714" s="395"/>
      <c r="I1714" s="395">
        <v>153</v>
      </c>
      <c r="J1714" s="395">
        <v>78</v>
      </c>
      <c r="K1714" s="395">
        <v>3508</v>
      </c>
      <c r="L1714" s="395">
        <v>3508</v>
      </c>
      <c r="M1714" s="395">
        <v>0</v>
      </c>
      <c r="N1714" s="395">
        <v>0</v>
      </c>
      <c r="O1714" s="396">
        <v>5</v>
      </c>
      <c r="P1714" s="396">
        <v>8</v>
      </c>
      <c r="Q1714" s="396">
        <v>433.15546768170776</v>
      </c>
    </row>
    <row r="1715" spans="1:17" ht="13.15" x14ac:dyDescent="0.3">
      <c r="A1715" s="390" t="s">
        <v>5063</v>
      </c>
      <c r="B1715" s="393"/>
      <c r="C1715" s="393">
        <v>425.96999566074243</v>
      </c>
      <c r="D1715" s="393">
        <v>425.96999566074243</v>
      </c>
      <c r="E1715" s="393">
        <v>771.62572140740667</v>
      </c>
      <c r="F1715" s="394">
        <v>0</v>
      </c>
      <c r="G1715" s="395">
        <v>0</v>
      </c>
      <c r="H1715" s="395"/>
      <c r="I1715" s="395">
        <v>331</v>
      </c>
      <c r="J1715" s="395">
        <v>200</v>
      </c>
      <c r="K1715" s="395">
        <v>10110</v>
      </c>
      <c r="L1715" s="395">
        <v>10110</v>
      </c>
      <c r="M1715" s="395">
        <v>0</v>
      </c>
      <c r="N1715" s="395">
        <v>0</v>
      </c>
      <c r="O1715" s="396">
        <v>5</v>
      </c>
      <c r="P1715" s="396">
        <v>5</v>
      </c>
      <c r="Q1715" s="396">
        <v>433.15546768170776</v>
      </c>
    </row>
    <row r="1716" spans="1:17" ht="13.15" x14ac:dyDescent="0.3">
      <c r="A1716" s="390" t="s">
        <v>5064</v>
      </c>
      <c r="B1716" s="393"/>
      <c r="C1716" s="393">
        <v>425.21033994277275</v>
      </c>
      <c r="D1716" s="393">
        <v>425.21033994277275</v>
      </c>
      <c r="E1716" s="393">
        <v>449.59731069379831</v>
      </c>
      <c r="F1716" s="394">
        <v>0</v>
      </c>
      <c r="G1716" s="395">
        <v>0</v>
      </c>
      <c r="H1716" s="395"/>
      <c r="I1716" s="395">
        <v>1883</v>
      </c>
      <c r="J1716" s="395">
        <v>542</v>
      </c>
      <c r="K1716" s="395">
        <v>19441</v>
      </c>
      <c r="L1716" s="395">
        <v>19441</v>
      </c>
      <c r="M1716" s="395">
        <v>0</v>
      </c>
      <c r="N1716" s="395">
        <v>0</v>
      </c>
      <c r="O1716" s="396">
        <v>5</v>
      </c>
      <c r="P1716" s="396">
        <v>5</v>
      </c>
      <c r="Q1716" s="396">
        <v>433.15546768170776</v>
      </c>
    </row>
    <row r="1717" spans="1:17" ht="13.15" x14ac:dyDescent="0.3">
      <c r="A1717" s="390" t="s">
        <v>1633</v>
      </c>
      <c r="B1717" s="393"/>
      <c r="C1717" s="393">
        <v>2130.7442546169837</v>
      </c>
      <c r="D1717" s="393">
        <v>2130.7442546169837</v>
      </c>
      <c r="E1717" s="393">
        <v>2130.7442546169837</v>
      </c>
      <c r="F1717" s="394">
        <v>0</v>
      </c>
      <c r="G1717" s="395">
        <v>0</v>
      </c>
      <c r="H1717" s="395"/>
      <c r="I1717" s="395">
        <v>45</v>
      </c>
      <c r="J1717" s="395">
        <v>73</v>
      </c>
      <c r="K1717" s="395">
        <v>374</v>
      </c>
      <c r="L1717" s="395">
        <v>374</v>
      </c>
      <c r="M1717" s="395">
        <v>0</v>
      </c>
      <c r="N1717" s="395">
        <v>0</v>
      </c>
      <c r="O1717" s="396">
        <v>10</v>
      </c>
      <c r="P1717" s="396">
        <v>10</v>
      </c>
      <c r="Q1717" s="396">
        <v>372.12902767946662</v>
      </c>
    </row>
    <row r="1718" spans="1:17" ht="13.15" x14ac:dyDescent="0.3">
      <c r="A1718" s="390" t="s">
        <v>1634</v>
      </c>
      <c r="B1718" s="393"/>
      <c r="C1718" s="393">
        <v>1263.755913976561</v>
      </c>
      <c r="D1718" s="393">
        <v>1263.755913976561</v>
      </c>
      <c r="E1718" s="393">
        <v>848.15699506230521</v>
      </c>
      <c r="F1718" s="394">
        <v>0</v>
      </c>
      <c r="G1718" s="395">
        <v>0</v>
      </c>
      <c r="H1718" s="395"/>
      <c r="I1718" s="395">
        <v>262</v>
      </c>
      <c r="J1718" s="395">
        <v>199</v>
      </c>
      <c r="K1718" s="395">
        <v>3304</v>
      </c>
      <c r="L1718" s="395">
        <v>3304</v>
      </c>
      <c r="M1718" s="395">
        <v>0</v>
      </c>
      <c r="N1718" s="395">
        <v>0</v>
      </c>
      <c r="O1718" s="396">
        <v>5</v>
      </c>
      <c r="P1718" s="396">
        <v>5</v>
      </c>
      <c r="Q1718" s="396">
        <v>372.12902767946662</v>
      </c>
    </row>
    <row r="1719" spans="1:17" ht="13.15" x14ac:dyDescent="0.3">
      <c r="A1719" s="390" t="s">
        <v>1635</v>
      </c>
      <c r="B1719" s="393"/>
      <c r="C1719" s="393">
        <v>598.62453064152339</v>
      </c>
      <c r="D1719" s="393">
        <v>598.62453064152339</v>
      </c>
      <c r="E1719" s="393">
        <v>598.62453064152351</v>
      </c>
      <c r="F1719" s="394">
        <v>0</v>
      </c>
      <c r="G1719" s="395">
        <v>0</v>
      </c>
      <c r="H1719" s="395"/>
      <c r="I1719" s="395">
        <v>869</v>
      </c>
      <c r="J1719" s="395">
        <v>418</v>
      </c>
      <c r="K1719" s="395">
        <v>14876</v>
      </c>
      <c r="L1719" s="395">
        <v>14876</v>
      </c>
      <c r="M1719" s="395">
        <v>0</v>
      </c>
      <c r="N1719" s="395">
        <v>0</v>
      </c>
      <c r="O1719" s="396">
        <v>5</v>
      </c>
      <c r="P1719" s="396">
        <v>5</v>
      </c>
      <c r="Q1719" s="396">
        <v>372.12902767946662</v>
      </c>
    </row>
    <row r="1720" spans="1:17" ht="13.15" x14ac:dyDescent="0.3">
      <c r="A1720" s="390" t="s">
        <v>1636</v>
      </c>
      <c r="B1720" s="393"/>
      <c r="C1720" s="393">
        <v>483.04867637748703</v>
      </c>
      <c r="D1720" s="393">
        <v>483.04867637748703</v>
      </c>
      <c r="E1720" s="393">
        <v>483.04867637748703</v>
      </c>
      <c r="F1720" s="394">
        <v>0</v>
      </c>
      <c r="G1720" s="395">
        <v>0</v>
      </c>
      <c r="H1720" s="395"/>
      <c r="I1720" s="395">
        <v>1991</v>
      </c>
      <c r="J1720" s="395">
        <v>659</v>
      </c>
      <c r="K1720" s="395">
        <v>31706</v>
      </c>
      <c r="L1720" s="395">
        <v>31706</v>
      </c>
      <c r="M1720" s="395">
        <v>0</v>
      </c>
      <c r="N1720" s="395">
        <v>0</v>
      </c>
      <c r="O1720" s="396">
        <v>5</v>
      </c>
      <c r="P1720" s="396">
        <v>5</v>
      </c>
      <c r="Q1720" s="396">
        <v>372.12902767946662</v>
      </c>
    </row>
    <row r="1721" spans="1:17" ht="13.15" x14ac:dyDescent="0.3">
      <c r="A1721" s="390" t="s">
        <v>1637</v>
      </c>
      <c r="B1721" s="393"/>
      <c r="C1721" s="393">
        <v>771.87095649080061</v>
      </c>
      <c r="D1721" s="393">
        <v>771.87095649080061</v>
      </c>
      <c r="E1721" s="393">
        <v>830.65301780925608</v>
      </c>
      <c r="F1721" s="394">
        <v>0</v>
      </c>
      <c r="G1721" s="395">
        <v>0</v>
      </c>
      <c r="H1721" s="395"/>
      <c r="I1721" s="395">
        <v>16</v>
      </c>
      <c r="J1721" s="395">
        <v>41</v>
      </c>
      <c r="K1721" s="395">
        <v>2062</v>
      </c>
      <c r="L1721" s="395">
        <v>2062</v>
      </c>
      <c r="M1721" s="395">
        <v>0</v>
      </c>
      <c r="N1721" s="395">
        <v>0</v>
      </c>
      <c r="O1721" s="396">
        <v>8</v>
      </c>
      <c r="P1721" s="396">
        <v>5</v>
      </c>
      <c r="Q1721" s="396">
        <v>372.12902767946662</v>
      </c>
    </row>
    <row r="1722" spans="1:17" ht="13.15" x14ac:dyDescent="0.3">
      <c r="A1722" s="390" t="s">
        <v>1638</v>
      </c>
      <c r="B1722" s="393"/>
      <c r="C1722" s="393">
        <v>407.82461035918919</v>
      </c>
      <c r="D1722" s="393">
        <v>407.82461035918919</v>
      </c>
      <c r="E1722" s="393">
        <v>464.40585800090997</v>
      </c>
      <c r="F1722" s="394">
        <v>0</v>
      </c>
      <c r="G1722" s="395">
        <v>0</v>
      </c>
      <c r="H1722" s="395"/>
      <c r="I1722" s="395">
        <v>162</v>
      </c>
      <c r="J1722" s="395">
        <v>131</v>
      </c>
      <c r="K1722" s="395">
        <v>16663</v>
      </c>
      <c r="L1722" s="395">
        <v>16663</v>
      </c>
      <c r="M1722" s="395">
        <v>0</v>
      </c>
      <c r="N1722" s="395">
        <v>0</v>
      </c>
      <c r="O1722" s="396">
        <v>5</v>
      </c>
      <c r="P1722" s="396">
        <v>5</v>
      </c>
      <c r="Q1722" s="396">
        <v>372.12902767946662</v>
      </c>
    </row>
    <row r="1723" spans="1:17" ht="13.15" x14ac:dyDescent="0.3">
      <c r="A1723" s="390" t="s">
        <v>1639</v>
      </c>
      <c r="B1723" s="393"/>
      <c r="C1723" s="393">
        <v>369.50203524958368</v>
      </c>
      <c r="D1723" s="393">
        <v>369.50203524958368</v>
      </c>
      <c r="E1723" s="393">
        <v>390.56457328500062</v>
      </c>
      <c r="F1723" s="394">
        <v>0</v>
      </c>
      <c r="G1723" s="395">
        <v>0</v>
      </c>
      <c r="H1723" s="395"/>
      <c r="I1723" s="395">
        <v>102</v>
      </c>
      <c r="J1723" s="395">
        <v>88</v>
      </c>
      <c r="K1723" s="395">
        <v>22254</v>
      </c>
      <c r="L1723" s="395">
        <v>22254</v>
      </c>
      <c r="M1723" s="395">
        <v>0</v>
      </c>
      <c r="N1723" s="395">
        <v>0</v>
      </c>
      <c r="O1723" s="396">
        <v>5</v>
      </c>
      <c r="P1723" s="396">
        <v>5</v>
      </c>
      <c r="Q1723" s="396">
        <v>372.12902767946662</v>
      </c>
    </row>
    <row r="1724" spans="1:17" ht="13.15" x14ac:dyDescent="0.3">
      <c r="A1724" s="390" t="s">
        <v>1640</v>
      </c>
      <c r="B1724" s="393"/>
      <c r="C1724" s="393">
        <v>1375.0473658622618</v>
      </c>
      <c r="D1724" s="393">
        <v>1375.0473658622618</v>
      </c>
      <c r="E1724" s="393">
        <v>1375.0473658622618</v>
      </c>
      <c r="F1724" s="394">
        <v>0</v>
      </c>
      <c r="G1724" s="395">
        <v>0</v>
      </c>
      <c r="H1724" s="395"/>
      <c r="I1724" s="395">
        <v>25</v>
      </c>
      <c r="J1724" s="395">
        <v>29</v>
      </c>
      <c r="K1724" s="395">
        <v>645</v>
      </c>
      <c r="L1724" s="395">
        <v>645</v>
      </c>
      <c r="M1724" s="395">
        <v>0</v>
      </c>
      <c r="N1724" s="395">
        <v>0</v>
      </c>
      <c r="O1724" s="396">
        <v>10</v>
      </c>
      <c r="P1724" s="396">
        <v>10</v>
      </c>
      <c r="Q1724" s="396">
        <v>372.12902767946662</v>
      </c>
    </row>
    <row r="1725" spans="1:17" ht="13.15" x14ac:dyDescent="0.3">
      <c r="A1725" s="390" t="s">
        <v>1641</v>
      </c>
      <c r="B1725" s="393"/>
      <c r="C1725" s="393">
        <v>555.08850087669566</v>
      </c>
      <c r="D1725" s="393">
        <v>555.08850087669566</v>
      </c>
      <c r="E1725" s="393">
        <v>787.20826886435714</v>
      </c>
      <c r="F1725" s="394">
        <v>0</v>
      </c>
      <c r="G1725" s="395">
        <v>0</v>
      </c>
      <c r="H1725" s="395"/>
      <c r="I1725" s="395">
        <v>848</v>
      </c>
      <c r="J1725" s="395">
        <v>170</v>
      </c>
      <c r="K1725" s="395">
        <v>11775</v>
      </c>
      <c r="L1725" s="395">
        <v>11775</v>
      </c>
      <c r="M1725" s="395">
        <v>0</v>
      </c>
      <c r="N1725" s="395">
        <v>0</v>
      </c>
      <c r="O1725" s="396">
        <v>5</v>
      </c>
      <c r="P1725" s="396">
        <v>5</v>
      </c>
      <c r="Q1725" s="396">
        <v>372.12902767946662</v>
      </c>
    </row>
    <row r="1726" spans="1:17" ht="13.15" x14ac:dyDescent="0.3">
      <c r="A1726" s="390" t="s">
        <v>1642</v>
      </c>
      <c r="B1726" s="393"/>
      <c r="C1726" s="393">
        <v>424.32759361941345</v>
      </c>
      <c r="D1726" s="393">
        <v>424.32759361941345</v>
      </c>
      <c r="E1726" s="393">
        <v>638.28572506901821</v>
      </c>
      <c r="F1726" s="394">
        <v>0</v>
      </c>
      <c r="G1726" s="395">
        <v>0</v>
      </c>
      <c r="H1726" s="395"/>
      <c r="I1726" s="395">
        <v>1087</v>
      </c>
      <c r="J1726" s="395">
        <v>176</v>
      </c>
      <c r="K1726" s="395">
        <v>18637</v>
      </c>
      <c r="L1726" s="395">
        <v>18637</v>
      </c>
      <c r="M1726" s="395">
        <v>0</v>
      </c>
      <c r="N1726" s="395">
        <v>0</v>
      </c>
      <c r="O1726" s="396">
        <v>5</v>
      </c>
      <c r="P1726" s="396">
        <v>5</v>
      </c>
      <c r="Q1726" s="396">
        <v>372.12902767946662</v>
      </c>
    </row>
    <row r="1727" spans="1:17" ht="13.15" x14ac:dyDescent="0.3">
      <c r="A1727" s="390" t="s">
        <v>1643</v>
      </c>
      <c r="B1727" s="393"/>
      <c r="C1727" s="393">
        <v>7608.6977039667909</v>
      </c>
      <c r="D1727" s="393">
        <v>7608.6977039667909</v>
      </c>
      <c r="E1727" s="393">
        <v>7608.6977039667909</v>
      </c>
      <c r="F1727" s="394">
        <v>0</v>
      </c>
      <c r="G1727" s="395">
        <v>0</v>
      </c>
      <c r="H1727" s="395"/>
      <c r="I1727" s="395">
        <v>18</v>
      </c>
      <c r="J1727" s="395">
        <v>62</v>
      </c>
      <c r="K1727" s="395">
        <v>507</v>
      </c>
      <c r="L1727" s="395">
        <v>507</v>
      </c>
      <c r="M1727" s="395">
        <v>0</v>
      </c>
      <c r="N1727" s="395">
        <v>0</v>
      </c>
      <c r="O1727" s="396">
        <v>49</v>
      </c>
      <c r="P1727" s="396">
        <v>49</v>
      </c>
      <c r="Q1727" s="396">
        <v>372.12902767946662</v>
      </c>
    </row>
    <row r="1728" spans="1:17" ht="13.15" x14ac:dyDescent="0.3">
      <c r="A1728" s="390" t="s">
        <v>1644</v>
      </c>
      <c r="B1728" s="393"/>
      <c r="C1728" s="393">
        <v>3422.0197478302257</v>
      </c>
      <c r="D1728" s="393">
        <v>3422.0197478302257</v>
      </c>
      <c r="E1728" s="393">
        <v>4129.7856369635765</v>
      </c>
      <c r="F1728" s="394">
        <v>0</v>
      </c>
      <c r="G1728" s="395">
        <v>0</v>
      </c>
      <c r="H1728" s="395"/>
      <c r="I1728" s="395">
        <v>22</v>
      </c>
      <c r="J1728" s="395">
        <v>69</v>
      </c>
      <c r="K1728" s="395">
        <v>1196</v>
      </c>
      <c r="L1728" s="395">
        <v>1196</v>
      </c>
      <c r="M1728" s="395">
        <v>0</v>
      </c>
      <c r="N1728" s="395">
        <v>0</v>
      </c>
      <c r="O1728" s="396">
        <v>18</v>
      </c>
      <c r="P1728" s="396">
        <v>27</v>
      </c>
      <c r="Q1728" s="396">
        <v>372.12902767946662</v>
      </c>
    </row>
    <row r="1729" spans="1:17" ht="13.15" x14ac:dyDescent="0.3">
      <c r="A1729" s="390" t="s">
        <v>1645</v>
      </c>
      <c r="B1729" s="393"/>
      <c r="C1729" s="393">
        <v>2608.8067459981762</v>
      </c>
      <c r="D1729" s="393">
        <v>2608.8067459981762</v>
      </c>
      <c r="E1729" s="393">
        <v>2298.1349100470738</v>
      </c>
      <c r="F1729" s="394">
        <v>0</v>
      </c>
      <c r="G1729" s="395">
        <v>0</v>
      </c>
      <c r="H1729" s="395"/>
      <c r="I1729" s="395">
        <v>122</v>
      </c>
      <c r="J1729" s="395">
        <v>323</v>
      </c>
      <c r="K1729" s="395">
        <v>5229</v>
      </c>
      <c r="L1729" s="395">
        <v>5229</v>
      </c>
      <c r="M1729" s="395">
        <v>0</v>
      </c>
      <c r="N1729" s="395">
        <v>0</v>
      </c>
      <c r="O1729" s="396">
        <v>15</v>
      </c>
      <c r="P1729" s="396">
        <v>15</v>
      </c>
      <c r="Q1729" s="396">
        <v>372.12902767946662</v>
      </c>
    </row>
    <row r="1730" spans="1:17" ht="13.15" x14ac:dyDescent="0.3">
      <c r="A1730" s="390" t="s">
        <v>1646</v>
      </c>
      <c r="B1730" s="393"/>
      <c r="C1730" s="393">
        <v>1428.6709666389479</v>
      </c>
      <c r="D1730" s="393">
        <v>1428.6709666389479</v>
      </c>
      <c r="E1730" s="393">
        <v>1428.6709666389477</v>
      </c>
      <c r="F1730" s="394">
        <v>0</v>
      </c>
      <c r="G1730" s="395">
        <v>0</v>
      </c>
      <c r="H1730" s="395"/>
      <c r="I1730" s="395">
        <v>236</v>
      </c>
      <c r="J1730" s="395">
        <v>311</v>
      </c>
      <c r="K1730" s="395">
        <v>7390</v>
      </c>
      <c r="L1730" s="395">
        <v>7390</v>
      </c>
      <c r="M1730" s="395">
        <v>0</v>
      </c>
      <c r="N1730" s="395">
        <v>0</v>
      </c>
      <c r="O1730" s="396">
        <v>8</v>
      </c>
      <c r="P1730" s="396">
        <v>8</v>
      </c>
      <c r="Q1730" s="396">
        <v>372.12902767946662</v>
      </c>
    </row>
    <row r="1731" spans="1:17" ht="13.15" x14ac:dyDescent="0.3">
      <c r="A1731" s="390" t="s">
        <v>1647</v>
      </c>
      <c r="B1731" s="393"/>
      <c r="C1731" s="393">
        <v>959.54605171805429</v>
      </c>
      <c r="D1731" s="393">
        <v>959.54605171805429</v>
      </c>
      <c r="E1731" s="393">
        <v>959.05063883450578</v>
      </c>
      <c r="F1731" s="394">
        <v>0</v>
      </c>
      <c r="G1731" s="395">
        <v>0</v>
      </c>
      <c r="H1731" s="395"/>
      <c r="I1731" s="395">
        <v>245</v>
      </c>
      <c r="J1731" s="395">
        <v>173</v>
      </c>
      <c r="K1731" s="395">
        <v>9825</v>
      </c>
      <c r="L1731" s="395">
        <v>9825</v>
      </c>
      <c r="M1731" s="395">
        <v>0</v>
      </c>
      <c r="N1731" s="395">
        <v>0</v>
      </c>
      <c r="O1731" s="396">
        <v>5</v>
      </c>
      <c r="P1731" s="396">
        <v>5</v>
      </c>
      <c r="Q1731" s="396">
        <v>372.12902767946662</v>
      </c>
    </row>
    <row r="1732" spans="1:17" ht="13.15" x14ac:dyDescent="0.3">
      <c r="A1732" s="390" t="s">
        <v>1648</v>
      </c>
      <c r="B1732" s="393"/>
      <c r="C1732" s="393">
        <v>757.82130671880088</v>
      </c>
      <c r="D1732" s="393">
        <v>757.82130671880088</v>
      </c>
      <c r="E1732" s="393">
        <v>750.30387924950594</v>
      </c>
      <c r="F1732" s="394">
        <v>0</v>
      </c>
      <c r="G1732" s="395">
        <v>0</v>
      </c>
      <c r="H1732" s="395"/>
      <c r="I1732" s="395">
        <v>396</v>
      </c>
      <c r="J1732" s="395">
        <v>245</v>
      </c>
      <c r="K1732" s="395">
        <v>24208</v>
      </c>
      <c r="L1732" s="395">
        <v>24208</v>
      </c>
      <c r="M1732" s="395">
        <v>0</v>
      </c>
      <c r="N1732" s="395">
        <v>0</v>
      </c>
      <c r="O1732" s="396">
        <v>5</v>
      </c>
      <c r="P1732" s="396">
        <v>5</v>
      </c>
      <c r="Q1732" s="396">
        <v>372.12902767946662</v>
      </c>
    </row>
    <row r="1733" spans="1:17" ht="13.15" x14ac:dyDescent="0.3">
      <c r="A1733" s="390" t="s">
        <v>1649</v>
      </c>
      <c r="B1733" s="393"/>
      <c r="C1733" s="393">
        <v>3633.7446584187501</v>
      </c>
      <c r="D1733" s="393">
        <v>3633.7446584187501</v>
      </c>
      <c r="E1733" s="393">
        <v>3633.7446584187501</v>
      </c>
      <c r="F1733" s="394">
        <v>0</v>
      </c>
      <c r="G1733" s="395">
        <v>0</v>
      </c>
      <c r="H1733" s="395"/>
      <c r="I1733" s="395">
        <v>2</v>
      </c>
      <c r="J1733" s="395">
        <v>17</v>
      </c>
      <c r="K1733" s="395">
        <v>934</v>
      </c>
      <c r="L1733" s="395">
        <v>934</v>
      </c>
      <c r="M1733" s="395">
        <v>0</v>
      </c>
      <c r="N1733" s="395">
        <v>0</v>
      </c>
      <c r="O1733" s="396">
        <v>23</v>
      </c>
      <c r="P1733" s="396">
        <v>23</v>
      </c>
      <c r="Q1733" s="396">
        <v>372.12902767946662</v>
      </c>
    </row>
    <row r="1734" spans="1:17" ht="13.15" x14ac:dyDescent="0.3">
      <c r="A1734" s="390" t="s">
        <v>1650</v>
      </c>
      <c r="B1734" s="393"/>
      <c r="C1734" s="393">
        <v>1311.9944019742961</v>
      </c>
      <c r="D1734" s="393">
        <v>1311.9944019742961</v>
      </c>
      <c r="E1734" s="393">
        <v>1631.2636858457654</v>
      </c>
      <c r="F1734" s="394">
        <v>0</v>
      </c>
      <c r="G1734" s="395">
        <v>0</v>
      </c>
      <c r="H1734" s="395"/>
      <c r="I1734" s="395">
        <v>11</v>
      </c>
      <c r="J1734" s="395">
        <v>55</v>
      </c>
      <c r="K1734" s="395">
        <v>4233</v>
      </c>
      <c r="L1734" s="395">
        <v>4233</v>
      </c>
      <c r="M1734" s="395">
        <v>0</v>
      </c>
      <c r="N1734" s="395">
        <v>0</v>
      </c>
      <c r="O1734" s="396">
        <v>8</v>
      </c>
      <c r="P1734" s="396">
        <v>11</v>
      </c>
      <c r="Q1734" s="396">
        <v>372.12902767946662</v>
      </c>
    </row>
    <row r="1735" spans="1:17" ht="13.15" x14ac:dyDescent="0.3">
      <c r="A1735" s="390" t="s">
        <v>1651</v>
      </c>
      <c r="B1735" s="393"/>
      <c r="C1735" s="393">
        <v>777.34606462046202</v>
      </c>
      <c r="D1735" s="393">
        <v>777.34606462046202</v>
      </c>
      <c r="E1735" s="393">
        <v>1156.3998177365816</v>
      </c>
      <c r="F1735" s="394">
        <v>0</v>
      </c>
      <c r="G1735" s="395">
        <v>0</v>
      </c>
      <c r="H1735" s="395"/>
      <c r="I1735" s="395">
        <v>14</v>
      </c>
      <c r="J1735" s="395">
        <v>42</v>
      </c>
      <c r="K1735" s="395">
        <v>6337</v>
      </c>
      <c r="L1735" s="395">
        <v>6337</v>
      </c>
      <c r="M1735" s="395">
        <v>0</v>
      </c>
      <c r="N1735" s="395">
        <v>0</v>
      </c>
      <c r="O1735" s="396">
        <v>5</v>
      </c>
      <c r="P1735" s="396">
        <v>8</v>
      </c>
      <c r="Q1735" s="396">
        <v>372.12902767946662</v>
      </c>
    </row>
    <row r="1736" spans="1:17" ht="13.15" x14ac:dyDescent="0.3">
      <c r="A1736" s="390" t="s">
        <v>1652</v>
      </c>
      <c r="B1736" s="393"/>
      <c r="C1736" s="393">
        <v>588.84798194542361</v>
      </c>
      <c r="D1736" s="393">
        <v>588.84798194542361</v>
      </c>
      <c r="E1736" s="393">
        <v>783.97169423134221</v>
      </c>
      <c r="F1736" s="394">
        <v>0</v>
      </c>
      <c r="G1736" s="395">
        <v>0</v>
      </c>
      <c r="H1736" s="395"/>
      <c r="I1736" s="395">
        <v>83</v>
      </c>
      <c r="J1736" s="395">
        <v>106</v>
      </c>
      <c r="K1736" s="395">
        <v>24028</v>
      </c>
      <c r="L1736" s="395">
        <v>24028</v>
      </c>
      <c r="M1736" s="395">
        <v>0</v>
      </c>
      <c r="N1736" s="395">
        <v>0</v>
      </c>
      <c r="O1736" s="396">
        <v>5</v>
      </c>
      <c r="P1736" s="396">
        <v>5</v>
      </c>
      <c r="Q1736" s="396">
        <v>372.12902767946662</v>
      </c>
    </row>
    <row r="1737" spans="1:17" ht="13.15" x14ac:dyDescent="0.3">
      <c r="A1737" s="390" t="s">
        <v>1653</v>
      </c>
      <c r="B1737" s="393"/>
      <c r="C1737" s="393">
        <v>1319.1249412352354</v>
      </c>
      <c r="D1737" s="393">
        <v>1319.1249412352354</v>
      </c>
      <c r="E1737" s="393">
        <v>1223.5564276186415</v>
      </c>
      <c r="F1737" s="394">
        <v>0</v>
      </c>
      <c r="G1737" s="395">
        <v>0</v>
      </c>
      <c r="H1737" s="395"/>
      <c r="I1737" s="395">
        <v>26</v>
      </c>
      <c r="J1737" s="395">
        <v>179</v>
      </c>
      <c r="K1737" s="395">
        <v>529</v>
      </c>
      <c r="L1737" s="395">
        <v>529</v>
      </c>
      <c r="M1737" s="395">
        <v>0</v>
      </c>
      <c r="N1737" s="395">
        <v>0</v>
      </c>
      <c r="O1737" s="396">
        <v>5</v>
      </c>
      <c r="P1737" s="396">
        <v>8</v>
      </c>
      <c r="Q1737" s="396">
        <v>372.12902767946662</v>
      </c>
    </row>
    <row r="1738" spans="1:17" ht="13.15" x14ac:dyDescent="0.3">
      <c r="A1738" s="390" t="s">
        <v>1654</v>
      </c>
      <c r="B1738" s="393"/>
      <c r="C1738" s="393">
        <v>852.81589275902627</v>
      </c>
      <c r="D1738" s="393">
        <v>852.81589275902627</v>
      </c>
      <c r="E1738" s="393">
        <v>589.89869774307306</v>
      </c>
      <c r="F1738" s="394">
        <v>0</v>
      </c>
      <c r="G1738" s="395">
        <v>0</v>
      </c>
      <c r="H1738" s="395"/>
      <c r="I1738" s="395">
        <v>113</v>
      </c>
      <c r="J1738" s="395">
        <v>498</v>
      </c>
      <c r="K1738" s="395">
        <v>2035</v>
      </c>
      <c r="L1738" s="395">
        <v>2035</v>
      </c>
      <c r="M1738" s="395">
        <v>0</v>
      </c>
      <c r="N1738" s="395">
        <v>0</v>
      </c>
      <c r="O1738" s="396">
        <v>5</v>
      </c>
      <c r="P1738" s="396">
        <v>5</v>
      </c>
      <c r="Q1738" s="396">
        <v>372.12902767946662</v>
      </c>
    </row>
    <row r="1739" spans="1:17" ht="13.15" x14ac:dyDescent="0.3">
      <c r="A1739" s="390" t="s">
        <v>1655</v>
      </c>
      <c r="B1739" s="393"/>
      <c r="C1739" s="393">
        <v>539.13837154109547</v>
      </c>
      <c r="D1739" s="393">
        <v>539.13837154109547</v>
      </c>
      <c r="E1739" s="393">
        <v>469.75454040309842</v>
      </c>
      <c r="F1739" s="394">
        <v>0</v>
      </c>
      <c r="G1739" s="395">
        <v>0</v>
      </c>
      <c r="H1739" s="395"/>
      <c r="I1739" s="395">
        <v>113</v>
      </c>
      <c r="J1739" s="395">
        <v>443</v>
      </c>
      <c r="K1739" s="395">
        <v>2336</v>
      </c>
      <c r="L1739" s="395">
        <v>2336</v>
      </c>
      <c r="M1739" s="395">
        <v>0</v>
      </c>
      <c r="N1739" s="395">
        <v>0</v>
      </c>
      <c r="O1739" s="396">
        <v>5</v>
      </c>
      <c r="P1739" s="396">
        <v>5</v>
      </c>
      <c r="Q1739" s="396">
        <v>372.12902767946662</v>
      </c>
    </row>
    <row r="1740" spans="1:17" ht="13.15" x14ac:dyDescent="0.3">
      <c r="A1740" s="390" t="s">
        <v>1656</v>
      </c>
      <c r="B1740" s="393"/>
      <c r="C1740" s="393">
        <v>539.13837154109547</v>
      </c>
      <c r="D1740" s="393">
        <v>539.13837154109547</v>
      </c>
      <c r="E1740" s="393">
        <v>442.09071803257376</v>
      </c>
      <c r="F1740" s="394">
        <v>0</v>
      </c>
      <c r="G1740" s="395">
        <v>0</v>
      </c>
      <c r="H1740" s="395"/>
      <c r="I1740" s="395">
        <v>230</v>
      </c>
      <c r="J1740" s="395">
        <v>720</v>
      </c>
      <c r="K1740" s="395">
        <v>3942</v>
      </c>
      <c r="L1740" s="395">
        <v>3942</v>
      </c>
      <c r="M1740" s="395">
        <v>0</v>
      </c>
      <c r="N1740" s="395">
        <v>0</v>
      </c>
      <c r="O1740" s="396">
        <v>5</v>
      </c>
      <c r="P1740" s="396">
        <v>5</v>
      </c>
      <c r="Q1740" s="396">
        <v>372.12902767946662</v>
      </c>
    </row>
    <row r="1741" spans="1:17" ht="13.15" x14ac:dyDescent="0.3">
      <c r="A1741" s="390" t="s">
        <v>1657</v>
      </c>
      <c r="B1741" s="393"/>
      <c r="C1741" s="393">
        <v>4466.467542427562</v>
      </c>
      <c r="D1741" s="393">
        <v>4466.467542427562</v>
      </c>
      <c r="E1741" s="393">
        <v>9173.0953680498023</v>
      </c>
      <c r="F1741" s="394">
        <v>0</v>
      </c>
      <c r="G1741" s="395">
        <v>0</v>
      </c>
      <c r="H1741" s="395"/>
      <c r="I1741" s="395">
        <v>59</v>
      </c>
      <c r="J1741" s="395">
        <v>66</v>
      </c>
      <c r="K1741" s="395">
        <v>188</v>
      </c>
      <c r="L1741" s="395">
        <v>188</v>
      </c>
      <c r="M1741" s="395">
        <v>0</v>
      </c>
      <c r="N1741" s="395">
        <v>0</v>
      </c>
      <c r="O1741" s="396">
        <v>16</v>
      </c>
      <c r="P1741" s="396">
        <v>63</v>
      </c>
      <c r="Q1741" s="396">
        <v>372.12902767946662</v>
      </c>
    </row>
    <row r="1742" spans="1:17" ht="13.15" x14ac:dyDescent="0.3">
      <c r="A1742" s="390" t="s">
        <v>1658</v>
      </c>
      <c r="B1742" s="393"/>
      <c r="C1742" s="393">
        <v>2002.4229405513925</v>
      </c>
      <c r="D1742" s="393">
        <v>2002.4229405513925</v>
      </c>
      <c r="E1742" s="393">
        <v>6013.2959870016484</v>
      </c>
      <c r="F1742" s="394">
        <v>0</v>
      </c>
      <c r="G1742" s="395">
        <v>0</v>
      </c>
      <c r="H1742" s="395"/>
      <c r="I1742" s="395">
        <v>103</v>
      </c>
      <c r="J1742" s="395">
        <v>74</v>
      </c>
      <c r="K1742" s="395">
        <v>251</v>
      </c>
      <c r="L1742" s="395">
        <v>251</v>
      </c>
      <c r="M1742" s="395">
        <v>0</v>
      </c>
      <c r="N1742" s="395">
        <v>0</v>
      </c>
      <c r="O1742" s="396">
        <v>6</v>
      </c>
      <c r="P1742" s="396">
        <v>33</v>
      </c>
      <c r="Q1742" s="396">
        <v>372.12902767946662</v>
      </c>
    </row>
    <row r="1743" spans="1:17" ht="13.15" x14ac:dyDescent="0.3">
      <c r="A1743" s="390" t="s">
        <v>1659</v>
      </c>
      <c r="B1743" s="393"/>
      <c r="C1743" s="393">
        <v>1503.5947176466127</v>
      </c>
      <c r="D1743" s="393">
        <v>1503.5947176466127</v>
      </c>
      <c r="E1743" s="393">
        <v>4059.8736899305031</v>
      </c>
      <c r="F1743" s="394">
        <v>0</v>
      </c>
      <c r="G1743" s="395">
        <v>0</v>
      </c>
      <c r="H1743" s="395"/>
      <c r="I1743" s="395">
        <v>413</v>
      </c>
      <c r="J1743" s="395">
        <v>222</v>
      </c>
      <c r="K1743" s="395">
        <v>799</v>
      </c>
      <c r="L1743" s="395">
        <v>799</v>
      </c>
      <c r="M1743" s="395">
        <v>0</v>
      </c>
      <c r="N1743" s="395">
        <v>0</v>
      </c>
      <c r="O1743" s="396">
        <v>5</v>
      </c>
      <c r="P1743" s="396">
        <v>22</v>
      </c>
      <c r="Q1743" s="396">
        <v>372.12902767946662</v>
      </c>
    </row>
    <row r="1744" spans="1:17" ht="13.15" x14ac:dyDescent="0.3">
      <c r="A1744" s="390" t="s">
        <v>1660</v>
      </c>
      <c r="B1744" s="393"/>
      <c r="C1744" s="393">
        <v>1076.0382008881095</v>
      </c>
      <c r="D1744" s="393">
        <v>1076.0382008881095</v>
      </c>
      <c r="E1744" s="393">
        <v>2448.0417456998871</v>
      </c>
      <c r="F1744" s="394">
        <v>0</v>
      </c>
      <c r="G1744" s="395">
        <v>0</v>
      </c>
      <c r="H1744" s="395"/>
      <c r="I1744" s="395">
        <v>958</v>
      </c>
      <c r="J1744" s="395">
        <v>326</v>
      </c>
      <c r="K1744" s="395">
        <v>1345</v>
      </c>
      <c r="L1744" s="395">
        <v>1345</v>
      </c>
      <c r="M1744" s="395">
        <v>0</v>
      </c>
      <c r="N1744" s="395">
        <v>0</v>
      </c>
      <c r="O1744" s="396">
        <v>5</v>
      </c>
      <c r="P1744" s="396">
        <v>14</v>
      </c>
      <c r="Q1744" s="396">
        <v>372.12902767946662</v>
      </c>
    </row>
    <row r="1745" spans="1:17" ht="13.15" x14ac:dyDescent="0.3">
      <c r="A1745" s="390" t="s">
        <v>1661</v>
      </c>
      <c r="B1745" s="393"/>
      <c r="C1745" s="393">
        <v>880.73033745698137</v>
      </c>
      <c r="D1745" s="393">
        <v>880.73033745698137</v>
      </c>
      <c r="E1745" s="393">
        <v>1268.7954954946035</v>
      </c>
      <c r="F1745" s="394">
        <v>0</v>
      </c>
      <c r="G1745" s="395">
        <v>0</v>
      </c>
      <c r="H1745" s="395"/>
      <c r="I1745" s="395">
        <v>1148</v>
      </c>
      <c r="J1745" s="395">
        <v>263</v>
      </c>
      <c r="K1745" s="395">
        <v>1566</v>
      </c>
      <c r="L1745" s="395">
        <v>1566</v>
      </c>
      <c r="M1745" s="395">
        <v>0</v>
      </c>
      <c r="N1745" s="395">
        <v>0</v>
      </c>
      <c r="O1745" s="396">
        <v>5</v>
      </c>
      <c r="P1745" s="396">
        <v>8</v>
      </c>
      <c r="Q1745" s="396">
        <v>372.12902767946662</v>
      </c>
    </row>
    <row r="1746" spans="1:17" ht="13.15" x14ac:dyDescent="0.3">
      <c r="A1746" s="390" t="s">
        <v>1662</v>
      </c>
      <c r="B1746" s="393"/>
      <c r="C1746" s="393">
        <v>697.58220787140772</v>
      </c>
      <c r="D1746" s="393">
        <v>697.58220787140772</v>
      </c>
      <c r="E1746" s="393">
        <v>743.07535784492347</v>
      </c>
      <c r="F1746" s="394">
        <v>0</v>
      </c>
      <c r="G1746" s="395">
        <v>0</v>
      </c>
      <c r="H1746" s="395"/>
      <c r="I1746" s="395">
        <v>861</v>
      </c>
      <c r="J1746" s="395">
        <v>149</v>
      </c>
      <c r="K1746" s="395">
        <v>1190</v>
      </c>
      <c r="L1746" s="395">
        <v>1190</v>
      </c>
      <c r="M1746" s="395">
        <v>0</v>
      </c>
      <c r="N1746" s="395">
        <v>0</v>
      </c>
      <c r="O1746" s="396">
        <v>5</v>
      </c>
      <c r="P1746" s="396">
        <v>5</v>
      </c>
      <c r="Q1746" s="396">
        <v>372.12902767946662</v>
      </c>
    </row>
    <row r="1747" spans="1:17" ht="13.15" x14ac:dyDescent="0.3">
      <c r="A1747" s="390" t="s">
        <v>1663</v>
      </c>
      <c r="B1747" s="393"/>
      <c r="C1747" s="393">
        <v>1272.6053682787685</v>
      </c>
      <c r="D1747" s="393">
        <v>1272.6053682787685</v>
      </c>
      <c r="E1747" s="393">
        <v>1016.9684348333069</v>
      </c>
      <c r="F1747" s="394">
        <v>0</v>
      </c>
      <c r="G1747" s="395">
        <v>0</v>
      </c>
      <c r="H1747" s="395"/>
      <c r="I1747" s="395">
        <v>65</v>
      </c>
      <c r="J1747" s="395">
        <v>36</v>
      </c>
      <c r="K1747" s="395">
        <v>940</v>
      </c>
      <c r="L1747" s="395">
        <v>940</v>
      </c>
      <c r="M1747" s="395">
        <v>0</v>
      </c>
      <c r="N1747" s="395">
        <v>0</v>
      </c>
      <c r="O1747" s="396">
        <v>5</v>
      </c>
      <c r="P1747" s="396">
        <v>5</v>
      </c>
      <c r="Q1747" s="396">
        <v>372.12902767946662</v>
      </c>
    </row>
    <row r="1748" spans="1:17" ht="13.15" x14ac:dyDescent="0.3">
      <c r="A1748" s="390" t="s">
        <v>1664</v>
      </c>
      <c r="B1748" s="393"/>
      <c r="C1748" s="393">
        <v>791.05593110177313</v>
      </c>
      <c r="D1748" s="393">
        <v>791.05593110177313</v>
      </c>
      <c r="E1748" s="393">
        <v>621.1476053782809</v>
      </c>
      <c r="F1748" s="394">
        <v>0</v>
      </c>
      <c r="G1748" s="395">
        <v>0</v>
      </c>
      <c r="H1748" s="395"/>
      <c r="I1748" s="395">
        <v>53</v>
      </c>
      <c r="J1748" s="395">
        <v>19</v>
      </c>
      <c r="K1748" s="395">
        <v>623</v>
      </c>
      <c r="L1748" s="395">
        <v>623</v>
      </c>
      <c r="M1748" s="395">
        <v>0</v>
      </c>
      <c r="N1748" s="395">
        <v>0</v>
      </c>
      <c r="O1748" s="396">
        <v>5</v>
      </c>
      <c r="P1748" s="396">
        <v>5</v>
      </c>
      <c r="Q1748" s="396">
        <v>372.12902767946662</v>
      </c>
    </row>
    <row r="1749" spans="1:17" ht="13.15" x14ac:dyDescent="0.3">
      <c r="A1749" s="390" t="s">
        <v>1665</v>
      </c>
      <c r="B1749" s="393"/>
      <c r="C1749" s="393">
        <v>791.05593110177313</v>
      </c>
      <c r="D1749" s="393">
        <v>791.05593110177313</v>
      </c>
      <c r="E1749" s="393">
        <v>543.92477098379607</v>
      </c>
      <c r="F1749" s="394">
        <v>0</v>
      </c>
      <c r="G1749" s="395">
        <v>0</v>
      </c>
      <c r="H1749" s="395"/>
      <c r="I1749" s="395">
        <v>69</v>
      </c>
      <c r="J1749" s="395">
        <v>30</v>
      </c>
      <c r="K1749" s="395">
        <v>919</v>
      </c>
      <c r="L1749" s="395">
        <v>919</v>
      </c>
      <c r="M1749" s="395">
        <v>0</v>
      </c>
      <c r="N1749" s="395">
        <v>0</v>
      </c>
      <c r="O1749" s="396">
        <v>5</v>
      </c>
      <c r="P1749" s="396">
        <v>5</v>
      </c>
      <c r="Q1749" s="396">
        <v>372.12902767946662</v>
      </c>
    </row>
    <row r="1750" spans="1:17" ht="13.15" x14ac:dyDescent="0.3">
      <c r="A1750" s="390" t="s">
        <v>1666</v>
      </c>
      <c r="B1750" s="393"/>
      <c r="C1750" s="393">
        <v>553.30561274317347</v>
      </c>
      <c r="D1750" s="393">
        <v>553.30561274317347</v>
      </c>
      <c r="E1750" s="393">
        <v>553.30561274317347</v>
      </c>
      <c r="F1750" s="394">
        <v>0</v>
      </c>
      <c r="G1750" s="395">
        <v>0</v>
      </c>
      <c r="H1750" s="395"/>
      <c r="I1750" s="395">
        <v>60</v>
      </c>
      <c r="J1750" s="395">
        <v>41</v>
      </c>
      <c r="K1750" s="395">
        <v>1933</v>
      </c>
      <c r="L1750" s="395">
        <v>1933</v>
      </c>
      <c r="M1750" s="395">
        <v>0</v>
      </c>
      <c r="N1750" s="395">
        <v>0</v>
      </c>
      <c r="O1750" s="396">
        <v>5</v>
      </c>
      <c r="P1750" s="396">
        <v>5</v>
      </c>
      <c r="Q1750" s="396">
        <v>372.12902767946662</v>
      </c>
    </row>
    <row r="1751" spans="1:17" ht="13.15" x14ac:dyDescent="0.3">
      <c r="A1751" s="390" t="s">
        <v>1667</v>
      </c>
      <c r="B1751" s="393"/>
      <c r="C1751" s="393">
        <v>455.05706054738738</v>
      </c>
      <c r="D1751" s="393">
        <v>455.05706054738738</v>
      </c>
      <c r="E1751" s="393">
        <v>455.05706054738738</v>
      </c>
      <c r="F1751" s="394">
        <v>0</v>
      </c>
      <c r="G1751" s="395">
        <v>0</v>
      </c>
      <c r="H1751" s="395"/>
      <c r="I1751" s="395">
        <v>50</v>
      </c>
      <c r="J1751" s="395">
        <v>15</v>
      </c>
      <c r="K1751" s="395">
        <v>1243</v>
      </c>
      <c r="L1751" s="395">
        <v>1243</v>
      </c>
      <c r="M1751" s="395">
        <v>0</v>
      </c>
      <c r="N1751" s="395">
        <v>0</v>
      </c>
      <c r="O1751" s="396">
        <v>5</v>
      </c>
      <c r="P1751" s="396">
        <v>5</v>
      </c>
      <c r="Q1751" s="396">
        <v>372.12902767946662</v>
      </c>
    </row>
    <row r="1752" spans="1:17" ht="13.15" x14ac:dyDescent="0.3">
      <c r="A1752" s="390" t="s">
        <v>1668</v>
      </c>
      <c r="B1752" s="393"/>
      <c r="C1752" s="393">
        <v>532.29684966242621</v>
      </c>
      <c r="D1752" s="393">
        <v>532.29684966242621</v>
      </c>
      <c r="E1752" s="393">
        <v>401.86744607707402</v>
      </c>
      <c r="F1752" s="394">
        <v>0</v>
      </c>
      <c r="G1752" s="395">
        <v>0</v>
      </c>
      <c r="H1752" s="395"/>
      <c r="I1752" s="395">
        <v>89</v>
      </c>
      <c r="J1752" s="395">
        <v>19</v>
      </c>
      <c r="K1752" s="395">
        <v>1979</v>
      </c>
      <c r="L1752" s="395">
        <v>1979</v>
      </c>
      <c r="M1752" s="395">
        <v>0</v>
      </c>
      <c r="N1752" s="395">
        <v>0</v>
      </c>
      <c r="O1752" s="396">
        <v>5</v>
      </c>
      <c r="P1752" s="396">
        <v>5</v>
      </c>
      <c r="Q1752" s="396">
        <v>372.12902767946662</v>
      </c>
    </row>
    <row r="1753" spans="1:17" ht="13.15" x14ac:dyDescent="0.3">
      <c r="A1753" s="390" t="s">
        <v>1669</v>
      </c>
      <c r="B1753" s="393"/>
      <c r="C1753" s="393">
        <v>781.44733125848268</v>
      </c>
      <c r="D1753" s="393">
        <v>781.44733125848268</v>
      </c>
      <c r="E1753" s="393">
        <v>781.44733125848279</v>
      </c>
      <c r="F1753" s="394">
        <v>0</v>
      </c>
      <c r="G1753" s="395">
        <v>0</v>
      </c>
      <c r="H1753" s="395"/>
      <c r="I1753" s="395">
        <v>207</v>
      </c>
      <c r="J1753" s="395">
        <v>224</v>
      </c>
      <c r="K1753" s="395">
        <v>14370</v>
      </c>
      <c r="L1753" s="395">
        <v>14370</v>
      </c>
      <c r="M1753" s="395">
        <v>0</v>
      </c>
      <c r="N1753" s="395">
        <v>0</v>
      </c>
      <c r="O1753" s="396">
        <v>5</v>
      </c>
      <c r="P1753" s="396">
        <v>5</v>
      </c>
      <c r="Q1753" s="396">
        <v>372.12902767946662</v>
      </c>
    </row>
    <row r="1754" spans="1:17" ht="13.15" x14ac:dyDescent="0.3">
      <c r="A1754" s="390" t="s">
        <v>1670</v>
      </c>
      <c r="B1754" s="393"/>
      <c r="C1754" s="393">
        <v>375.35005172954089</v>
      </c>
      <c r="D1754" s="393">
        <v>375.35005172954089</v>
      </c>
      <c r="E1754" s="393">
        <v>456.60179148793429</v>
      </c>
      <c r="F1754" s="394">
        <v>0</v>
      </c>
      <c r="G1754" s="395">
        <v>0</v>
      </c>
      <c r="H1754" s="395"/>
      <c r="I1754" s="395">
        <v>339</v>
      </c>
      <c r="J1754" s="395">
        <v>108</v>
      </c>
      <c r="K1754" s="395">
        <v>24236</v>
      </c>
      <c r="L1754" s="395">
        <v>24236</v>
      </c>
      <c r="M1754" s="395">
        <v>0</v>
      </c>
      <c r="N1754" s="395">
        <v>0</v>
      </c>
      <c r="O1754" s="396">
        <v>5</v>
      </c>
      <c r="P1754" s="396">
        <v>5</v>
      </c>
      <c r="Q1754" s="396">
        <v>372.12902767946662</v>
      </c>
    </row>
    <row r="1755" spans="1:17" ht="13.15" x14ac:dyDescent="0.3">
      <c r="A1755" s="390" t="s">
        <v>1671</v>
      </c>
      <c r="B1755" s="393"/>
      <c r="C1755" s="393">
        <v>4289.7587915091108</v>
      </c>
      <c r="D1755" s="393">
        <v>4289.7587915091108</v>
      </c>
      <c r="E1755" s="393">
        <v>8643.3055450556312</v>
      </c>
      <c r="F1755" s="394">
        <v>0</v>
      </c>
      <c r="G1755" s="395">
        <v>0</v>
      </c>
      <c r="H1755" s="395"/>
      <c r="I1755" s="395">
        <v>64</v>
      </c>
      <c r="J1755" s="395">
        <v>106</v>
      </c>
      <c r="K1755" s="395">
        <v>309</v>
      </c>
      <c r="L1755" s="395">
        <v>309</v>
      </c>
      <c r="M1755" s="395">
        <v>0</v>
      </c>
      <c r="N1755" s="395">
        <v>0</v>
      </c>
      <c r="O1755" s="396">
        <v>18</v>
      </c>
      <c r="P1755" s="396">
        <v>37</v>
      </c>
      <c r="Q1755" s="396">
        <v>372.12902767946662</v>
      </c>
    </row>
    <row r="1756" spans="1:17" ht="13.15" x14ac:dyDescent="0.3">
      <c r="A1756" s="390" t="s">
        <v>1672</v>
      </c>
      <c r="B1756" s="393"/>
      <c r="C1756" s="393">
        <v>2916.5117909925975</v>
      </c>
      <c r="D1756" s="393">
        <v>2916.5117909925975</v>
      </c>
      <c r="E1756" s="393">
        <v>3244.2322584746553</v>
      </c>
      <c r="F1756" s="394">
        <v>0</v>
      </c>
      <c r="G1756" s="395">
        <v>0</v>
      </c>
      <c r="H1756" s="395"/>
      <c r="I1756" s="395">
        <v>51</v>
      </c>
      <c r="J1756" s="395">
        <v>95</v>
      </c>
      <c r="K1756" s="395">
        <v>291</v>
      </c>
      <c r="L1756" s="395">
        <v>291</v>
      </c>
      <c r="M1756" s="395">
        <v>0</v>
      </c>
      <c r="N1756" s="395">
        <v>0</v>
      </c>
      <c r="O1756" s="396">
        <v>13</v>
      </c>
      <c r="P1756" s="396">
        <v>16</v>
      </c>
      <c r="Q1756" s="396">
        <v>372.12902767946662</v>
      </c>
    </row>
    <row r="1757" spans="1:17" ht="13.15" x14ac:dyDescent="0.3">
      <c r="A1757" s="390" t="s">
        <v>1673</v>
      </c>
      <c r="B1757" s="393"/>
      <c r="C1757" s="393">
        <v>1749.8087442903088</v>
      </c>
      <c r="D1757" s="393">
        <v>1749.8087442903088</v>
      </c>
      <c r="E1757" s="393">
        <v>1917.8138006060985</v>
      </c>
      <c r="F1757" s="394">
        <v>0</v>
      </c>
      <c r="G1757" s="395">
        <v>0</v>
      </c>
      <c r="H1757" s="395"/>
      <c r="I1757" s="395">
        <v>152</v>
      </c>
      <c r="J1757" s="395">
        <v>149</v>
      </c>
      <c r="K1757" s="395">
        <v>563</v>
      </c>
      <c r="L1757" s="395">
        <v>563</v>
      </c>
      <c r="M1757" s="395">
        <v>0</v>
      </c>
      <c r="N1757" s="395">
        <v>0</v>
      </c>
      <c r="O1757" s="396">
        <v>8</v>
      </c>
      <c r="P1757" s="396">
        <v>10</v>
      </c>
      <c r="Q1757" s="396">
        <v>372.12902767946662</v>
      </c>
    </row>
    <row r="1758" spans="1:17" ht="13.15" x14ac:dyDescent="0.3">
      <c r="A1758" s="390" t="s">
        <v>1674</v>
      </c>
      <c r="B1758" s="393"/>
      <c r="C1758" s="393">
        <v>1580.5300336726289</v>
      </c>
      <c r="D1758" s="393">
        <v>1580.5300336726289</v>
      </c>
      <c r="E1758" s="393">
        <v>1379.7373730014128</v>
      </c>
      <c r="F1758" s="394">
        <v>0</v>
      </c>
      <c r="G1758" s="395">
        <v>0</v>
      </c>
      <c r="H1758" s="395"/>
      <c r="I1758" s="395">
        <v>273</v>
      </c>
      <c r="J1758" s="395">
        <v>223</v>
      </c>
      <c r="K1758" s="395">
        <v>1046</v>
      </c>
      <c r="L1758" s="395">
        <v>1046</v>
      </c>
      <c r="M1758" s="395">
        <v>0</v>
      </c>
      <c r="N1758" s="395">
        <v>0</v>
      </c>
      <c r="O1758" s="396">
        <v>5</v>
      </c>
      <c r="P1758" s="396">
        <v>8</v>
      </c>
      <c r="Q1758" s="396">
        <v>372.12902767946662</v>
      </c>
    </row>
    <row r="1759" spans="1:17" ht="13.15" x14ac:dyDescent="0.3">
      <c r="A1759" s="390" t="s">
        <v>1675</v>
      </c>
      <c r="B1759" s="393"/>
      <c r="C1759" s="393">
        <v>998.85039629684923</v>
      </c>
      <c r="D1759" s="393">
        <v>998.85039629684923</v>
      </c>
      <c r="E1759" s="393">
        <v>998.85039629684911</v>
      </c>
      <c r="F1759" s="394">
        <v>0</v>
      </c>
      <c r="G1759" s="395">
        <v>0</v>
      </c>
      <c r="H1759" s="395"/>
      <c r="I1759" s="395">
        <v>421</v>
      </c>
      <c r="J1759" s="395">
        <v>189</v>
      </c>
      <c r="K1759" s="395">
        <v>1204</v>
      </c>
      <c r="L1759" s="395">
        <v>1204</v>
      </c>
      <c r="M1759" s="395">
        <v>0</v>
      </c>
      <c r="N1759" s="395">
        <v>0</v>
      </c>
      <c r="O1759" s="396">
        <v>5</v>
      </c>
      <c r="P1759" s="396">
        <v>5</v>
      </c>
      <c r="Q1759" s="396">
        <v>372.12902767946662</v>
      </c>
    </row>
    <row r="1760" spans="1:17" ht="13.15" x14ac:dyDescent="0.3">
      <c r="A1760" s="390" t="s">
        <v>1676</v>
      </c>
      <c r="B1760" s="393"/>
      <c r="C1760" s="393">
        <v>2144.2128331111021</v>
      </c>
      <c r="D1760" s="393">
        <v>2144.2128331111021</v>
      </c>
      <c r="E1760" s="393">
        <v>2144.2128331111021</v>
      </c>
      <c r="F1760" s="394">
        <v>0</v>
      </c>
      <c r="G1760" s="395">
        <v>0</v>
      </c>
      <c r="H1760" s="395"/>
      <c r="I1760" s="395">
        <v>224</v>
      </c>
      <c r="J1760" s="395">
        <v>387</v>
      </c>
      <c r="K1760" s="395">
        <v>2086</v>
      </c>
      <c r="L1760" s="395">
        <v>2086</v>
      </c>
      <c r="M1760" s="395">
        <v>0</v>
      </c>
      <c r="N1760" s="395">
        <v>0</v>
      </c>
      <c r="O1760" s="396">
        <v>10</v>
      </c>
      <c r="P1760" s="396">
        <v>10</v>
      </c>
      <c r="Q1760" s="396">
        <v>372.12902767946662</v>
      </c>
    </row>
    <row r="1761" spans="1:17" ht="13.15" x14ac:dyDescent="0.3">
      <c r="A1761" s="390" t="s">
        <v>1677</v>
      </c>
      <c r="B1761" s="393"/>
      <c r="C1761" s="393">
        <v>822.07397962543314</v>
      </c>
      <c r="D1761" s="393">
        <v>822.07397962543314</v>
      </c>
      <c r="E1761" s="393">
        <v>822.07397962543325</v>
      </c>
      <c r="F1761" s="394">
        <v>0</v>
      </c>
      <c r="G1761" s="395">
        <v>0</v>
      </c>
      <c r="H1761" s="395"/>
      <c r="I1761" s="395">
        <v>926</v>
      </c>
      <c r="J1761" s="395">
        <v>909</v>
      </c>
      <c r="K1761" s="395">
        <v>10921</v>
      </c>
      <c r="L1761" s="395">
        <v>10921</v>
      </c>
      <c r="M1761" s="395">
        <v>0</v>
      </c>
      <c r="N1761" s="395">
        <v>0</v>
      </c>
      <c r="O1761" s="396">
        <v>5</v>
      </c>
      <c r="P1761" s="396">
        <v>5</v>
      </c>
      <c r="Q1761" s="396">
        <v>372.12902767946662</v>
      </c>
    </row>
    <row r="1762" spans="1:17" ht="13.15" x14ac:dyDescent="0.3">
      <c r="A1762" s="390" t="s">
        <v>1678</v>
      </c>
      <c r="B1762" s="393"/>
      <c r="C1762" s="393">
        <v>552.58971958722702</v>
      </c>
      <c r="D1762" s="393">
        <v>552.58971958722702</v>
      </c>
      <c r="E1762" s="393">
        <v>552.58971958722691</v>
      </c>
      <c r="F1762" s="394">
        <v>0</v>
      </c>
      <c r="G1762" s="395">
        <v>0</v>
      </c>
      <c r="H1762" s="395"/>
      <c r="I1762" s="395">
        <v>1392</v>
      </c>
      <c r="J1762" s="395">
        <v>803</v>
      </c>
      <c r="K1762" s="395">
        <v>17567</v>
      </c>
      <c r="L1762" s="395">
        <v>17567</v>
      </c>
      <c r="M1762" s="395">
        <v>0</v>
      </c>
      <c r="N1762" s="395">
        <v>0</v>
      </c>
      <c r="O1762" s="396">
        <v>5</v>
      </c>
      <c r="P1762" s="396">
        <v>5</v>
      </c>
      <c r="Q1762" s="396">
        <v>372.12902767946662</v>
      </c>
    </row>
    <row r="1763" spans="1:17" ht="13.15" x14ac:dyDescent="0.3">
      <c r="A1763" s="390" t="s">
        <v>1679</v>
      </c>
      <c r="B1763" s="393"/>
      <c r="C1763" s="393">
        <v>732.63654743208087</v>
      </c>
      <c r="D1763" s="393">
        <v>732.63654743208087</v>
      </c>
      <c r="E1763" s="393">
        <v>2715.1431501219563</v>
      </c>
      <c r="F1763" s="394">
        <v>0</v>
      </c>
      <c r="G1763" s="395">
        <v>0</v>
      </c>
      <c r="H1763" s="395"/>
      <c r="I1763" s="395">
        <v>1997</v>
      </c>
      <c r="J1763" s="395">
        <v>530</v>
      </c>
      <c r="K1763" s="395">
        <v>814</v>
      </c>
      <c r="L1763" s="395">
        <v>814</v>
      </c>
      <c r="M1763" s="395">
        <v>0</v>
      </c>
      <c r="N1763" s="395">
        <v>0</v>
      </c>
      <c r="O1763" s="396">
        <v>5</v>
      </c>
      <c r="P1763" s="396">
        <v>15</v>
      </c>
      <c r="Q1763" s="396">
        <v>372.12902767946662</v>
      </c>
    </row>
    <row r="1764" spans="1:17" ht="13.15" x14ac:dyDescent="0.3">
      <c r="A1764" s="390" t="s">
        <v>1680</v>
      </c>
      <c r="B1764" s="393"/>
      <c r="C1764" s="393">
        <v>431.24013732225927</v>
      </c>
      <c r="D1764" s="393">
        <v>431.24013732225927</v>
      </c>
      <c r="E1764" s="393">
        <v>1628.341835220383</v>
      </c>
      <c r="F1764" s="394">
        <v>0</v>
      </c>
      <c r="G1764" s="395">
        <v>0</v>
      </c>
      <c r="H1764" s="395"/>
      <c r="I1764" s="395">
        <v>5804</v>
      </c>
      <c r="J1764" s="395">
        <v>811</v>
      </c>
      <c r="K1764" s="395">
        <v>845</v>
      </c>
      <c r="L1764" s="395">
        <v>845</v>
      </c>
      <c r="M1764" s="395">
        <v>0</v>
      </c>
      <c r="N1764" s="395">
        <v>0</v>
      </c>
      <c r="O1764" s="396">
        <v>5</v>
      </c>
      <c r="P1764" s="396">
        <v>13</v>
      </c>
      <c r="Q1764" s="396">
        <v>372.12902767946662</v>
      </c>
    </row>
    <row r="1765" spans="1:17" ht="13.15" x14ac:dyDescent="0.3">
      <c r="A1765" s="390" t="s">
        <v>1681</v>
      </c>
      <c r="B1765" s="393"/>
      <c r="C1765" s="393">
        <v>2441.4056717616304</v>
      </c>
      <c r="D1765" s="393">
        <v>2441.4056717616304</v>
      </c>
      <c r="E1765" s="393">
        <v>2441.4056717616304</v>
      </c>
      <c r="F1765" s="394">
        <v>0</v>
      </c>
      <c r="G1765" s="395">
        <v>0</v>
      </c>
      <c r="H1765" s="395"/>
      <c r="I1765" s="395">
        <v>29</v>
      </c>
      <c r="J1765" s="395">
        <v>105</v>
      </c>
      <c r="K1765" s="395">
        <v>476</v>
      </c>
      <c r="L1765" s="395">
        <v>476</v>
      </c>
      <c r="M1765" s="395">
        <v>0</v>
      </c>
      <c r="N1765" s="395">
        <v>0</v>
      </c>
      <c r="O1765" s="396">
        <v>15</v>
      </c>
      <c r="P1765" s="396">
        <v>15</v>
      </c>
      <c r="Q1765" s="396">
        <v>372.12902767946662</v>
      </c>
    </row>
    <row r="1766" spans="1:17" ht="13.15" x14ac:dyDescent="0.3">
      <c r="A1766" s="390" t="s">
        <v>1682</v>
      </c>
      <c r="B1766" s="393"/>
      <c r="C1766" s="393">
        <v>1980.8230820007129</v>
      </c>
      <c r="D1766" s="393">
        <v>1980.8230820007129</v>
      </c>
      <c r="E1766" s="393">
        <v>1385.1289181428212</v>
      </c>
      <c r="F1766" s="394">
        <v>0</v>
      </c>
      <c r="G1766" s="395">
        <v>0</v>
      </c>
      <c r="H1766" s="395"/>
      <c r="I1766" s="395">
        <v>51</v>
      </c>
      <c r="J1766" s="395">
        <v>106</v>
      </c>
      <c r="K1766" s="395">
        <v>932</v>
      </c>
      <c r="L1766" s="395">
        <v>932</v>
      </c>
      <c r="M1766" s="395">
        <v>0</v>
      </c>
      <c r="N1766" s="395">
        <v>0</v>
      </c>
      <c r="O1766" s="396">
        <v>10</v>
      </c>
      <c r="P1766" s="396">
        <v>8</v>
      </c>
      <c r="Q1766" s="396">
        <v>372.12902767946662</v>
      </c>
    </row>
    <row r="1767" spans="1:17" ht="13.15" x14ac:dyDescent="0.3">
      <c r="A1767" s="390" t="s">
        <v>1683</v>
      </c>
      <c r="B1767" s="393"/>
      <c r="C1767" s="393">
        <v>918.18755069489328</v>
      </c>
      <c r="D1767" s="393">
        <v>918.18755069489328</v>
      </c>
      <c r="E1767" s="393">
        <v>918.18755069489328</v>
      </c>
      <c r="F1767" s="394">
        <v>0</v>
      </c>
      <c r="G1767" s="395">
        <v>0</v>
      </c>
      <c r="H1767" s="395"/>
      <c r="I1767" s="395">
        <v>114</v>
      </c>
      <c r="J1767" s="395">
        <v>237</v>
      </c>
      <c r="K1767" s="395">
        <v>3170</v>
      </c>
      <c r="L1767" s="395">
        <v>3170</v>
      </c>
      <c r="M1767" s="395">
        <v>0</v>
      </c>
      <c r="N1767" s="395">
        <v>0</v>
      </c>
      <c r="O1767" s="396">
        <v>5</v>
      </c>
      <c r="P1767" s="396">
        <v>5</v>
      </c>
      <c r="Q1767" s="396">
        <v>372.12902767946662</v>
      </c>
    </row>
    <row r="1768" spans="1:17" ht="13.15" x14ac:dyDescent="0.3">
      <c r="A1768" s="390" t="s">
        <v>1684</v>
      </c>
      <c r="B1768" s="393"/>
      <c r="C1768" s="393">
        <v>1167.0666222024672</v>
      </c>
      <c r="D1768" s="393">
        <v>1167.0666222024672</v>
      </c>
      <c r="E1768" s="393">
        <v>599.84620960178665</v>
      </c>
      <c r="F1768" s="394">
        <v>0</v>
      </c>
      <c r="G1768" s="395">
        <v>0</v>
      </c>
      <c r="H1768" s="395"/>
      <c r="I1768" s="395">
        <v>109</v>
      </c>
      <c r="J1768" s="395">
        <v>142</v>
      </c>
      <c r="K1768" s="395">
        <v>4343</v>
      </c>
      <c r="L1768" s="395">
        <v>4343</v>
      </c>
      <c r="M1768" s="395">
        <v>0</v>
      </c>
      <c r="N1768" s="395">
        <v>0</v>
      </c>
      <c r="O1768" s="396">
        <v>8</v>
      </c>
      <c r="P1768" s="396">
        <v>5</v>
      </c>
      <c r="Q1768" s="396">
        <v>372.12902767946662</v>
      </c>
    </row>
    <row r="1769" spans="1:17" ht="13.15" x14ac:dyDescent="0.3">
      <c r="A1769" s="390" t="s">
        <v>1685</v>
      </c>
      <c r="B1769" s="393"/>
      <c r="C1769" s="393">
        <v>691.7255557855849</v>
      </c>
      <c r="D1769" s="393">
        <v>691.7255557855849</v>
      </c>
      <c r="E1769" s="393">
        <v>464.17462970069982</v>
      </c>
      <c r="F1769" s="394">
        <v>0</v>
      </c>
      <c r="G1769" s="395">
        <v>0</v>
      </c>
      <c r="H1769" s="395"/>
      <c r="I1769" s="395">
        <v>211</v>
      </c>
      <c r="J1769" s="395">
        <v>186</v>
      </c>
      <c r="K1769" s="395">
        <v>9967</v>
      </c>
      <c r="L1769" s="395">
        <v>9967</v>
      </c>
      <c r="M1769" s="395">
        <v>0</v>
      </c>
      <c r="N1769" s="395">
        <v>0</v>
      </c>
      <c r="O1769" s="396">
        <v>5</v>
      </c>
      <c r="P1769" s="396">
        <v>5</v>
      </c>
      <c r="Q1769" s="396">
        <v>372.12902767946662</v>
      </c>
    </row>
    <row r="1770" spans="1:17" ht="13.15" x14ac:dyDescent="0.3">
      <c r="A1770" s="390" t="s">
        <v>1686</v>
      </c>
      <c r="B1770" s="393"/>
      <c r="C1770" s="393">
        <v>2926.8683331200723</v>
      </c>
      <c r="D1770" s="393">
        <v>2926.8683331200723</v>
      </c>
      <c r="E1770" s="393">
        <v>3178.8831127748699</v>
      </c>
      <c r="F1770" s="394">
        <v>0</v>
      </c>
      <c r="G1770" s="395">
        <v>0</v>
      </c>
      <c r="H1770" s="395"/>
      <c r="I1770" s="395">
        <v>89</v>
      </c>
      <c r="J1770" s="395">
        <v>95</v>
      </c>
      <c r="K1770" s="395">
        <v>603</v>
      </c>
      <c r="L1770" s="395">
        <v>603</v>
      </c>
      <c r="M1770" s="395">
        <v>0</v>
      </c>
      <c r="N1770" s="395">
        <v>0</v>
      </c>
      <c r="O1770" s="396">
        <v>8</v>
      </c>
      <c r="P1770" s="396">
        <v>16</v>
      </c>
      <c r="Q1770" s="396">
        <v>372.12902767946662</v>
      </c>
    </row>
    <row r="1771" spans="1:17" ht="13.15" x14ac:dyDescent="0.3">
      <c r="A1771" s="390" t="s">
        <v>1687</v>
      </c>
      <c r="B1771" s="393"/>
      <c r="C1771" s="393">
        <v>1051.2836853125646</v>
      </c>
      <c r="D1771" s="393">
        <v>1051.2836853125646</v>
      </c>
      <c r="E1771" s="393">
        <v>1487.1114870846641</v>
      </c>
      <c r="F1771" s="394">
        <v>0</v>
      </c>
      <c r="G1771" s="395">
        <v>0</v>
      </c>
      <c r="H1771" s="395"/>
      <c r="I1771" s="395">
        <v>72</v>
      </c>
      <c r="J1771" s="395">
        <v>29</v>
      </c>
      <c r="K1771" s="395">
        <v>360</v>
      </c>
      <c r="L1771" s="395">
        <v>360</v>
      </c>
      <c r="M1771" s="395">
        <v>0</v>
      </c>
      <c r="N1771" s="395">
        <v>0</v>
      </c>
      <c r="O1771" s="396">
        <v>5</v>
      </c>
      <c r="P1771" s="396">
        <v>9</v>
      </c>
      <c r="Q1771" s="396">
        <v>372.12902767946662</v>
      </c>
    </row>
    <row r="1772" spans="1:17" ht="13.15" x14ac:dyDescent="0.3">
      <c r="A1772" s="390" t="s">
        <v>1688</v>
      </c>
      <c r="B1772" s="393"/>
      <c r="C1772" s="393">
        <v>833.71089043121276</v>
      </c>
      <c r="D1772" s="393">
        <v>833.71089043121276</v>
      </c>
      <c r="E1772" s="393">
        <v>1124.9131804313743</v>
      </c>
      <c r="F1772" s="394">
        <v>0</v>
      </c>
      <c r="G1772" s="395">
        <v>0</v>
      </c>
      <c r="H1772" s="395"/>
      <c r="I1772" s="395">
        <v>154</v>
      </c>
      <c r="J1772" s="395">
        <v>49</v>
      </c>
      <c r="K1772" s="395">
        <v>740</v>
      </c>
      <c r="L1772" s="395">
        <v>740</v>
      </c>
      <c r="M1772" s="395">
        <v>0</v>
      </c>
      <c r="N1772" s="395">
        <v>0</v>
      </c>
      <c r="O1772" s="396">
        <v>5</v>
      </c>
      <c r="P1772" s="396">
        <v>8</v>
      </c>
      <c r="Q1772" s="396">
        <v>372.12902767946662</v>
      </c>
    </row>
    <row r="1773" spans="1:17" ht="13.15" x14ac:dyDescent="0.3">
      <c r="A1773" s="390" t="s">
        <v>1689</v>
      </c>
      <c r="B1773" s="393"/>
      <c r="C1773" s="393">
        <v>1120.7717005172924</v>
      </c>
      <c r="D1773" s="393">
        <v>1120.7717005172924</v>
      </c>
      <c r="E1773" s="393">
        <v>2303.3038299744549</v>
      </c>
      <c r="F1773" s="394">
        <v>0</v>
      </c>
      <c r="G1773" s="395">
        <v>0</v>
      </c>
      <c r="H1773" s="395"/>
      <c r="I1773" s="395">
        <v>995</v>
      </c>
      <c r="J1773" s="395">
        <v>234</v>
      </c>
      <c r="K1773" s="395">
        <v>496</v>
      </c>
      <c r="L1773" s="395">
        <v>496</v>
      </c>
      <c r="M1773" s="395">
        <v>0</v>
      </c>
      <c r="N1773" s="395">
        <v>0</v>
      </c>
      <c r="O1773" s="396">
        <v>5</v>
      </c>
      <c r="P1773" s="396">
        <v>13</v>
      </c>
      <c r="Q1773" s="396">
        <v>372.12902767946662</v>
      </c>
    </row>
    <row r="1774" spans="1:17" ht="13.15" x14ac:dyDescent="0.3">
      <c r="A1774" s="390" t="s">
        <v>1690</v>
      </c>
      <c r="B1774" s="393"/>
      <c r="C1774" s="393">
        <v>769.9615536707023</v>
      </c>
      <c r="D1774" s="393">
        <v>769.9615536707023</v>
      </c>
      <c r="E1774" s="393">
        <v>1111.5130866301242</v>
      </c>
      <c r="F1774" s="394">
        <v>0</v>
      </c>
      <c r="G1774" s="395">
        <v>0</v>
      </c>
      <c r="H1774" s="395"/>
      <c r="I1774" s="395">
        <v>1468</v>
      </c>
      <c r="J1774" s="395">
        <v>261</v>
      </c>
      <c r="K1774" s="395">
        <v>1283</v>
      </c>
      <c r="L1774" s="395">
        <v>1283</v>
      </c>
      <c r="M1774" s="395">
        <v>0</v>
      </c>
      <c r="N1774" s="395">
        <v>0</v>
      </c>
      <c r="O1774" s="396">
        <v>5</v>
      </c>
      <c r="P1774" s="396">
        <v>8</v>
      </c>
      <c r="Q1774" s="396">
        <v>372.12902767946662</v>
      </c>
    </row>
    <row r="1775" spans="1:17" ht="13.15" x14ac:dyDescent="0.3">
      <c r="A1775" s="390" t="s">
        <v>1691</v>
      </c>
      <c r="B1775" s="393"/>
      <c r="C1775" s="393">
        <v>734.09638519057785</v>
      </c>
      <c r="D1775" s="393">
        <v>734.09638519057785</v>
      </c>
      <c r="E1775" s="393">
        <v>715.57896610729438</v>
      </c>
      <c r="F1775" s="394">
        <v>0</v>
      </c>
      <c r="G1775" s="395">
        <v>0</v>
      </c>
      <c r="H1775" s="395"/>
      <c r="I1775" s="395">
        <v>3505</v>
      </c>
      <c r="J1775" s="395">
        <v>861</v>
      </c>
      <c r="K1775" s="395">
        <v>6086</v>
      </c>
      <c r="L1775" s="395">
        <v>6086</v>
      </c>
      <c r="M1775" s="395">
        <v>0</v>
      </c>
      <c r="N1775" s="395">
        <v>0</v>
      </c>
      <c r="O1775" s="396">
        <v>5</v>
      </c>
      <c r="P1775" s="396">
        <v>5</v>
      </c>
      <c r="Q1775" s="396">
        <v>372.12902767946662</v>
      </c>
    </row>
    <row r="1776" spans="1:17" ht="13.15" x14ac:dyDescent="0.3">
      <c r="A1776" s="390" t="s">
        <v>1692</v>
      </c>
      <c r="B1776" s="393"/>
      <c r="C1776" s="393">
        <v>615.06592572704346</v>
      </c>
      <c r="D1776" s="393">
        <v>615.06592572704346</v>
      </c>
      <c r="E1776" s="393">
        <v>615.06592572704346</v>
      </c>
      <c r="F1776" s="394">
        <v>0</v>
      </c>
      <c r="G1776" s="395">
        <v>0</v>
      </c>
      <c r="H1776" s="395"/>
      <c r="I1776" s="395">
        <v>5359</v>
      </c>
      <c r="J1776" s="395">
        <v>1791</v>
      </c>
      <c r="K1776" s="395">
        <v>9969</v>
      </c>
      <c r="L1776" s="395">
        <v>9969</v>
      </c>
      <c r="M1776" s="395">
        <v>0</v>
      </c>
      <c r="N1776" s="395">
        <v>0</v>
      </c>
      <c r="O1776" s="396">
        <v>5</v>
      </c>
      <c r="P1776" s="396">
        <v>5</v>
      </c>
      <c r="Q1776" s="396">
        <v>372.12902767946662</v>
      </c>
    </row>
    <row r="1777" spans="1:17" ht="13.15" x14ac:dyDescent="0.3">
      <c r="A1777" s="390" t="s">
        <v>1693</v>
      </c>
      <c r="B1777" s="393"/>
      <c r="C1777" s="393">
        <v>1549.9166725690959</v>
      </c>
      <c r="D1777" s="393">
        <v>1549.9166725690959</v>
      </c>
      <c r="E1777" s="393">
        <v>1806.5364265621413</v>
      </c>
      <c r="F1777" s="394">
        <v>0</v>
      </c>
      <c r="G1777" s="395">
        <v>0</v>
      </c>
      <c r="H1777" s="395"/>
      <c r="I1777" s="395">
        <v>78</v>
      </c>
      <c r="J1777" s="395">
        <v>64</v>
      </c>
      <c r="K1777" s="395">
        <v>536</v>
      </c>
      <c r="L1777" s="395">
        <v>536</v>
      </c>
      <c r="M1777" s="395">
        <v>0</v>
      </c>
      <c r="N1777" s="395">
        <v>0</v>
      </c>
      <c r="O1777" s="396">
        <v>5</v>
      </c>
      <c r="P1777" s="396">
        <v>10</v>
      </c>
      <c r="Q1777" s="396">
        <v>372.12902767946662</v>
      </c>
    </row>
    <row r="1778" spans="1:17" ht="13.15" x14ac:dyDescent="0.3">
      <c r="A1778" s="390" t="s">
        <v>1694</v>
      </c>
      <c r="B1778" s="393"/>
      <c r="C1778" s="393">
        <v>950.72491518385948</v>
      </c>
      <c r="D1778" s="393">
        <v>950.72491518385948</v>
      </c>
      <c r="E1778" s="393">
        <v>1033.1833172464401</v>
      </c>
      <c r="F1778" s="394">
        <v>0</v>
      </c>
      <c r="G1778" s="395">
        <v>0</v>
      </c>
      <c r="H1778" s="395"/>
      <c r="I1778" s="395">
        <v>280</v>
      </c>
      <c r="J1778" s="395">
        <v>125</v>
      </c>
      <c r="K1778" s="395">
        <v>1615</v>
      </c>
      <c r="L1778" s="395">
        <v>1615</v>
      </c>
      <c r="M1778" s="395">
        <v>0</v>
      </c>
      <c r="N1778" s="395">
        <v>0</v>
      </c>
      <c r="O1778" s="396">
        <v>5</v>
      </c>
      <c r="P1778" s="396">
        <v>8</v>
      </c>
      <c r="Q1778" s="396">
        <v>372.12902767946662</v>
      </c>
    </row>
    <row r="1779" spans="1:17" ht="13.15" x14ac:dyDescent="0.3">
      <c r="A1779" s="390" t="s">
        <v>1695</v>
      </c>
      <c r="B1779" s="393"/>
      <c r="C1779" s="393">
        <v>725.68765269056075</v>
      </c>
      <c r="D1779" s="393">
        <v>725.68765269056075</v>
      </c>
      <c r="E1779" s="393">
        <v>725.68765269056075</v>
      </c>
      <c r="F1779" s="394">
        <v>0</v>
      </c>
      <c r="G1779" s="395">
        <v>0</v>
      </c>
      <c r="H1779" s="395"/>
      <c r="I1779" s="395">
        <v>332</v>
      </c>
      <c r="J1779" s="395">
        <v>128</v>
      </c>
      <c r="K1779" s="395">
        <v>1640</v>
      </c>
      <c r="L1779" s="395">
        <v>1640</v>
      </c>
      <c r="M1779" s="395">
        <v>0</v>
      </c>
      <c r="N1779" s="395">
        <v>0</v>
      </c>
      <c r="O1779" s="396">
        <v>5</v>
      </c>
      <c r="P1779" s="396">
        <v>5</v>
      </c>
      <c r="Q1779" s="396">
        <v>372.12902767946662</v>
      </c>
    </row>
    <row r="1780" spans="1:17" ht="13.15" x14ac:dyDescent="0.3">
      <c r="A1780" s="390" t="s">
        <v>1696</v>
      </c>
      <c r="B1780" s="393"/>
      <c r="C1780" s="393">
        <v>599.97431334528119</v>
      </c>
      <c r="D1780" s="393">
        <v>599.97431334528119</v>
      </c>
      <c r="E1780" s="393">
        <v>599.97431334528119</v>
      </c>
      <c r="F1780" s="394">
        <v>0</v>
      </c>
      <c r="G1780" s="395">
        <v>0</v>
      </c>
      <c r="H1780" s="395"/>
      <c r="I1780" s="395">
        <v>2072</v>
      </c>
      <c r="J1780" s="395">
        <v>756</v>
      </c>
      <c r="K1780" s="395">
        <v>6618</v>
      </c>
      <c r="L1780" s="395">
        <v>6618</v>
      </c>
      <c r="M1780" s="395">
        <v>0</v>
      </c>
      <c r="N1780" s="395">
        <v>0</v>
      </c>
      <c r="O1780" s="396">
        <v>5</v>
      </c>
      <c r="P1780" s="396">
        <v>5</v>
      </c>
      <c r="Q1780" s="396">
        <v>372.12902767946662</v>
      </c>
    </row>
    <row r="1781" spans="1:17" ht="13.15" x14ac:dyDescent="0.3">
      <c r="A1781" s="390" t="s">
        <v>1697</v>
      </c>
      <c r="B1781" s="393"/>
      <c r="C1781" s="393">
        <v>436.02135936388186</v>
      </c>
      <c r="D1781" s="393">
        <v>436.02135936388186</v>
      </c>
      <c r="E1781" s="393">
        <v>604.99418148863424</v>
      </c>
      <c r="F1781" s="394">
        <v>0</v>
      </c>
      <c r="G1781" s="395">
        <v>0</v>
      </c>
      <c r="H1781" s="395"/>
      <c r="I1781" s="395">
        <v>22</v>
      </c>
      <c r="J1781" s="395">
        <v>8</v>
      </c>
      <c r="K1781" s="395">
        <v>544</v>
      </c>
      <c r="L1781" s="395">
        <v>544</v>
      </c>
      <c r="M1781" s="395">
        <v>0</v>
      </c>
      <c r="N1781" s="395">
        <v>0</v>
      </c>
      <c r="O1781" s="396">
        <v>5</v>
      </c>
      <c r="P1781" s="396">
        <v>5</v>
      </c>
      <c r="Q1781" s="396">
        <v>372.12902767946662</v>
      </c>
    </row>
    <row r="1782" spans="1:17" ht="13.15" x14ac:dyDescent="0.3">
      <c r="A1782" s="390" t="s">
        <v>1698</v>
      </c>
      <c r="B1782" s="393"/>
      <c r="C1782" s="393">
        <v>324.60334806514737</v>
      </c>
      <c r="D1782" s="393">
        <v>324.60334806514737</v>
      </c>
      <c r="E1782" s="393">
        <v>482.83365827970073</v>
      </c>
      <c r="F1782" s="394">
        <v>0</v>
      </c>
      <c r="G1782" s="395">
        <v>0</v>
      </c>
      <c r="H1782" s="395"/>
      <c r="I1782" s="395">
        <v>53</v>
      </c>
      <c r="J1782" s="395">
        <v>35</v>
      </c>
      <c r="K1782" s="395">
        <v>2273</v>
      </c>
      <c r="L1782" s="395">
        <v>2273</v>
      </c>
      <c r="M1782" s="395">
        <v>0</v>
      </c>
      <c r="N1782" s="395">
        <v>0</v>
      </c>
      <c r="O1782" s="396">
        <v>5</v>
      </c>
      <c r="P1782" s="396">
        <v>5</v>
      </c>
      <c r="Q1782" s="396">
        <v>372.12902767946662</v>
      </c>
    </row>
    <row r="1783" spans="1:17" ht="13.15" x14ac:dyDescent="0.3">
      <c r="A1783" s="390" t="s">
        <v>1699</v>
      </c>
      <c r="B1783" s="393"/>
      <c r="C1783" s="393">
        <v>324.60334806514743</v>
      </c>
      <c r="D1783" s="393">
        <v>324.60334806514743</v>
      </c>
      <c r="E1783" s="393">
        <v>392.76179345601736</v>
      </c>
      <c r="F1783" s="394">
        <v>0</v>
      </c>
      <c r="G1783" s="395">
        <v>0</v>
      </c>
      <c r="H1783" s="395"/>
      <c r="I1783" s="395">
        <v>89</v>
      </c>
      <c r="J1783" s="395">
        <v>36</v>
      </c>
      <c r="K1783" s="395">
        <v>4346</v>
      </c>
      <c r="L1783" s="395">
        <v>4346</v>
      </c>
      <c r="M1783" s="395">
        <v>0</v>
      </c>
      <c r="N1783" s="395">
        <v>0</v>
      </c>
      <c r="O1783" s="396">
        <v>5</v>
      </c>
      <c r="P1783" s="396">
        <v>5</v>
      </c>
      <c r="Q1783" s="396">
        <v>372.12902767946662</v>
      </c>
    </row>
    <row r="1784" spans="1:17" ht="13.15" x14ac:dyDescent="0.3">
      <c r="A1784" s="390" t="s">
        <v>1700</v>
      </c>
      <c r="B1784" s="393"/>
      <c r="C1784" s="393">
        <v>1101.2338849832674</v>
      </c>
      <c r="D1784" s="393">
        <v>1101.2338849832674</v>
      </c>
      <c r="E1784" s="393">
        <v>2440.3363899200308</v>
      </c>
      <c r="F1784" s="394">
        <v>0</v>
      </c>
      <c r="G1784" s="395">
        <v>0</v>
      </c>
      <c r="H1784" s="395"/>
      <c r="I1784" s="395">
        <v>437</v>
      </c>
      <c r="J1784" s="395">
        <v>196</v>
      </c>
      <c r="K1784" s="395">
        <v>104</v>
      </c>
      <c r="L1784" s="395">
        <v>104</v>
      </c>
      <c r="M1784" s="395">
        <v>0</v>
      </c>
      <c r="N1784" s="395">
        <v>0</v>
      </c>
      <c r="O1784" s="396">
        <v>5</v>
      </c>
      <c r="P1784" s="396">
        <v>13</v>
      </c>
      <c r="Q1784" s="396">
        <v>372.12902767946662</v>
      </c>
    </row>
    <row r="1785" spans="1:17" ht="13.15" x14ac:dyDescent="0.3">
      <c r="A1785" s="390" t="s">
        <v>1701</v>
      </c>
      <c r="B1785" s="393"/>
      <c r="C1785" s="393">
        <v>700.60985458015409</v>
      </c>
      <c r="D1785" s="393">
        <v>700.60985458015409</v>
      </c>
      <c r="E1785" s="393">
        <v>1020.3446314857651</v>
      </c>
      <c r="F1785" s="394">
        <v>0</v>
      </c>
      <c r="G1785" s="395">
        <v>0</v>
      </c>
      <c r="H1785" s="395"/>
      <c r="I1785" s="395">
        <v>1755</v>
      </c>
      <c r="J1785" s="395">
        <v>437</v>
      </c>
      <c r="K1785" s="395">
        <v>368</v>
      </c>
      <c r="L1785" s="395">
        <v>368</v>
      </c>
      <c r="M1785" s="395">
        <v>0</v>
      </c>
      <c r="N1785" s="395">
        <v>0</v>
      </c>
      <c r="O1785" s="396">
        <v>5</v>
      </c>
      <c r="P1785" s="396">
        <v>5</v>
      </c>
      <c r="Q1785" s="396">
        <v>372.12902767946662</v>
      </c>
    </row>
    <row r="1786" spans="1:17" ht="13.15" x14ac:dyDescent="0.3">
      <c r="A1786" s="390" t="s">
        <v>1702</v>
      </c>
      <c r="B1786" s="393"/>
      <c r="C1786" s="393">
        <v>643.43432902197526</v>
      </c>
      <c r="D1786" s="393">
        <v>643.43432902197526</v>
      </c>
      <c r="E1786" s="393">
        <v>624.0277821466284</v>
      </c>
      <c r="F1786" s="394">
        <v>0</v>
      </c>
      <c r="G1786" s="395">
        <v>0</v>
      </c>
      <c r="H1786" s="395"/>
      <c r="I1786" s="395">
        <v>2725</v>
      </c>
      <c r="J1786" s="395">
        <v>543</v>
      </c>
      <c r="K1786" s="395">
        <v>431</v>
      </c>
      <c r="L1786" s="395">
        <v>431</v>
      </c>
      <c r="M1786" s="395">
        <v>0</v>
      </c>
      <c r="N1786" s="395">
        <v>0</v>
      </c>
      <c r="O1786" s="396">
        <v>5</v>
      </c>
      <c r="P1786" s="396">
        <v>5</v>
      </c>
      <c r="Q1786" s="396">
        <v>372.12902767946662</v>
      </c>
    </row>
    <row r="1787" spans="1:17" ht="13.15" x14ac:dyDescent="0.3">
      <c r="A1787" s="390" t="s">
        <v>1703</v>
      </c>
      <c r="B1787" s="393"/>
      <c r="C1787" s="393">
        <v>1136.0701097176097</v>
      </c>
      <c r="D1787" s="393">
        <v>1136.0701097176097</v>
      </c>
      <c r="E1787" s="393">
        <v>1136.0701097176097</v>
      </c>
      <c r="F1787" s="394">
        <v>0</v>
      </c>
      <c r="G1787" s="395">
        <v>0</v>
      </c>
      <c r="H1787" s="395"/>
      <c r="I1787" s="395">
        <v>0</v>
      </c>
      <c r="J1787" s="395">
        <v>9</v>
      </c>
      <c r="K1787" s="395">
        <v>1546</v>
      </c>
      <c r="L1787" s="395">
        <v>1546</v>
      </c>
      <c r="M1787" s="395">
        <v>0</v>
      </c>
      <c r="N1787" s="395">
        <v>0</v>
      </c>
      <c r="O1787" s="396">
        <v>6</v>
      </c>
      <c r="P1787" s="396">
        <v>6</v>
      </c>
      <c r="Q1787" s="396">
        <v>372.12902767946662</v>
      </c>
    </row>
    <row r="1788" spans="1:17" ht="13.15" x14ac:dyDescent="0.3">
      <c r="A1788" s="390" t="s">
        <v>1704</v>
      </c>
      <c r="B1788" s="393"/>
      <c r="C1788" s="393">
        <v>1097.9148753065433</v>
      </c>
      <c r="D1788" s="393">
        <v>1097.9148753065433</v>
      </c>
      <c r="E1788" s="393">
        <v>1097.9148753065433</v>
      </c>
      <c r="F1788" s="394">
        <v>0</v>
      </c>
      <c r="G1788" s="395">
        <v>0</v>
      </c>
      <c r="H1788" s="395"/>
      <c r="I1788" s="395">
        <v>2</v>
      </c>
      <c r="J1788" s="395">
        <v>14</v>
      </c>
      <c r="K1788" s="395">
        <v>1759</v>
      </c>
      <c r="L1788" s="395">
        <v>1759</v>
      </c>
      <c r="M1788" s="395">
        <v>0</v>
      </c>
      <c r="N1788" s="395">
        <v>0</v>
      </c>
      <c r="O1788" s="396">
        <v>6</v>
      </c>
      <c r="P1788" s="396">
        <v>6</v>
      </c>
      <c r="Q1788" s="396">
        <v>372.12902767946662</v>
      </c>
    </row>
    <row r="1789" spans="1:17" ht="13.15" x14ac:dyDescent="0.3">
      <c r="A1789" s="390" t="s">
        <v>1705</v>
      </c>
      <c r="B1789" s="393"/>
      <c r="C1789" s="393">
        <v>1962.9716633993912</v>
      </c>
      <c r="D1789" s="393">
        <v>1962.9716633993912</v>
      </c>
      <c r="E1789" s="393">
        <v>1962.9716633993912</v>
      </c>
      <c r="F1789" s="394">
        <v>0</v>
      </c>
      <c r="G1789" s="395">
        <v>0</v>
      </c>
      <c r="H1789" s="395"/>
      <c r="I1789" s="395">
        <v>70</v>
      </c>
      <c r="J1789" s="395">
        <v>131</v>
      </c>
      <c r="K1789" s="395">
        <v>529</v>
      </c>
      <c r="L1789" s="395">
        <v>529</v>
      </c>
      <c r="M1789" s="395">
        <v>0</v>
      </c>
      <c r="N1789" s="395">
        <v>0</v>
      </c>
      <c r="O1789" s="396">
        <v>8</v>
      </c>
      <c r="P1789" s="396">
        <v>8</v>
      </c>
      <c r="Q1789" s="396">
        <v>372.12902767946662</v>
      </c>
    </row>
    <row r="1790" spans="1:17" ht="13.15" x14ac:dyDescent="0.3">
      <c r="A1790" s="390" t="s">
        <v>1706</v>
      </c>
      <c r="B1790" s="393"/>
      <c r="C1790" s="393">
        <v>1093.9601485793698</v>
      </c>
      <c r="D1790" s="393">
        <v>1093.9601485793698</v>
      </c>
      <c r="E1790" s="393">
        <v>1093.9601485793698</v>
      </c>
      <c r="F1790" s="394">
        <v>0</v>
      </c>
      <c r="G1790" s="395">
        <v>0</v>
      </c>
      <c r="H1790" s="395"/>
      <c r="I1790" s="395">
        <v>152</v>
      </c>
      <c r="J1790" s="395">
        <v>223</v>
      </c>
      <c r="K1790" s="395">
        <v>1944</v>
      </c>
      <c r="L1790" s="395">
        <v>1944</v>
      </c>
      <c r="M1790" s="395">
        <v>0</v>
      </c>
      <c r="N1790" s="395">
        <v>0</v>
      </c>
      <c r="O1790" s="396">
        <v>5</v>
      </c>
      <c r="P1790" s="396">
        <v>5</v>
      </c>
      <c r="Q1790" s="396">
        <v>372.12902767946662</v>
      </c>
    </row>
    <row r="1791" spans="1:17" ht="13.15" x14ac:dyDescent="0.3">
      <c r="A1791" s="390" t="s">
        <v>1707</v>
      </c>
      <c r="B1791" s="393"/>
      <c r="C1791" s="393">
        <v>928.08125803578082</v>
      </c>
      <c r="D1791" s="393">
        <v>928.08125803578082</v>
      </c>
      <c r="E1791" s="393">
        <v>1047.6912330457214</v>
      </c>
      <c r="F1791" s="394">
        <v>0</v>
      </c>
      <c r="G1791" s="395">
        <v>0</v>
      </c>
      <c r="H1791" s="395"/>
      <c r="I1791" s="395">
        <v>552</v>
      </c>
      <c r="J1791" s="395">
        <v>395</v>
      </c>
      <c r="K1791" s="395">
        <v>2910</v>
      </c>
      <c r="L1791" s="395">
        <v>2910</v>
      </c>
      <c r="M1791" s="395">
        <v>0</v>
      </c>
      <c r="N1791" s="395">
        <v>0</v>
      </c>
      <c r="O1791" s="396">
        <v>5</v>
      </c>
      <c r="P1791" s="396">
        <v>8</v>
      </c>
      <c r="Q1791" s="396">
        <v>372.12902767946662</v>
      </c>
    </row>
    <row r="1792" spans="1:17" ht="13.15" x14ac:dyDescent="0.3">
      <c r="A1792" s="390" t="s">
        <v>1708</v>
      </c>
      <c r="B1792" s="393"/>
      <c r="C1792" s="393">
        <v>2584.335359734403</v>
      </c>
      <c r="D1792" s="393">
        <v>2584.335359734403</v>
      </c>
      <c r="E1792" s="393">
        <v>8102.3822241184744</v>
      </c>
      <c r="F1792" s="394">
        <v>0</v>
      </c>
      <c r="G1792" s="395">
        <v>0</v>
      </c>
      <c r="H1792" s="395"/>
      <c r="I1792" s="395">
        <v>196</v>
      </c>
      <c r="J1792" s="395">
        <v>99</v>
      </c>
      <c r="K1792" s="395">
        <v>151</v>
      </c>
      <c r="L1792" s="395">
        <v>151</v>
      </c>
      <c r="M1792" s="395">
        <v>0</v>
      </c>
      <c r="N1792" s="395">
        <v>0</v>
      </c>
      <c r="O1792" s="396">
        <v>5</v>
      </c>
      <c r="P1792" s="396">
        <v>42</v>
      </c>
      <c r="Q1792" s="396">
        <v>372.12902767946662</v>
      </c>
    </row>
    <row r="1793" spans="1:17" ht="13.15" x14ac:dyDescent="0.3">
      <c r="A1793" s="390" t="s">
        <v>1709</v>
      </c>
      <c r="B1793" s="393"/>
      <c r="C1793" s="393">
        <v>1242.219464866608</v>
      </c>
      <c r="D1793" s="393">
        <v>1242.219464866608</v>
      </c>
      <c r="E1793" s="393">
        <v>1999.7493986452262</v>
      </c>
      <c r="F1793" s="394">
        <v>0</v>
      </c>
      <c r="G1793" s="395">
        <v>0</v>
      </c>
      <c r="H1793" s="395"/>
      <c r="I1793" s="395">
        <v>562</v>
      </c>
      <c r="J1793" s="395">
        <v>129</v>
      </c>
      <c r="K1793" s="395">
        <v>310</v>
      </c>
      <c r="L1793" s="395">
        <v>310</v>
      </c>
      <c r="M1793" s="395">
        <v>0</v>
      </c>
      <c r="N1793" s="395">
        <v>0</v>
      </c>
      <c r="O1793" s="396">
        <v>5</v>
      </c>
      <c r="P1793" s="396">
        <v>9</v>
      </c>
      <c r="Q1793" s="396">
        <v>372.12902767946662</v>
      </c>
    </row>
    <row r="1794" spans="1:17" ht="13.15" x14ac:dyDescent="0.3">
      <c r="A1794" s="390" t="s">
        <v>1710</v>
      </c>
      <c r="B1794" s="393"/>
      <c r="C1794" s="393">
        <v>1191.2702509930161</v>
      </c>
      <c r="D1794" s="393">
        <v>1191.2702509930161</v>
      </c>
      <c r="E1794" s="393">
        <v>1492.1589104604157</v>
      </c>
      <c r="F1794" s="394">
        <v>0</v>
      </c>
      <c r="G1794" s="395">
        <v>0</v>
      </c>
      <c r="H1794" s="395"/>
      <c r="I1794" s="395">
        <v>526</v>
      </c>
      <c r="J1794" s="395">
        <v>115</v>
      </c>
      <c r="K1794" s="395">
        <v>161</v>
      </c>
      <c r="L1794" s="395">
        <v>161</v>
      </c>
      <c r="M1794" s="395">
        <v>0</v>
      </c>
      <c r="N1794" s="395">
        <v>0</v>
      </c>
      <c r="O1794" s="396">
        <v>5</v>
      </c>
      <c r="P1794" s="396">
        <v>8</v>
      </c>
      <c r="Q1794" s="396">
        <v>372.12902767946662</v>
      </c>
    </row>
    <row r="1795" spans="1:17" ht="13.15" x14ac:dyDescent="0.3">
      <c r="A1795" s="390" t="s">
        <v>1711</v>
      </c>
      <c r="B1795" s="393"/>
      <c r="C1795" s="393">
        <v>2180.0053387263424</v>
      </c>
      <c r="D1795" s="393">
        <v>2180.0053387263424</v>
      </c>
      <c r="E1795" s="393">
        <v>4985.1939614397943</v>
      </c>
      <c r="F1795" s="394">
        <v>0</v>
      </c>
      <c r="G1795" s="395">
        <v>0</v>
      </c>
      <c r="H1795" s="395"/>
      <c r="I1795" s="395">
        <v>190</v>
      </c>
      <c r="J1795" s="395">
        <v>199</v>
      </c>
      <c r="K1795" s="395">
        <v>383</v>
      </c>
      <c r="L1795" s="395">
        <v>383</v>
      </c>
      <c r="M1795" s="395">
        <v>0</v>
      </c>
      <c r="N1795" s="395">
        <v>0</v>
      </c>
      <c r="O1795" s="396">
        <v>8</v>
      </c>
      <c r="P1795" s="396">
        <v>20</v>
      </c>
      <c r="Q1795" s="396">
        <v>372.12902767946662</v>
      </c>
    </row>
    <row r="1796" spans="1:17" ht="13.15" x14ac:dyDescent="0.3">
      <c r="A1796" s="390" t="s">
        <v>1712</v>
      </c>
      <c r="B1796" s="393"/>
      <c r="C1796" s="393">
        <v>591.10322971236951</v>
      </c>
      <c r="D1796" s="393">
        <v>591.10322971236951</v>
      </c>
      <c r="E1796" s="393">
        <v>2111.7889749612591</v>
      </c>
      <c r="F1796" s="394">
        <v>0</v>
      </c>
      <c r="G1796" s="395">
        <v>0</v>
      </c>
      <c r="H1796" s="395"/>
      <c r="I1796" s="395">
        <v>497</v>
      </c>
      <c r="J1796" s="395">
        <v>91</v>
      </c>
      <c r="K1796" s="395">
        <v>355</v>
      </c>
      <c r="L1796" s="395">
        <v>355</v>
      </c>
      <c r="M1796" s="395">
        <v>0</v>
      </c>
      <c r="N1796" s="395">
        <v>0</v>
      </c>
      <c r="O1796" s="396">
        <v>5</v>
      </c>
      <c r="P1796" s="396">
        <v>9</v>
      </c>
      <c r="Q1796" s="396">
        <v>372.12902767946662</v>
      </c>
    </row>
    <row r="1797" spans="1:17" ht="13.15" x14ac:dyDescent="0.3">
      <c r="A1797" s="390" t="s">
        <v>1713</v>
      </c>
      <c r="B1797" s="393"/>
      <c r="C1797" s="393">
        <v>435.99304506658387</v>
      </c>
      <c r="D1797" s="393">
        <v>435.99304506658387</v>
      </c>
      <c r="E1797" s="393">
        <v>1222.6116613751085</v>
      </c>
      <c r="F1797" s="394">
        <v>0</v>
      </c>
      <c r="G1797" s="395">
        <v>0</v>
      </c>
      <c r="H1797" s="395"/>
      <c r="I1797" s="395">
        <v>584</v>
      </c>
      <c r="J1797" s="395">
        <v>109</v>
      </c>
      <c r="K1797" s="395">
        <v>302</v>
      </c>
      <c r="L1797" s="395">
        <v>302</v>
      </c>
      <c r="M1797" s="395">
        <v>0</v>
      </c>
      <c r="N1797" s="395">
        <v>0</v>
      </c>
      <c r="O1797" s="396">
        <v>5</v>
      </c>
      <c r="P1797" s="396">
        <v>8</v>
      </c>
      <c r="Q1797" s="396">
        <v>372.12902767946662</v>
      </c>
    </row>
    <row r="1798" spans="1:17" ht="13.15" x14ac:dyDescent="0.3">
      <c r="A1798" s="390" t="s">
        <v>1714</v>
      </c>
      <c r="B1798" s="393"/>
      <c r="C1798" s="393">
        <v>1076.3343717815994</v>
      </c>
      <c r="D1798" s="393">
        <v>1076.3343717815994</v>
      </c>
      <c r="E1798" s="393">
        <v>2016.7718112497048</v>
      </c>
      <c r="F1798" s="394">
        <v>0</v>
      </c>
      <c r="G1798" s="395">
        <v>0</v>
      </c>
      <c r="H1798" s="395"/>
      <c r="I1798" s="395">
        <v>156</v>
      </c>
      <c r="J1798" s="395">
        <v>86</v>
      </c>
      <c r="K1798" s="395">
        <v>1193</v>
      </c>
      <c r="L1798" s="395">
        <v>1193</v>
      </c>
      <c r="M1798" s="395">
        <v>0</v>
      </c>
      <c r="N1798" s="395">
        <v>0</v>
      </c>
      <c r="O1798" s="396">
        <v>5</v>
      </c>
      <c r="P1798" s="396">
        <v>10</v>
      </c>
      <c r="Q1798" s="396">
        <v>372.12902767946662</v>
      </c>
    </row>
    <row r="1799" spans="1:17" ht="13.15" x14ac:dyDescent="0.3">
      <c r="A1799" s="390" t="s">
        <v>1715</v>
      </c>
      <c r="B1799" s="393"/>
      <c r="C1799" s="393">
        <v>567.41385866694225</v>
      </c>
      <c r="D1799" s="393">
        <v>567.41385866694225</v>
      </c>
      <c r="E1799" s="393">
        <v>1306.1548075032538</v>
      </c>
      <c r="F1799" s="394">
        <v>0</v>
      </c>
      <c r="G1799" s="395">
        <v>0</v>
      </c>
      <c r="H1799" s="395"/>
      <c r="I1799" s="395">
        <v>116</v>
      </c>
      <c r="J1799" s="395">
        <v>52</v>
      </c>
      <c r="K1799" s="395">
        <v>1095</v>
      </c>
      <c r="L1799" s="395">
        <v>1095</v>
      </c>
      <c r="M1799" s="395">
        <v>0</v>
      </c>
      <c r="N1799" s="395">
        <v>0</v>
      </c>
      <c r="O1799" s="396">
        <v>5</v>
      </c>
      <c r="P1799" s="396">
        <v>6</v>
      </c>
      <c r="Q1799" s="396">
        <v>372.12902767946662</v>
      </c>
    </row>
    <row r="1800" spans="1:17" ht="13.15" x14ac:dyDescent="0.3">
      <c r="A1800" s="390" t="s">
        <v>1716</v>
      </c>
      <c r="B1800" s="393"/>
      <c r="C1800" s="393">
        <v>551.35450861228833</v>
      </c>
      <c r="D1800" s="393">
        <v>551.35450861228833</v>
      </c>
      <c r="E1800" s="393">
        <v>1135.4850721545502</v>
      </c>
      <c r="F1800" s="394">
        <v>0</v>
      </c>
      <c r="G1800" s="395">
        <v>0</v>
      </c>
      <c r="H1800" s="395"/>
      <c r="I1800" s="395">
        <v>369</v>
      </c>
      <c r="J1800" s="395">
        <v>127</v>
      </c>
      <c r="K1800" s="395">
        <v>1998</v>
      </c>
      <c r="L1800" s="395">
        <v>1998</v>
      </c>
      <c r="M1800" s="395">
        <v>0</v>
      </c>
      <c r="N1800" s="395">
        <v>0</v>
      </c>
      <c r="O1800" s="396">
        <v>5</v>
      </c>
      <c r="P1800" s="396">
        <v>8</v>
      </c>
      <c r="Q1800" s="396">
        <v>372.12902767946662</v>
      </c>
    </row>
    <row r="1801" spans="1:17" ht="13.15" x14ac:dyDescent="0.3">
      <c r="A1801" s="390" t="s">
        <v>1717</v>
      </c>
      <c r="B1801" s="393"/>
      <c r="C1801" s="393">
        <v>1020.2218499349539</v>
      </c>
      <c r="D1801" s="393">
        <v>1020.2218499349539</v>
      </c>
      <c r="E1801" s="393">
        <v>1769.8765212063195</v>
      </c>
      <c r="F1801" s="394">
        <v>0</v>
      </c>
      <c r="G1801" s="395">
        <v>0</v>
      </c>
      <c r="H1801" s="395"/>
      <c r="I1801" s="395">
        <v>152</v>
      </c>
      <c r="J1801" s="395">
        <v>62</v>
      </c>
      <c r="K1801" s="395">
        <v>397</v>
      </c>
      <c r="L1801" s="395">
        <v>397</v>
      </c>
      <c r="M1801" s="395">
        <v>0</v>
      </c>
      <c r="N1801" s="395">
        <v>0</v>
      </c>
      <c r="O1801" s="396">
        <v>5</v>
      </c>
      <c r="P1801" s="396">
        <v>10</v>
      </c>
      <c r="Q1801" s="396">
        <v>372.12902767946662</v>
      </c>
    </row>
    <row r="1802" spans="1:17" ht="13.15" x14ac:dyDescent="0.3">
      <c r="A1802" s="390" t="s">
        <v>1718</v>
      </c>
      <c r="B1802" s="393"/>
      <c r="C1802" s="393">
        <v>557.21876989433224</v>
      </c>
      <c r="D1802" s="393">
        <v>557.21876989433224</v>
      </c>
      <c r="E1802" s="393">
        <v>808.71946180608143</v>
      </c>
      <c r="F1802" s="394">
        <v>0</v>
      </c>
      <c r="G1802" s="395">
        <v>0</v>
      </c>
      <c r="H1802" s="395"/>
      <c r="I1802" s="395">
        <v>337</v>
      </c>
      <c r="J1802" s="395">
        <v>111</v>
      </c>
      <c r="K1802" s="395">
        <v>1274</v>
      </c>
      <c r="L1802" s="395">
        <v>1274</v>
      </c>
      <c r="M1802" s="395">
        <v>0</v>
      </c>
      <c r="N1802" s="395">
        <v>0</v>
      </c>
      <c r="O1802" s="396">
        <v>5</v>
      </c>
      <c r="P1802" s="396">
        <v>5</v>
      </c>
      <c r="Q1802" s="396">
        <v>372.12902767946662</v>
      </c>
    </row>
    <row r="1803" spans="1:17" ht="13.15" x14ac:dyDescent="0.3">
      <c r="A1803" s="390" t="s">
        <v>1719</v>
      </c>
      <c r="B1803" s="393"/>
      <c r="C1803" s="393">
        <v>463.14409988542224</v>
      </c>
      <c r="D1803" s="393">
        <v>463.14409988542224</v>
      </c>
      <c r="E1803" s="393">
        <v>578.68231533356277</v>
      </c>
      <c r="F1803" s="394">
        <v>0</v>
      </c>
      <c r="G1803" s="395">
        <v>0</v>
      </c>
      <c r="H1803" s="395"/>
      <c r="I1803" s="395">
        <v>391</v>
      </c>
      <c r="J1803" s="395">
        <v>83</v>
      </c>
      <c r="K1803" s="395">
        <v>2114</v>
      </c>
      <c r="L1803" s="395">
        <v>2114</v>
      </c>
      <c r="M1803" s="395">
        <v>0</v>
      </c>
      <c r="N1803" s="395">
        <v>0</v>
      </c>
      <c r="O1803" s="396">
        <v>5</v>
      </c>
      <c r="P1803" s="396">
        <v>5</v>
      </c>
      <c r="Q1803" s="396">
        <v>372.12902767946662</v>
      </c>
    </row>
    <row r="1804" spans="1:17" ht="13.15" x14ac:dyDescent="0.3">
      <c r="A1804" s="390" t="s">
        <v>1720</v>
      </c>
      <c r="B1804" s="393"/>
      <c r="C1804" s="393">
        <v>374.5206189400584</v>
      </c>
      <c r="D1804" s="393">
        <v>374.5206189400584</v>
      </c>
      <c r="E1804" s="393">
        <v>453.21667954228536</v>
      </c>
      <c r="F1804" s="394">
        <v>0</v>
      </c>
      <c r="G1804" s="395">
        <v>0</v>
      </c>
      <c r="H1804" s="395"/>
      <c r="I1804" s="395">
        <v>706</v>
      </c>
      <c r="J1804" s="395">
        <v>145</v>
      </c>
      <c r="K1804" s="395">
        <v>5971</v>
      </c>
      <c r="L1804" s="395">
        <v>5971</v>
      </c>
      <c r="M1804" s="395">
        <v>0</v>
      </c>
      <c r="N1804" s="395">
        <v>0</v>
      </c>
      <c r="O1804" s="396">
        <v>5</v>
      </c>
      <c r="P1804" s="396">
        <v>5</v>
      </c>
      <c r="Q1804" s="396">
        <v>372.12902767946662</v>
      </c>
    </row>
    <row r="1805" spans="1:17" ht="13.15" x14ac:dyDescent="0.3">
      <c r="A1805" s="390" t="s">
        <v>1721</v>
      </c>
      <c r="B1805" s="393"/>
      <c r="C1805" s="393">
        <v>8812.7683721426074</v>
      </c>
      <c r="D1805" s="393">
        <v>8812.7683721426074</v>
      </c>
      <c r="E1805" s="393">
        <v>9391.7519130622113</v>
      </c>
      <c r="F1805" s="394">
        <v>0</v>
      </c>
      <c r="G1805" s="395">
        <v>0</v>
      </c>
      <c r="H1805" s="395"/>
      <c r="I1805" s="395">
        <v>0</v>
      </c>
      <c r="J1805" s="395">
        <v>260</v>
      </c>
      <c r="K1805" s="395">
        <v>255</v>
      </c>
      <c r="L1805" s="395">
        <v>255</v>
      </c>
      <c r="M1805" s="395">
        <v>0</v>
      </c>
      <c r="N1805" s="395">
        <v>0</v>
      </c>
      <c r="O1805" s="396">
        <v>25</v>
      </c>
      <c r="P1805" s="396">
        <v>36</v>
      </c>
      <c r="Q1805" s="396">
        <v>372.12902767946662</v>
      </c>
    </row>
    <row r="1806" spans="1:17" ht="13.15" x14ac:dyDescent="0.3">
      <c r="A1806" s="390" t="s">
        <v>1722</v>
      </c>
      <c r="B1806" s="393"/>
      <c r="C1806" s="393">
        <v>3577.1821047838234</v>
      </c>
      <c r="D1806" s="393">
        <v>3577.1821047838234</v>
      </c>
      <c r="E1806" s="393">
        <v>3840.5588836395891</v>
      </c>
      <c r="F1806" s="394">
        <v>0</v>
      </c>
      <c r="G1806" s="395">
        <v>0</v>
      </c>
      <c r="H1806" s="395"/>
      <c r="I1806" s="395">
        <v>0</v>
      </c>
      <c r="J1806" s="395">
        <v>253</v>
      </c>
      <c r="K1806" s="395">
        <v>249</v>
      </c>
      <c r="L1806" s="395">
        <v>249</v>
      </c>
      <c r="M1806" s="395">
        <v>0</v>
      </c>
      <c r="N1806" s="395">
        <v>0</v>
      </c>
      <c r="O1806" s="396">
        <v>7</v>
      </c>
      <c r="P1806" s="396">
        <v>13</v>
      </c>
      <c r="Q1806" s="396">
        <v>372.12902767946662</v>
      </c>
    </row>
    <row r="1807" spans="1:17" ht="13.15" x14ac:dyDescent="0.3">
      <c r="A1807" s="390" t="s">
        <v>1723</v>
      </c>
      <c r="B1807" s="393"/>
      <c r="C1807" s="393">
        <v>2885.1620084261704</v>
      </c>
      <c r="D1807" s="393">
        <v>2885.1620084261704</v>
      </c>
      <c r="E1807" s="393">
        <v>3840.5588836395891</v>
      </c>
      <c r="F1807" s="394">
        <v>0</v>
      </c>
      <c r="G1807" s="395">
        <v>0</v>
      </c>
      <c r="H1807" s="395"/>
      <c r="I1807" s="395">
        <v>0</v>
      </c>
      <c r="J1807" s="395">
        <v>412</v>
      </c>
      <c r="K1807" s="395">
        <v>237</v>
      </c>
      <c r="L1807" s="395">
        <v>237</v>
      </c>
      <c r="M1807" s="395">
        <v>0</v>
      </c>
      <c r="N1807" s="395">
        <v>0</v>
      </c>
      <c r="O1807" s="396">
        <v>9</v>
      </c>
      <c r="P1807" s="396">
        <v>19</v>
      </c>
      <c r="Q1807" s="396">
        <v>372.12902767946662</v>
      </c>
    </row>
    <row r="1808" spans="1:17" ht="13.15" x14ac:dyDescent="0.3">
      <c r="A1808" s="390" t="s">
        <v>1724</v>
      </c>
      <c r="B1808" s="393"/>
      <c r="C1808" s="393">
        <v>8159.1902556509249</v>
      </c>
      <c r="D1808" s="393">
        <v>8159.1902556509249</v>
      </c>
      <c r="E1808" s="393">
        <v>7635.8072012270386</v>
      </c>
      <c r="F1808" s="394">
        <v>0</v>
      </c>
      <c r="G1808" s="395">
        <v>0</v>
      </c>
      <c r="H1808" s="395"/>
      <c r="I1808" s="395">
        <v>0</v>
      </c>
      <c r="J1808" s="395">
        <v>255</v>
      </c>
      <c r="K1808" s="395">
        <v>149</v>
      </c>
      <c r="L1808" s="395">
        <v>149</v>
      </c>
      <c r="M1808" s="395">
        <v>0</v>
      </c>
      <c r="N1808" s="395">
        <v>0</v>
      </c>
      <c r="O1808" s="396">
        <v>44</v>
      </c>
      <c r="P1808" s="396">
        <v>30</v>
      </c>
      <c r="Q1808" s="396">
        <v>372.12902767946662</v>
      </c>
    </row>
    <row r="1809" spans="1:17" ht="13.15" x14ac:dyDescent="0.3">
      <c r="A1809" s="390" t="s">
        <v>1725</v>
      </c>
      <c r="B1809" s="393"/>
      <c r="C1809" s="393">
        <v>2968.1130385625552</v>
      </c>
      <c r="D1809" s="393">
        <v>2968.1130385625552</v>
      </c>
      <c r="E1809" s="393">
        <v>3501.1915467484614</v>
      </c>
      <c r="F1809" s="394">
        <v>0</v>
      </c>
      <c r="G1809" s="395">
        <v>0</v>
      </c>
      <c r="H1809" s="395"/>
      <c r="I1809" s="395">
        <v>0</v>
      </c>
      <c r="J1809" s="395">
        <v>548</v>
      </c>
      <c r="K1809" s="395">
        <v>266</v>
      </c>
      <c r="L1809" s="395">
        <v>266</v>
      </c>
      <c r="M1809" s="395">
        <v>0</v>
      </c>
      <c r="N1809" s="395">
        <v>0</v>
      </c>
      <c r="O1809" s="396">
        <v>7</v>
      </c>
      <c r="P1809" s="396">
        <v>11</v>
      </c>
      <c r="Q1809" s="396">
        <v>372.12902767946662</v>
      </c>
    </row>
    <row r="1810" spans="1:17" ht="13.15" x14ac:dyDescent="0.3">
      <c r="A1810" s="390" t="s">
        <v>1726</v>
      </c>
      <c r="B1810" s="393"/>
      <c r="C1810" s="393">
        <v>1944.0736958798259</v>
      </c>
      <c r="D1810" s="393">
        <v>1944.0736958798259</v>
      </c>
      <c r="E1810" s="393">
        <v>1944.0736958798259</v>
      </c>
      <c r="F1810" s="394">
        <v>0</v>
      </c>
      <c r="G1810" s="395">
        <v>0</v>
      </c>
      <c r="H1810" s="395"/>
      <c r="I1810" s="395">
        <v>0</v>
      </c>
      <c r="J1810" s="395">
        <v>152</v>
      </c>
      <c r="K1810" s="395">
        <v>82</v>
      </c>
      <c r="L1810" s="395">
        <v>82</v>
      </c>
      <c r="M1810" s="395">
        <v>0</v>
      </c>
      <c r="N1810" s="395">
        <v>0</v>
      </c>
      <c r="O1810" s="396">
        <v>6</v>
      </c>
      <c r="P1810" s="396">
        <v>6</v>
      </c>
      <c r="Q1810" s="396">
        <v>372.12902767946662</v>
      </c>
    </row>
    <row r="1811" spans="1:17" ht="13.15" x14ac:dyDescent="0.3">
      <c r="A1811" s="390" t="s">
        <v>1727</v>
      </c>
      <c r="B1811" s="393"/>
      <c r="C1811" s="393">
        <v>5366.6801336471244</v>
      </c>
      <c r="D1811" s="393">
        <v>5366.6801336471244</v>
      </c>
      <c r="E1811" s="393">
        <v>7626.528685698474</v>
      </c>
      <c r="F1811" s="394">
        <v>0</v>
      </c>
      <c r="G1811" s="395">
        <v>0</v>
      </c>
      <c r="H1811" s="395"/>
      <c r="I1811" s="395">
        <v>0</v>
      </c>
      <c r="J1811" s="395">
        <v>561</v>
      </c>
      <c r="K1811" s="395">
        <v>230</v>
      </c>
      <c r="L1811" s="395">
        <v>230</v>
      </c>
      <c r="M1811" s="395">
        <v>0</v>
      </c>
      <c r="N1811" s="395">
        <v>0</v>
      </c>
      <c r="O1811" s="396">
        <v>13</v>
      </c>
      <c r="P1811" s="396">
        <v>28</v>
      </c>
      <c r="Q1811" s="396">
        <v>372.12902767946662</v>
      </c>
    </row>
    <row r="1812" spans="1:17" ht="13.15" x14ac:dyDescent="0.3">
      <c r="A1812" s="390" t="s">
        <v>1728</v>
      </c>
      <c r="B1812" s="393"/>
      <c r="C1812" s="393">
        <v>3045.5209327342404</v>
      </c>
      <c r="D1812" s="393">
        <v>3045.5209327342404</v>
      </c>
      <c r="E1812" s="393">
        <v>3494.8428016276089</v>
      </c>
      <c r="F1812" s="394">
        <v>0</v>
      </c>
      <c r="G1812" s="395">
        <v>0</v>
      </c>
      <c r="H1812" s="395"/>
      <c r="I1812" s="395">
        <v>0</v>
      </c>
      <c r="J1812" s="395">
        <v>1908</v>
      </c>
      <c r="K1812" s="395">
        <v>392</v>
      </c>
      <c r="L1812" s="395">
        <v>392</v>
      </c>
      <c r="M1812" s="395">
        <v>0</v>
      </c>
      <c r="N1812" s="395">
        <v>0</v>
      </c>
      <c r="O1812" s="396">
        <v>7</v>
      </c>
      <c r="P1812" s="396">
        <v>12</v>
      </c>
      <c r="Q1812" s="396">
        <v>372.12902767946662</v>
      </c>
    </row>
    <row r="1813" spans="1:17" ht="13.15" x14ac:dyDescent="0.3">
      <c r="A1813" s="390" t="s">
        <v>1729</v>
      </c>
      <c r="B1813" s="393"/>
      <c r="C1813" s="393">
        <v>2500.0716592040912</v>
      </c>
      <c r="D1813" s="393">
        <v>2500.0716592040912</v>
      </c>
      <c r="E1813" s="393">
        <v>2477.4917562426413</v>
      </c>
      <c r="F1813" s="394">
        <v>0</v>
      </c>
      <c r="G1813" s="395">
        <v>0</v>
      </c>
      <c r="H1813" s="395"/>
      <c r="I1813" s="395">
        <v>0</v>
      </c>
      <c r="J1813" s="395">
        <v>1181</v>
      </c>
      <c r="K1813" s="395">
        <v>148</v>
      </c>
      <c r="L1813" s="395">
        <v>148</v>
      </c>
      <c r="M1813" s="395">
        <v>0</v>
      </c>
      <c r="N1813" s="395">
        <v>0</v>
      </c>
      <c r="O1813" s="396">
        <v>7</v>
      </c>
      <c r="P1813" s="396">
        <v>9</v>
      </c>
      <c r="Q1813" s="396">
        <v>372.12902767946662</v>
      </c>
    </row>
    <row r="1814" spans="1:17" ht="13.15" x14ac:dyDescent="0.3">
      <c r="A1814" s="390" t="s">
        <v>1730</v>
      </c>
      <c r="B1814" s="393"/>
      <c r="C1814" s="393">
        <v>586.63231420037096</v>
      </c>
      <c r="D1814" s="393">
        <v>586.63231420037096</v>
      </c>
      <c r="E1814" s="393">
        <v>373.97529418167483</v>
      </c>
      <c r="F1814" s="394">
        <v>0</v>
      </c>
      <c r="G1814" s="395">
        <v>0</v>
      </c>
      <c r="H1814" s="395"/>
      <c r="I1814" s="395">
        <v>7856</v>
      </c>
      <c r="J1814" s="395">
        <v>321</v>
      </c>
      <c r="K1814" s="395">
        <v>1005</v>
      </c>
      <c r="L1814" s="395">
        <v>1005</v>
      </c>
      <c r="M1814" s="395">
        <v>0</v>
      </c>
      <c r="N1814" s="395">
        <v>0</v>
      </c>
      <c r="O1814" s="396">
        <v>5</v>
      </c>
      <c r="P1814" s="396">
        <v>5</v>
      </c>
      <c r="Q1814" s="396">
        <v>372.12902767946662</v>
      </c>
    </row>
    <row r="1815" spans="1:17" ht="13.15" x14ac:dyDescent="0.3">
      <c r="A1815" s="390" t="s">
        <v>1731</v>
      </c>
      <c r="B1815" s="393"/>
      <c r="C1815" s="393">
        <v>14075.696713801244</v>
      </c>
      <c r="D1815" s="393">
        <v>14075.696713801244</v>
      </c>
      <c r="E1815" s="393">
        <v>14075.696713801244</v>
      </c>
      <c r="F1815" s="394">
        <v>0</v>
      </c>
      <c r="G1815" s="395">
        <v>0</v>
      </c>
      <c r="H1815" s="395"/>
      <c r="I1815" s="395">
        <v>0</v>
      </c>
      <c r="J1815" s="395">
        <v>168</v>
      </c>
      <c r="K1815" s="395">
        <v>316</v>
      </c>
      <c r="L1815" s="395">
        <v>316</v>
      </c>
      <c r="M1815" s="395">
        <v>0</v>
      </c>
      <c r="N1815" s="395">
        <v>0</v>
      </c>
      <c r="O1815" s="396">
        <v>64</v>
      </c>
      <c r="P1815" s="396">
        <v>64</v>
      </c>
      <c r="Q1815" s="396">
        <v>372.12902767946662</v>
      </c>
    </row>
    <row r="1816" spans="1:17" ht="13.15" x14ac:dyDescent="0.3">
      <c r="A1816" s="390" t="s">
        <v>1732</v>
      </c>
      <c r="B1816" s="393"/>
      <c r="C1816" s="393">
        <v>5590.2284143548914</v>
      </c>
      <c r="D1816" s="393">
        <v>5590.2284143548914</v>
      </c>
      <c r="E1816" s="393">
        <v>5590.2284143548914</v>
      </c>
      <c r="F1816" s="394">
        <v>0</v>
      </c>
      <c r="G1816" s="395">
        <v>0</v>
      </c>
      <c r="H1816" s="395"/>
      <c r="I1816" s="395">
        <v>7</v>
      </c>
      <c r="J1816" s="395">
        <v>175</v>
      </c>
      <c r="K1816" s="395">
        <v>408</v>
      </c>
      <c r="L1816" s="395">
        <v>408</v>
      </c>
      <c r="M1816" s="395">
        <v>0</v>
      </c>
      <c r="N1816" s="395">
        <v>0</v>
      </c>
      <c r="O1816" s="396">
        <v>18</v>
      </c>
      <c r="P1816" s="396">
        <v>18</v>
      </c>
      <c r="Q1816" s="396">
        <v>372.12902767946662</v>
      </c>
    </row>
    <row r="1817" spans="1:17" ht="13.15" x14ac:dyDescent="0.3">
      <c r="A1817" s="390" t="s">
        <v>1733</v>
      </c>
      <c r="B1817" s="393"/>
      <c r="C1817" s="393">
        <v>3578.3998471967029</v>
      </c>
      <c r="D1817" s="393">
        <v>3578.3998471967029</v>
      </c>
      <c r="E1817" s="393">
        <v>3578.3998471967034</v>
      </c>
      <c r="F1817" s="394">
        <v>0</v>
      </c>
      <c r="G1817" s="395">
        <v>0</v>
      </c>
      <c r="H1817" s="395"/>
      <c r="I1817" s="395">
        <v>12</v>
      </c>
      <c r="J1817" s="395">
        <v>188</v>
      </c>
      <c r="K1817" s="395">
        <v>663</v>
      </c>
      <c r="L1817" s="395">
        <v>663</v>
      </c>
      <c r="M1817" s="395">
        <v>0</v>
      </c>
      <c r="N1817" s="395">
        <v>0</v>
      </c>
      <c r="O1817" s="396">
        <v>12</v>
      </c>
      <c r="P1817" s="396">
        <v>12</v>
      </c>
      <c r="Q1817" s="396">
        <v>372.12902767946662</v>
      </c>
    </row>
    <row r="1818" spans="1:17" ht="13.15" x14ac:dyDescent="0.3">
      <c r="A1818" s="390" t="s">
        <v>1734</v>
      </c>
      <c r="B1818" s="393"/>
      <c r="C1818" s="393">
        <v>2275.9087573767529</v>
      </c>
      <c r="D1818" s="393">
        <v>2275.9087573767529</v>
      </c>
      <c r="E1818" s="393">
        <v>2275.9087573767529</v>
      </c>
      <c r="F1818" s="394">
        <v>0</v>
      </c>
      <c r="G1818" s="395">
        <v>0</v>
      </c>
      <c r="H1818" s="395"/>
      <c r="I1818" s="395">
        <v>21</v>
      </c>
      <c r="J1818" s="395">
        <v>164</v>
      </c>
      <c r="K1818" s="395">
        <v>710</v>
      </c>
      <c r="L1818" s="395">
        <v>710</v>
      </c>
      <c r="M1818" s="395">
        <v>0</v>
      </c>
      <c r="N1818" s="395">
        <v>0</v>
      </c>
      <c r="O1818" s="396">
        <v>7</v>
      </c>
      <c r="P1818" s="396">
        <v>7</v>
      </c>
      <c r="Q1818" s="396">
        <v>372.12902767946662</v>
      </c>
    </row>
    <row r="1819" spans="1:17" ht="13.15" x14ac:dyDescent="0.3">
      <c r="A1819" s="390" t="s">
        <v>1735</v>
      </c>
      <c r="B1819" s="393"/>
      <c r="C1819" s="393">
        <v>537.41745079527732</v>
      </c>
      <c r="D1819" s="393">
        <v>537.41745079527732</v>
      </c>
      <c r="E1819" s="393">
        <v>846.98932407626717</v>
      </c>
      <c r="F1819" s="394">
        <v>0</v>
      </c>
      <c r="G1819" s="395">
        <v>0</v>
      </c>
      <c r="H1819" s="395"/>
      <c r="I1819" s="395">
        <v>719</v>
      </c>
      <c r="J1819" s="395">
        <v>219</v>
      </c>
      <c r="K1819" s="395">
        <v>39</v>
      </c>
      <c r="L1819" s="395">
        <v>39</v>
      </c>
      <c r="M1819" s="395">
        <v>0</v>
      </c>
      <c r="N1819" s="395">
        <v>0</v>
      </c>
      <c r="O1819" s="396">
        <v>5</v>
      </c>
      <c r="P1819" s="396">
        <v>5</v>
      </c>
      <c r="Q1819" s="396">
        <v>372.12902767946662</v>
      </c>
    </row>
    <row r="1820" spans="1:17" ht="13.15" x14ac:dyDescent="0.3">
      <c r="A1820" s="390" t="s">
        <v>1736</v>
      </c>
      <c r="B1820" s="393"/>
      <c r="C1820" s="393">
        <v>537.41745079527732</v>
      </c>
      <c r="D1820" s="393">
        <v>537.41745079527732</v>
      </c>
      <c r="E1820" s="393">
        <v>450.92640237228937</v>
      </c>
      <c r="F1820" s="394">
        <v>0</v>
      </c>
      <c r="G1820" s="395">
        <v>0</v>
      </c>
      <c r="H1820" s="395"/>
      <c r="I1820" s="395">
        <v>3185</v>
      </c>
      <c r="J1820" s="395">
        <v>268</v>
      </c>
      <c r="K1820" s="395">
        <v>103</v>
      </c>
      <c r="L1820" s="395">
        <v>103</v>
      </c>
      <c r="M1820" s="395">
        <v>0</v>
      </c>
      <c r="N1820" s="395">
        <v>0</v>
      </c>
      <c r="O1820" s="396">
        <v>5</v>
      </c>
      <c r="P1820" s="396">
        <v>5</v>
      </c>
      <c r="Q1820" s="396">
        <v>372.12902767946662</v>
      </c>
    </row>
    <row r="1821" spans="1:17" ht="13.15" x14ac:dyDescent="0.3">
      <c r="A1821" s="390" t="s">
        <v>1737</v>
      </c>
      <c r="B1821" s="393"/>
      <c r="C1821" s="393">
        <v>1497.142540665239</v>
      </c>
      <c r="D1821" s="393">
        <v>1497.142540665239</v>
      </c>
      <c r="E1821" s="393">
        <v>2058.9422774897389</v>
      </c>
      <c r="F1821" s="394">
        <v>0</v>
      </c>
      <c r="G1821" s="395">
        <v>0</v>
      </c>
      <c r="H1821" s="395"/>
      <c r="I1821" s="395">
        <v>28</v>
      </c>
      <c r="J1821" s="395">
        <v>29</v>
      </c>
      <c r="K1821" s="395">
        <v>1120</v>
      </c>
      <c r="L1821" s="395">
        <v>1120</v>
      </c>
      <c r="M1821" s="395">
        <v>0</v>
      </c>
      <c r="N1821" s="395">
        <v>0</v>
      </c>
      <c r="O1821" s="396">
        <v>13</v>
      </c>
      <c r="P1821" s="396">
        <v>11</v>
      </c>
      <c r="Q1821" s="396">
        <v>372.12902767946662</v>
      </c>
    </row>
    <row r="1822" spans="1:17" ht="13.15" x14ac:dyDescent="0.3">
      <c r="A1822" s="390" t="s">
        <v>1738</v>
      </c>
      <c r="B1822" s="393"/>
      <c r="C1822" s="393">
        <v>776.55171585958249</v>
      </c>
      <c r="D1822" s="393">
        <v>776.55171585958249</v>
      </c>
      <c r="E1822" s="393">
        <v>1159.2043205304178</v>
      </c>
      <c r="F1822" s="394">
        <v>0</v>
      </c>
      <c r="G1822" s="395">
        <v>0</v>
      </c>
      <c r="H1822" s="395"/>
      <c r="I1822" s="395">
        <v>22</v>
      </c>
      <c r="J1822" s="395">
        <v>14</v>
      </c>
      <c r="K1822" s="395">
        <v>1208</v>
      </c>
      <c r="L1822" s="395">
        <v>1208</v>
      </c>
      <c r="M1822" s="395">
        <v>0</v>
      </c>
      <c r="N1822" s="395">
        <v>0</v>
      </c>
      <c r="O1822" s="396">
        <v>5</v>
      </c>
      <c r="P1822" s="396">
        <v>6</v>
      </c>
      <c r="Q1822" s="396">
        <v>372.12902767946662</v>
      </c>
    </row>
    <row r="1823" spans="1:17" ht="13.15" x14ac:dyDescent="0.3">
      <c r="A1823" s="390" t="s">
        <v>1739</v>
      </c>
      <c r="B1823" s="393"/>
      <c r="C1823" s="393">
        <v>5175.621249571097</v>
      </c>
      <c r="D1823" s="393">
        <v>5175.621249571097</v>
      </c>
      <c r="E1823" s="393">
        <v>5175.621249571097</v>
      </c>
      <c r="F1823" s="394">
        <v>0</v>
      </c>
      <c r="G1823" s="395">
        <v>0</v>
      </c>
      <c r="H1823" s="395"/>
      <c r="I1823" s="395">
        <v>187</v>
      </c>
      <c r="J1823" s="395">
        <v>128</v>
      </c>
      <c r="K1823" s="395">
        <v>413</v>
      </c>
      <c r="L1823" s="395">
        <v>413</v>
      </c>
      <c r="M1823" s="395">
        <v>0</v>
      </c>
      <c r="N1823" s="395">
        <v>0</v>
      </c>
      <c r="O1823" s="396">
        <v>15</v>
      </c>
      <c r="P1823" s="396">
        <v>15</v>
      </c>
      <c r="Q1823" s="396">
        <v>372.12902767946662</v>
      </c>
    </row>
    <row r="1824" spans="1:17" ht="13.15" x14ac:dyDescent="0.3">
      <c r="A1824" s="390" t="s">
        <v>1740</v>
      </c>
      <c r="B1824" s="393"/>
      <c r="C1824" s="393">
        <v>641.51530958820592</v>
      </c>
      <c r="D1824" s="393">
        <v>641.51530958820592</v>
      </c>
      <c r="E1824" s="393">
        <v>1413.9196206158019</v>
      </c>
      <c r="F1824" s="394">
        <v>0</v>
      </c>
      <c r="G1824" s="395">
        <v>0</v>
      </c>
      <c r="H1824" s="395"/>
      <c r="I1824" s="395">
        <v>1283</v>
      </c>
      <c r="J1824" s="395">
        <v>348</v>
      </c>
      <c r="K1824" s="395">
        <v>1819</v>
      </c>
      <c r="L1824" s="395">
        <v>1819</v>
      </c>
      <c r="M1824" s="395">
        <v>0</v>
      </c>
      <c r="N1824" s="395">
        <v>0</v>
      </c>
      <c r="O1824" s="396">
        <v>5</v>
      </c>
      <c r="P1824" s="396">
        <v>6</v>
      </c>
      <c r="Q1824" s="396">
        <v>372.12902767946662</v>
      </c>
    </row>
    <row r="1825" spans="1:17" ht="13.15" x14ac:dyDescent="0.3">
      <c r="A1825" s="390" t="s">
        <v>1741</v>
      </c>
      <c r="B1825" s="393"/>
      <c r="C1825" s="393">
        <v>474.0229836145902</v>
      </c>
      <c r="D1825" s="393">
        <v>474.0229836145902</v>
      </c>
      <c r="E1825" s="393">
        <v>720.30753376514826</v>
      </c>
      <c r="F1825" s="394">
        <v>0</v>
      </c>
      <c r="G1825" s="395">
        <v>0</v>
      </c>
      <c r="H1825" s="395"/>
      <c r="I1825" s="395">
        <v>943</v>
      </c>
      <c r="J1825" s="395">
        <v>99</v>
      </c>
      <c r="K1825" s="395">
        <v>715</v>
      </c>
      <c r="L1825" s="395">
        <v>715</v>
      </c>
      <c r="M1825" s="395">
        <v>0</v>
      </c>
      <c r="N1825" s="395">
        <v>0</v>
      </c>
      <c r="O1825" s="396">
        <v>5</v>
      </c>
      <c r="P1825" s="396">
        <v>5</v>
      </c>
      <c r="Q1825" s="396">
        <v>372.12902767946662</v>
      </c>
    </row>
    <row r="1826" spans="1:17" ht="13.15" x14ac:dyDescent="0.3">
      <c r="A1826" s="390" t="s">
        <v>1742</v>
      </c>
      <c r="B1826" s="393"/>
      <c r="C1826" s="393">
        <v>902.92798625114744</v>
      </c>
      <c r="D1826" s="393">
        <v>902.92798625114744</v>
      </c>
      <c r="E1826" s="393">
        <v>740.27328452122492</v>
      </c>
      <c r="F1826" s="394">
        <v>0</v>
      </c>
      <c r="G1826" s="395">
        <v>0</v>
      </c>
      <c r="H1826" s="395"/>
      <c r="I1826" s="395">
        <v>276</v>
      </c>
      <c r="J1826" s="395">
        <v>97</v>
      </c>
      <c r="K1826" s="395">
        <v>1432</v>
      </c>
      <c r="L1826" s="395">
        <v>1432</v>
      </c>
      <c r="M1826" s="395">
        <v>0</v>
      </c>
      <c r="N1826" s="395">
        <v>0</v>
      </c>
      <c r="O1826" s="396">
        <v>5</v>
      </c>
      <c r="P1826" s="396">
        <v>5</v>
      </c>
      <c r="Q1826" s="396">
        <v>372.12902767946662</v>
      </c>
    </row>
    <row r="1827" spans="1:17" ht="13.15" x14ac:dyDescent="0.3">
      <c r="A1827" s="390" t="s">
        <v>1743</v>
      </c>
      <c r="B1827" s="393"/>
      <c r="C1827" s="393">
        <v>902.92798625114744</v>
      </c>
      <c r="D1827" s="393">
        <v>902.92798625114744</v>
      </c>
      <c r="E1827" s="393">
        <v>521.67948033671792</v>
      </c>
      <c r="F1827" s="394">
        <v>0</v>
      </c>
      <c r="G1827" s="395">
        <v>0</v>
      </c>
      <c r="H1827" s="395"/>
      <c r="I1827" s="395">
        <v>599</v>
      </c>
      <c r="J1827" s="395">
        <v>85</v>
      </c>
      <c r="K1827" s="395">
        <v>1961</v>
      </c>
      <c r="L1827" s="395">
        <v>1961</v>
      </c>
      <c r="M1827" s="395">
        <v>0</v>
      </c>
      <c r="N1827" s="395">
        <v>0</v>
      </c>
      <c r="O1827" s="396">
        <v>5</v>
      </c>
      <c r="P1827" s="396">
        <v>5</v>
      </c>
      <c r="Q1827" s="396">
        <v>372.12902767946662</v>
      </c>
    </row>
    <row r="1828" spans="1:17" ht="13.15" x14ac:dyDescent="0.3">
      <c r="A1828" s="390" t="s">
        <v>1744</v>
      </c>
      <c r="B1828" s="393"/>
      <c r="C1828" s="393">
        <v>645.45992846945785</v>
      </c>
      <c r="D1828" s="393">
        <v>645.45992846945785</v>
      </c>
      <c r="E1828" s="393">
        <v>1123.8520967986087</v>
      </c>
      <c r="F1828" s="394">
        <v>0</v>
      </c>
      <c r="G1828" s="395">
        <v>0</v>
      </c>
      <c r="H1828" s="395"/>
      <c r="I1828" s="395">
        <v>377</v>
      </c>
      <c r="J1828" s="395">
        <v>94</v>
      </c>
      <c r="K1828" s="395">
        <v>1062</v>
      </c>
      <c r="L1828" s="395">
        <v>1062</v>
      </c>
      <c r="M1828" s="395">
        <v>0</v>
      </c>
      <c r="N1828" s="395">
        <v>0</v>
      </c>
      <c r="O1828" s="396">
        <v>5</v>
      </c>
      <c r="P1828" s="396">
        <v>8</v>
      </c>
      <c r="Q1828" s="396">
        <v>372.12902767946662</v>
      </c>
    </row>
    <row r="1829" spans="1:17" ht="13.15" x14ac:dyDescent="0.3">
      <c r="A1829" s="390" t="s">
        <v>1745</v>
      </c>
      <c r="B1829" s="393"/>
      <c r="C1829" s="393">
        <v>522.39570238615738</v>
      </c>
      <c r="D1829" s="393">
        <v>522.39570238615738</v>
      </c>
      <c r="E1829" s="393">
        <v>843.55772394104235</v>
      </c>
      <c r="F1829" s="394">
        <v>0</v>
      </c>
      <c r="G1829" s="395">
        <v>0</v>
      </c>
      <c r="H1829" s="395"/>
      <c r="I1829" s="395">
        <v>972</v>
      </c>
      <c r="J1829" s="395">
        <v>159</v>
      </c>
      <c r="K1829" s="395">
        <v>4266</v>
      </c>
      <c r="L1829" s="395">
        <v>4266</v>
      </c>
      <c r="M1829" s="395">
        <v>0</v>
      </c>
      <c r="N1829" s="395">
        <v>0</v>
      </c>
      <c r="O1829" s="396">
        <v>5</v>
      </c>
      <c r="P1829" s="396">
        <v>5</v>
      </c>
      <c r="Q1829" s="396">
        <v>372.12902767946662</v>
      </c>
    </row>
    <row r="1830" spans="1:17" ht="13.15" x14ac:dyDescent="0.3">
      <c r="A1830" s="390" t="s">
        <v>5065</v>
      </c>
      <c r="B1830" s="393"/>
      <c r="C1830" s="393">
        <v>1064.4660058745558</v>
      </c>
      <c r="D1830" s="393">
        <v>1064.4660058745558</v>
      </c>
      <c r="E1830" s="393">
        <v>4771.3313444462256</v>
      </c>
      <c r="F1830" s="394">
        <v>0</v>
      </c>
      <c r="G1830" s="395">
        <v>0</v>
      </c>
      <c r="H1830" s="395"/>
      <c r="I1830" s="395">
        <v>813</v>
      </c>
      <c r="J1830" s="395">
        <v>230</v>
      </c>
      <c r="K1830" s="395">
        <v>120</v>
      </c>
      <c r="L1830" s="395">
        <v>120</v>
      </c>
      <c r="M1830" s="395">
        <v>0</v>
      </c>
      <c r="N1830" s="395">
        <v>0</v>
      </c>
      <c r="O1830" s="396">
        <v>5</v>
      </c>
      <c r="P1830" s="396">
        <v>13</v>
      </c>
      <c r="Q1830" s="396">
        <v>372.12902767946662</v>
      </c>
    </row>
    <row r="1831" spans="1:17" ht="13.15" x14ac:dyDescent="0.3">
      <c r="A1831" s="390" t="s">
        <v>5066</v>
      </c>
      <c r="B1831" s="393"/>
      <c r="C1831" s="393">
        <v>502.44727038624376</v>
      </c>
      <c r="D1831" s="393">
        <v>502.44727038624376</v>
      </c>
      <c r="E1831" s="393">
        <v>441.76057882603743</v>
      </c>
      <c r="F1831" s="394">
        <v>0</v>
      </c>
      <c r="G1831" s="395">
        <v>0</v>
      </c>
      <c r="H1831" s="395"/>
      <c r="I1831" s="395">
        <v>781</v>
      </c>
      <c r="J1831" s="395">
        <v>96</v>
      </c>
      <c r="K1831" s="395">
        <v>139</v>
      </c>
      <c r="L1831" s="395">
        <v>139</v>
      </c>
      <c r="M1831" s="395">
        <v>0</v>
      </c>
      <c r="N1831" s="395">
        <v>0</v>
      </c>
      <c r="O1831" s="396">
        <v>5</v>
      </c>
      <c r="P1831" s="396">
        <v>5</v>
      </c>
      <c r="Q1831" s="396">
        <v>372.12902767946662</v>
      </c>
    </row>
    <row r="1832" spans="1:17" ht="13.15" x14ac:dyDescent="0.3">
      <c r="A1832" s="390" t="s">
        <v>1746</v>
      </c>
      <c r="B1832" s="393"/>
      <c r="C1832" s="393">
        <v>2417.5704324199069</v>
      </c>
      <c r="D1832" s="393">
        <v>2417.5704324199069</v>
      </c>
      <c r="E1832" s="393">
        <v>12278.527599719495</v>
      </c>
      <c r="F1832" s="394">
        <v>0</v>
      </c>
      <c r="G1832" s="395">
        <v>0</v>
      </c>
      <c r="H1832" s="395"/>
      <c r="I1832" s="395">
        <v>167</v>
      </c>
      <c r="J1832" s="395">
        <v>96</v>
      </c>
      <c r="K1832" s="395">
        <v>272</v>
      </c>
      <c r="L1832" s="395">
        <v>272</v>
      </c>
      <c r="M1832" s="395">
        <v>0</v>
      </c>
      <c r="N1832" s="395">
        <v>0</v>
      </c>
      <c r="O1832" s="396">
        <v>5</v>
      </c>
      <c r="P1832" s="396">
        <v>80</v>
      </c>
      <c r="Q1832" s="396">
        <v>372.12902767946662</v>
      </c>
    </row>
    <row r="1833" spans="1:17" ht="13.15" x14ac:dyDescent="0.3">
      <c r="A1833" s="390" t="s">
        <v>1747</v>
      </c>
      <c r="B1833" s="393"/>
      <c r="C1833" s="393">
        <v>1285.0311672241492</v>
      </c>
      <c r="D1833" s="393">
        <v>1285.0311672241492</v>
      </c>
      <c r="E1833" s="393">
        <v>2972.6931024576579</v>
      </c>
      <c r="F1833" s="394">
        <v>0</v>
      </c>
      <c r="G1833" s="395">
        <v>0</v>
      </c>
      <c r="H1833" s="395"/>
      <c r="I1833" s="395">
        <v>478</v>
      </c>
      <c r="J1833" s="395">
        <v>206</v>
      </c>
      <c r="K1833" s="395">
        <v>554</v>
      </c>
      <c r="L1833" s="395">
        <v>554</v>
      </c>
      <c r="M1833" s="395">
        <v>0</v>
      </c>
      <c r="N1833" s="395">
        <v>0</v>
      </c>
      <c r="O1833" s="396">
        <v>5</v>
      </c>
      <c r="P1833" s="396">
        <v>15</v>
      </c>
      <c r="Q1833" s="396">
        <v>372.12902767946662</v>
      </c>
    </row>
    <row r="1834" spans="1:17" ht="13.15" x14ac:dyDescent="0.3">
      <c r="A1834" s="390" t="s">
        <v>1748</v>
      </c>
      <c r="B1834" s="393"/>
      <c r="C1834" s="393">
        <v>939.33207256207504</v>
      </c>
      <c r="D1834" s="393">
        <v>939.33207256207504</v>
      </c>
      <c r="E1834" s="393">
        <v>1443.9856145665635</v>
      </c>
      <c r="F1834" s="394">
        <v>0</v>
      </c>
      <c r="G1834" s="395">
        <v>0</v>
      </c>
      <c r="H1834" s="395"/>
      <c r="I1834" s="395">
        <v>1944</v>
      </c>
      <c r="J1834" s="395">
        <v>588</v>
      </c>
      <c r="K1834" s="395">
        <v>2125</v>
      </c>
      <c r="L1834" s="395">
        <v>2125</v>
      </c>
      <c r="M1834" s="395">
        <v>0</v>
      </c>
      <c r="N1834" s="395">
        <v>0</v>
      </c>
      <c r="O1834" s="396">
        <v>5</v>
      </c>
      <c r="P1834" s="396">
        <v>8</v>
      </c>
      <c r="Q1834" s="396">
        <v>372.12902767946662</v>
      </c>
    </row>
    <row r="1835" spans="1:17" ht="13.15" x14ac:dyDescent="0.3">
      <c r="A1835" s="390" t="s">
        <v>1749</v>
      </c>
      <c r="B1835" s="393"/>
      <c r="C1835" s="393">
        <v>751.97174083371988</v>
      </c>
      <c r="D1835" s="393">
        <v>751.97174083371988</v>
      </c>
      <c r="E1835" s="393">
        <v>967.78700768247086</v>
      </c>
      <c r="F1835" s="394">
        <v>0</v>
      </c>
      <c r="G1835" s="395">
        <v>0</v>
      </c>
      <c r="H1835" s="395"/>
      <c r="I1835" s="395">
        <v>1408</v>
      </c>
      <c r="J1835" s="395">
        <v>308</v>
      </c>
      <c r="K1835" s="395">
        <v>1774</v>
      </c>
      <c r="L1835" s="395">
        <v>1774</v>
      </c>
      <c r="M1835" s="395">
        <v>0</v>
      </c>
      <c r="N1835" s="395">
        <v>0</v>
      </c>
      <c r="O1835" s="396">
        <v>5</v>
      </c>
      <c r="P1835" s="396">
        <v>5</v>
      </c>
      <c r="Q1835" s="396">
        <v>372.12902767946662</v>
      </c>
    </row>
    <row r="1836" spans="1:17" ht="13.15" x14ac:dyDescent="0.3">
      <c r="A1836" s="390" t="s">
        <v>1750</v>
      </c>
      <c r="B1836" s="393"/>
      <c r="C1836" s="393">
        <v>675.01649815666724</v>
      </c>
      <c r="D1836" s="393">
        <v>675.01649815666724</v>
      </c>
      <c r="E1836" s="393">
        <v>578.85595172424405</v>
      </c>
      <c r="F1836" s="394">
        <v>0</v>
      </c>
      <c r="G1836" s="395">
        <v>0</v>
      </c>
      <c r="H1836" s="395"/>
      <c r="I1836" s="395">
        <v>2848</v>
      </c>
      <c r="J1836" s="395">
        <v>532</v>
      </c>
      <c r="K1836" s="395">
        <v>3671</v>
      </c>
      <c r="L1836" s="395">
        <v>3671</v>
      </c>
      <c r="M1836" s="395">
        <v>0</v>
      </c>
      <c r="N1836" s="395">
        <v>0</v>
      </c>
      <c r="O1836" s="396">
        <v>5</v>
      </c>
      <c r="P1836" s="396">
        <v>5</v>
      </c>
      <c r="Q1836" s="396">
        <v>372.12902767946662</v>
      </c>
    </row>
    <row r="1837" spans="1:17" ht="13.15" x14ac:dyDescent="0.3">
      <c r="A1837" s="390" t="s">
        <v>1751</v>
      </c>
      <c r="B1837" s="393"/>
      <c r="C1837" s="393">
        <v>2343.7612748440824</v>
      </c>
      <c r="D1837" s="393">
        <v>2343.7612748440824</v>
      </c>
      <c r="E1837" s="393">
        <v>2394.9849532072726</v>
      </c>
      <c r="F1837" s="394">
        <v>0</v>
      </c>
      <c r="G1837" s="395">
        <v>0</v>
      </c>
      <c r="H1837" s="395"/>
      <c r="I1837" s="395">
        <v>59</v>
      </c>
      <c r="J1837" s="395">
        <v>52</v>
      </c>
      <c r="K1837" s="395">
        <v>809</v>
      </c>
      <c r="L1837" s="395">
        <v>809</v>
      </c>
      <c r="M1837" s="395">
        <v>0</v>
      </c>
      <c r="N1837" s="395">
        <v>0</v>
      </c>
      <c r="O1837" s="396">
        <v>8</v>
      </c>
      <c r="P1837" s="396">
        <v>9</v>
      </c>
      <c r="Q1837" s="396">
        <v>372.12902767946662</v>
      </c>
    </row>
    <row r="1838" spans="1:17" ht="13.15" x14ac:dyDescent="0.3">
      <c r="A1838" s="390" t="s">
        <v>1752</v>
      </c>
      <c r="B1838" s="393"/>
      <c r="C1838" s="393">
        <v>980.81725859364758</v>
      </c>
      <c r="D1838" s="393">
        <v>980.81725859364758</v>
      </c>
      <c r="E1838" s="393">
        <v>894.8104227414085</v>
      </c>
      <c r="F1838" s="394">
        <v>0</v>
      </c>
      <c r="G1838" s="395">
        <v>0</v>
      </c>
      <c r="H1838" s="395"/>
      <c r="I1838" s="395">
        <v>964</v>
      </c>
      <c r="J1838" s="395">
        <v>353</v>
      </c>
      <c r="K1838" s="395">
        <v>5671</v>
      </c>
      <c r="L1838" s="395">
        <v>5671</v>
      </c>
      <c r="M1838" s="395">
        <v>0</v>
      </c>
      <c r="N1838" s="395">
        <v>0</v>
      </c>
      <c r="O1838" s="396">
        <v>5</v>
      </c>
      <c r="P1838" s="396">
        <v>5</v>
      </c>
      <c r="Q1838" s="396">
        <v>372.12902767946662</v>
      </c>
    </row>
    <row r="1839" spans="1:17" ht="13.15" x14ac:dyDescent="0.3">
      <c r="A1839" s="390" t="s">
        <v>1753</v>
      </c>
      <c r="B1839" s="393"/>
      <c r="C1839" s="393">
        <v>671.98499345350319</v>
      </c>
      <c r="D1839" s="393">
        <v>671.98499345350319</v>
      </c>
      <c r="E1839" s="393">
        <v>685.74507842857815</v>
      </c>
      <c r="F1839" s="394">
        <v>0</v>
      </c>
      <c r="G1839" s="395">
        <v>0</v>
      </c>
      <c r="H1839" s="395"/>
      <c r="I1839" s="395">
        <v>670</v>
      </c>
      <c r="J1839" s="395">
        <v>153</v>
      </c>
      <c r="K1839" s="395">
        <v>2908</v>
      </c>
      <c r="L1839" s="395">
        <v>2908</v>
      </c>
      <c r="M1839" s="395">
        <v>0</v>
      </c>
      <c r="N1839" s="395">
        <v>0</v>
      </c>
      <c r="O1839" s="396">
        <v>5</v>
      </c>
      <c r="P1839" s="396">
        <v>5</v>
      </c>
      <c r="Q1839" s="396">
        <v>372.12902767946662</v>
      </c>
    </row>
    <row r="1840" spans="1:17" ht="13.15" x14ac:dyDescent="0.3">
      <c r="A1840" s="390" t="s">
        <v>1754</v>
      </c>
      <c r="B1840" s="393"/>
      <c r="C1840" s="393">
        <v>782.89163382800234</v>
      </c>
      <c r="D1840" s="393">
        <v>782.89163382800234</v>
      </c>
      <c r="E1840" s="393">
        <v>937.71317699914516</v>
      </c>
      <c r="F1840" s="394">
        <v>0</v>
      </c>
      <c r="G1840" s="395">
        <v>0</v>
      </c>
      <c r="H1840" s="395"/>
      <c r="I1840" s="395">
        <v>61</v>
      </c>
      <c r="J1840" s="395">
        <v>23</v>
      </c>
      <c r="K1840" s="395">
        <v>1218</v>
      </c>
      <c r="L1840" s="395">
        <v>1218</v>
      </c>
      <c r="M1840" s="395">
        <v>0</v>
      </c>
      <c r="N1840" s="395">
        <v>0</v>
      </c>
      <c r="O1840" s="396">
        <v>5</v>
      </c>
      <c r="P1840" s="396">
        <v>5</v>
      </c>
      <c r="Q1840" s="396">
        <v>372.12902767946662</v>
      </c>
    </row>
    <row r="1841" spans="1:17" ht="13.15" x14ac:dyDescent="0.3">
      <c r="A1841" s="390" t="s">
        <v>1755</v>
      </c>
      <c r="B1841" s="393"/>
      <c r="C1841" s="393">
        <v>606.79480926654423</v>
      </c>
      <c r="D1841" s="393">
        <v>606.79480926654423</v>
      </c>
      <c r="E1841" s="393">
        <v>650.4664213499093</v>
      </c>
      <c r="F1841" s="394">
        <v>0</v>
      </c>
      <c r="G1841" s="395">
        <v>0</v>
      </c>
      <c r="H1841" s="395"/>
      <c r="I1841" s="395">
        <v>440</v>
      </c>
      <c r="J1841" s="395">
        <v>111</v>
      </c>
      <c r="K1841" s="395">
        <v>6663</v>
      </c>
      <c r="L1841" s="395">
        <v>6663</v>
      </c>
      <c r="M1841" s="395">
        <v>0</v>
      </c>
      <c r="N1841" s="395">
        <v>0</v>
      </c>
      <c r="O1841" s="396">
        <v>5</v>
      </c>
      <c r="P1841" s="396">
        <v>5</v>
      </c>
      <c r="Q1841" s="396">
        <v>372.12902767946662</v>
      </c>
    </row>
    <row r="1842" spans="1:17" ht="13.15" x14ac:dyDescent="0.3">
      <c r="A1842" s="390" t="s">
        <v>1756</v>
      </c>
      <c r="B1842" s="393"/>
      <c r="C1842" s="393">
        <v>520.87318869266539</v>
      </c>
      <c r="D1842" s="393">
        <v>520.87318869266539</v>
      </c>
      <c r="E1842" s="393">
        <v>530.4143840694552</v>
      </c>
      <c r="F1842" s="394">
        <v>0</v>
      </c>
      <c r="G1842" s="395">
        <v>0</v>
      </c>
      <c r="H1842" s="395"/>
      <c r="I1842" s="395">
        <v>653</v>
      </c>
      <c r="J1842" s="395">
        <v>126</v>
      </c>
      <c r="K1842" s="395">
        <v>8039</v>
      </c>
      <c r="L1842" s="395">
        <v>8039</v>
      </c>
      <c r="M1842" s="395">
        <v>0</v>
      </c>
      <c r="N1842" s="395">
        <v>0</v>
      </c>
      <c r="O1842" s="396">
        <v>5</v>
      </c>
      <c r="P1842" s="396">
        <v>5</v>
      </c>
      <c r="Q1842" s="396">
        <v>372.12902767946662</v>
      </c>
    </row>
    <row r="1843" spans="1:17" ht="13.15" x14ac:dyDescent="0.3">
      <c r="A1843" s="390" t="s">
        <v>1757</v>
      </c>
      <c r="B1843" s="393"/>
      <c r="C1843" s="393">
        <v>1017.7563671286703</v>
      </c>
      <c r="D1843" s="393">
        <v>1017.7563671286703</v>
      </c>
      <c r="E1843" s="393">
        <v>841.92907459006972</v>
      </c>
      <c r="F1843" s="394">
        <v>0</v>
      </c>
      <c r="G1843" s="395">
        <v>0</v>
      </c>
      <c r="H1843" s="395"/>
      <c r="I1843" s="395">
        <v>61</v>
      </c>
      <c r="J1843" s="395">
        <v>39</v>
      </c>
      <c r="K1843" s="395">
        <v>1003</v>
      </c>
      <c r="L1843" s="395">
        <v>1003</v>
      </c>
      <c r="M1843" s="395">
        <v>0</v>
      </c>
      <c r="N1843" s="395">
        <v>0</v>
      </c>
      <c r="O1843" s="396">
        <v>5</v>
      </c>
      <c r="P1843" s="396">
        <v>5</v>
      </c>
      <c r="Q1843" s="396">
        <v>372.12902767946662</v>
      </c>
    </row>
    <row r="1844" spans="1:17" ht="13.15" x14ac:dyDescent="0.3">
      <c r="A1844" s="390" t="s">
        <v>1758</v>
      </c>
      <c r="B1844" s="393"/>
      <c r="C1844" s="393">
        <v>632.04222187783955</v>
      </c>
      <c r="D1844" s="393">
        <v>632.04222187783955</v>
      </c>
      <c r="E1844" s="393">
        <v>570.14420235057366</v>
      </c>
      <c r="F1844" s="394">
        <v>0</v>
      </c>
      <c r="G1844" s="395">
        <v>0</v>
      </c>
      <c r="H1844" s="395"/>
      <c r="I1844" s="395">
        <v>365</v>
      </c>
      <c r="J1844" s="395">
        <v>116</v>
      </c>
      <c r="K1844" s="395">
        <v>4448</v>
      </c>
      <c r="L1844" s="395">
        <v>4448</v>
      </c>
      <c r="M1844" s="395">
        <v>0</v>
      </c>
      <c r="N1844" s="395">
        <v>0</v>
      </c>
      <c r="O1844" s="396">
        <v>5</v>
      </c>
      <c r="P1844" s="396">
        <v>5</v>
      </c>
      <c r="Q1844" s="396">
        <v>372.12902767946662</v>
      </c>
    </row>
    <row r="1845" spans="1:17" ht="13.15" x14ac:dyDescent="0.3">
      <c r="A1845" s="390" t="s">
        <v>1759</v>
      </c>
      <c r="B1845" s="393"/>
      <c r="C1845" s="393">
        <v>504.62448925655167</v>
      </c>
      <c r="D1845" s="393">
        <v>504.62448925655167</v>
      </c>
      <c r="E1845" s="393">
        <v>458.53096484468881</v>
      </c>
      <c r="F1845" s="394">
        <v>0</v>
      </c>
      <c r="G1845" s="395">
        <v>0</v>
      </c>
      <c r="H1845" s="395"/>
      <c r="I1845" s="395">
        <v>280</v>
      </c>
      <c r="J1845" s="395">
        <v>70</v>
      </c>
      <c r="K1845" s="395">
        <v>2495</v>
      </c>
      <c r="L1845" s="395">
        <v>2495</v>
      </c>
      <c r="M1845" s="395">
        <v>0</v>
      </c>
      <c r="N1845" s="395">
        <v>0</v>
      </c>
      <c r="O1845" s="396">
        <v>5</v>
      </c>
      <c r="P1845" s="396">
        <v>5</v>
      </c>
      <c r="Q1845" s="396">
        <v>372.12902767946662</v>
      </c>
    </row>
    <row r="1846" spans="1:17" ht="13.15" x14ac:dyDescent="0.3">
      <c r="A1846" s="390" t="s">
        <v>1760</v>
      </c>
      <c r="B1846" s="393"/>
      <c r="C1846" s="393">
        <v>776.30414451274362</v>
      </c>
      <c r="D1846" s="393">
        <v>776.30414451274362</v>
      </c>
      <c r="E1846" s="393">
        <v>2531.7748545922223</v>
      </c>
      <c r="F1846" s="394">
        <v>0</v>
      </c>
      <c r="G1846" s="395">
        <v>0</v>
      </c>
      <c r="H1846" s="395"/>
      <c r="I1846" s="395">
        <v>1</v>
      </c>
      <c r="J1846" s="395">
        <v>9</v>
      </c>
      <c r="K1846" s="395">
        <v>310</v>
      </c>
      <c r="L1846" s="395">
        <v>310</v>
      </c>
      <c r="M1846" s="395">
        <v>0</v>
      </c>
      <c r="N1846" s="395">
        <v>0</v>
      </c>
      <c r="O1846" s="396">
        <v>32</v>
      </c>
      <c r="P1846" s="396">
        <v>16</v>
      </c>
      <c r="Q1846" s="396">
        <v>372.12902767946662</v>
      </c>
    </row>
    <row r="1847" spans="1:17" ht="13.15" x14ac:dyDescent="0.3">
      <c r="A1847" s="390" t="s">
        <v>1761</v>
      </c>
      <c r="B1847" s="393"/>
      <c r="C1847" s="393">
        <v>776.30414451274362</v>
      </c>
      <c r="D1847" s="393">
        <v>776.30414451274362</v>
      </c>
      <c r="E1847" s="393">
        <v>1219.2042187099696</v>
      </c>
      <c r="F1847" s="394">
        <v>0</v>
      </c>
      <c r="G1847" s="395">
        <v>0</v>
      </c>
      <c r="H1847" s="395"/>
      <c r="I1847" s="395">
        <v>4</v>
      </c>
      <c r="J1847" s="395">
        <v>7</v>
      </c>
      <c r="K1847" s="395">
        <v>320</v>
      </c>
      <c r="L1847" s="395">
        <v>320</v>
      </c>
      <c r="M1847" s="395">
        <v>0</v>
      </c>
      <c r="N1847" s="395">
        <v>0</v>
      </c>
      <c r="O1847" s="396">
        <v>13</v>
      </c>
      <c r="P1847" s="396">
        <v>6</v>
      </c>
      <c r="Q1847" s="396">
        <v>372.12902767946662</v>
      </c>
    </row>
    <row r="1848" spans="1:17" ht="13.15" x14ac:dyDescent="0.3">
      <c r="A1848" s="390" t="s">
        <v>1762</v>
      </c>
      <c r="B1848" s="393"/>
      <c r="C1848" s="393">
        <v>973.59084937193018</v>
      </c>
      <c r="D1848" s="393">
        <v>973.59084937193018</v>
      </c>
      <c r="E1848" s="393">
        <v>973.59084937193018</v>
      </c>
      <c r="F1848" s="394">
        <v>0</v>
      </c>
      <c r="G1848" s="395">
        <v>0</v>
      </c>
      <c r="H1848" s="395"/>
      <c r="I1848" s="395">
        <v>11</v>
      </c>
      <c r="J1848" s="395">
        <v>2</v>
      </c>
      <c r="K1848" s="395">
        <v>133</v>
      </c>
      <c r="L1848" s="395">
        <v>133</v>
      </c>
      <c r="M1848" s="395">
        <v>0</v>
      </c>
      <c r="N1848" s="395">
        <v>0</v>
      </c>
      <c r="O1848" s="396">
        <v>5</v>
      </c>
      <c r="P1848" s="396">
        <v>5</v>
      </c>
      <c r="Q1848" s="396">
        <v>372.12902767946662</v>
      </c>
    </row>
    <row r="1849" spans="1:17" ht="13.15" x14ac:dyDescent="0.3">
      <c r="A1849" s="390" t="s">
        <v>1763</v>
      </c>
      <c r="B1849" s="393"/>
      <c r="C1849" s="393">
        <v>524.6512012452813</v>
      </c>
      <c r="D1849" s="393">
        <v>524.6512012452813</v>
      </c>
      <c r="E1849" s="393">
        <v>524.6512012452813</v>
      </c>
      <c r="F1849" s="394">
        <v>0</v>
      </c>
      <c r="G1849" s="395">
        <v>0</v>
      </c>
      <c r="H1849" s="395"/>
      <c r="I1849" s="395">
        <v>14</v>
      </c>
      <c r="J1849" s="395">
        <v>11</v>
      </c>
      <c r="K1849" s="395">
        <v>4794</v>
      </c>
      <c r="L1849" s="395">
        <v>4794</v>
      </c>
      <c r="M1849" s="395">
        <v>0</v>
      </c>
      <c r="N1849" s="395">
        <v>0</v>
      </c>
      <c r="O1849" s="396">
        <v>5</v>
      </c>
      <c r="P1849" s="396">
        <v>5</v>
      </c>
      <c r="Q1849" s="396">
        <v>372.12902767946662</v>
      </c>
    </row>
    <row r="1850" spans="1:17" ht="13.15" x14ac:dyDescent="0.3">
      <c r="A1850" s="390" t="s">
        <v>1764</v>
      </c>
      <c r="B1850" s="393"/>
      <c r="C1850" s="393">
        <v>434.81316220046239</v>
      </c>
      <c r="D1850" s="393">
        <v>434.81316220046239</v>
      </c>
      <c r="E1850" s="393">
        <v>434.81316220046244</v>
      </c>
      <c r="F1850" s="394">
        <v>0</v>
      </c>
      <c r="G1850" s="395">
        <v>0</v>
      </c>
      <c r="H1850" s="395"/>
      <c r="I1850" s="395">
        <v>19</v>
      </c>
      <c r="J1850" s="395">
        <v>14</v>
      </c>
      <c r="K1850" s="395">
        <v>4705</v>
      </c>
      <c r="L1850" s="395">
        <v>4705</v>
      </c>
      <c r="M1850" s="395">
        <v>0</v>
      </c>
      <c r="N1850" s="395">
        <v>0</v>
      </c>
      <c r="O1850" s="396">
        <v>5</v>
      </c>
      <c r="P1850" s="396">
        <v>5</v>
      </c>
      <c r="Q1850" s="396">
        <v>372.12902767946662</v>
      </c>
    </row>
    <row r="1851" spans="1:17" ht="13.15" x14ac:dyDescent="0.3">
      <c r="A1851" s="390" t="s">
        <v>1765</v>
      </c>
      <c r="B1851" s="393"/>
      <c r="C1851" s="393">
        <v>1110.8472932281322</v>
      </c>
      <c r="D1851" s="393">
        <v>1110.8472932281322</v>
      </c>
      <c r="E1851" s="393">
        <v>1057.7387391070665</v>
      </c>
      <c r="F1851" s="394">
        <v>0</v>
      </c>
      <c r="G1851" s="395">
        <v>0</v>
      </c>
      <c r="H1851" s="395"/>
      <c r="I1851" s="395">
        <v>10</v>
      </c>
      <c r="J1851" s="395">
        <v>22</v>
      </c>
      <c r="K1851" s="395">
        <v>1062</v>
      </c>
      <c r="L1851" s="395">
        <v>1062</v>
      </c>
      <c r="M1851" s="395">
        <v>0</v>
      </c>
      <c r="N1851" s="395">
        <v>0</v>
      </c>
      <c r="O1851" s="396">
        <v>5</v>
      </c>
      <c r="P1851" s="396">
        <v>5</v>
      </c>
      <c r="Q1851" s="396">
        <v>372.12902767946662</v>
      </c>
    </row>
    <row r="1852" spans="1:17" ht="13.15" x14ac:dyDescent="0.3">
      <c r="A1852" s="390" t="s">
        <v>1766</v>
      </c>
      <c r="B1852" s="393"/>
      <c r="C1852" s="393">
        <v>947.26546808819649</v>
      </c>
      <c r="D1852" s="393">
        <v>947.26546808819649</v>
      </c>
      <c r="E1852" s="393">
        <v>769.69917997683331</v>
      </c>
      <c r="F1852" s="394">
        <v>0</v>
      </c>
      <c r="G1852" s="395">
        <v>0</v>
      </c>
      <c r="H1852" s="395"/>
      <c r="I1852" s="395">
        <v>29</v>
      </c>
      <c r="J1852" s="395">
        <v>48</v>
      </c>
      <c r="K1852" s="395">
        <v>2943</v>
      </c>
      <c r="L1852" s="395">
        <v>2943</v>
      </c>
      <c r="M1852" s="395">
        <v>0</v>
      </c>
      <c r="N1852" s="395">
        <v>0</v>
      </c>
      <c r="O1852" s="396">
        <v>5</v>
      </c>
      <c r="P1852" s="396">
        <v>5</v>
      </c>
      <c r="Q1852" s="396">
        <v>372.12902767946662</v>
      </c>
    </row>
    <row r="1853" spans="1:17" ht="13.15" x14ac:dyDescent="0.3">
      <c r="A1853" s="390" t="s">
        <v>1767</v>
      </c>
      <c r="B1853" s="393"/>
      <c r="C1853" s="393">
        <v>3400.8964815175077</v>
      </c>
      <c r="D1853" s="393">
        <v>3400.8964815175077</v>
      </c>
      <c r="E1853" s="393">
        <v>3400.8964815175077</v>
      </c>
      <c r="F1853" s="394">
        <v>0</v>
      </c>
      <c r="G1853" s="395">
        <v>0</v>
      </c>
      <c r="H1853" s="395"/>
      <c r="I1853" s="395">
        <v>7</v>
      </c>
      <c r="J1853" s="395">
        <v>15</v>
      </c>
      <c r="K1853" s="395">
        <v>582</v>
      </c>
      <c r="L1853" s="395">
        <v>582</v>
      </c>
      <c r="M1853" s="395">
        <v>0</v>
      </c>
      <c r="N1853" s="395">
        <v>0</v>
      </c>
      <c r="O1853" s="396">
        <v>24</v>
      </c>
      <c r="P1853" s="396">
        <v>24</v>
      </c>
      <c r="Q1853" s="396">
        <v>372.12902767946662</v>
      </c>
    </row>
    <row r="1854" spans="1:17" ht="13.15" x14ac:dyDescent="0.3">
      <c r="A1854" s="390" t="s">
        <v>1768</v>
      </c>
      <c r="B1854" s="393"/>
      <c r="C1854" s="393">
        <v>2943.6226290843279</v>
      </c>
      <c r="D1854" s="393">
        <v>2943.6226290843279</v>
      </c>
      <c r="E1854" s="393">
        <v>2943.6226290843279</v>
      </c>
      <c r="F1854" s="394">
        <v>0</v>
      </c>
      <c r="G1854" s="395">
        <v>0</v>
      </c>
      <c r="H1854" s="395"/>
      <c r="I1854" s="395">
        <v>10</v>
      </c>
      <c r="J1854" s="395">
        <v>11</v>
      </c>
      <c r="K1854" s="395">
        <v>1146</v>
      </c>
      <c r="L1854" s="395">
        <v>1146</v>
      </c>
      <c r="M1854" s="395">
        <v>0</v>
      </c>
      <c r="N1854" s="395">
        <v>0</v>
      </c>
      <c r="O1854" s="396">
        <v>19</v>
      </c>
      <c r="P1854" s="396">
        <v>19</v>
      </c>
      <c r="Q1854" s="396">
        <v>372.12902767946662</v>
      </c>
    </row>
    <row r="1855" spans="1:17" ht="13.15" x14ac:dyDescent="0.3">
      <c r="A1855" s="390" t="s">
        <v>1769</v>
      </c>
      <c r="B1855" s="393"/>
      <c r="C1855" s="393">
        <v>868.28273642490433</v>
      </c>
      <c r="D1855" s="393">
        <v>868.28273642490433</v>
      </c>
      <c r="E1855" s="393">
        <v>868.28273642490421</v>
      </c>
      <c r="F1855" s="394">
        <v>0</v>
      </c>
      <c r="G1855" s="395">
        <v>0</v>
      </c>
      <c r="H1855" s="395"/>
      <c r="I1855" s="395">
        <v>28</v>
      </c>
      <c r="J1855" s="395">
        <v>20</v>
      </c>
      <c r="K1855" s="395">
        <v>1625</v>
      </c>
      <c r="L1855" s="395">
        <v>1625</v>
      </c>
      <c r="M1855" s="395">
        <v>0</v>
      </c>
      <c r="N1855" s="395">
        <v>0</v>
      </c>
      <c r="O1855" s="396">
        <v>5</v>
      </c>
      <c r="P1855" s="396">
        <v>5</v>
      </c>
      <c r="Q1855" s="396">
        <v>372.12902767946662</v>
      </c>
    </row>
    <row r="1856" spans="1:17" ht="13.15" x14ac:dyDescent="0.3">
      <c r="A1856" s="390" t="s">
        <v>1770</v>
      </c>
      <c r="B1856" s="393"/>
      <c r="C1856" s="393">
        <v>655.43089195579853</v>
      </c>
      <c r="D1856" s="393">
        <v>655.43089195579853</v>
      </c>
      <c r="E1856" s="393">
        <v>641.65126198865903</v>
      </c>
      <c r="F1856" s="394">
        <v>0</v>
      </c>
      <c r="G1856" s="395">
        <v>0</v>
      </c>
      <c r="H1856" s="395"/>
      <c r="I1856" s="395">
        <v>122</v>
      </c>
      <c r="J1856" s="395">
        <v>101</v>
      </c>
      <c r="K1856" s="395">
        <v>7931</v>
      </c>
      <c r="L1856" s="395">
        <v>7931</v>
      </c>
      <c r="M1856" s="395">
        <v>0</v>
      </c>
      <c r="N1856" s="395">
        <v>0</v>
      </c>
      <c r="O1856" s="396">
        <v>5</v>
      </c>
      <c r="P1856" s="396">
        <v>5</v>
      </c>
      <c r="Q1856" s="396">
        <v>372.12902767946662</v>
      </c>
    </row>
    <row r="1857" spans="1:17" ht="13.15" x14ac:dyDescent="0.3">
      <c r="A1857" s="390" t="s">
        <v>1771</v>
      </c>
      <c r="B1857" s="393"/>
      <c r="C1857" s="393">
        <v>590.65442334655518</v>
      </c>
      <c r="D1857" s="393">
        <v>590.65442334655518</v>
      </c>
      <c r="E1857" s="393">
        <v>576.01571168480291</v>
      </c>
      <c r="F1857" s="394">
        <v>0</v>
      </c>
      <c r="G1857" s="395">
        <v>0</v>
      </c>
      <c r="H1857" s="395"/>
      <c r="I1857" s="395">
        <v>435</v>
      </c>
      <c r="J1857" s="395">
        <v>366</v>
      </c>
      <c r="K1857" s="395">
        <v>19890</v>
      </c>
      <c r="L1857" s="395">
        <v>19890</v>
      </c>
      <c r="M1857" s="395">
        <v>0</v>
      </c>
      <c r="N1857" s="395">
        <v>0</v>
      </c>
      <c r="O1857" s="396">
        <v>5</v>
      </c>
      <c r="P1857" s="396">
        <v>5</v>
      </c>
      <c r="Q1857" s="396">
        <v>372.12902767946662</v>
      </c>
    </row>
    <row r="1858" spans="1:17" ht="13.15" x14ac:dyDescent="0.3">
      <c r="A1858" s="390" t="s">
        <v>5067</v>
      </c>
      <c r="B1858" s="393"/>
      <c r="C1858" s="393">
        <v>857.08232098361805</v>
      </c>
      <c r="D1858" s="393">
        <v>857.08232098361805</v>
      </c>
      <c r="E1858" s="393">
        <v>857.08232098361805</v>
      </c>
      <c r="F1858" s="394">
        <v>0</v>
      </c>
      <c r="G1858" s="395">
        <v>0</v>
      </c>
      <c r="H1858" s="395"/>
      <c r="I1858" s="395">
        <v>18</v>
      </c>
      <c r="J1858" s="395">
        <v>35</v>
      </c>
      <c r="K1858" s="395">
        <v>2665</v>
      </c>
      <c r="L1858" s="395">
        <v>2665</v>
      </c>
      <c r="M1858" s="395">
        <v>0</v>
      </c>
      <c r="N1858" s="395">
        <v>0</v>
      </c>
      <c r="O1858" s="396">
        <v>5</v>
      </c>
      <c r="P1858" s="396">
        <v>5</v>
      </c>
      <c r="Q1858" s="396">
        <v>372.12902767946662</v>
      </c>
    </row>
    <row r="1859" spans="1:17" ht="13.15" x14ac:dyDescent="0.3">
      <c r="A1859" s="390" t="s">
        <v>5068</v>
      </c>
      <c r="B1859" s="393"/>
      <c r="C1859" s="393">
        <v>558.20171254219701</v>
      </c>
      <c r="D1859" s="393">
        <v>558.20171254219701</v>
      </c>
      <c r="E1859" s="393">
        <v>558.20171254219701</v>
      </c>
      <c r="F1859" s="394">
        <v>0</v>
      </c>
      <c r="G1859" s="395">
        <v>0</v>
      </c>
      <c r="H1859" s="395"/>
      <c r="I1859" s="395">
        <v>230</v>
      </c>
      <c r="J1859" s="395">
        <v>230</v>
      </c>
      <c r="K1859" s="395">
        <v>57299</v>
      </c>
      <c r="L1859" s="395">
        <v>57299</v>
      </c>
      <c r="M1859" s="395">
        <v>0</v>
      </c>
      <c r="N1859" s="395">
        <v>0</v>
      </c>
      <c r="O1859" s="396">
        <v>5</v>
      </c>
      <c r="P1859" s="396">
        <v>5</v>
      </c>
      <c r="Q1859" s="396">
        <v>372.12902767946662</v>
      </c>
    </row>
    <row r="1860" spans="1:17" ht="13.15" x14ac:dyDescent="0.3">
      <c r="A1860" s="390" t="s">
        <v>5069</v>
      </c>
      <c r="B1860" s="393"/>
      <c r="C1860" s="393">
        <v>483.75373154146462</v>
      </c>
      <c r="D1860" s="393">
        <v>483.75373154146462</v>
      </c>
      <c r="E1860" s="393">
        <v>488.78345939132726</v>
      </c>
      <c r="F1860" s="394">
        <v>0</v>
      </c>
      <c r="G1860" s="395">
        <v>0</v>
      </c>
      <c r="H1860" s="395"/>
      <c r="I1860" s="395">
        <v>224</v>
      </c>
      <c r="J1860" s="395">
        <v>117</v>
      </c>
      <c r="K1860" s="395">
        <v>18015</v>
      </c>
      <c r="L1860" s="395">
        <v>18015</v>
      </c>
      <c r="M1860" s="395">
        <v>0</v>
      </c>
      <c r="N1860" s="395">
        <v>0</v>
      </c>
      <c r="O1860" s="396">
        <v>5</v>
      </c>
      <c r="P1860" s="396">
        <v>5</v>
      </c>
      <c r="Q1860" s="396">
        <v>372.12902767946662</v>
      </c>
    </row>
    <row r="1861" spans="1:17" ht="13.15" x14ac:dyDescent="0.3">
      <c r="A1861" s="390" t="s">
        <v>1772</v>
      </c>
      <c r="B1861" s="393"/>
      <c r="C1861" s="393">
        <v>4307.7393287095319</v>
      </c>
      <c r="D1861" s="393">
        <v>4307.7393287095319</v>
      </c>
      <c r="E1861" s="393">
        <v>7777.5351702126054</v>
      </c>
      <c r="F1861" s="394">
        <v>0</v>
      </c>
      <c r="G1861" s="395">
        <v>0</v>
      </c>
      <c r="H1861" s="395"/>
      <c r="I1861" s="395">
        <v>25</v>
      </c>
      <c r="J1861" s="395">
        <v>57</v>
      </c>
      <c r="K1861" s="395">
        <v>423</v>
      </c>
      <c r="L1861" s="395">
        <v>423</v>
      </c>
      <c r="M1861" s="395">
        <v>0</v>
      </c>
      <c r="N1861" s="395">
        <v>0</v>
      </c>
      <c r="O1861" s="396">
        <v>23</v>
      </c>
      <c r="P1861" s="396">
        <v>40</v>
      </c>
      <c r="Q1861" s="396">
        <v>372.12902767946662</v>
      </c>
    </row>
    <row r="1862" spans="1:17" ht="13.15" x14ac:dyDescent="0.3">
      <c r="A1862" s="390" t="s">
        <v>1773</v>
      </c>
      <c r="B1862" s="393"/>
      <c r="C1862" s="393">
        <v>3518.3419850566274</v>
      </c>
      <c r="D1862" s="393">
        <v>3518.3419850566274</v>
      </c>
      <c r="E1862" s="393">
        <v>4455.6226773255803</v>
      </c>
      <c r="F1862" s="394">
        <v>0</v>
      </c>
      <c r="G1862" s="395">
        <v>0</v>
      </c>
      <c r="H1862" s="395"/>
      <c r="I1862" s="395">
        <v>29</v>
      </c>
      <c r="J1862" s="395">
        <v>25</v>
      </c>
      <c r="K1862" s="395">
        <v>430</v>
      </c>
      <c r="L1862" s="395">
        <v>430</v>
      </c>
      <c r="M1862" s="395">
        <v>0</v>
      </c>
      <c r="N1862" s="395">
        <v>0</v>
      </c>
      <c r="O1862" s="396">
        <v>13</v>
      </c>
      <c r="P1862" s="396">
        <v>21</v>
      </c>
      <c r="Q1862" s="396">
        <v>372.12902767946662</v>
      </c>
    </row>
    <row r="1863" spans="1:17" ht="13.15" x14ac:dyDescent="0.3">
      <c r="A1863" s="390" t="s">
        <v>1774</v>
      </c>
      <c r="B1863" s="393"/>
      <c r="C1863" s="393">
        <v>873.75556530479264</v>
      </c>
      <c r="D1863" s="393">
        <v>873.75556530479264</v>
      </c>
      <c r="E1863" s="393">
        <v>2947.3182010340565</v>
      </c>
      <c r="F1863" s="394">
        <v>0</v>
      </c>
      <c r="G1863" s="395">
        <v>0</v>
      </c>
      <c r="H1863" s="395"/>
      <c r="I1863" s="395">
        <v>347</v>
      </c>
      <c r="J1863" s="395">
        <v>182</v>
      </c>
      <c r="K1863" s="395">
        <v>2622</v>
      </c>
      <c r="L1863" s="395">
        <v>2622</v>
      </c>
      <c r="M1863" s="395">
        <v>0</v>
      </c>
      <c r="N1863" s="395">
        <v>0</v>
      </c>
      <c r="O1863" s="396">
        <v>5</v>
      </c>
      <c r="P1863" s="396">
        <v>15</v>
      </c>
      <c r="Q1863" s="396">
        <v>372.12902767946662</v>
      </c>
    </row>
    <row r="1864" spans="1:17" ht="13.15" x14ac:dyDescent="0.3">
      <c r="A1864" s="390" t="s">
        <v>1775</v>
      </c>
      <c r="B1864" s="393"/>
      <c r="C1864" s="393">
        <v>688.66982542509049</v>
      </c>
      <c r="D1864" s="393">
        <v>688.66982542509049</v>
      </c>
      <c r="E1864" s="393">
        <v>2094.2047364333635</v>
      </c>
      <c r="F1864" s="394">
        <v>0</v>
      </c>
      <c r="G1864" s="395">
        <v>0</v>
      </c>
      <c r="H1864" s="395"/>
      <c r="I1864" s="395">
        <v>335</v>
      </c>
      <c r="J1864" s="395">
        <v>126</v>
      </c>
      <c r="K1864" s="395">
        <v>2936</v>
      </c>
      <c r="L1864" s="395">
        <v>2936</v>
      </c>
      <c r="M1864" s="395">
        <v>0</v>
      </c>
      <c r="N1864" s="395">
        <v>0</v>
      </c>
      <c r="O1864" s="396">
        <v>5</v>
      </c>
      <c r="P1864" s="396">
        <v>10</v>
      </c>
      <c r="Q1864" s="396">
        <v>372.12902767946662</v>
      </c>
    </row>
    <row r="1865" spans="1:17" ht="13.15" x14ac:dyDescent="0.3">
      <c r="A1865" s="390" t="s">
        <v>1776</v>
      </c>
      <c r="B1865" s="393"/>
      <c r="C1865" s="393">
        <v>482.72042502784137</v>
      </c>
      <c r="D1865" s="393">
        <v>482.72042502784137</v>
      </c>
      <c r="E1865" s="393">
        <v>1635.9737661370373</v>
      </c>
      <c r="F1865" s="394">
        <v>0</v>
      </c>
      <c r="G1865" s="395">
        <v>0</v>
      </c>
      <c r="H1865" s="395"/>
      <c r="I1865" s="395">
        <v>927</v>
      </c>
      <c r="J1865" s="395">
        <v>243</v>
      </c>
      <c r="K1865" s="395">
        <v>4530</v>
      </c>
      <c r="L1865" s="395">
        <v>4530</v>
      </c>
      <c r="M1865" s="395">
        <v>0</v>
      </c>
      <c r="N1865" s="395">
        <v>0</v>
      </c>
      <c r="O1865" s="396">
        <v>5</v>
      </c>
      <c r="P1865" s="396">
        <v>9</v>
      </c>
      <c r="Q1865" s="396">
        <v>372.12902767946662</v>
      </c>
    </row>
    <row r="1866" spans="1:17" ht="13.15" x14ac:dyDescent="0.3">
      <c r="A1866" s="390" t="s">
        <v>1777</v>
      </c>
      <c r="B1866" s="393"/>
      <c r="C1866" s="393">
        <v>433.01644667505701</v>
      </c>
      <c r="D1866" s="393">
        <v>433.01644667505701</v>
      </c>
      <c r="E1866" s="393">
        <v>784.11486752869166</v>
      </c>
      <c r="F1866" s="394">
        <v>0</v>
      </c>
      <c r="G1866" s="395">
        <v>0</v>
      </c>
      <c r="H1866" s="395"/>
      <c r="I1866" s="395">
        <v>589</v>
      </c>
      <c r="J1866" s="395">
        <v>225</v>
      </c>
      <c r="K1866" s="395">
        <v>16321</v>
      </c>
      <c r="L1866" s="395">
        <v>16321</v>
      </c>
      <c r="M1866" s="395">
        <v>0</v>
      </c>
      <c r="N1866" s="395">
        <v>0</v>
      </c>
      <c r="O1866" s="396">
        <v>5</v>
      </c>
      <c r="P1866" s="396">
        <v>5</v>
      </c>
      <c r="Q1866" s="396">
        <v>372.12902767946662</v>
      </c>
    </row>
    <row r="1867" spans="1:17" ht="13.15" x14ac:dyDescent="0.3">
      <c r="A1867" s="390" t="s">
        <v>5070</v>
      </c>
      <c r="B1867" s="393"/>
      <c r="C1867" s="393">
        <v>2233.4381664538</v>
      </c>
      <c r="D1867" s="393">
        <v>2233.4381664538</v>
      </c>
      <c r="E1867" s="393">
        <v>2300.0937067005084</v>
      </c>
      <c r="F1867" s="394">
        <v>0</v>
      </c>
      <c r="G1867" s="395">
        <v>0</v>
      </c>
      <c r="H1867" s="395"/>
      <c r="I1867" s="395">
        <v>52</v>
      </c>
      <c r="J1867" s="395">
        <v>70</v>
      </c>
      <c r="K1867" s="395">
        <v>1136</v>
      </c>
      <c r="L1867" s="395">
        <v>1136</v>
      </c>
      <c r="M1867" s="395">
        <v>0</v>
      </c>
      <c r="N1867" s="395">
        <v>0</v>
      </c>
      <c r="O1867" s="396">
        <v>13</v>
      </c>
      <c r="P1867" s="396">
        <v>11</v>
      </c>
      <c r="Q1867" s="396">
        <v>372.12902767946662</v>
      </c>
    </row>
    <row r="1868" spans="1:17" ht="13.15" x14ac:dyDescent="0.3">
      <c r="A1868" s="390" t="s">
        <v>5071</v>
      </c>
      <c r="B1868" s="393"/>
      <c r="C1868" s="393">
        <v>943.18931446468707</v>
      </c>
      <c r="D1868" s="393">
        <v>943.18931446468707</v>
      </c>
      <c r="E1868" s="393">
        <v>1316.6125962677079</v>
      </c>
      <c r="F1868" s="394">
        <v>0</v>
      </c>
      <c r="G1868" s="395">
        <v>0</v>
      </c>
      <c r="H1868" s="395"/>
      <c r="I1868" s="395">
        <v>322</v>
      </c>
      <c r="J1868" s="395">
        <v>214</v>
      </c>
      <c r="K1868" s="395">
        <v>7060</v>
      </c>
      <c r="L1868" s="395">
        <v>7060</v>
      </c>
      <c r="M1868" s="395">
        <v>0</v>
      </c>
      <c r="N1868" s="395">
        <v>0</v>
      </c>
      <c r="O1868" s="396">
        <v>5</v>
      </c>
      <c r="P1868" s="396">
        <v>6</v>
      </c>
      <c r="Q1868" s="396">
        <v>372.12902767946662</v>
      </c>
    </row>
    <row r="1869" spans="1:17" ht="13.15" x14ac:dyDescent="0.3">
      <c r="A1869" s="390" t="s">
        <v>5072</v>
      </c>
      <c r="B1869" s="393"/>
      <c r="C1869" s="393">
        <v>485.10452059640954</v>
      </c>
      <c r="D1869" s="393">
        <v>485.10452059640954</v>
      </c>
      <c r="E1869" s="393">
        <v>1043.887710579982</v>
      </c>
      <c r="F1869" s="394">
        <v>0</v>
      </c>
      <c r="G1869" s="395">
        <v>0</v>
      </c>
      <c r="H1869" s="395"/>
      <c r="I1869" s="395">
        <v>443</v>
      </c>
      <c r="J1869" s="395">
        <v>217</v>
      </c>
      <c r="K1869" s="395">
        <v>10793</v>
      </c>
      <c r="L1869" s="395">
        <v>10793</v>
      </c>
      <c r="M1869" s="395">
        <v>0</v>
      </c>
      <c r="N1869" s="395">
        <v>0</v>
      </c>
      <c r="O1869" s="396">
        <v>5</v>
      </c>
      <c r="P1869" s="396">
        <v>8</v>
      </c>
      <c r="Q1869" s="396">
        <v>372.12902767946662</v>
      </c>
    </row>
    <row r="1870" spans="1:17" ht="13.15" x14ac:dyDescent="0.3">
      <c r="A1870" s="390" t="s">
        <v>1778</v>
      </c>
      <c r="B1870" s="393"/>
      <c r="C1870" s="393">
        <v>877.65214481544172</v>
      </c>
      <c r="D1870" s="393">
        <v>877.65214481544172</v>
      </c>
      <c r="E1870" s="393">
        <v>1181.1166620921231</v>
      </c>
      <c r="F1870" s="1053">
        <v>0</v>
      </c>
      <c r="G1870" s="395">
        <v>0</v>
      </c>
      <c r="H1870" s="395"/>
      <c r="I1870" s="395">
        <v>73</v>
      </c>
      <c r="J1870" s="395">
        <v>86</v>
      </c>
      <c r="K1870" s="395">
        <v>1614</v>
      </c>
      <c r="L1870" s="395">
        <v>1614</v>
      </c>
      <c r="M1870" s="395">
        <v>0</v>
      </c>
      <c r="N1870" s="395">
        <v>0</v>
      </c>
      <c r="O1870" s="396">
        <v>5</v>
      </c>
      <c r="P1870" s="396">
        <v>8</v>
      </c>
      <c r="Q1870" s="396">
        <v>372.12902767946662</v>
      </c>
    </row>
    <row r="1871" spans="1:17" ht="13.15" x14ac:dyDescent="0.3">
      <c r="A1871" s="390" t="s">
        <v>1779</v>
      </c>
      <c r="B1871" s="393"/>
      <c r="C1871" s="393">
        <v>420.04857275327038</v>
      </c>
      <c r="D1871" s="393">
        <v>420.04857275327038</v>
      </c>
      <c r="E1871" s="393">
        <v>727.58763519741785</v>
      </c>
      <c r="F1871" s="1053">
        <v>0</v>
      </c>
      <c r="G1871" s="395">
        <v>0</v>
      </c>
      <c r="H1871" s="395"/>
      <c r="I1871" s="395">
        <v>296</v>
      </c>
      <c r="J1871" s="395">
        <v>190</v>
      </c>
      <c r="K1871" s="395">
        <v>6035</v>
      </c>
      <c r="L1871" s="395">
        <v>6035</v>
      </c>
      <c r="M1871" s="395">
        <v>0</v>
      </c>
      <c r="N1871" s="395">
        <v>0</v>
      </c>
      <c r="O1871" s="396">
        <v>5</v>
      </c>
      <c r="P1871" s="396">
        <v>5</v>
      </c>
      <c r="Q1871" s="396">
        <v>372.12902767946662</v>
      </c>
    </row>
    <row r="1872" spans="1:17" ht="13.15" x14ac:dyDescent="0.3">
      <c r="A1872" s="390" t="s">
        <v>1780</v>
      </c>
      <c r="B1872" s="393"/>
      <c r="C1872" s="393">
        <v>258.61956424936068</v>
      </c>
      <c r="D1872" s="393">
        <v>258.61956424936068</v>
      </c>
      <c r="E1872" s="393">
        <v>489.88887988616432</v>
      </c>
      <c r="F1872" s="1053">
        <v>0</v>
      </c>
      <c r="G1872" s="395">
        <v>0</v>
      </c>
      <c r="H1872" s="395"/>
      <c r="I1872" s="395">
        <v>147</v>
      </c>
      <c r="J1872" s="395">
        <v>72</v>
      </c>
      <c r="K1872" s="395">
        <v>5030</v>
      </c>
      <c r="L1872" s="395">
        <v>5030</v>
      </c>
      <c r="M1872" s="395">
        <v>0</v>
      </c>
      <c r="N1872" s="395">
        <v>0</v>
      </c>
      <c r="O1872" s="396">
        <v>5</v>
      </c>
      <c r="P1872" s="396">
        <v>5</v>
      </c>
      <c r="Q1872" s="396">
        <v>372.12902767946662</v>
      </c>
    </row>
    <row r="1873" spans="1:17" ht="13.15" x14ac:dyDescent="0.3">
      <c r="A1873" s="390" t="s">
        <v>5073</v>
      </c>
      <c r="B1873" s="393"/>
      <c r="C1873" s="393">
        <v>1617.6268114661966</v>
      </c>
      <c r="D1873" s="393">
        <v>1617.6268114661966</v>
      </c>
      <c r="E1873" s="393">
        <v>4496.6037828896615</v>
      </c>
      <c r="F1873" s="1053">
        <v>0</v>
      </c>
      <c r="G1873" s="395">
        <v>0</v>
      </c>
      <c r="H1873" s="395"/>
      <c r="I1873" s="395">
        <v>124</v>
      </c>
      <c r="J1873" s="395">
        <v>58</v>
      </c>
      <c r="K1873" s="395">
        <v>137</v>
      </c>
      <c r="L1873" s="395">
        <v>137</v>
      </c>
      <c r="M1873" s="395">
        <v>0</v>
      </c>
      <c r="N1873" s="395">
        <v>0</v>
      </c>
      <c r="O1873" s="396">
        <v>5</v>
      </c>
      <c r="P1873" s="396">
        <v>55</v>
      </c>
      <c r="Q1873" s="396">
        <v>372.12902767946662</v>
      </c>
    </row>
    <row r="1874" spans="1:17" ht="13.15" x14ac:dyDescent="0.3">
      <c r="A1874" s="390" t="s">
        <v>5074</v>
      </c>
      <c r="B1874" s="393"/>
      <c r="C1874" s="393">
        <v>1058.8426228104115</v>
      </c>
      <c r="D1874" s="393">
        <v>1058.8426228104115</v>
      </c>
      <c r="E1874" s="393">
        <v>1646.5755588421075</v>
      </c>
      <c r="F1874" s="1053">
        <v>0</v>
      </c>
      <c r="G1874" s="395">
        <v>0</v>
      </c>
      <c r="H1874" s="395"/>
      <c r="I1874" s="395">
        <v>298</v>
      </c>
      <c r="J1874" s="395">
        <v>70</v>
      </c>
      <c r="K1874" s="395">
        <v>155</v>
      </c>
      <c r="L1874" s="395">
        <v>155</v>
      </c>
      <c r="M1874" s="395">
        <v>0</v>
      </c>
      <c r="N1874" s="395">
        <v>0</v>
      </c>
      <c r="O1874" s="396">
        <v>5</v>
      </c>
      <c r="P1874" s="396">
        <v>18</v>
      </c>
      <c r="Q1874" s="396">
        <v>372.12902767946662</v>
      </c>
    </row>
    <row r="1875" spans="1:17" ht="13.15" x14ac:dyDescent="0.3">
      <c r="A1875" s="390" t="s">
        <v>5075</v>
      </c>
      <c r="B1875" s="393"/>
      <c r="C1875" s="393">
        <v>859.144675017841</v>
      </c>
      <c r="D1875" s="393">
        <v>859.144675017841</v>
      </c>
      <c r="E1875" s="393">
        <v>1182.5019484817039</v>
      </c>
      <c r="F1875" s="1053">
        <v>0</v>
      </c>
      <c r="G1875" s="395">
        <v>0</v>
      </c>
      <c r="H1875" s="395"/>
      <c r="I1875" s="395">
        <v>331</v>
      </c>
      <c r="J1875" s="395">
        <v>67</v>
      </c>
      <c r="K1875" s="395">
        <v>157</v>
      </c>
      <c r="L1875" s="395">
        <v>157</v>
      </c>
      <c r="M1875" s="395">
        <v>0</v>
      </c>
      <c r="N1875" s="395">
        <v>0</v>
      </c>
      <c r="O1875" s="396">
        <v>5</v>
      </c>
      <c r="P1875" s="396">
        <v>9</v>
      </c>
      <c r="Q1875" s="396">
        <v>372.12902767946662</v>
      </c>
    </row>
    <row r="1876" spans="1:17" ht="13.15" x14ac:dyDescent="0.3">
      <c r="A1876" s="390" t="s">
        <v>5076</v>
      </c>
      <c r="B1876" s="393"/>
      <c r="C1876" s="393">
        <v>682.2202182351009</v>
      </c>
      <c r="D1876" s="393">
        <v>682.2202182351009</v>
      </c>
      <c r="E1876" s="393">
        <v>683.87987251130528</v>
      </c>
      <c r="F1876" s="1053">
        <v>0</v>
      </c>
      <c r="G1876" s="395">
        <v>0</v>
      </c>
      <c r="H1876" s="395"/>
      <c r="I1876" s="395">
        <v>534</v>
      </c>
      <c r="J1876" s="395">
        <v>95</v>
      </c>
      <c r="K1876" s="395">
        <v>243</v>
      </c>
      <c r="L1876" s="395">
        <v>243</v>
      </c>
      <c r="M1876" s="395">
        <v>0</v>
      </c>
      <c r="N1876" s="395">
        <v>0</v>
      </c>
      <c r="O1876" s="396">
        <v>5</v>
      </c>
      <c r="P1876" s="396">
        <v>5</v>
      </c>
      <c r="Q1876" s="396">
        <v>372.12902767946662</v>
      </c>
    </row>
    <row r="1877" spans="1:17" ht="13.15" x14ac:dyDescent="0.3">
      <c r="A1877" s="390" t="s">
        <v>5077</v>
      </c>
      <c r="B1877" s="393"/>
      <c r="C1877" s="393">
        <v>4811.2102546873402</v>
      </c>
      <c r="D1877" s="393">
        <v>4811.2102546873402</v>
      </c>
      <c r="E1877" s="393">
        <v>4314.0148166312556</v>
      </c>
      <c r="F1877" s="1053">
        <v>0</v>
      </c>
      <c r="G1877" s="395">
        <v>0</v>
      </c>
      <c r="H1877" s="395"/>
      <c r="I1877" s="395">
        <v>31</v>
      </c>
      <c r="J1877" s="395">
        <v>81</v>
      </c>
      <c r="K1877" s="395">
        <v>240</v>
      </c>
      <c r="L1877" s="395">
        <v>240</v>
      </c>
      <c r="M1877" s="395">
        <v>0</v>
      </c>
      <c r="N1877" s="395">
        <v>0</v>
      </c>
      <c r="O1877" s="396">
        <v>10</v>
      </c>
      <c r="P1877" s="396">
        <v>32</v>
      </c>
      <c r="Q1877" s="396">
        <v>372.12902767946662</v>
      </c>
    </row>
    <row r="1878" spans="1:17" ht="13.15" x14ac:dyDescent="0.3">
      <c r="A1878" s="390" t="s">
        <v>5078</v>
      </c>
      <c r="B1878" s="393"/>
      <c r="C1878" s="393">
        <v>1073.818340616599</v>
      </c>
      <c r="D1878" s="393">
        <v>1073.818340616599</v>
      </c>
      <c r="E1878" s="393">
        <v>1073.818340616599</v>
      </c>
      <c r="F1878" s="1053">
        <v>0</v>
      </c>
      <c r="G1878" s="395">
        <v>0</v>
      </c>
      <c r="H1878" s="395"/>
      <c r="I1878" s="395">
        <v>34</v>
      </c>
      <c r="J1878" s="395">
        <v>49</v>
      </c>
      <c r="K1878" s="395">
        <v>591</v>
      </c>
      <c r="L1878" s="395">
        <v>591</v>
      </c>
      <c r="M1878" s="395">
        <v>0</v>
      </c>
      <c r="N1878" s="395">
        <v>0</v>
      </c>
      <c r="O1878" s="396">
        <v>6</v>
      </c>
      <c r="P1878" s="396">
        <v>6</v>
      </c>
      <c r="Q1878" s="396">
        <v>372.12902767946662</v>
      </c>
    </row>
    <row r="1879" spans="1:17" ht="13.15" x14ac:dyDescent="0.3">
      <c r="A1879" s="390" t="s">
        <v>5079</v>
      </c>
      <c r="B1879" s="393"/>
      <c r="C1879" s="393">
        <v>746.18140996923501</v>
      </c>
      <c r="D1879" s="393">
        <v>746.18140996923501</v>
      </c>
      <c r="E1879" s="393">
        <v>664.18420154868784</v>
      </c>
      <c r="F1879" s="1053">
        <v>0</v>
      </c>
      <c r="G1879" s="395">
        <v>0</v>
      </c>
      <c r="H1879" s="395"/>
      <c r="I1879" s="395">
        <v>145</v>
      </c>
      <c r="J1879" s="395">
        <v>54</v>
      </c>
      <c r="K1879" s="395">
        <v>1068</v>
      </c>
      <c r="L1879" s="395">
        <v>1068</v>
      </c>
      <c r="M1879" s="395">
        <v>0</v>
      </c>
      <c r="N1879" s="395">
        <v>0</v>
      </c>
      <c r="O1879" s="396">
        <v>5</v>
      </c>
      <c r="P1879" s="396">
        <v>5</v>
      </c>
      <c r="Q1879" s="396">
        <v>372.12902767946662</v>
      </c>
    </row>
    <row r="1880" spans="1:17" ht="13.15" x14ac:dyDescent="0.3">
      <c r="A1880" s="390" t="s">
        <v>5080</v>
      </c>
      <c r="B1880" s="393"/>
      <c r="C1880" s="393">
        <v>2023.4578686030634</v>
      </c>
      <c r="D1880" s="393">
        <v>2023.4578686030634</v>
      </c>
      <c r="E1880" s="393">
        <v>2023.4578686030634</v>
      </c>
      <c r="F1880" s="1053">
        <v>0</v>
      </c>
      <c r="G1880" s="395">
        <v>0</v>
      </c>
      <c r="H1880" s="395"/>
      <c r="I1880" s="395">
        <v>33</v>
      </c>
      <c r="J1880" s="395">
        <v>35</v>
      </c>
      <c r="K1880" s="395">
        <v>138</v>
      </c>
      <c r="L1880" s="395">
        <v>138</v>
      </c>
      <c r="M1880" s="395">
        <v>0</v>
      </c>
      <c r="N1880" s="395">
        <v>0</v>
      </c>
      <c r="O1880" s="396">
        <v>18</v>
      </c>
      <c r="P1880" s="396">
        <v>18</v>
      </c>
      <c r="Q1880" s="396">
        <v>372.12902767946662</v>
      </c>
    </row>
    <row r="1881" spans="1:17" ht="13.15" x14ac:dyDescent="0.3">
      <c r="A1881" s="390" t="s">
        <v>5081</v>
      </c>
      <c r="B1881" s="393"/>
      <c r="C1881" s="393">
        <v>524.14992878993621</v>
      </c>
      <c r="D1881" s="393">
        <v>524.14992878993621</v>
      </c>
      <c r="E1881" s="393">
        <v>742.96426048946068</v>
      </c>
      <c r="F1881" s="1053">
        <v>0</v>
      </c>
      <c r="G1881" s="395">
        <v>0</v>
      </c>
      <c r="H1881" s="395"/>
      <c r="I1881" s="395">
        <v>100</v>
      </c>
      <c r="J1881" s="395">
        <v>18</v>
      </c>
      <c r="K1881" s="395">
        <v>62</v>
      </c>
      <c r="L1881" s="395">
        <v>62</v>
      </c>
      <c r="M1881" s="395">
        <v>0</v>
      </c>
      <c r="N1881" s="395">
        <v>0</v>
      </c>
      <c r="O1881" s="396">
        <v>5</v>
      </c>
      <c r="P1881" s="396">
        <v>8</v>
      </c>
      <c r="Q1881" s="396">
        <v>372.12902767946662</v>
      </c>
    </row>
    <row r="1882" spans="1:17" ht="13.15" x14ac:dyDescent="0.3">
      <c r="A1882" s="390" t="s">
        <v>5082</v>
      </c>
      <c r="B1882" s="393"/>
      <c r="C1882" s="393">
        <v>1092.0800532498022</v>
      </c>
      <c r="D1882" s="393">
        <v>1092.0800532498022</v>
      </c>
      <c r="E1882" s="393">
        <v>1434.5387349474993</v>
      </c>
      <c r="F1882" s="1053">
        <v>0</v>
      </c>
      <c r="G1882" s="395">
        <v>0</v>
      </c>
      <c r="H1882" s="395"/>
      <c r="I1882" s="395">
        <v>338</v>
      </c>
      <c r="J1882" s="395">
        <v>52</v>
      </c>
      <c r="K1882" s="395">
        <v>106</v>
      </c>
      <c r="L1882" s="395">
        <v>106</v>
      </c>
      <c r="M1882" s="395">
        <v>0</v>
      </c>
      <c r="N1882" s="395">
        <v>0</v>
      </c>
      <c r="O1882" s="396">
        <v>5</v>
      </c>
      <c r="P1882" s="396">
        <v>5</v>
      </c>
      <c r="Q1882" s="396">
        <v>372.12902767946662</v>
      </c>
    </row>
    <row r="1883" spans="1:17" ht="13.15" x14ac:dyDescent="0.3">
      <c r="A1883" s="390" t="s">
        <v>5083</v>
      </c>
      <c r="B1883" s="393"/>
      <c r="C1883" s="393">
        <v>904.83455630281424</v>
      </c>
      <c r="D1883" s="393">
        <v>904.83455630281424</v>
      </c>
      <c r="E1883" s="393">
        <v>904.39394541526701</v>
      </c>
      <c r="F1883" s="1053">
        <v>0</v>
      </c>
      <c r="G1883" s="395">
        <v>0</v>
      </c>
      <c r="H1883" s="395"/>
      <c r="I1883" s="395">
        <v>224</v>
      </c>
      <c r="J1883" s="395">
        <v>35</v>
      </c>
      <c r="K1883" s="395">
        <v>60</v>
      </c>
      <c r="L1883" s="395">
        <v>60</v>
      </c>
      <c r="M1883" s="395">
        <v>0</v>
      </c>
      <c r="N1883" s="395">
        <v>0</v>
      </c>
      <c r="O1883" s="396">
        <v>5</v>
      </c>
      <c r="P1883" s="396">
        <v>5</v>
      </c>
      <c r="Q1883" s="396">
        <v>372.12902767946662</v>
      </c>
    </row>
    <row r="1884" spans="1:17" ht="13.15" x14ac:dyDescent="0.3">
      <c r="A1884" s="390" t="s">
        <v>5084</v>
      </c>
      <c r="B1884" s="393"/>
      <c r="C1884" s="393">
        <v>1332.2408047412719</v>
      </c>
      <c r="D1884" s="393">
        <v>1332.2408047412719</v>
      </c>
      <c r="E1884" s="393">
        <v>1142.4878328981413</v>
      </c>
      <c r="F1884" s="1053">
        <v>0</v>
      </c>
      <c r="G1884" s="395">
        <v>0</v>
      </c>
      <c r="H1884" s="395"/>
      <c r="I1884" s="395">
        <v>316</v>
      </c>
      <c r="J1884" s="395">
        <v>124</v>
      </c>
      <c r="K1884" s="395">
        <v>243</v>
      </c>
      <c r="L1884" s="395">
        <v>243</v>
      </c>
      <c r="M1884" s="395">
        <v>0</v>
      </c>
      <c r="N1884" s="395">
        <v>0</v>
      </c>
      <c r="O1884" s="396">
        <v>5</v>
      </c>
      <c r="P1884" s="396">
        <v>9</v>
      </c>
      <c r="Q1884" s="396">
        <v>372.12902767946662</v>
      </c>
    </row>
    <row r="1885" spans="1:17" ht="13.15" x14ac:dyDescent="0.3">
      <c r="A1885" s="390" t="s">
        <v>5085</v>
      </c>
      <c r="B1885" s="393"/>
      <c r="C1885" s="393">
        <v>920.25495602946694</v>
      </c>
      <c r="D1885" s="393">
        <v>920.25495602946694</v>
      </c>
      <c r="E1885" s="393">
        <v>531.94743325970899</v>
      </c>
      <c r="F1885" s="1053">
        <v>0</v>
      </c>
      <c r="G1885" s="395">
        <v>0</v>
      </c>
      <c r="H1885" s="395"/>
      <c r="I1885" s="395">
        <v>317</v>
      </c>
      <c r="J1885" s="395">
        <v>105</v>
      </c>
      <c r="K1885" s="395">
        <v>459</v>
      </c>
      <c r="L1885" s="395">
        <v>459</v>
      </c>
      <c r="M1885" s="395">
        <v>0</v>
      </c>
      <c r="N1885" s="395">
        <v>0</v>
      </c>
      <c r="O1885" s="396">
        <v>5</v>
      </c>
      <c r="P1885" s="396">
        <v>5</v>
      </c>
      <c r="Q1885" s="396">
        <v>372.12902767946662</v>
      </c>
    </row>
    <row r="1886" spans="1:17" ht="13.15" x14ac:dyDescent="0.3">
      <c r="A1886" s="390" t="s">
        <v>5086</v>
      </c>
      <c r="B1886" s="393"/>
      <c r="C1886" s="393">
        <v>852.97417541617392</v>
      </c>
      <c r="D1886" s="393">
        <v>852.97417541617392</v>
      </c>
      <c r="E1886" s="393">
        <v>505.95574908187683</v>
      </c>
      <c r="F1886" s="1053">
        <v>0</v>
      </c>
      <c r="G1886" s="395">
        <v>0</v>
      </c>
      <c r="H1886" s="395"/>
      <c r="I1886" s="395">
        <v>1379</v>
      </c>
      <c r="J1886" s="395">
        <v>492</v>
      </c>
      <c r="K1886" s="395">
        <v>1536</v>
      </c>
      <c r="L1886" s="395">
        <v>1536</v>
      </c>
      <c r="M1886" s="395">
        <v>0</v>
      </c>
      <c r="N1886" s="395">
        <v>0</v>
      </c>
      <c r="O1886" s="396">
        <v>5</v>
      </c>
      <c r="P1886" s="396">
        <v>5</v>
      </c>
      <c r="Q1886" s="396">
        <v>372.12902767946662</v>
      </c>
    </row>
    <row r="1887" spans="1:17" ht="13.15" x14ac:dyDescent="0.3">
      <c r="A1887" s="390" t="s">
        <v>5087</v>
      </c>
      <c r="B1887" s="393"/>
      <c r="C1887" s="393">
        <v>1103.6967578301126</v>
      </c>
      <c r="D1887" s="393">
        <v>1103.6967578301126</v>
      </c>
      <c r="E1887" s="393">
        <v>1718.0872781366716</v>
      </c>
      <c r="F1887" s="1053">
        <v>0</v>
      </c>
      <c r="G1887" s="395">
        <v>0</v>
      </c>
      <c r="H1887" s="395"/>
      <c r="I1887" s="395">
        <v>96</v>
      </c>
      <c r="J1887" s="395">
        <v>29</v>
      </c>
      <c r="K1887" s="395">
        <v>199</v>
      </c>
      <c r="L1887" s="395">
        <v>199</v>
      </c>
      <c r="M1887" s="395">
        <v>0</v>
      </c>
      <c r="N1887" s="395">
        <v>0</v>
      </c>
      <c r="O1887" s="396">
        <v>5</v>
      </c>
      <c r="P1887" s="396">
        <v>9</v>
      </c>
      <c r="Q1887" s="396">
        <v>372.12902767946662</v>
      </c>
    </row>
    <row r="1888" spans="1:17" ht="13.15" x14ac:dyDescent="0.3">
      <c r="A1888" s="390" t="s">
        <v>5088</v>
      </c>
      <c r="B1888" s="393"/>
      <c r="C1888" s="393">
        <v>674.10889710891263</v>
      </c>
      <c r="D1888" s="393">
        <v>674.10889710891263</v>
      </c>
      <c r="E1888" s="393">
        <v>553.2450841010974</v>
      </c>
      <c r="F1888" s="1053">
        <v>0</v>
      </c>
      <c r="G1888" s="395">
        <v>0</v>
      </c>
      <c r="H1888" s="395"/>
      <c r="I1888" s="395">
        <v>120</v>
      </c>
      <c r="J1888" s="395">
        <v>21</v>
      </c>
      <c r="K1888" s="395">
        <v>333</v>
      </c>
      <c r="L1888" s="395">
        <v>333</v>
      </c>
      <c r="M1888" s="395">
        <v>0</v>
      </c>
      <c r="N1888" s="395">
        <v>0</v>
      </c>
      <c r="O1888" s="396">
        <v>5</v>
      </c>
      <c r="P1888" s="396">
        <v>5</v>
      </c>
      <c r="Q1888" s="396">
        <v>372.12902767946662</v>
      </c>
    </row>
    <row r="1889" spans="1:17" ht="13.15" x14ac:dyDescent="0.3">
      <c r="A1889" s="390" t="s">
        <v>5089</v>
      </c>
      <c r="B1889" s="393"/>
      <c r="C1889" s="393">
        <v>828.50933654005155</v>
      </c>
      <c r="D1889" s="393">
        <v>828.50933654005155</v>
      </c>
      <c r="E1889" s="393">
        <v>2150.9959276796385</v>
      </c>
      <c r="F1889" s="1053">
        <v>0</v>
      </c>
      <c r="G1889" s="395">
        <v>0</v>
      </c>
      <c r="H1889" s="395"/>
      <c r="I1889" s="395">
        <v>126</v>
      </c>
      <c r="J1889" s="395">
        <v>35</v>
      </c>
      <c r="K1889" s="395">
        <v>207</v>
      </c>
      <c r="L1889" s="395">
        <v>207</v>
      </c>
      <c r="M1889" s="395">
        <v>0</v>
      </c>
      <c r="N1889" s="395">
        <v>0</v>
      </c>
      <c r="O1889" s="396">
        <v>5</v>
      </c>
      <c r="P1889" s="396">
        <v>14</v>
      </c>
      <c r="Q1889" s="396">
        <v>372.12902767946662</v>
      </c>
    </row>
    <row r="1890" spans="1:17" ht="13.15" x14ac:dyDescent="0.3">
      <c r="A1890" s="390" t="s">
        <v>5090</v>
      </c>
      <c r="B1890" s="393"/>
      <c r="C1890" s="393">
        <v>529.56998696802452</v>
      </c>
      <c r="D1890" s="393">
        <v>529.56998696802452</v>
      </c>
      <c r="E1890" s="393">
        <v>723.38994907813276</v>
      </c>
      <c r="F1890" s="1053">
        <v>0</v>
      </c>
      <c r="G1890" s="395">
        <v>0</v>
      </c>
      <c r="H1890" s="395"/>
      <c r="I1890" s="395">
        <v>105</v>
      </c>
      <c r="J1890" s="395">
        <v>10</v>
      </c>
      <c r="K1890" s="395">
        <v>187</v>
      </c>
      <c r="L1890" s="395">
        <v>187</v>
      </c>
      <c r="M1890" s="395">
        <v>0</v>
      </c>
      <c r="N1890" s="395">
        <v>0</v>
      </c>
      <c r="O1890" s="396">
        <v>5</v>
      </c>
      <c r="P1890" s="396">
        <v>6</v>
      </c>
      <c r="Q1890" s="396">
        <v>372.12902767946662</v>
      </c>
    </row>
    <row r="1891" spans="1:17" ht="13.15" x14ac:dyDescent="0.3">
      <c r="A1891" s="390" t="s">
        <v>5091</v>
      </c>
      <c r="B1891" s="393"/>
      <c r="C1891" s="393">
        <v>510.46615604113975</v>
      </c>
      <c r="D1891" s="393">
        <v>510.46615604113975</v>
      </c>
      <c r="E1891" s="393">
        <v>565.02659657901211</v>
      </c>
      <c r="F1891" s="1053">
        <v>0</v>
      </c>
      <c r="G1891" s="395">
        <v>0</v>
      </c>
      <c r="H1891" s="395"/>
      <c r="I1891" s="395">
        <v>287</v>
      </c>
      <c r="J1891" s="395">
        <v>32</v>
      </c>
      <c r="K1891" s="395">
        <v>290</v>
      </c>
      <c r="L1891" s="395">
        <v>290</v>
      </c>
      <c r="M1891" s="395">
        <v>0</v>
      </c>
      <c r="N1891" s="395">
        <v>0</v>
      </c>
      <c r="O1891" s="396">
        <v>5</v>
      </c>
      <c r="P1891" s="396">
        <v>5</v>
      </c>
      <c r="Q1891" s="396">
        <v>372.12902767946662</v>
      </c>
    </row>
    <row r="1892" spans="1:17" ht="13.15" x14ac:dyDescent="0.3">
      <c r="A1892" s="390" t="s">
        <v>5092</v>
      </c>
      <c r="B1892" s="393"/>
      <c r="C1892" s="393">
        <v>1642.9621861677299</v>
      </c>
      <c r="D1892" s="393">
        <v>1642.9621861677299</v>
      </c>
      <c r="E1892" s="393">
        <v>3251.5355916192889</v>
      </c>
      <c r="F1892" s="1053">
        <v>0</v>
      </c>
      <c r="G1892" s="395">
        <v>0</v>
      </c>
      <c r="H1892" s="395"/>
      <c r="I1892" s="395">
        <v>101</v>
      </c>
      <c r="J1892" s="395">
        <v>84</v>
      </c>
      <c r="K1892" s="395">
        <v>186</v>
      </c>
      <c r="L1892" s="395">
        <v>186</v>
      </c>
      <c r="M1892" s="395">
        <v>0</v>
      </c>
      <c r="N1892" s="395">
        <v>0</v>
      </c>
      <c r="O1892" s="396">
        <v>5</v>
      </c>
      <c r="P1892" s="396">
        <v>20</v>
      </c>
      <c r="Q1892" s="396">
        <v>372.12902767946662</v>
      </c>
    </row>
    <row r="1893" spans="1:17" ht="13.15" x14ac:dyDescent="0.3">
      <c r="A1893" s="390" t="s">
        <v>5093</v>
      </c>
      <c r="B1893" s="393"/>
      <c r="C1893" s="393">
        <v>885.77621453084157</v>
      </c>
      <c r="D1893" s="393">
        <v>885.77621453084157</v>
      </c>
      <c r="E1893" s="393">
        <v>1035.5692819023491</v>
      </c>
      <c r="F1893" s="1053">
        <v>0</v>
      </c>
      <c r="G1893" s="395">
        <v>0</v>
      </c>
      <c r="H1893" s="395"/>
      <c r="I1893" s="395">
        <v>97</v>
      </c>
      <c r="J1893" s="395">
        <v>31</v>
      </c>
      <c r="K1893" s="395">
        <v>190</v>
      </c>
      <c r="L1893" s="395">
        <v>190</v>
      </c>
      <c r="M1893" s="395">
        <v>0</v>
      </c>
      <c r="N1893" s="395">
        <v>0</v>
      </c>
      <c r="O1893" s="396">
        <v>5</v>
      </c>
      <c r="P1893" s="396">
        <v>8</v>
      </c>
      <c r="Q1893" s="396">
        <v>372.12902767946662</v>
      </c>
    </row>
    <row r="1894" spans="1:17" ht="13.15" x14ac:dyDescent="0.3">
      <c r="A1894" s="390" t="s">
        <v>5094</v>
      </c>
      <c r="B1894" s="393"/>
      <c r="C1894" s="393">
        <v>885.77621453084157</v>
      </c>
      <c r="D1894" s="393">
        <v>885.77621453084157</v>
      </c>
      <c r="E1894" s="393">
        <v>587.54174097149269</v>
      </c>
      <c r="F1894" s="1053">
        <v>0</v>
      </c>
      <c r="G1894" s="395">
        <v>0</v>
      </c>
      <c r="H1894" s="395"/>
      <c r="I1894" s="395">
        <v>198</v>
      </c>
      <c r="J1894" s="395">
        <v>81</v>
      </c>
      <c r="K1894" s="395">
        <v>601</v>
      </c>
      <c r="L1894" s="395">
        <v>601</v>
      </c>
      <c r="M1894" s="395">
        <v>0</v>
      </c>
      <c r="N1894" s="395">
        <v>0</v>
      </c>
      <c r="O1894" s="396">
        <v>5</v>
      </c>
      <c r="P1894" s="396">
        <v>5</v>
      </c>
      <c r="Q1894" s="396">
        <v>372.12902767946662</v>
      </c>
    </row>
    <row r="1895" spans="1:17" ht="13.15" x14ac:dyDescent="0.3">
      <c r="A1895" s="390" t="s">
        <v>5095</v>
      </c>
      <c r="B1895" s="393"/>
      <c r="C1895" s="393">
        <v>629.04683704873673</v>
      </c>
      <c r="D1895" s="393">
        <v>629.04683704873673</v>
      </c>
      <c r="E1895" s="393">
        <v>3172.0083813285237</v>
      </c>
      <c r="F1895" s="1053">
        <v>0</v>
      </c>
      <c r="G1895" s="395">
        <v>0</v>
      </c>
      <c r="H1895" s="395"/>
      <c r="I1895" s="395">
        <v>52</v>
      </c>
      <c r="J1895" s="395">
        <v>27</v>
      </c>
      <c r="K1895" s="395">
        <v>177</v>
      </c>
      <c r="L1895" s="395">
        <v>177</v>
      </c>
      <c r="M1895" s="395">
        <v>0</v>
      </c>
      <c r="N1895" s="395">
        <v>0</v>
      </c>
      <c r="O1895" s="396">
        <v>5</v>
      </c>
      <c r="P1895" s="396">
        <v>42</v>
      </c>
      <c r="Q1895" s="396">
        <v>372.12902767946662</v>
      </c>
    </row>
    <row r="1896" spans="1:17" ht="13.15" x14ac:dyDescent="0.3">
      <c r="A1896" s="390" t="s">
        <v>5096</v>
      </c>
      <c r="B1896" s="393"/>
      <c r="C1896" s="393">
        <v>629.04683704873673</v>
      </c>
      <c r="D1896" s="393">
        <v>629.04683704873673</v>
      </c>
      <c r="E1896" s="393">
        <v>1228.5185386847961</v>
      </c>
      <c r="F1896" s="1053">
        <v>0</v>
      </c>
      <c r="G1896" s="395">
        <v>0</v>
      </c>
      <c r="H1896" s="395"/>
      <c r="I1896" s="395">
        <v>67</v>
      </c>
      <c r="J1896" s="395">
        <v>18</v>
      </c>
      <c r="K1896" s="395">
        <v>95</v>
      </c>
      <c r="L1896" s="395">
        <v>95</v>
      </c>
      <c r="M1896" s="395">
        <v>0</v>
      </c>
      <c r="N1896" s="395">
        <v>0</v>
      </c>
      <c r="O1896" s="396">
        <v>5</v>
      </c>
      <c r="P1896" s="396">
        <v>13</v>
      </c>
      <c r="Q1896" s="396">
        <v>372.12902767946662</v>
      </c>
    </row>
    <row r="1897" spans="1:17" ht="13.15" x14ac:dyDescent="0.3">
      <c r="A1897" s="390" t="s">
        <v>5097</v>
      </c>
      <c r="B1897" s="393"/>
      <c r="C1897" s="393">
        <v>629.04683704873673</v>
      </c>
      <c r="D1897" s="393">
        <v>629.04683704873673</v>
      </c>
      <c r="E1897" s="393">
        <v>350.52689469632639</v>
      </c>
      <c r="F1897" s="1053">
        <v>0</v>
      </c>
      <c r="G1897" s="395">
        <v>0</v>
      </c>
      <c r="H1897" s="395"/>
      <c r="I1897" s="395">
        <v>30</v>
      </c>
      <c r="J1897" s="395">
        <v>9</v>
      </c>
      <c r="K1897" s="395">
        <v>71</v>
      </c>
      <c r="L1897" s="395">
        <v>71</v>
      </c>
      <c r="M1897" s="395">
        <v>0</v>
      </c>
      <c r="N1897" s="395">
        <v>0</v>
      </c>
      <c r="O1897" s="396">
        <v>5</v>
      </c>
      <c r="P1897" s="396">
        <v>5</v>
      </c>
      <c r="Q1897" s="396">
        <v>372.12902767946662</v>
      </c>
    </row>
    <row r="1898" spans="1:17" ht="13.15" x14ac:dyDescent="0.3">
      <c r="A1898" s="390" t="s">
        <v>5098</v>
      </c>
      <c r="B1898" s="393"/>
      <c r="C1898" s="393">
        <v>862.51112629754493</v>
      </c>
      <c r="D1898" s="393">
        <v>862.51112629754493</v>
      </c>
      <c r="E1898" s="393">
        <v>3959.6327445530619</v>
      </c>
      <c r="F1898" s="1053">
        <v>0</v>
      </c>
      <c r="G1898" s="395">
        <v>0</v>
      </c>
      <c r="H1898" s="395"/>
      <c r="I1898" s="395">
        <v>339</v>
      </c>
      <c r="J1898" s="395">
        <v>139</v>
      </c>
      <c r="K1898" s="395">
        <v>183</v>
      </c>
      <c r="L1898" s="395">
        <v>183</v>
      </c>
      <c r="M1898" s="395">
        <v>0</v>
      </c>
      <c r="N1898" s="395">
        <v>0</v>
      </c>
      <c r="O1898" s="396">
        <v>5</v>
      </c>
      <c r="P1898" s="396">
        <v>21</v>
      </c>
      <c r="Q1898" s="396">
        <v>372.12902767946662</v>
      </c>
    </row>
    <row r="1899" spans="1:17" x14ac:dyDescent="0.3">
      <c r="A1899" s="672" t="s">
        <v>5099</v>
      </c>
      <c r="B1899" s="672"/>
      <c r="C1899" s="672">
        <v>634.36868583411501</v>
      </c>
      <c r="D1899" s="672">
        <v>634.36868583411501</v>
      </c>
      <c r="E1899" s="672">
        <v>920.39187542886668</v>
      </c>
      <c r="F1899" s="1054">
        <v>0</v>
      </c>
      <c r="G1899" s="672">
        <v>0</v>
      </c>
      <c r="H1899" s="672"/>
      <c r="I1899" s="672">
        <v>207</v>
      </c>
      <c r="J1899" s="672">
        <v>52</v>
      </c>
      <c r="K1899" s="672">
        <v>181</v>
      </c>
      <c r="L1899" s="672">
        <v>181</v>
      </c>
      <c r="M1899" s="672">
        <v>0</v>
      </c>
      <c r="N1899" s="672">
        <v>0</v>
      </c>
      <c r="O1899" s="672">
        <v>5</v>
      </c>
      <c r="P1899" s="672">
        <v>5</v>
      </c>
      <c r="Q1899" s="672">
        <v>372.12902767946662</v>
      </c>
    </row>
    <row r="1900" spans="1:17" x14ac:dyDescent="0.3">
      <c r="A1900" s="672" t="s">
        <v>1781</v>
      </c>
      <c r="B1900" s="672"/>
      <c r="C1900" s="672">
        <v>465.77435730891233</v>
      </c>
      <c r="D1900" s="672">
        <v>465.77435730891233</v>
      </c>
      <c r="E1900" s="672">
        <v>465.77435730891233</v>
      </c>
      <c r="F1900" s="1054">
        <v>0</v>
      </c>
      <c r="G1900" s="672">
        <v>0</v>
      </c>
      <c r="H1900" s="672"/>
      <c r="I1900" s="672">
        <v>83</v>
      </c>
      <c r="J1900" s="672">
        <v>29</v>
      </c>
      <c r="K1900" s="672">
        <v>2391</v>
      </c>
      <c r="L1900" s="672">
        <v>2391</v>
      </c>
      <c r="M1900" s="672">
        <v>0</v>
      </c>
      <c r="N1900" s="672">
        <v>0</v>
      </c>
      <c r="O1900" s="672">
        <v>5</v>
      </c>
      <c r="P1900" s="672">
        <v>5</v>
      </c>
      <c r="Q1900" s="672">
        <v>372.12902767946662</v>
      </c>
    </row>
    <row r="1901" spans="1:17" x14ac:dyDescent="0.3">
      <c r="A1901" s="672" t="s">
        <v>1782</v>
      </c>
      <c r="B1901" s="672"/>
      <c r="C1901" s="672">
        <v>359.57767919973764</v>
      </c>
      <c r="D1901" s="672">
        <v>359.57767919973764</v>
      </c>
      <c r="E1901" s="672">
        <v>359.57767919973764</v>
      </c>
      <c r="F1901" s="1054">
        <v>0</v>
      </c>
      <c r="G1901" s="672">
        <v>0</v>
      </c>
      <c r="H1901" s="672"/>
      <c r="I1901" s="672">
        <v>72</v>
      </c>
      <c r="J1901" s="672">
        <v>11</v>
      </c>
      <c r="K1901" s="672">
        <v>1672</v>
      </c>
      <c r="L1901" s="672">
        <v>1672</v>
      </c>
      <c r="M1901" s="672">
        <v>0</v>
      </c>
      <c r="N1901" s="672">
        <v>0</v>
      </c>
      <c r="O1901" s="672">
        <v>5</v>
      </c>
      <c r="P1901" s="672">
        <v>5</v>
      </c>
      <c r="Q1901" s="672">
        <v>372.12902767946662</v>
      </c>
    </row>
    <row r="1902" spans="1:17" x14ac:dyDescent="0.3">
      <c r="A1902" s="672" t="s">
        <v>1783</v>
      </c>
      <c r="B1902" s="672"/>
      <c r="C1902" s="672">
        <v>853.29113723749742</v>
      </c>
      <c r="D1902" s="672">
        <v>853.29113723749742</v>
      </c>
      <c r="E1902" s="672">
        <v>853.29113723749765</v>
      </c>
      <c r="F1902" s="1054">
        <v>0</v>
      </c>
      <c r="G1902" s="672">
        <v>0</v>
      </c>
      <c r="H1902" s="672"/>
      <c r="I1902" s="672">
        <v>42</v>
      </c>
      <c r="J1902" s="672">
        <v>39</v>
      </c>
      <c r="K1902" s="672">
        <v>2533</v>
      </c>
      <c r="L1902" s="672">
        <v>2533</v>
      </c>
      <c r="M1902" s="672">
        <v>0</v>
      </c>
      <c r="N1902" s="672">
        <v>0</v>
      </c>
      <c r="O1902" s="672">
        <v>5</v>
      </c>
      <c r="P1902" s="672">
        <v>5</v>
      </c>
      <c r="Q1902" s="672">
        <v>372.12902767946662</v>
      </c>
    </row>
    <row r="1903" spans="1:17" x14ac:dyDescent="0.3">
      <c r="A1903" s="672" t="s">
        <v>1784</v>
      </c>
      <c r="B1903" s="672"/>
      <c r="C1903" s="672">
        <v>518.27711800469228</v>
      </c>
      <c r="D1903" s="672">
        <v>518.27711800469228</v>
      </c>
      <c r="E1903" s="672">
        <v>562.37466668388925</v>
      </c>
      <c r="F1903" s="1054">
        <v>0</v>
      </c>
      <c r="G1903" s="672">
        <v>0</v>
      </c>
      <c r="H1903" s="672"/>
      <c r="I1903" s="672">
        <v>230</v>
      </c>
      <c r="J1903" s="672">
        <v>126</v>
      </c>
      <c r="K1903" s="672">
        <v>12654</v>
      </c>
      <c r="L1903" s="672">
        <v>12654</v>
      </c>
      <c r="M1903" s="672">
        <v>0</v>
      </c>
      <c r="N1903" s="672">
        <v>0</v>
      </c>
      <c r="O1903" s="672">
        <v>5</v>
      </c>
      <c r="P1903" s="672">
        <v>5</v>
      </c>
      <c r="Q1903" s="672">
        <v>372.12902767946662</v>
      </c>
    </row>
    <row r="1904" spans="1:17" x14ac:dyDescent="0.3">
      <c r="A1904" s="672" t="s">
        <v>1785</v>
      </c>
      <c r="B1904" s="672"/>
      <c r="C1904" s="672">
        <v>396.33822270554037</v>
      </c>
      <c r="D1904" s="672">
        <v>396.33822270554037</v>
      </c>
      <c r="E1904" s="672">
        <v>492.71603411853368</v>
      </c>
      <c r="F1904" s="1054">
        <v>0</v>
      </c>
      <c r="G1904" s="672">
        <v>0</v>
      </c>
      <c r="H1904" s="672"/>
      <c r="I1904" s="672">
        <v>264</v>
      </c>
      <c r="J1904" s="672">
        <v>101</v>
      </c>
      <c r="K1904" s="672">
        <v>18562</v>
      </c>
      <c r="L1904" s="672">
        <v>18562</v>
      </c>
      <c r="M1904" s="672">
        <v>0</v>
      </c>
      <c r="N1904" s="672">
        <v>0</v>
      </c>
      <c r="O1904" s="672">
        <v>5</v>
      </c>
      <c r="P1904" s="672">
        <v>5</v>
      </c>
      <c r="Q1904" s="672">
        <v>372.12902767946662</v>
      </c>
    </row>
    <row r="1905" spans="1:17" x14ac:dyDescent="0.3">
      <c r="A1905" s="672" t="s">
        <v>1786</v>
      </c>
      <c r="B1905" s="672"/>
      <c r="C1905" s="672">
        <v>1741.2695111929563</v>
      </c>
      <c r="D1905" s="672">
        <v>1741.2695111929563</v>
      </c>
      <c r="E1905" s="672">
        <v>2552.0859938279473</v>
      </c>
      <c r="F1905" s="1054">
        <v>0</v>
      </c>
      <c r="G1905" s="672">
        <v>0</v>
      </c>
      <c r="H1905" s="672"/>
      <c r="I1905" s="672">
        <v>219</v>
      </c>
      <c r="J1905" s="672">
        <v>211</v>
      </c>
      <c r="K1905" s="672">
        <v>727</v>
      </c>
      <c r="L1905" s="672">
        <v>727</v>
      </c>
      <c r="M1905" s="672">
        <v>0</v>
      </c>
      <c r="N1905" s="672">
        <v>0</v>
      </c>
      <c r="O1905" s="672">
        <v>8</v>
      </c>
      <c r="P1905" s="672">
        <v>16</v>
      </c>
      <c r="Q1905" s="672">
        <v>372.12902767946662</v>
      </c>
    </row>
    <row r="1906" spans="1:17" x14ac:dyDescent="0.3">
      <c r="A1906" s="672" t="s">
        <v>1787</v>
      </c>
      <c r="B1906" s="672"/>
      <c r="C1906" s="672">
        <v>825.19530200917188</v>
      </c>
      <c r="D1906" s="672">
        <v>825.19530200917188</v>
      </c>
      <c r="E1906" s="672">
        <v>1110.7661511440667</v>
      </c>
      <c r="F1906" s="1054">
        <v>0</v>
      </c>
      <c r="G1906" s="672">
        <v>0</v>
      </c>
      <c r="H1906" s="672"/>
      <c r="I1906" s="672">
        <v>259</v>
      </c>
      <c r="J1906" s="672">
        <v>96</v>
      </c>
      <c r="K1906" s="672">
        <v>820</v>
      </c>
      <c r="L1906" s="672">
        <v>820</v>
      </c>
      <c r="M1906" s="672">
        <v>0</v>
      </c>
      <c r="N1906" s="672">
        <v>0</v>
      </c>
      <c r="O1906" s="672">
        <v>5</v>
      </c>
      <c r="P1906" s="672">
        <v>8</v>
      </c>
      <c r="Q1906" s="672">
        <v>372.12902767946662</v>
      </c>
    </row>
    <row r="1907" spans="1:17" x14ac:dyDescent="0.3">
      <c r="A1907" s="672" t="s">
        <v>1788</v>
      </c>
      <c r="B1907" s="672"/>
      <c r="C1907" s="672">
        <v>578.58077017346159</v>
      </c>
      <c r="D1907" s="672">
        <v>578.58077017346159</v>
      </c>
      <c r="E1907" s="672">
        <v>753.34784404921947</v>
      </c>
      <c r="F1907" s="1054">
        <v>0</v>
      </c>
      <c r="G1907" s="672">
        <v>0</v>
      </c>
      <c r="H1907" s="672"/>
      <c r="I1907" s="672">
        <v>556</v>
      </c>
      <c r="J1907" s="672">
        <v>123</v>
      </c>
      <c r="K1907" s="672">
        <v>1440</v>
      </c>
      <c r="L1907" s="672">
        <v>1440</v>
      </c>
      <c r="M1907" s="672">
        <v>0</v>
      </c>
      <c r="N1907" s="672">
        <v>0</v>
      </c>
      <c r="O1907" s="672">
        <v>5</v>
      </c>
      <c r="P1907" s="672">
        <v>5</v>
      </c>
      <c r="Q1907" s="672">
        <v>372.12902767946662</v>
      </c>
    </row>
    <row r="1908" spans="1:17" x14ac:dyDescent="0.3">
      <c r="A1908" s="672" t="s">
        <v>1789</v>
      </c>
      <c r="B1908" s="672"/>
      <c r="C1908" s="672">
        <v>717.9645470194979</v>
      </c>
      <c r="D1908" s="672">
        <v>717.9645470194979</v>
      </c>
      <c r="E1908" s="672">
        <v>717.9645470194979</v>
      </c>
      <c r="F1908" s="1054">
        <v>0</v>
      </c>
      <c r="G1908" s="672">
        <v>0</v>
      </c>
      <c r="H1908" s="672"/>
      <c r="I1908" s="672">
        <v>0</v>
      </c>
      <c r="J1908" s="672">
        <v>13</v>
      </c>
      <c r="K1908" s="672">
        <v>4789</v>
      </c>
      <c r="L1908" s="672">
        <v>4789</v>
      </c>
      <c r="M1908" s="672">
        <v>0</v>
      </c>
      <c r="N1908" s="672">
        <v>0</v>
      </c>
      <c r="O1908" s="672">
        <v>5</v>
      </c>
      <c r="P1908" s="672">
        <v>5</v>
      </c>
      <c r="Q1908" s="672">
        <v>372.12902767946662</v>
      </c>
    </row>
    <row r="1909" spans="1:17" x14ac:dyDescent="0.3">
      <c r="A1909" s="672" t="s">
        <v>1790</v>
      </c>
      <c r="B1909" s="672"/>
      <c r="C1909" s="672">
        <v>565.60619027461587</v>
      </c>
      <c r="D1909" s="672">
        <v>565.60619027461587</v>
      </c>
      <c r="E1909" s="672">
        <v>565.60619027461587</v>
      </c>
      <c r="F1909" s="1054">
        <v>0</v>
      </c>
      <c r="G1909" s="672">
        <v>0</v>
      </c>
      <c r="H1909" s="672"/>
      <c r="I1909" s="672">
        <v>78</v>
      </c>
      <c r="J1909" s="672">
        <v>39</v>
      </c>
      <c r="K1909" s="672">
        <v>15842</v>
      </c>
      <c r="L1909" s="672">
        <v>15842</v>
      </c>
      <c r="M1909" s="672">
        <v>0</v>
      </c>
      <c r="N1909" s="672">
        <v>0</v>
      </c>
      <c r="O1909" s="672">
        <v>5</v>
      </c>
      <c r="P1909" s="672">
        <v>5</v>
      </c>
      <c r="Q1909" s="672">
        <v>372.12902767946662</v>
      </c>
    </row>
    <row r="1910" spans="1:17" x14ac:dyDescent="0.3">
      <c r="A1910" s="672" t="s">
        <v>1791</v>
      </c>
      <c r="B1910" s="672"/>
      <c r="C1910" s="672">
        <v>366.52240439373998</v>
      </c>
      <c r="D1910" s="672">
        <v>366.52240439373998</v>
      </c>
      <c r="E1910" s="672">
        <v>410.73551962845869</v>
      </c>
      <c r="F1910" s="1054">
        <v>0</v>
      </c>
      <c r="G1910" s="672">
        <v>0</v>
      </c>
      <c r="H1910" s="672"/>
      <c r="I1910" s="672">
        <v>444</v>
      </c>
      <c r="J1910" s="672">
        <v>77</v>
      </c>
      <c r="K1910" s="672">
        <v>10607</v>
      </c>
      <c r="L1910" s="672">
        <v>10607</v>
      </c>
      <c r="M1910" s="672">
        <v>0</v>
      </c>
      <c r="N1910" s="672">
        <v>0</v>
      </c>
      <c r="O1910" s="672">
        <v>5</v>
      </c>
      <c r="P1910" s="672">
        <v>5</v>
      </c>
      <c r="Q1910" s="672">
        <v>372.12902767946662</v>
      </c>
    </row>
    <row r="1911" spans="1:17" x14ac:dyDescent="0.3">
      <c r="A1911" s="672" t="s">
        <v>1792</v>
      </c>
      <c r="B1911" s="672"/>
      <c r="C1911" s="672">
        <v>421.20624034322248</v>
      </c>
      <c r="D1911" s="672">
        <v>421.20624034322248</v>
      </c>
      <c r="E1911" s="672">
        <v>980.22147851324394</v>
      </c>
      <c r="F1911" s="1054">
        <v>0</v>
      </c>
      <c r="G1911" s="672">
        <v>0</v>
      </c>
      <c r="H1911" s="672"/>
      <c r="I1911" s="672">
        <v>28</v>
      </c>
      <c r="J1911" s="672">
        <v>6</v>
      </c>
      <c r="K1911" s="672">
        <v>560</v>
      </c>
      <c r="L1911" s="672">
        <v>560</v>
      </c>
      <c r="M1911" s="672">
        <v>0</v>
      </c>
      <c r="N1911" s="672">
        <v>0</v>
      </c>
      <c r="O1911" s="672">
        <v>5</v>
      </c>
      <c r="P1911" s="672">
        <v>5</v>
      </c>
      <c r="Q1911" s="672">
        <v>372.12902767946662</v>
      </c>
    </row>
    <row r="1912" spans="1:17" x14ac:dyDescent="0.3">
      <c r="A1912" s="672" t="s">
        <v>1793</v>
      </c>
      <c r="B1912" s="672"/>
      <c r="C1912" s="672">
        <v>1008.1915077748724</v>
      </c>
      <c r="D1912" s="672">
        <v>1008.1915077748724</v>
      </c>
      <c r="E1912" s="672">
        <v>742.63067825794246</v>
      </c>
      <c r="F1912" s="1054">
        <v>0</v>
      </c>
      <c r="G1912" s="672">
        <v>0</v>
      </c>
      <c r="H1912" s="672"/>
      <c r="I1912" s="672">
        <v>1</v>
      </c>
      <c r="J1912" s="672">
        <v>50</v>
      </c>
      <c r="K1912" s="672">
        <v>2394</v>
      </c>
      <c r="L1912" s="672">
        <v>2394</v>
      </c>
      <c r="M1912" s="672">
        <v>0</v>
      </c>
      <c r="N1912" s="672">
        <v>0</v>
      </c>
      <c r="O1912" s="672">
        <v>6</v>
      </c>
      <c r="P1912" s="672">
        <v>5</v>
      </c>
      <c r="Q1912" s="672">
        <v>372.12902767946662</v>
      </c>
    </row>
    <row r="1913" spans="1:17" x14ac:dyDescent="0.3">
      <c r="A1913" s="672" t="s">
        <v>1794</v>
      </c>
      <c r="B1913" s="672"/>
      <c r="C1913" s="672">
        <v>1037.9498038731765</v>
      </c>
      <c r="D1913" s="672">
        <v>1037.9498038731765</v>
      </c>
      <c r="E1913" s="672">
        <v>808.86739660005946</v>
      </c>
      <c r="F1913" s="1054">
        <v>0</v>
      </c>
      <c r="G1913" s="672">
        <v>0</v>
      </c>
      <c r="H1913" s="672"/>
      <c r="I1913" s="672">
        <v>2</v>
      </c>
      <c r="J1913" s="672">
        <v>50</v>
      </c>
      <c r="K1913" s="672">
        <v>8</v>
      </c>
      <c r="L1913" s="672">
        <v>8</v>
      </c>
      <c r="M1913" s="672">
        <v>0</v>
      </c>
      <c r="N1913" s="672">
        <v>0</v>
      </c>
      <c r="O1913" s="672">
        <v>5</v>
      </c>
      <c r="P1913" s="672">
        <v>9</v>
      </c>
      <c r="Q1913" s="672">
        <v>372.12902767946662</v>
      </c>
    </row>
    <row r="1914" spans="1:17" x14ac:dyDescent="0.3">
      <c r="A1914" s="672" t="s">
        <v>1795</v>
      </c>
      <c r="B1914" s="672"/>
      <c r="C1914" s="672">
        <v>706.21130982382397</v>
      </c>
      <c r="D1914" s="672">
        <v>706.21130982382397</v>
      </c>
      <c r="E1914" s="672">
        <v>686.91258045464588</v>
      </c>
      <c r="F1914" s="1054">
        <v>0</v>
      </c>
      <c r="G1914" s="672">
        <v>0</v>
      </c>
      <c r="H1914" s="672"/>
      <c r="I1914" s="672">
        <v>238</v>
      </c>
      <c r="J1914" s="672">
        <v>202</v>
      </c>
      <c r="K1914" s="672">
        <v>2322</v>
      </c>
      <c r="L1914" s="672">
        <v>2322</v>
      </c>
      <c r="M1914" s="672">
        <v>0</v>
      </c>
      <c r="N1914" s="672">
        <v>0</v>
      </c>
      <c r="O1914" s="672">
        <v>5</v>
      </c>
      <c r="P1914" s="672">
        <v>5</v>
      </c>
      <c r="Q1914" s="672">
        <v>372.12902767946662</v>
      </c>
    </row>
    <row r="1915" spans="1:17" x14ac:dyDescent="0.3">
      <c r="A1915" s="672" t="s">
        <v>1796</v>
      </c>
      <c r="B1915" s="672"/>
      <c r="C1915" s="672">
        <v>596.07655261888976</v>
      </c>
      <c r="D1915" s="672">
        <v>596.07655261888976</v>
      </c>
      <c r="E1915" s="672">
        <v>459.22639127086097</v>
      </c>
      <c r="F1915" s="1054">
        <v>0</v>
      </c>
      <c r="G1915" s="672">
        <v>0</v>
      </c>
      <c r="H1915" s="672"/>
      <c r="I1915" s="672">
        <v>226</v>
      </c>
      <c r="J1915" s="672">
        <v>195</v>
      </c>
      <c r="K1915" s="672">
        <v>2413</v>
      </c>
      <c r="L1915" s="672">
        <v>2413</v>
      </c>
      <c r="M1915" s="672">
        <v>0</v>
      </c>
      <c r="N1915" s="672">
        <v>0</v>
      </c>
      <c r="O1915" s="672">
        <v>5</v>
      </c>
      <c r="P1915" s="672">
        <v>5</v>
      </c>
      <c r="Q1915" s="672">
        <v>372.12902767946662</v>
      </c>
    </row>
    <row r="1916" spans="1:17" x14ac:dyDescent="0.3">
      <c r="A1916" s="672" t="s">
        <v>1797</v>
      </c>
      <c r="B1916" s="672"/>
      <c r="C1916" s="672">
        <v>926.86999188248149</v>
      </c>
      <c r="D1916" s="672">
        <v>926.86999188248149</v>
      </c>
      <c r="E1916" s="672">
        <v>1361.788491449812</v>
      </c>
      <c r="F1916" s="1054">
        <v>0</v>
      </c>
      <c r="G1916" s="672">
        <v>0</v>
      </c>
      <c r="H1916" s="672"/>
      <c r="I1916" s="672">
        <v>340</v>
      </c>
      <c r="J1916" s="672">
        <v>184</v>
      </c>
      <c r="K1916" s="672">
        <v>836</v>
      </c>
      <c r="L1916" s="672">
        <v>836</v>
      </c>
      <c r="M1916" s="672">
        <v>0</v>
      </c>
      <c r="N1916" s="672">
        <v>0</v>
      </c>
      <c r="O1916" s="672">
        <v>5</v>
      </c>
      <c r="P1916" s="672">
        <v>9</v>
      </c>
      <c r="Q1916" s="672">
        <v>372.12902767946662</v>
      </c>
    </row>
    <row r="1917" spans="1:17" x14ac:dyDescent="0.3">
      <c r="A1917" s="672" t="s">
        <v>1798</v>
      </c>
      <c r="B1917" s="672"/>
      <c r="C1917" s="672">
        <v>551.76817021153511</v>
      </c>
      <c r="D1917" s="672">
        <v>551.76817021153511</v>
      </c>
      <c r="E1917" s="672">
        <v>673.41908865334722</v>
      </c>
      <c r="F1917" s="1054">
        <v>0</v>
      </c>
      <c r="G1917" s="672">
        <v>0</v>
      </c>
      <c r="H1917" s="672"/>
      <c r="I1917" s="672">
        <v>4206</v>
      </c>
      <c r="J1917" s="672">
        <v>835</v>
      </c>
      <c r="K1917" s="672">
        <v>10806</v>
      </c>
      <c r="L1917" s="672">
        <v>10806</v>
      </c>
      <c r="M1917" s="672">
        <v>0</v>
      </c>
      <c r="N1917" s="672">
        <v>0</v>
      </c>
      <c r="O1917" s="672">
        <v>5</v>
      </c>
      <c r="P1917" s="672">
        <v>8</v>
      </c>
      <c r="Q1917" s="672">
        <v>372.12902767946662</v>
      </c>
    </row>
    <row r="1918" spans="1:17" x14ac:dyDescent="0.3">
      <c r="A1918" s="672" t="s">
        <v>1799</v>
      </c>
      <c r="B1918" s="672"/>
      <c r="C1918" s="672">
        <v>368.79226162255054</v>
      </c>
      <c r="D1918" s="672">
        <v>368.79226162255054</v>
      </c>
      <c r="E1918" s="672">
        <v>457.18555192342404</v>
      </c>
      <c r="F1918" s="1054">
        <v>0</v>
      </c>
      <c r="G1918" s="672">
        <v>0</v>
      </c>
      <c r="H1918" s="672"/>
      <c r="I1918" s="672">
        <v>13165</v>
      </c>
      <c r="J1918" s="672">
        <v>1592</v>
      </c>
      <c r="K1918" s="672">
        <v>22388</v>
      </c>
      <c r="L1918" s="672">
        <v>22388</v>
      </c>
      <c r="M1918" s="672">
        <v>0</v>
      </c>
      <c r="N1918" s="672">
        <v>0</v>
      </c>
      <c r="O1918" s="672">
        <v>5</v>
      </c>
      <c r="P1918" s="672">
        <v>5</v>
      </c>
      <c r="Q1918" s="672">
        <v>372.12902767946662</v>
      </c>
    </row>
    <row r="1919" spans="1:17" x14ac:dyDescent="0.3">
      <c r="A1919" s="672" t="s">
        <v>1800</v>
      </c>
      <c r="B1919" s="672"/>
      <c r="C1919" s="672">
        <v>5312.0539953942389</v>
      </c>
      <c r="D1919" s="672">
        <v>5312.0539953942389</v>
      </c>
      <c r="E1919" s="672">
        <v>5312.0539953942389</v>
      </c>
      <c r="F1919" s="1054">
        <v>0.30000000000000004</v>
      </c>
      <c r="G1919" s="672">
        <v>1593.6161986182719</v>
      </c>
      <c r="H1919" s="672"/>
      <c r="I1919" s="672">
        <v>13</v>
      </c>
      <c r="J1919" s="672">
        <v>35</v>
      </c>
      <c r="K1919" s="672">
        <v>575</v>
      </c>
      <c r="L1919" s="672">
        <v>532</v>
      </c>
      <c r="M1919" s="672">
        <v>43</v>
      </c>
      <c r="N1919" s="672">
        <v>1</v>
      </c>
      <c r="O1919" s="672">
        <v>40</v>
      </c>
      <c r="P1919" s="672">
        <v>40</v>
      </c>
      <c r="Q1919" s="672">
        <v>269.07614462052737</v>
      </c>
    </row>
    <row r="1920" spans="1:17" x14ac:dyDescent="0.3">
      <c r="A1920" s="672" t="s">
        <v>1801</v>
      </c>
      <c r="B1920" s="672"/>
      <c r="C1920" s="672">
        <v>1724.3038719126675</v>
      </c>
      <c r="D1920" s="672">
        <v>1724.3038719126675</v>
      </c>
      <c r="E1920" s="672">
        <v>2665.789118894977</v>
      </c>
      <c r="F1920" s="1054">
        <v>0.30000000000000004</v>
      </c>
      <c r="G1920" s="672">
        <v>799.73673566849322</v>
      </c>
      <c r="H1920" s="672"/>
      <c r="I1920" s="672">
        <v>104</v>
      </c>
      <c r="J1920" s="672">
        <v>47</v>
      </c>
      <c r="K1920" s="672">
        <v>468</v>
      </c>
      <c r="L1920" s="672">
        <v>381</v>
      </c>
      <c r="M1920" s="672">
        <v>87</v>
      </c>
      <c r="N1920" s="672">
        <v>1</v>
      </c>
      <c r="O1920" s="672">
        <v>5</v>
      </c>
      <c r="P1920" s="672">
        <v>17</v>
      </c>
      <c r="Q1920" s="672">
        <v>269.07614462052737</v>
      </c>
    </row>
    <row r="1921" spans="1:17" x14ac:dyDescent="0.3">
      <c r="A1921" s="672" t="s">
        <v>1802</v>
      </c>
      <c r="B1921" s="672"/>
      <c r="C1921" s="672">
        <v>1192.4745130593174</v>
      </c>
      <c r="D1921" s="672">
        <v>1192.4745130593174</v>
      </c>
      <c r="E1921" s="672">
        <v>2288.7915772246206</v>
      </c>
      <c r="F1921" s="1054">
        <v>0.30000000000000004</v>
      </c>
      <c r="G1921" s="672">
        <v>686.63747316738625</v>
      </c>
      <c r="H1921" s="672"/>
      <c r="I1921" s="672">
        <v>413</v>
      </c>
      <c r="J1921" s="672">
        <v>93</v>
      </c>
      <c r="K1921" s="672">
        <v>526</v>
      </c>
      <c r="L1921" s="672">
        <v>352</v>
      </c>
      <c r="M1921" s="672">
        <v>174</v>
      </c>
      <c r="N1921" s="672">
        <v>1</v>
      </c>
      <c r="O1921" s="672">
        <v>5</v>
      </c>
      <c r="P1921" s="672">
        <v>14</v>
      </c>
      <c r="Q1921" s="672">
        <v>269.07614462052737</v>
      </c>
    </row>
    <row r="1922" spans="1:17" x14ac:dyDescent="0.3">
      <c r="A1922" s="672" t="s">
        <v>1803</v>
      </c>
      <c r="B1922" s="672"/>
      <c r="C1922" s="672">
        <v>490.90104582191577</v>
      </c>
      <c r="D1922" s="672">
        <v>490.90104582191577</v>
      </c>
      <c r="E1922" s="672">
        <v>1663.3678539213411</v>
      </c>
      <c r="F1922" s="1054">
        <v>0.5</v>
      </c>
      <c r="G1922" s="672">
        <v>831.68392696067053</v>
      </c>
      <c r="H1922" s="672"/>
      <c r="I1922" s="672">
        <v>1195</v>
      </c>
      <c r="J1922" s="672">
        <v>162</v>
      </c>
      <c r="K1922" s="672">
        <v>257</v>
      </c>
      <c r="L1922" s="672">
        <v>124</v>
      </c>
      <c r="M1922" s="672">
        <v>133</v>
      </c>
      <c r="N1922" s="672">
        <v>1</v>
      </c>
      <c r="O1922" s="672">
        <v>5</v>
      </c>
      <c r="P1922" s="672">
        <v>8</v>
      </c>
      <c r="Q1922" s="672">
        <v>269.07614462052737</v>
      </c>
    </row>
    <row r="1923" spans="1:17" x14ac:dyDescent="0.3">
      <c r="A1923" s="672" t="s">
        <v>1804</v>
      </c>
      <c r="B1923" s="672"/>
      <c r="C1923" s="672">
        <v>718.01953494245424</v>
      </c>
      <c r="D1923" s="672">
        <v>718.01953494245424</v>
      </c>
      <c r="E1923" s="672">
        <v>4119.974738717553</v>
      </c>
      <c r="F1923" s="1054">
        <v>0.30000000000000004</v>
      </c>
      <c r="G1923" s="672">
        <v>1235.992421615266</v>
      </c>
      <c r="H1923" s="672"/>
      <c r="I1923" s="672">
        <v>211</v>
      </c>
      <c r="J1923" s="672">
        <v>21</v>
      </c>
      <c r="K1923" s="672">
        <v>487</v>
      </c>
      <c r="L1923" s="672">
        <v>351</v>
      </c>
      <c r="M1923" s="672">
        <v>136</v>
      </c>
      <c r="N1923" s="672">
        <v>1</v>
      </c>
      <c r="O1923" s="672">
        <v>5</v>
      </c>
      <c r="P1923" s="672">
        <v>29</v>
      </c>
      <c r="Q1923" s="672">
        <v>269.07614462052737</v>
      </c>
    </row>
    <row r="1924" spans="1:17" x14ac:dyDescent="0.3">
      <c r="A1924" s="672" t="s">
        <v>1805</v>
      </c>
      <c r="B1924" s="672"/>
      <c r="C1924" s="672">
        <v>718.01953494245413</v>
      </c>
      <c r="D1924" s="672">
        <v>718.01953494245413</v>
      </c>
      <c r="E1924" s="672">
        <v>1741.7626642881191</v>
      </c>
      <c r="F1924" s="1054">
        <v>0.5</v>
      </c>
      <c r="G1924" s="672">
        <v>870.88133214405957</v>
      </c>
      <c r="H1924" s="672"/>
      <c r="I1924" s="672">
        <v>534</v>
      </c>
      <c r="J1924" s="672">
        <v>33</v>
      </c>
      <c r="K1924" s="672">
        <v>383</v>
      </c>
      <c r="L1924" s="672">
        <v>149</v>
      </c>
      <c r="M1924" s="672">
        <v>234</v>
      </c>
      <c r="N1924" s="672">
        <v>1</v>
      </c>
      <c r="O1924" s="672">
        <v>5</v>
      </c>
      <c r="P1924" s="672">
        <v>8</v>
      </c>
      <c r="Q1924" s="672">
        <v>269.07614462052737</v>
      </c>
    </row>
    <row r="1925" spans="1:17" x14ac:dyDescent="0.3">
      <c r="A1925" s="672" t="s">
        <v>1806</v>
      </c>
      <c r="B1925" s="672"/>
      <c r="C1925" s="672">
        <v>718.01953494245413</v>
      </c>
      <c r="D1925" s="672">
        <v>718.01953494245413</v>
      </c>
      <c r="E1925" s="672">
        <v>1282.7501377628353</v>
      </c>
      <c r="F1925" s="1054">
        <v>0</v>
      </c>
      <c r="G1925" s="672">
        <v>0</v>
      </c>
      <c r="H1925" s="672"/>
      <c r="I1925" s="672">
        <v>1602</v>
      </c>
      <c r="J1925" s="672">
        <v>53</v>
      </c>
      <c r="K1925" s="672">
        <v>441</v>
      </c>
      <c r="L1925" s="672">
        <v>441</v>
      </c>
      <c r="M1925" s="672">
        <v>363</v>
      </c>
      <c r="N1925" s="672">
        <v>0</v>
      </c>
      <c r="O1925" s="672">
        <v>5</v>
      </c>
      <c r="P1925" s="672">
        <v>5</v>
      </c>
      <c r="Q1925" s="672">
        <v>269.07614462052737</v>
      </c>
    </row>
    <row r="1926" spans="1:17" x14ac:dyDescent="0.3">
      <c r="A1926" s="672" t="s">
        <v>1807</v>
      </c>
      <c r="B1926" s="672"/>
      <c r="C1926" s="672">
        <v>558.30126664464785</v>
      </c>
      <c r="D1926" s="672">
        <v>558.30126664464785</v>
      </c>
      <c r="E1926" s="672">
        <v>3374.7878912672745</v>
      </c>
      <c r="F1926" s="1054">
        <v>0.30000000000000004</v>
      </c>
      <c r="G1926" s="672">
        <v>1012.4363673801826</v>
      </c>
      <c r="H1926" s="672"/>
      <c r="I1926" s="672">
        <v>318</v>
      </c>
      <c r="J1926" s="672">
        <v>65</v>
      </c>
      <c r="K1926" s="672">
        <v>518</v>
      </c>
      <c r="L1926" s="672">
        <v>454</v>
      </c>
      <c r="M1926" s="672">
        <v>64</v>
      </c>
      <c r="N1926" s="672">
        <v>1</v>
      </c>
      <c r="O1926" s="672">
        <v>5</v>
      </c>
      <c r="P1926" s="672">
        <v>26</v>
      </c>
      <c r="Q1926" s="672">
        <v>269.07614462052737</v>
      </c>
    </row>
    <row r="1927" spans="1:17" x14ac:dyDescent="0.3">
      <c r="A1927" s="672" t="s">
        <v>1808</v>
      </c>
      <c r="B1927" s="672"/>
      <c r="C1927" s="672">
        <v>330.57605888616797</v>
      </c>
      <c r="D1927" s="672">
        <v>330.57605888616797</v>
      </c>
      <c r="E1927" s="672">
        <v>1839.6124005125355</v>
      </c>
      <c r="F1927" s="1054">
        <v>0.5</v>
      </c>
      <c r="G1927" s="672">
        <v>919.80620025626774</v>
      </c>
      <c r="H1927" s="672"/>
      <c r="I1927" s="672">
        <v>881</v>
      </c>
      <c r="J1927" s="672">
        <v>63</v>
      </c>
      <c r="K1927" s="672">
        <v>265</v>
      </c>
      <c r="L1927" s="672">
        <v>168</v>
      </c>
      <c r="M1927" s="672">
        <v>97</v>
      </c>
      <c r="N1927" s="672">
        <v>1</v>
      </c>
      <c r="O1927" s="672">
        <v>5</v>
      </c>
      <c r="P1927" s="672">
        <v>11</v>
      </c>
      <c r="Q1927" s="672">
        <v>269.07614462052737</v>
      </c>
    </row>
    <row r="1928" spans="1:17" x14ac:dyDescent="0.3">
      <c r="A1928" s="672" t="s">
        <v>1809</v>
      </c>
      <c r="B1928" s="672"/>
      <c r="C1928" s="672">
        <v>3826.4856839660888</v>
      </c>
      <c r="D1928" s="672">
        <v>3826.4856839660888</v>
      </c>
      <c r="E1928" s="672">
        <v>5549.3061024641029</v>
      </c>
      <c r="F1928" s="1054">
        <v>0.30000000000000004</v>
      </c>
      <c r="G1928" s="672">
        <v>1664.791830739231</v>
      </c>
      <c r="H1928" s="672"/>
      <c r="I1928" s="672">
        <v>10</v>
      </c>
      <c r="J1928" s="672">
        <v>33</v>
      </c>
      <c r="K1928" s="672">
        <v>1073</v>
      </c>
      <c r="L1928" s="672">
        <v>1044</v>
      </c>
      <c r="M1928" s="672">
        <v>29</v>
      </c>
      <c r="N1928" s="672">
        <v>1</v>
      </c>
      <c r="O1928" s="672">
        <v>48</v>
      </c>
      <c r="P1928" s="672">
        <v>51</v>
      </c>
      <c r="Q1928" s="672">
        <v>269.07614462052737</v>
      </c>
    </row>
    <row r="1929" spans="1:17" x14ac:dyDescent="0.3">
      <c r="A1929" s="672" t="s">
        <v>1810</v>
      </c>
      <c r="B1929" s="672"/>
      <c r="C1929" s="672">
        <v>895.81078058616822</v>
      </c>
      <c r="D1929" s="672">
        <v>895.81078058616822</v>
      </c>
      <c r="E1929" s="672">
        <v>3093.4597041189527</v>
      </c>
      <c r="F1929" s="1054">
        <v>0.30000000000000004</v>
      </c>
      <c r="G1929" s="672">
        <v>928.0379112356859</v>
      </c>
      <c r="H1929" s="672"/>
      <c r="I1929" s="672">
        <v>145</v>
      </c>
      <c r="J1929" s="672">
        <v>122</v>
      </c>
      <c r="K1929" s="672">
        <v>1499</v>
      </c>
      <c r="L1929" s="672">
        <v>1318</v>
      </c>
      <c r="M1929" s="672">
        <v>181</v>
      </c>
      <c r="N1929" s="672">
        <v>1</v>
      </c>
      <c r="O1929" s="672">
        <v>5</v>
      </c>
      <c r="P1929" s="672">
        <v>26</v>
      </c>
      <c r="Q1929" s="672">
        <v>269.07614462052737</v>
      </c>
    </row>
    <row r="1930" spans="1:17" x14ac:dyDescent="0.3">
      <c r="A1930" s="672" t="s">
        <v>1811</v>
      </c>
      <c r="B1930" s="672"/>
      <c r="C1930" s="672">
        <v>372.13367780053892</v>
      </c>
      <c r="D1930" s="672">
        <v>372.13367780053892</v>
      </c>
      <c r="E1930" s="672">
        <v>2124.2953772425731</v>
      </c>
      <c r="F1930" s="1054">
        <v>0.30000000000000004</v>
      </c>
      <c r="G1930" s="672">
        <v>637.28861317277199</v>
      </c>
      <c r="H1930" s="672"/>
      <c r="I1930" s="672">
        <v>1447</v>
      </c>
      <c r="J1930" s="672">
        <v>323</v>
      </c>
      <c r="K1930" s="672">
        <v>3191</v>
      </c>
      <c r="L1930" s="672">
        <v>2270</v>
      </c>
      <c r="M1930" s="672">
        <v>921</v>
      </c>
      <c r="N1930" s="672">
        <v>1</v>
      </c>
      <c r="O1930" s="672">
        <v>5</v>
      </c>
      <c r="P1930" s="672">
        <v>16</v>
      </c>
      <c r="Q1930" s="672">
        <v>269.07614462052737</v>
      </c>
    </row>
    <row r="1931" spans="1:17" x14ac:dyDescent="0.3">
      <c r="A1931" s="672" t="s">
        <v>1812</v>
      </c>
      <c r="B1931" s="672"/>
      <c r="C1931" s="672">
        <v>296.71358498594941</v>
      </c>
      <c r="D1931" s="672">
        <v>296.71358498594941</v>
      </c>
      <c r="E1931" s="672">
        <v>960.94984178860102</v>
      </c>
      <c r="F1931" s="1054">
        <v>0</v>
      </c>
      <c r="G1931" s="672">
        <v>0</v>
      </c>
      <c r="H1931" s="672"/>
      <c r="I1931" s="672">
        <v>6686</v>
      </c>
      <c r="J1931" s="672">
        <v>603</v>
      </c>
      <c r="K1931" s="672">
        <v>4921</v>
      </c>
      <c r="L1931" s="672">
        <v>4921</v>
      </c>
      <c r="M1931" s="672">
        <v>2671</v>
      </c>
      <c r="N1931" s="672">
        <v>0</v>
      </c>
      <c r="O1931" s="672">
        <v>5</v>
      </c>
      <c r="P1931" s="672">
        <v>8</v>
      </c>
      <c r="Q1931" s="672">
        <v>269.07614462052737</v>
      </c>
    </row>
    <row r="1932" spans="1:17" x14ac:dyDescent="0.3">
      <c r="A1932" s="672" t="s">
        <v>1814</v>
      </c>
      <c r="B1932" s="672"/>
      <c r="C1932" s="672">
        <v>266.43627167059788</v>
      </c>
      <c r="D1932" s="672">
        <v>266.43627167059788</v>
      </c>
      <c r="E1932" s="672">
        <v>593.51295178090641</v>
      </c>
      <c r="F1932" s="1054">
        <v>0</v>
      </c>
      <c r="G1932" s="672">
        <v>0</v>
      </c>
      <c r="H1932" s="672"/>
      <c r="I1932" s="672">
        <v>12865</v>
      </c>
      <c r="J1932" s="672">
        <v>526</v>
      </c>
      <c r="K1932" s="672">
        <v>2538</v>
      </c>
      <c r="L1932" s="672">
        <v>2538</v>
      </c>
      <c r="M1932" s="672">
        <v>1952</v>
      </c>
      <c r="N1932" s="672">
        <v>0</v>
      </c>
      <c r="O1932" s="672">
        <v>5</v>
      </c>
      <c r="P1932" s="672">
        <v>5</v>
      </c>
      <c r="Q1932" s="672">
        <v>269.07614462052737</v>
      </c>
    </row>
    <row r="1933" spans="1:17" x14ac:dyDescent="0.3">
      <c r="A1933" s="672" t="s">
        <v>1816</v>
      </c>
      <c r="B1933" s="672"/>
      <c r="C1933" s="672">
        <v>1151.473067474675</v>
      </c>
      <c r="D1933" s="672">
        <v>1151.473067474675</v>
      </c>
      <c r="E1933" s="672">
        <v>3784.6741608607631</v>
      </c>
      <c r="F1933" s="1054">
        <v>0.30000000000000004</v>
      </c>
      <c r="G1933" s="672">
        <v>1135.4022482582291</v>
      </c>
      <c r="H1933" s="672"/>
      <c r="I1933" s="672">
        <v>9</v>
      </c>
      <c r="J1933" s="672">
        <v>4</v>
      </c>
      <c r="K1933" s="672">
        <v>381</v>
      </c>
      <c r="L1933" s="672">
        <v>329</v>
      </c>
      <c r="M1933" s="672">
        <v>52</v>
      </c>
      <c r="N1933" s="672">
        <v>1</v>
      </c>
      <c r="O1933" s="672">
        <v>15</v>
      </c>
      <c r="P1933" s="672">
        <v>38</v>
      </c>
      <c r="Q1933" s="672">
        <v>269.07614462052737</v>
      </c>
    </row>
    <row r="1934" spans="1:17" x14ac:dyDescent="0.3">
      <c r="A1934" s="672" t="s">
        <v>1817</v>
      </c>
      <c r="B1934" s="672"/>
      <c r="C1934" s="672">
        <v>567.57885444116016</v>
      </c>
      <c r="D1934" s="672">
        <v>567.57885444116016</v>
      </c>
      <c r="E1934" s="672">
        <v>2138.0899608014424</v>
      </c>
      <c r="F1934" s="1054">
        <v>0.30000000000000004</v>
      </c>
      <c r="G1934" s="672">
        <v>641.42698824043282</v>
      </c>
      <c r="H1934" s="672"/>
      <c r="I1934" s="672">
        <v>39</v>
      </c>
      <c r="J1934" s="672">
        <v>9</v>
      </c>
      <c r="K1934" s="672">
        <v>342</v>
      </c>
      <c r="L1934" s="672">
        <v>223</v>
      </c>
      <c r="M1934" s="672">
        <v>119</v>
      </c>
      <c r="N1934" s="672">
        <v>1</v>
      </c>
      <c r="O1934" s="672">
        <v>5</v>
      </c>
      <c r="P1934" s="672">
        <v>16</v>
      </c>
      <c r="Q1934" s="672">
        <v>269.07614462052737</v>
      </c>
    </row>
    <row r="1935" spans="1:17" x14ac:dyDescent="0.3">
      <c r="A1935" s="672" t="s">
        <v>1818</v>
      </c>
      <c r="B1935" s="672"/>
      <c r="C1935" s="672">
        <v>283.65483039131038</v>
      </c>
      <c r="D1935" s="672">
        <v>283.65483039131038</v>
      </c>
      <c r="E1935" s="672">
        <v>1156.036837933113</v>
      </c>
      <c r="F1935" s="1054">
        <v>0.5</v>
      </c>
      <c r="G1935" s="672">
        <v>578.01841896655651</v>
      </c>
      <c r="H1935" s="672"/>
      <c r="I1935" s="672">
        <v>150</v>
      </c>
      <c r="J1935" s="672">
        <v>22</v>
      </c>
      <c r="K1935" s="672">
        <v>330</v>
      </c>
      <c r="L1935" s="672">
        <v>144</v>
      </c>
      <c r="M1935" s="672">
        <v>186</v>
      </c>
      <c r="N1935" s="672">
        <v>1</v>
      </c>
      <c r="O1935" s="672">
        <v>5</v>
      </c>
      <c r="P1935" s="672">
        <v>6</v>
      </c>
      <c r="Q1935" s="672">
        <v>269.07614462052737</v>
      </c>
    </row>
    <row r="1936" spans="1:17" x14ac:dyDescent="0.3">
      <c r="A1936" s="672" t="s">
        <v>1819</v>
      </c>
      <c r="B1936" s="672"/>
      <c r="C1936" s="672">
        <v>5608.9332008229949</v>
      </c>
      <c r="D1936" s="672">
        <v>5608.9332008229949</v>
      </c>
      <c r="E1936" s="672">
        <v>5608.9332008229958</v>
      </c>
      <c r="F1936" s="1054">
        <v>0.30000000000000004</v>
      </c>
      <c r="G1936" s="672">
        <v>1682.6799602468989</v>
      </c>
      <c r="H1936" s="672"/>
      <c r="I1936" s="672">
        <v>91</v>
      </c>
      <c r="J1936" s="672">
        <v>112</v>
      </c>
      <c r="K1936" s="672">
        <v>553</v>
      </c>
      <c r="L1936" s="672">
        <v>497</v>
      </c>
      <c r="M1936" s="672">
        <v>56</v>
      </c>
      <c r="N1936" s="672">
        <v>1</v>
      </c>
      <c r="O1936" s="672">
        <v>48</v>
      </c>
      <c r="P1936" s="672">
        <v>48</v>
      </c>
      <c r="Q1936" s="672">
        <v>269.07614462052737</v>
      </c>
    </row>
    <row r="1937" spans="1:17" x14ac:dyDescent="0.3">
      <c r="A1937" s="672" t="s">
        <v>1820</v>
      </c>
      <c r="B1937" s="672"/>
      <c r="C1937" s="672">
        <v>798.05679085443774</v>
      </c>
      <c r="D1937" s="672">
        <v>798.05679085443774</v>
      </c>
      <c r="E1937" s="672">
        <v>2609.0741815779393</v>
      </c>
      <c r="F1937" s="1054">
        <v>0.30000000000000004</v>
      </c>
      <c r="G1937" s="672">
        <v>782.72225447338189</v>
      </c>
      <c r="H1937" s="672"/>
      <c r="I1937" s="672">
        <v>588</v>
      </c>
      <c r="J1937" s="672">
        <v>105</v>
      </c>
      <c r="K1937" s="672">
        <v>422</v>
      </c>
      <c r="L1937" s="672">
        <v>292</v>
      </c>
      <c r="M1937" s="672">
        <v>130</v>
      </c>
      <c r="N1937" s="672">
        <v>1</v>
      </c>
      <c r="O1937" s="672">
        <v>5</v>
      </c>
      <c r="P1937" s="672">
        <v>16</v>
      </c>
      <c r="Q1937" s="672">
        <v>269.07614462052737</v>
      </c>
    </row>
    <row r="1938" spans="1:17" x14ac:dyDescent="0.3">
      <c r="A1938" s="672" t="s">
        <v>1821</v>
      </c>
      <c r="B1938" s="672"/>
      <c r="C1938" s="672">
        <v>532.42256844090662</v>
      </c>
      <c r="D1938" s="672">
        <v>532.42256844090662</v>
      </c>
      <c r="E1938" s="672">
        <v>1843.8013758861136</v>
      </c>
      <c r="F1938" s="1054">
        <v>0.5</v>
      </c>
      <c r="G1938" s="672">
        <v>921.90068794305682</v>
      </c>
      <c r="H1938" s="672"/>
      <c r="I1938" s="672">
        <v>2953</v>
      </c>
      <c r="J1938" s="672">
        <v>307</v>
      </c>
      <c r="K1938" s="672">
        <v>482</v>
      </c>
      <c r="L1938" s="672">
        <v>282</v>
      </c>
      <c r="M1938" s="672">
        <v>200</v>
      </c>
      <c r="N1938" s="672">
        <v>1</v>
      </c>
      <c r="O1938" s="672">
        <v>5</v>
      </c>
      <c r="P1938" s="672">
        <v>11</v>
      </c>
      <c r="Q1938" s="672">
        <v>269.07614462052737</v>
      </c>
    </row>
    <row r="1939" spans="1:17" x14ac:dyDescent="0.3">
      <c r="A1939" s="672" t="s">
        <v>1822</v>
      </c>
      <c r="B1939" s="672"/>
      <c r="C1939" s="672">
        <v>373.55045064554537</v>
      </c>
      <c r="D1939" s="672">
        <v>373.55045064554537</v>
      </c>
      <c r="E1939" s="672">
        <v>1145.3553767748153</v>
      </c>
      <c r="F1939" s="1054">
        <v>0.75</v>
      </c>
      <c r="G1939" s="672">
        <v>859.01653258111151</v>
      </c>
      <c r="H1939" s="672"/>
      <c r="I1939" s="672">
        <v>4877</v>
      </c>
      <c r="J1939" s="672">
        <v>618</v>
      </c>
      <c r="K1939" s="672">
        <v>232</v>
      </c>
      <c r="L1939" s="672">
        <v>86</v>
      </c>
      <c r="M1939" s="672">
        <v>146</v>
      </c>
      <c r="N1939" s="672">
        <v>1</v>
      </c>
      <c r="O1939" s="672">
        <v>5</v>
      </c>
      <c r="P1939" s="672">
        <v>5</v>
      </c>
      <c r="Q1939" s="672">
        <v>269.07614462052737</v>
      </c>
    </row>
    <row r="1940" spans="1:17" x14ac:dyDescent="0.3">
      <c r="A1940" s="672" t="s">
        <v>1823</v>
      </c>
      <c r="B1940" s="672"/>
      <c r="C1940" s="672">
        <v>825.05447512532805</v>
      </c>
      <c r="D1940" s="672">
        <v>825.05447512532805</v>
      </c>
      <c r="E1940" s="672">
        <v>5925.1615774555121</v>
      </c>
      <c r="F1940" s="1054">
        <v>0.30000000000000004</v>
      </c>
      <c r="G1940" s="672">
        <v>1777.548473236654</v>
      </c>
      <c r="H1940" s="672"/>
      <c r="I1940" s="672">
        <v>274</v>
      </c>
      <c r="J1940" s="672">
        <v>45</v>
      </c>
      <c r="K1940" s="672">
        <v>248</v>
      </c>
      <c r="L1940" s="672">
        <v>220</v>
      </c>
      <c r="M1940" s="672">
        <v>28</v>
      </c>
      <c r="N1940" s="672">
        <v>1</v>
      </c>
      <c r="O1940" s="672">
        <v>5</v>
      </c>
      <c r="P1940" s="672">
        <v>47</v>
      </c>
      <c r="Q1940" s="672">
        <v>269.07614462052737</v>
      </c>
    </row>
    <row r="1941" spans="1:17" x14ac:dyDescent="0.3">
      <c r="A1941" s="672" t="s">
        <v>1824</v>
      </c>
      <c r="B1941" s="672"/>
      <c r="C1941" s="672">
        <v>326.87236590098053</v>
      </c>
      <c r="D1941" s="672">
        <v>326.87236590098053</v>
      </c>
      <c r="E1941" s="672">
        <v>2796.5548110890727</v>
      </c>
      <c r="F1941" s="1054">
        <v>0.30000000000000004</v>
      </c>
      <c r="G1941" s="672">
        <v>838.9664433267219</v>
      </c>
      <c r="H1941" s="672"/>
      <c r="I1941" s="672">
        <v>1755</v>
      </c>
      <c r="J1941" s="672">
        <v>109</v>
      </c>
      <c r="K1941" s="672">
        <v>244</v>
      </c>
      <c r="L1941" s="672">
        <v>137</v>
      </c>
      <c r="M1941" s="672">
        <v>107</v>
      </c>
      <c r="N1941" s="672">
        <v>1</v>
      </c>
      <c r="O1941" s="672">
        <v>5</v>
      </c>
      <c r="P1941" s="672">
        <v>18</v>
      </c>
      <c r="Q1941" s="672">
        <v>269.07614462052737</v>
      </c>
    </row>
    <row r="1942" spans="1:17" x14ac:dyDescent="0.3">
      <c r="A1942" s="672" t="s">
        <v>1825</v>
      </c>
      <c r="B1942" s="672"/>
      <c r="C1942" s="672">
        <v>227.82584687957379</v>
      </c>
      <c r="D1942" s="672">
        <v>227.82584687957379</v>
      </c>
      <c r="E1942" s="672">
        <v>877.67604655011939</v>
      </c>
      <c r="F1942" s="1054">
        <v>0.75</v>
      </c>
      <c r="G1942" s="672">
        <v>658.25703491258957</v>
      </c>
      <c r="H1942" s="672"/>
      <c r="I1942" s="672">
        <v>21221</v>
      </c>
      <c r="J1942" s="672">
        <v>1439</v>
      </c>
      <c r="K1942" s="672">
        <v>723</v>
      </c>
      <c r="L1942" s="672">
        <v>200</v>
      </c>
      <c r="M1942" s="672">
        <v>523</v>
      </c>
      <c r="N1942" s="672">
        <v>1</v>
      </c>
      <c r="O1942" s="672">
        <v>5</v>
      </c>
      <c r="P1942" s="672">
        <v>5</v>
      </c>
      <c r="Q1942" s="672">
        <v>269.07614462052737</v>
      </c>
    </row>
    <row r="1943" spans="1:17" x14ac:dyDescent="0.3">
      <c r="A1943" s="672" t="s">
        <v>1826</v>
      </c>
      <c r="B1943" s="672"/>
      <c r="C1943" s="672">
        <v>528.25434542575601</v>
      </c>
      <c r="D1943" s="672">
        <v>528.25434542575601</v>
      </c>
      <c r="E1943" s="672">
        <v>3550.8704320937113</v>
      </c>
      <c r="F1943" s="1054">
        <v>0.30000000000000004</v>
      </c>
      <c r="G1943" s="672">
        <v>1065.2611296281136</v>
      </c>
      <c r="H1943" s="672"/>
      <c r="I1943" s="672">
        <v>107</v>
      </c>
      <c r="J1943" s="672">
        <v>39</v>
      </c>
      <c r="K1943" s="672">
        <v>527</v>
      </c>
      <c r="L1943" s="672">
        <v>453</v>
      </c>
      <c r="M1943" s="672">
        <v>74</v>
      </c>
      <c r="N1943" s="672">
        <v>1</v>
      </c>
      <c r="O1943" s="672">
        <v>5</v>
      </c>
      <c r="P1943" s="672">
        <v>31</v>
      </c>
      <c r="Q1943" s="672">
        <v>269.07614462052737</v>
      </c>
    </row>
    <row r="1944" spans="1:17" x14ac:dyDescent="0.3">
      <c r="A1944" s="672" t="s">
        <v>1827</v>
      </c>
      <c r="B1944" s="672"/>
      <c r="C1944" s="672">
        <v>412.80513276875695</v>
      </c>
      <c r="D1944" s="672">
        <v>412.80513276875695</v>
      </c>
      <c r="E1944" s="672">
        <v>1669.8823618448109</v>
      </c>
      <c r="F1944" s="1054">
        <v>0.5</v>
      </c>
      <c r="G1944" s="672">
        <v>834.94118092240547</v>
      </c>
      <c r="H1944" s="672"/>
      <c r="I1944" s="672">
        <v>315</v>
      </c>
      <c r="J1944" s="672">
        <v>75</v>
      </c>
      <c r="K1944" s="672">
        <v>551</v>
      </c>
      <c r="L1944" s="672">
        <v>323</v>
      </c>
      <c r="M1944" s="672">
        <v>228</v>
      </c>
      <c r="N1944" s="672">
        <v>1</v>
      </c>
      <c r="O1944" s="672">
        <v>5</v>
      </c>
      <c r="P1944" s="672">
        <v>11</v>
      </c>
      <c r="Q1944" s="672">
        <v>269.07614462052737</v>
      </c>
    </row>
    <row r="1945" spans="1:17" x14ac:dyDescent="0.3">
      <c r="A1945" s="672" t="s">
        <v>1828</v>
      </c>
      <c r="B1945" s="672"/>
      <c r="C1945" s="672">
        <v>297.88493433346645</v>
      </c>
      <c r="D1945" s="672">
        <v>297.88493433346645</v>
      </c>
      <c r="E1945" s="672">
        <v>945.75617453153893</v>
      </c>
      <c r="F1945" s="1054">
        <v>0.75</v>
      </c>
      <c r="G1945" s="672">
        <v>709.31713089865423</v>
      </c>
      <c r="H1945" s="672"/>
      <c r="I1945" s="672">
        <v>1455</v>
      </c>
      <c r="J1945" s="672">
        <v>164</v>
      </c>
      <c r="K1945" s="672">
        <v>1171</v>
      </c>
      <c r="L1945" s="672">
        <v>450</v>
      </c>
      <c r="M1945" s="672">
        <v>721</v>
      </c>
      <c r="N1945" s="672">
        <v>1</v>
      </c>
      <c r="O1945" s="672">
        <v>5</v>
      </c>
      <c r="P1945" s="672">
        <v>8</v>
      </c>
      <c r="Q1945" s="672">
        <v>269.07614462052737</v>
      </c>
    </row>
    <row r="1946" spans="1:17" x14ac:dyDescent="0.3">
      <c r="A1946" s="672" t="s">
        <v>1829</v>
      </c>
      <c r="B1946" s="672"/>
      <c r="C1946" s="672">
        <v>4016.2767390218078</v>
      </c>
      <c r="D1946" s="672">
        <v>4016.2767390218078</v>
      </c>
      <c r="E1946" s="672">
        <v>5086.9808396457101</v>
      </c>
      <c r="F1946" s="1054">
        <v>0.30000000000000004</v>
      </c>
      <c r="G1946" s="672">
        <v>1526.0942518937134</v>
      </c>
      <c r="H1946" s="672"/>
      <c r="I1946" s="672">
        <v>13</v>
      </c>
      <c r="J1946" s="672">
        <v>32</v>
      </c>
      <c r="K1946" s="672">
        <v>1182</v>
      </c>
      <c r="L1946" s="672">
        <v>1135</v>
      </c>
      <c r="M1946" s="672">
        <v>47</v>
      </c>
      <c r="N1946" s="672">
        <v>1</v>
      </c>
      <c r="O1946" s="672">
        <v>34</v>
      </c>
      <c r="P1946" s="672">
        <v>48</v>
      </c>
      <c r="Q1946" s="672">
        <v>269.07614462052737</v>
      </c>
    </row>
    <row r="1947" spans="1:17" x14ac:dyDescent="0.3">
      <c r="A1947" s="672" t="s">
        <v>1830</v>
      </c>
      <c r="B1947" s="672"/>
      <c r="C1947" s="672">
        <v>545.28300222884536</v>
      </c>
      <c r="D1947" s="672">
        <v>545.28300222884536</v>
      </c>
      <c r="E1947" s="672">
        <v>2891.671058880479</v>
      </c>
      <c r="F1947" s="1054">
        <v>0.30000000000000004</v>
      </c>
      <c r="G1947" s="672">
        <v>867.50131766414381</v>
      </c>
      <c r="H1947" s="672"/>
      <c r="I1947" s="672">
        <v>299</v>
      </c>
      <c r="J1947" s="672">
        <v>97</v>
      </c>
      <c r="K1947" s="672">
        <v>1843</v>
      </c>
      <c r="L1947" s="672">
        <v>1544</v>
      </c>
      <c r="M1947" s="672">
        <v>299</v>
      </c>
      <c r="N1947" s="672">
        <v>1</v>
      </c>
      <c r="O1947" s="672">
        <v>5</v>
      </c>
      <c r="P1947" s="672">
        <v>25</v>
      </c>
      <c r="Q1947" s="672">
        <v>269.07614462052737</v>
      </c>
    </row>
    <row r="1948" spans="1:17" x14ac:dyDescent="0.3">
      <c r="A1948" s="672" t="s">
        <v>1831</v>
      </c>
      <c r="B1948" s="672"/>
      <c r="C1948" s="672">
        <v>366.19358417750237</v>
      </c>
      <c r="D1948" s="672">
        <v>366.19358417750237</v>
      </c>
      <c r="E1948" s="672">
        <v>1855.3034044802569</v>
      </c>
      <c r="F1948" s="1054">
        <v>0.30000000000000004</v>
      </c>
      <c r="G1948" s="672">
        <v>556.59102134407715</v>
      </c>
      <c r="H1948" s="672"/>
      <c r="I1948" s="672">
        <v>2370</v>
      </c>
      <c r="J1948" s="672">
        <v>280</v>
      </c>
      <c r="K1948" s="672">
        <v>3813</v>
      </c>
      <c r="L1948" s="672">
        <v>2511</v>
      </c>
      <c r="M1948" s="672">
        <v>1302</v>
      </c>
      <c r="N1948" s="672">
        <v>1</v>
      </c>
      <c r="O1948" s="672">
        <v>5</v>
      </c>
      <c r="P1948" s="672">
        <v>11</v>
      </c>
      <c r="Q1948" s="672">
        <v>269.07614462052737</v>
      </c>
    </row>
    <row r="1949" spans="1:17" x14ac:dyDescent="0.3">
      <c r="A1949" s="672" t="s">
        <v>1832</v>
      </c>
      <c r="B1949" s="672"/>
      <c r="C1949" s="672">
        <v>318.16751105402926</v>
      </c>
      <c r="D1949" s="672">
        <v>318.16751105402926</v>
      </c>
      <c r="E1949" s="672">
        <v>908.32610567503468</v>
      </c>
      <c r="F1949" s="1054">
        <v>0</v>
      </c>
      <c r="G1949" s="672">
        <v>0</v>
      </c>
      <c r="H1949" s="672"/>
      <c r="I1949" s="672">
        <v>6680</v>
      </c>
      <c r="J1949" s="672">
        <v>507</v>
      </c>
      <c r="K1949" s="672">
        <v>5131</v>
      </c>
      <c r="L1949" s="672">
        <v>5131</v>
      </c>
      <c r="M1949" s="672">
        <v>2759</v>
      </c>
      <c r="N1949" s="672">
        <v>0</v>
      </c>
      <c r="O1949" s="672">
        <v>5</v>
      </c>
      <c r="P1949" s="672">
        <v>6</v>
      </c>
      <c r="Q1949" s="672">
        <v>269.07614462052737</v>
      </c>
    </row>
    <row r="1950" spans="1:17" x14ac:dyDescent="0.3">
      <c r="A1950" s="672" t="s">
        <v>1834</v>
      </c>
      <c r="B1950" s="672"/>
      <c r="C1950" s="672">
        <v>315.27482451427392</v>
      </c>
      <c r="D1950" s="672">
        <v>315.27482451427392</v>
      </c>
      <c r="E1950" s="672">
        <v>649.28685670639038</v>
      </c>
      <c r="F1950" s="1054">
        <v>0</v>
      </c>
      <c r="G1950" s="672">
        <v>0</v>
      </c>
      <c r="H1950" s="672"/>
      <c r="I1950" s="672">
        <v>5370</v>
      </c>
      <c r="J1950" s="672">
        <v>350</v>
      </c>
      <c r="K1950" s="672">
        <v>1910</v>
      </c>
      <c r="L1950" s="672">
        <v>1910</v>
      </c>
      <c r="M1950" s="672">
        <v>1397</v>
      </c>
      <c r="N1950" s="672">
        <v>0</v>
      </c>
      <c r="O1950" s="672">
        <v>5</v>
      </c>
      <c r="P1950" s="672">
        <v>5</v>
      </c>
      <c r="Q1950" s="672">
        <v>269.07614462052737</v>
      </c>
    </row>
    <row r="1951" spans="1:17" x14ac:dyDescent="0.3">
      <c r="A1951" s="672" t="s">
        <v>652</v>
      </c>
      <c r="B1951" s="672"/>
      <c r="C1951" s="672">
        <v>632.58406879243387</v>
      </c>
      <c r="D1951" s="672">
        <v>632.58406879243387</v>
      </c>
      <c r="E1951" s="672">
        <v>928.6378777245053</v>
      </c>
      <c r="F1951" s="1054">
        <v>0.75</v>
      </c>
      <c r="G1951" s="672">
        <v>696.47840829337895</v>
      </c>
      <c r="H1951" s="672"/>
      <c r="I1951" s="672">
        <v>7128</v>
      </c>
      <c r="J1951" s="672">
        <v>845</v>
      </c>
      <c r="K1951" s="672">
        <v>77</v>
      </c>
      <c r="L1951" s="672">
        <v>26</v>
      </c>
      <c r="M1951" s="672">
        <v>51</v>
      </c>
      <c r="N1951" s="672">
        <v>1</v>
      </c>
      <c r="O1951" s="672">
        <v>5</v>
      </c>
      <c r="P1951" s="672">
        <v>5</v>
      </c>
      <c r="Q1951" s="672">
        <v>269.07614462052737</v>
      </c>
    </row>
    <row r="1952" spans="1:17" x14ac:dyDescent="0.3">
      <c r="A1952" s="672" t="s">
        <v>1836</v>
      </c>
      <c r="B1952" s="672"/>
      <c r="C1952" s="672">
        <v>485.48259956736058</v>
      </c>
      <c r="D1952" s="672">
        <v>485.48259956736058</v>
      </c>
      <c r="E1952" s="672">
        <v>3925.5832580021829</v>
      </c>
      <c r="F1952" s="1054">
        <v>0.30000000000000004</v>
      </c>
      <c r="G1952" s="672">
        <v>1177.6749774006551</v>
      </c>
      <c r="H1952" s="672"/>
      <c r="I1952" s="672">
        <v>136</v>
      </c>
      <c r="J1952" s="672">
        <v>21</v>
      </c>
      <c r="K1952" s="672">
        <v>320</v>
      </c>
      <c r="L1952" s="672">
        <v>264</v>
      </c>
      <c r="M1952" s="672">
        <v>56</v>
      </c>
      <c r="N1952" s="672">
        <v>1</v>
      </c>
      <c r="O1952" s="672">
        <v>5</v>
      </c>
      <c r="P1952" s="672">
        <v>30</v>
      </c>
      <c r="Q1952" s="672">
        <v>269.07614462052737</v>
      </c>
    </row>
    <row r="1953" spans="1:17" x14ac:dyDescent="0.3">
      <c r="A1953" s="672" t="s">
        <v>1837</v>
      </c>
      <c r="B1953" s="672"/>
      <c r="C1953" s="672">
        <v>448.49229443978601</v>
      </c>
      <c r="D1953" s="672">
        <v>448.49229443978601</v>
      </c>
      <c r="E1953" s="672">
        <v>2471.4788774220556</v>
      </c>
      <c r="F1953" s="1054">
        <v>0.30000000000000004</v>
      </c>
      <c r="G1953" s="672">
        <v>741.44366322661676</v>
      </c>
      <c r="H1953" s="672"/>
      <c r="I1953" s="672">
        <v>314</v>
      </c>
      <c r="J1953" s="672">
        <v>57</v>
      </c>
      <c r="K1953" s="672">
        <v>449</v>
      </c>
      <c r="L1953" s="672">
        <v>322</v>
      </c>
      <c r="M1953" s="672">
        <v>127</v>
      </c>
      <c r="N1953" s="672">
        <v>1</v>
      </c>
      <c r="O1953" s="672">
        <v>5</v>
      </c>
      <c r="P1953" s="672">
        <v>14</v>
      </c>
      <c r="Q1953" s="672">
        <v>269.07614462052737</v>
      </c>
    </row>
    <row r="1954" spans="1:17" x14ac:dyDescent="0.3">
      <c r="A1954" s="672" t="s">
        <v>1838</v>
      </c>
      <c r="B1954" s="672"/>
      <c r="C1954" s="672">
        <v>331.05672365431894</v>
      </c>
      <c r="D1954" s="672">
        <v>331.05672365431894</v>
      </c>
      <c r="E1954" s="672">
        <v>1664.7739169584374</v>
      </c>
      <c r="F1954" s="1054">
        <v>0.5</v>
      </c>
      <c r="G1954" s="672">
        <v>832.38695847921872</v>
      </c>
      <c r="H1954" s="672"/>
      <c r="I1954" s="672">
        <v>2246</v>
      </c>
      <c r="J1954" s="672">
        <v>169</v>
      </c>
      <c r="K1954" s="672">
        <v>831</v>
      </c>
      <c r="L1954" s="672">
        <v>479</v>
      </c>
      <c r="M1954" s="672">
        <v>352</v>
      </c>
      <c r="N1954" s="672">
        <v>1</v>
      </c>
      <c r="O1954" s="672">
        <v>5</v>
      </c>
      <c r="P1954" s="672">
        <v>9</v>
      </c>
      <c r="Q1954" s="672">
        <v>269.07614462052737</v>
      </c>
    </row>
    <row r="1955" spans="1:17" x14ac:dyDescent="0.3">
      <c r="A1955" s="672" t="s">
        <v>1839</v>
      </c>
      <c r="B1955" s="672"/>
      <c r="C1955" s="672">
        <v>282.65737593864924</v>
      </c>
      <c r="D1955" s="672">
        <v>282.65737593864924</v>
      </c>
      <c r="E1955" s="672">
        <v>1238.8188017380091</v>
      </c>
      <c r="F1955" s="1054">
        <v>0.75</v>
      </c>
      <c r="G1955" s="672">
        <v>929.11410130350691</v>
      </c>
      <c r="H1955" s="672"/>
      <c r="I1955" s="672">
        <v>5610</v>
      </c>
      <c r="J1955" s="672">
        <v>586</v>
      </c>
      <c r="K1955" s="672">
        <v>755</v>
      </c>
      <c r="L1955" s="672">
        <v>384</v>
      </c>
      <c r="M1955" s="672">
        <v>371</v>
      </c>
      <c r="N1955" s="672">
        <v>1</v>
      </c>
      <c r="O1955" s="672">
        <v>5</v>
      </c>
      <c r="P1955" s="672">
        <v>8</v>
      </c>
      <c r="Q1955" s="672">
        <v>269.07614462052737</v>
      </c>
    </row>
    <row r="1956" spans="1:17" x14ac:dyDescent="0.3">
      <c r="A1956" s="672" t="s">
        <v>651</v>
      </c>
      <c r="B1956" s="672">
        <v>141.18538115224305</v>
      </c>
      <c r="C1956" s="672">
        <v>436.57372159879429</v>
      </c>
      <c r="D1956" s="672">
        <v>436.57372159879429</v>
      </c>
      <c r="E1956" s="672">
        <v>581.92230577847181</v>
      </c>
      <c r="F1956" s="1054">
        <v>0</v>
      </c>
      <c r="G1956" s="672">
        <v>0</v>
      </c>
      <c r="H1956" s="672">
        <v>27894</v>
      </c>
      <c r="I1956" s="672">
        <v>121592</v>
      </c>
      <c r="J1956" s="672">
        <v>8153</v>
      </c>
      <c r="K1956" s="672">
        <v>15355</v>
      </c>
      <c r="L1956" s="672">
        <v>15355</v>
      </c>
      <c r="M1956" s="672">
        <v>8605</v>
      </c>
      <c r="N1956" s="672">
        <v>0</v>
      </c>
      <c r="O1956" s="672">
        <v>5</v>
      </c>
      <c r="P1956" s="672">
        <v>5</v>
      </c>
      <c r="Q1956" s="672">
        <v>269.07614462052737</v>
      </c>
    </row>
    <row r="1957" spans="1:17" x14ac:dyDescent="0.3">
      <c r="A1957" s="672" t="s">
        <v>650</v>
      </c>
      <c r="B1957" s="672">
        <v>181.74309924353886</v>
      </c>
      <c r="C1957" s="672">
        <v>579.25017345108199</v>
      </c>
      <c r="D1957" s="672">
        <v>579.25017345108199</v>
      </c>
      <c r="E1957" s="672">
        <v>581.93603206059254</v>
      </c>
      <c r="F1957" s="1054">
        <v>0</v>
      </c>
      <c r="G1957" s="672">
        <v>0</v>
      </c>
      <c r="H1957" s="672">
        <v>1584</v>
      </c>
      <c r="I1957" s="672">
        <v>7544</v>
      </c>
      <c r="J1957" s="672">
        <v>928</v>
      </c>
      <c r="K1957" s="672">
        <v>1657</v>
      </c>
      <c r="L1957" s="672">
        <v>1657</v>
      </c>
      <c r="M1957" s="672">
        <v>0</v>
      </c>
      <c r="N1957" s="672">
        <v>0</v>
      </c>
      <c r="O1957" s="672">
        <v>5</v>
      </c>
      <c r="P1957" s="672">
        <v>5</v>
      </c>
      <c r="Q1957" s="672">
        <v>269.07614462052737</v>
      </c>
    </row>
    <row r="1958" spans="1:17" x14ac:dyDescent="0.3">
      <c r="A1958" s="672" t="s">
        <v>649</v>
      </c>
      <c r="B1958" s="672"/>
      <c r="C1958" s="672">
        <v>4643.6122971024906</v>
      </c>
      <c r="D1958" s="672">
        <v>4643.6122971024906</v>
      </c>
      <c r="E1958" s="672">
        <v>10980.451805881879</v>
      </c>
      <c r="F1958" s="1054">
        <v>0</v>
      </c>
      <c r="G1958" s="672">
        <v>0</v>
      </c>
      <c r="H1958" s="672"/>
      <c r="I1958" s="672">
        <v>59</v>
      </c>
      <c r="J1958" s="672">
        <v>257</v>
      </c>
      <c r="K1958" s="672">
        <v>495</v>
      </c>
      <c r="L1958" s="672">
        <v>495</v>
      </c>
      <c r="M1958" s="672">
        <v>10</v>
      </c>
      <c r="N1958" s="672">
        <v>0</v>
      </c>
      <c r="O1958" s="672">
        <v>21</v>
      </c>
      <c r="P1958" s="672">
        <v>62</v>
      </c>
      <c r="Q1958" s="672">
        <v>269.07614462052737</v>
      </c>
    </row>
    <row r="1959" spans="1:17" x14ac:dyDescent="0.3">
      <c r="A1959" s="672" t="s">
        <v>648</v>
      </c>
      <c r="B1959" s="672"/>
      <c r="C1959" s="672">
        <v>4643.6122971024906</v>
      </c>
      <c r="D1959" s="672">
        <v>4643.6122971024906</v>
      </c>
      <c r="E1959" s="672">
        <v>10980.451805881879</v>
      </c>
      <c r="F1959" s="1054">
        <v>0</v>
      </c>
      <c r="G1959" s="672">
        <v>0</v>
      </c>
      <c r="H1959" s="672"/>
      <c r="I1959" s="672">
        <v>33</v>
      </c>
      <c r="J1959" s="672">
        <v>17</v>
      </c>
      <c r="K1959" s="672">
        <v>61</v>
      </c>
      <c r="L1959" s="672">
        <v>61</v>
      </c>
      <c r="M1959" s="672">
        <v>0</v>
      </c>
      <c r="N1959" s="672">
        <v>0</v>
      </c>
      <c r="O1959" s="672">
        <v>5</v>
      </c>
      <c r="P1959" s="672">
        <v>61</v>
      </c>
      <c r="Q1959" s="672">
        <v>269.07614462052737</v>
      </c>
    </row>
    <row r="1960" spans="1:17" x14ac:dyDescent="0.3">
      <c r="A1960" s="672" t="s">
        <v>647</v>
      </c>
      <c r="B1960" s="672"/>
      <c r="C1960" s="672">
        <v>12478.209072994528</v>
      </c>
      <c r="D1960" s="672">
        <v>12478.209072994528</v>
      </c>
      <c r="E1960" s="672">
        <v>12478.209072994528</v>
      </c>
      <c r="F1960" s="1054">
        <v>0</v>
      </c>
      <c r="G1960" s="672">
        <v>0</v>
      </c>
      <c r="H1960" s="672"/>
      <c r="I1960" s="672">
        <v>1</v>
      </c>
      <c r="J1960" s="672">
        <v>8</v>
      </c>
      <c r="K1960" s="672">
        <v>31</v>
      </c>
      <c r="L1960" s="672">
        <v>31</v>
      </c>
      <c r="M1960" s="672">
        <v>0</v>
      </c>
      <c r="N1960" s="672">
        <v>0</v>
      </c>
      <c r="O1960" s="672">
        <v>59</v>
      </c>
      <c r="P1960" s="672">
        <v>59</v>
      </c>
      <c r="Q1960" s="672">
        <v>269.07614462052737</v>
      </c>
    </row>
    <row r="1961" spans="1:17" x14ac:dyDescent="0.3">
      <c r="A1961" s="672" t="s">
        <v>1840</v>
      </c>
      <c r="B1961" s="672"/>
      <c r="C1961" s="672">
        <v>729.49054977423282</v>
      </c>
      <c r="D1961" s="672">
        <v>729.49054977423282</v>
      </c>
      <c r="E1961" s="672">
        <v>4700.396253162703</v>
      </c>
      <c r="F1961" s="1054">
        <v>0.30000000000000004</v>
      </c>
      <c r="G1961" s="672">
        <v>1410.1188759488111</v>
      </c>
      <c r="H1961" s="672"/>
      <c r="I1961" s="672">
        <v>629</v>
      </c>
      <c r="J1961" s="672">
        <v>177</v>
      </c>
      <c r="K1961" s="672">
        <v>419</v>
      </c>
      <c r="L1961" s="672">
        <v>316</v>
      </c>
      <c r="M1961" s="672">
        <v>103</v>
      </c>
      <c r="N1961" s="672">
        <v>1</v>
      </c>
      <c r="O1961" s="672">
        <v>5</v>
      </c>
      <c r="P1961" s="672">
        <v>37</v>
      </c>
      <c r="Q1961" s="672">
        <v>269.07614462052737</v>
      </c>
    </row>
    <row r="1962" spans="1:17" x14ac:dyDescent="0.3">
      <c r="A1962" s="672" t="s">
        <v>1841</v>
      </c>
      <c r="B1962" s="672"/>
      <c r="C1962" s="672">
        <v>317.34173578034239</v>
      </c>
      <c r="D1962" s="672">
        <v>317.34173578034239</v>
      </c>
      <c r="E1962" s="672">
        <v>1006.6314095540201</v>
      </c>
      <c r="F1962" s="1054">
        <v>0.75</v>
      </c>
      <c r="G1962" s="672">
        <v>754.9735571655151</v>
      </c>
      <c r="H1962" s="672"/>
      <c r="I1962" s="672">
        <v>2219</v>
      </c>
      <c r="J1962" s="672">
        <v>190</v>
      </c>
      <c r="K1962" s="672">
        <v>236</v>
      </c>
      <c r="L1962" s="672">
        <v>61</v>
      </c>
      <c r="M1962" s="672">
        <v>175</v>
      </c>
      <c r="N1962" s="672">
        <v>1</v>
      </c>
      <c r="O1962" s="672">
        <v>5</v>
      </c>
      <c r="P1962" s="672">
        <v>5</v>
      </c>
      <c r="Q1962" s="672">
        <v>269.07614462052737</v>
      </c>
    </row>
    <row r="1963" spans="1:17" x14ac:dyDescent="0.3">
      <c r="A1963" s="672" t="s">
        <v>646</v>
      </c>
      <c r="B1963" s="672"/>
      <c r="C1963" s="672">
        <v>1763.5694008128182</v>
      </c>
      <c r="D1963" s="672">
        <v>1763.5694008128182</v>
      </c>
      <c r="E1963" s="672">
        <v>1763.5694008128182</v>
      </c>
      <c r="F1963" s="1054">
        <v>0</v>
      </c>
      <c r="G1963" s="672">
        <v>0</v>
      </c>
      <c r="H1963" s="672"/>
      <c r="I1963" s="672">
        <v>75</v>
      </c>
      <c r="J1963" s="672">
        <v>103</v>
      </c>
      <c r="K1963" s="672">
        <v>5</v>
      </c>
      <c r="L1963" s="672">
        <v>5</v>
      </c>
      <c r="M1963" s="672">
        <v>2</v>
      </c>
      <c r="N1963" s="672">
        <v>0</v>
      </c>
      <c r="O1963" s="672">
        <v>5</v>
      </c>
      <c r="P1963" s="672">
        <v>5</v>
      </c>
      <c r="Q1963" s="672">
        <v>269.07614462052737</v>
      </c>
    </row>
    <row r="1964" spans="1:17" x14ac:dyDescent="0.3">
      <c r="A1964" s="672" t="s">
        <v>1842</v>
      </c>
      <c r="B1964" s="672"/>
      <c r="C1964" s="672">
        <v>9776.9964851039622</v>
      </c>
      <c r="D1964" s="672">
        <v>9776.9964851039622</v>
      </c>
      <c r="E1964" s="672">
        <v>11412.207751621321</v>
      </c>
      <c r="F1964" s="1054">
        <v>0.30000000000000004</v>
      </c>
      <c r="G1964" s="672">
        <v>3423.6623254863971</v>
      </c>
      <c r="H1964" s="672"/>
      <c r="I1964" s="672">
        <v>45</v>
      </c>
      <c r="J1964" s="672">
        <v>138</v>
      </c>
      <c r="K1964" s="672">
        <v>277</v>
      </c>
      <c r="L1964" s="672">
        <v>267</v>
      </c>
      <c r="M1964" s="672">
        <v>10</v>
      </c>
      <c r="N1964" s="672">
        <v>1</v>
      </c>
      <c r="O1964" s="672">
        <v>81</v>
      </c>
      <c r="P1964" s="672">
        <v>75</v>
      </c>
      <c r="Q1964" s="672">
        <v>269.07614462052737</v>
      </c>
    </row>
    <row r="1965" spans="1:17" x14ac:dyDescent="0.3">
      <c r="A1965" s="672" t="s">
        <v>1843</v>
      </c>
      <c r="B1965" s="672"/>
      <c r="C1965" s="672">
        <v>1364.0165946536315</v>
      </c>
      <c r="D1965" s="672">
        <v>1364.0165946536315</v>
      </c>
      <c r="E1965" s="672">
        <v>6396.7160200970311</v>
      </c>
      <c r="F1965" s="1054">
        <v>0.30000000000000004</v>
      </c>
      <c r="G1965" s="672">
        <v>1919.0148060291096</v>
      </c>
      <c r="H1965" s="672"/>
      <c r="I1965" s="672">
        <v>417</v>
      </c>
      <c r="J1965" s="672">
        <v>179</v>
      </c>
      <c r="K1965" s="672">
        <v>208</v>
      </c>
      <c r="L1965" s="672">
        <v>160</v>
      </c>
      <c r="M1965" s="672">
        <v>48</v>
      </c>
      <c r="N1965" s="672">
        <v>1</v>
      </c>
      <c r="O1965" s="672">
        <v>8</v>
      </c>
      <c r="P1965" s="672">
        <v>32</v>
      </c>
      <c r="Q1965" s="672">
        <v>269.07614462052737</v>
      </c>
    </row>
    <row r="1966" spans="1:17" x14ac:dyDescent="0.3">
      <c r="A1966" s="672" t="s">
        <v>1844</v>
      </c>
      <c r="B1966" s="672"/>
      <c r="C1966" s="672">
        <v>435.2817671856663</v>
      </c>
      <c r="D1966" s="672">
        <v>435.2817671856663</v>
      </c>
      <c r="E1966" s="672">
        <v>3176.3430700663407</v>
      </c>
      <c r="F1966" s="1054">
        <v>0.30000000000000004</v>
      </c>
      <c r="G1966" s="672">
        <v>952.90292101990235</v>
      </c>
      <c r="H1966" s="672"/>
      <c r="I1966" s="672">
        <v>1477</v>
      </c>
      <c r="J1966" s="672">
        <v>320</v>
      </c>
      <c r="K1966" s="672">
        <v>193</v>
      </c>
      <c r="L1966" s="672">
        <v>88</v>
      </c>
      <c r="M1966" s="672">
        <v>105</v>
      </c>
      <c r="N1966" s="672">
        <v>1</v>
      </c>
      <c r="O1966" s="672">
        <v>5</v>
      </c>
      <c r="P1966" s="672">
        <v>13</v>
      </c>
      <c r="Q1966" s="672">
        <v>269.07614462052737</v>
      </c>
    </row>
    <row r="1967" spans="1:17" x14ac:dyDescent="0.3">
      <c r="A1967" s="672" t="s">
        <v>1845</v>
      </c>
      <c r="B1967" s="672"/>
      <c r="C1967" s="672">
        <v>14273.613663940296</v>
      </c>
      <c r="D1967" s="672">
        <v>14273.613663940296</v>
      </c>
      <c r="E1967" s="672">
        <v>14273.613663940296</v>
      </c>
      <c r="F1967" s="1054">
        <v>0.30000000000000004</v>
      </c>
      <c r="G1967" s="672">
        <v>4282.0840991820896</v>
      </c>
      <c r="H1967" s="672"/>
      <c r="I1967" s="672">
        <v>7</v>
      </c>
      <c r="J1967" s="672">
        <v>261</v>
      </c>
      <c r="K1967" s="672">
        <v>638</v>
      </c>
      <c r="L1967" s="672">
        <v>626</v>
      </c>
      <c r="M1967" s="672">
        <v>12</v>
      </c>
      <c r="N1967" s="672">
        <v>1</v>
      </c>
      <c r="O1967" s="672">
        <v>79</v>
      </c>
      <c r="P1967" s="672">
        <v>79</v>
      </c>
      <c r="Q1967" s="672">
        <v>269.07614462052737</v>
      </c>
    </row>
    <row r="1968" spans="1:17" x14ac:dyDescent="0.3">
      <c r="A1968" s="672" t="s">
        <v>1846</v>
      </c>
      <c r="B1968" s="672"/>
      <c r="C1968" s="672">
        <v>10074.056631116791</v>
      </c>
      <c r="D1968" s="672">
        <v>10074.056631116791</v>
      </c>
      <c r="E1968" s="672">
        <v>10074.056631116791</v>
      </c>
      <c r="F1968" s="1054">
        <v>0.30000000000000004</v>
      </c>
      <c r="G1968" s="672">
        <v>3022.2169893350379</v>
      </c>
      <c r="H1968" s="672"/>
      <c r="I1968" s="672">
        <v>14</v>
      </c>
      <c r="J1968" s="672">
        <v>237</v>
      </c>
      <c r="K1968" s="672">
        <v>468</v>
      </c>
      <c r="L1968" s="672">
        <v>454</v>
      </c>
      <c r="M1968" s="672">
        <v>14</v>
      </c>
      <c r="N1968" s="672">
        <v>1</v>
      </c>
      <c r="O1968" s="672">
        <v>67</v>
      </c>
      <c r="P1968" s="672">
        <v>67</v>
      </c>
      <c r="Q1968" s="672">
        <v>269.07614462052737</v>
      </c>
    </row>
    <row r="1969" spans="1:17" x14ac:dyDescent="0.3">
      <c r="A1969" s="672" t="s">
        <v>1847</v>
      </c>
      <c r="B1969" s="672"/>
      <c r="C1969" s="672">
        <v>7321.8767590460984</v>
      </c>
      <c r="D1969" s="672">
        <v>7321.8767590460984</v>
      </c>
      <c r="E1969" s="672">
        <v>7321.8767590460975</v>
      </c>
      <c r="F1969" s="1054">
        <v>0.30000000000000004</v>
      </c>
      <c r="G1969" s="672">
        <v>2196.5630277138298</v>
      </c>
      <c r="H1969" s="672"/>
      <c r="I1969" s="672">
        <v>192</v>
      </c>
      <c r="J1969" s="672">
        <v>481</v>
      </c>
      <c r="K1969" s="672">
        <v>655</v>
      </c>
      <c r="L1969" s="672">
        <v>608</v>
      </c>
      <c r="M1969" s="672">
        <v>47</v>
      </c>
      <c r="N1969" s="672">
        <v>1</v>
      </c>
      <c r="O1969" s="672">
        <v>63</v>
      </c>
      <c r="P1969" s="672">
        <v>63</v>
      </c>
      <c r="Q1969" s="672">
        <v>269.07614462052737</v>
      </c>
    </row>
    <row r="1970" spans="1:17" x14ac:dyDescent="0.3">
      <c r="A1970" s="672" t="s">
        <v>1848</v>
      </c>
      <c r="B1970" s="672"/>
      <c r="C1970" s="672">
        <v>4490.482295937366</v>
      </c>
      <c r="D1970" s="672">
        <v>4490.482295937366</v>
      </c>
      <c r="E1970" s="672">
        <v>5777.4942803579033</v>
      </c>
      <c r="F1970" s="1054">
        <v>0.30000000000000004</v>
      </c>
      <c r="G1970" s="672">
        <v>1733.2482841073713</v>
      </c>
      <c r="H1970" s="672"/>
      <c r="I1970" s="672">
        <v>403</v>
      </c>
      <c r="J1970" s="672">
        <v>449</v>
      </c>
      <c r="K1970" s="672">
        <v>564</v>
      </c>
      <c r="L1970" s="672">
        <v>459</v>
      </c>
      <c r="M1970" s="672">
        <v>105</v>
      </c>
      <c r="N1970" s="672">
        <v>1</v>
      </c>
      <c r="O1970" s="672">
        <v>53</v>
      </c>
      <c r="P1970" s="672">
        <v>45</v>
      </c>
      <c r="Q1970" s="672">
        <v>269.07614462052737</v>
      </c>
    </row>
    <row r="1971" spans="1:17" x14ac:dyDescent="0.3">
      <c r="A1971" s="672" t="s">
        <v>1849</v>
      </c>
      <c r="B1971" s="672"/>
      <c r="C1971" s="672">
        <v>1072.1403480193399</v>
      </c>
      <c r="D1971" s="672">
        <v>1072.1403480193399</v>
      </c>
      <c r="E1971" s="672">
        <v>5418.1324828002553</v>
      </c>
      <c r="F1971" s="1054">
        <v>0.30000000000000004</v>
      </c>
      <c r="G1971" s="672">
        <v>1625.4397448400769</v>
      </c>
      <c r="H1971" s="672"/>
      <c r="I1971" s="672">
        <v>1507</v>
      </c>
      <c r="J1971" s="672">
        <v>559</v>
      </c>
      <c r="K1971" s="672">
        <v>623</v>
      </c>
      <c r="L1971" s="672">
        <v>423</v>
      </c>
      <c r="M1971" s="672">
        <v>200</v>
      </c>
      <c r="N1971" s="672">
        <v>1</v>
      </c>
      <c r="O1971" s="672">
        <v>5</v>
      </c>
      <c r="P1971" s="672">
        <v>34</v>
      </c>
      <c r="Q1971" s="672">
        <v>269.07614462052737</v>
      </c>
    </row>
    <row r="1972" spans="1:17" x14ac:dyDescent="0.3">
      <c r="A1972" s="672" t="s">
        <v>1850</v>
      </c>
      <c r="B1972" s="672"/>
      <c r="C1972" s="672">
        <v>443.15776332051513</v>
      </c>
      <c r="D1972" s="672">
        <v>443.15776332051513</v>
      </c>
      <c r="E1972" s="672">
        <v>3181.8789003831616</v>
      </c>
      <c r="F1972" s="1054">
        <v>0.30000000000000004</v>
      </c>
      <c r="G1972" s="672">
        <v>954.56367011494865</v>
      </c>
      <c r="H1972" s="672"/>
      <c r="I1972" s="672">
        <v>4293</v>
      </c>
      <c r="J1972" s="672">
        <v>864</v>
      </c>
      <c r="K1972" s="672">
        <v>495</v>
      </c>
      <c r="L1972" s="672">
        <v>213</v>
      </c>
      <c r="M1972" s="672">
        <v>282</v>
      </c>
      <c r="N1972" s="672">
        <v>1</v>
      </c>
      <c r="O1972" s="672">
        <v>5</v>
      </c>
      <c r="P1972" s="672">
        <v>13</v>
      </c>
      <c r="Q1972" s="672">
        <v>269.07614462052737</v>
      </c>
    </row>
    <row r="1973" spans="1:17" x14ac:dyDescent="0.3">
      <c r="A1973" s="672" t="s">
        <v>1851</v>
      </c>
      <c r="B1973" s="672"/>
      <c r="C1973" s="672">
        <v>4504.4441888346637</v>
      </c>
      <c r="D1973" s="672">
        <v>4504.4441888346637</v>
      </c>
      <c r="E1973" s="672">
        <v>8343.9413296965085</v>
      </c>
      <c r="F1973" s="1054">
        <v>0.30000000000000004</v>
      </c>
      <c r="G1973" s="672">
        <v>2503.182398908953</v>
      </c>
      <c r="H1973" s="672"/>
      <c r="I1973" s="672">
        <v>83</v>
      </c>
      <c r="J1973" s="672">
        <v>117</v>
      </c>
      <c r="K1973" s="672">
        <v>870</v>
      </c>
      <c r="L1973" s="672">
        <v>847</v>
      </c>
      <c r="M1973" s="672">
        <v>23</v>
      </c>
      <c r="N1973" s="672">
        <v>1</v>
      </c>
      <c r="O1973" s="672">
        <v>52</v>
      </c>
      <c r="P1973" s="672">
        <v>68</v>
      </c>
      <c r="Q1973" s="672">
        <v>269.07614462052737</v>
      </c>
    </row>
    <row r="1974" spans="1:17" x14ac:dyDescent="0.3">
      <c r="A1974" s="672" t="s">
        <v>1852</v>
      </c>
      <c r="B1974" s="672"/>
      <c r="C1974" s="672">
        <v>649.29993785008264</v>
      </c>
      <c r="D1974" s="672">
        <v>649.29993785008264</v>
      </c>
      <c r="E1974" s="672">
        <v>4894.6261284681868</v>
      </c>
      <c r="F1974" s="1054">
        <v>0.30000000000000004</v>
      </c>
      <c r="G1974" s="672">
        <v>1468.3878385404562</v>
      </c>
      <c r="H1974" s="672"/>
      <c r="I1974" s="672">
        <v>632</v>
      </c>
      <c r="J1974" s="672">
        <v>125</v>
      </c>
      <c r="K1974" s="672">
        <v>576</v>
      </c>
      <c r="L1974" s="672">
        <v>538</v>
      </c>
      <c r="M1974" s="672">
        <v>38</v>
      </c>
      <c r="N1974" s="672">
        <v>1</v>
      </c>
      <c r="O1974" s="672">
        <v>5</v>
      </c>
      <c r="P1974" s="672">
        <v>35</v>
      </c>
      <c r="Q1974" s="672">
        <v>269.07614462052737</v>
      </c>
    </row>
    <row r="1975" spans="1:17" x14ac:dyDescent="0.3">
      <c r="A1975" s="672" t="s">
        <v>1853</v>
      </c>
      <c r="B1975" s="672"/>
      <c r="C1975" s="672">
        <v>510.52090919383096</v>
      </c>
      <c r="D1975" s="672">
        <v>510.52090919383096</v>
      </c>
      <c r="E1975" s="672">
        <v>3840.1955307181015</v>
      </c>
      <c r="F1975" s="1054">
        <v>0.30000000000000004</v>
      </c>
      <c r="G1975" s="672">
        <v>1152.0586592154307</v>
      </c>
      <c r="H1975" s="672"/>
      <c r="I1975" s="672">
        <v>3197</v>
      </c>
      <c r="J1975" s="672">
        <v>253</v>
      </c>
      <c r="K1975" s="672">
        <v>859</v>
      </c>
      <c r="L1975" s="672">
        <v>702</v>
      </c>
      <c r="M1975" s="672">
        <v>157</v>
      </c>
      <c r="N1975" s="672">
        <v>1</v>
      </c>
      <c r="O1975" s="672">
        <v>5</v>
      </c>
      <c r="P1975" s="672">
        <v>27</v>
      </c>
      <c r="Q1975" s="672">
        <v>269.07614462052737</v>
      </c>
    </row>
    <row r="1976" spans="1:17" x14ac:dyDescent="0.3">
      <c r="A1976" s="672" t="s">
        <v>1854</v>
      </c>
      <c r="B1976" s="672"/>
      <c r="C1976" s="672">
        <v>371.75090582021278</v>
      </c>
      <c r="D1976" s="672">
        <v>371.75090582021278</v>
      </c>
      <c r="E1976" s="672">
        <v>2845.8657167766523</v>
      </c>
      <c r="F1976" s="1054">
        <v>0.30000000000000004</v>
      </c>
      <c r="G1976" s="672">
        <v>853.75971503299581</v>
      </c>
      <c r="H1976" s="672"/>
      <c r="I1976" s="672">
        <v>14502</v>
      </c>
      <c r="J1976" s="672">
        <v>791</v>
      </c>
      <c r="K1976" s="672">
        <v>1136</v>
      </c>
      <c r="L1976" s="672">
        <v>709</v>
      </c>
      <c r="M1976" s="672">
        <v>427</v>
      </c>
      <c r="N1976" s="672">
        <v>1</v>
      </c>
      <c r="O1976" s="672">
        <v>5</v>
      </c>
      <c r="P1976" s="672">
        <v>18</v>
      </c>
      <c r="Q1976" s="672">
        <v>269.07614462052737</v>
      </c>
    </row>
    <row r="1977" spans="1:17" x14ac:dyDescent="0.3">
      <c r="A1977" s="672" t="s">
        <v>1855</v>
      </c>
      <c r="B1977" s="672"/>
      <c r="C1977" s="672">
        <v>277.88772926023825</v>
      </c>
      <c r="D1977" s="672">
        <v>277.88772926023825</v>
      </c>
      <c r="E1977" s="672">
        <v>838.92002826588384</v>
      </c>
      <c r="F1977" s="1054">
        <v>0.75</v>
      </c>
      <c r="G1977" s="672">
        <v>629.19002119941285</v>
      </c>
      <c r="H1977" s="672"/>
      <c r="I1977" s="672">
        <v>32920</v>
      </c>
      <c r="J1977" s="672">
        <v>2326</v>
      </c>
      <c r="K1977" s="672">
        <v>768</v>
      </c>
      <c r="L1977" s="672">
        <v>189</v>
      </c>
      <c r="M1977" s="672">
        <v>579</v>
      </c>
      <c r="N1977" s="672">
        <v>1</v>
      </c>
      <c r="O1977" s="672">
        <v>5</v>
      </c>
      <c r="P1977" s="672">
        <v>5</v>
      </c>
      <c r="Q1977" s="672">
        <v>269.07614462052737</v>
      </c>
    </row>
    <row r="1978" spans="1:17" x14ac:dyDescent="0.3">
      <c r="A1978" s="672" t="s">
        <v>1856</v>
      </c>
      <c r="B1978" s="672"/>
      <c r="C1978" s="672">
        <v>11038.568287822161</v>
      </c>
      <c r="D1978" s="672">
        <v>11038.568287822161</v>
      </c>
      <c r="E1978" s="672">
        <v>11038.56828782216</v>
      </c>
      <c r="F1978" s="1054">
        <v>0.30000000000000004</v>
      </c>
      <c r="G1978" s="672">
        <v>3311.5704863466485</v>
      </c>
      <c r="H1978" s="672"/>
      <c r="I1978" s="672">
        <v>1</v>
      </c>
      <c r="J1978" s="672">
        <v>105</v>
      </c>
      <c r="K1978" s="672">
        <v>714</v>
      </c>
      <c r="L1978" s="672">
        <v>709</v>
      </c>
      <c r="M1978" s="672">
        <v>5</v>
      </c>
      <c r="N1978" s="672">
        <v>1</v>
      </c>
      <c r="O1978" s="672">
        <v>77</v>
      </c>
      <c r="P1978" s="672">
        <v>77</v>
      </c>
      <c r="Q1978" s="672">
        <v>269.07614462052737</v>
      </c>
    </row>
    <row r="1979" spans="1:17" x14ac:dyDescent="0.3">
      <c r="A1979" s="672" t="s">
        <v>1857</v>
      </c>
      <c r="B1979" s="672"/>
      <c r="C1979" s="672">
        <v>6503.6199787239684</v>
      </c>
      <c r="D1979" s="672">
        <v>6503.6199787239684</v>
      </c>
      <c r="E1979" s="672">
        <v>6624.8374228153898</v>
      </c>
      <c r="F1979" s="1054">
        <v>0.30000000000000004</v>
      </c>
      <c r="G1979" s="672">
        <v>1987.4512268446172</v>
      </c>
      <c r="H1979" s="672"/>
      <c r="I1979" s="672">
        <v>27</v>
      </c>
      <c r="J1979" s="672">
        <v>215</v>
      </c>
      <c r="K1979" s="672">
        <v>1015</v>
      </c>
      <c r="L1979" s="672">
        <v>976</v>
      </c>
      <c r="M1979" s="672">
        <v>39</v>
      </c>
      <c r="N1979" s="672">
        <v>1</v>
      </c>
      <c r="O1979" s="672">
        <v>46</v>
      </c>
      <c r="P1979" s="672">
        <v>50</v>
      </c>
      <c r="Q1979" s="672">
        <v>269.07614462052737</v>
      </c>
    </row>
    <row r="1980" spans="1:17" x14ac:dyDescent="0.3">
      <c r="A1980" s="672" t="s">
        <v>1858</v>
      </c>
      <c r="B1980" s="672"/>
      <c r="C1980" s="672">
        <v>2503.5025316496458</v>
      </c>
      <c r="D1980" s="672">
        <v>2503.5025316496458</v>
      </c>
      <c r="E1980" s="672">
        <v>4778.3049126008809</v>
      </c>
      <c r="F1980" s="1054">
        <v>0.30000000000000004</v>
      </c>
      <c r="G1980" s="672">
        <v>1433.4914737802644</v>
      </c>
      <c r="H1980" s="672"/>
      <c r="I1980" s="672">
        <v>570</v>
      </c>
      <c r="J1980" s="672">
        <v>665</v>
      </c>
      <c r="K1980" s="672">
        <v>1595</v>
      </c>
      <c r="L1980" s="672">
        <v>1473</v>
      </c>
      <c r="M1980" s="672">
        <v>122</v>
      </c>
      <c r="N1980" s="672">
        <v>1</v>
      </c>
      <c r="O1980" s="672">
        <v>20</v>
      </c>
      <c r="P1980" s="672">
        <v>37</v>
      </c>
      <c r="Q1980" s="672">
        <v>269.07614462052737</v>
      </c>
    </row>
    <row r="1981" spans="1:17" x14ac:dyDescent="0.3">
      <c r="A1981" s="672" t="s">
        <v>1859</v>
      </c>
      <c r="B1981" s="672"/>
      <c r="C1981" s="672">
        <v>1516.6367774830012</v>
      </c>
      <c r="D1981" s="672">
        <v>1516.6367774830012</v>
      </c>
      <c r="E1981" s="672">
        <v>3696.5279896055304</v>
      </c>
      <c r="F1981" s="1054">
        <v>0.30000000000000004</v>
      </c>
      <c r="G1981" s="672">
        <v>1108.9583968816594</v>
      </c>
      <c r="H1981" s="672"/>
      <c r="I1981" s="672">
        <v>1220</v>
      </c>
      <c r="J1981" s="672">
        <v>919</v>
      </c>
      <c r="K1981" s="672">
        <v>1218</v>
      </c>
      <c r="L1981" s="672">
        <v>1005</v>
      </c>
      <c r="M1981" s="672">
        <v>213</v>
      </c>
      <c r="N1981" s="672">
        <v>1</v>
      </c>
      <c r="O1981" s="672">
        <v>10</v>
      </c>
      <c r="P1981" s="672">
        <v>25</v>
      </c>
      <c r="Q1981" s="672">
        <v>269.07614462052737</v>
      </c>
    </row>
    <row r="1982" spans="1:17" x14ac:dyDescent="0.3">
      <c r="A1982" s="672" t="s">
        <v>1860</v>
      </c>
      <c r="B1982" s="672"/>
      <c r="C1982" s="672">
        <v>789.63793285957797</v>
      </c>
      <c r="D1982" s="672">
        <v>789.63793285957797</v>
      </c>
      <c r="E1982" s="672">
        <v>2896.1718269185544</v>
      </c>
      <c r="F1982" s="1054">
        <v>0.30000000000000004</v>
      </c>
      <c r="G1982" s="672">
        <v>868.85154807556648</v>
      </c>
      <c r="H1982" s="672"/>
      <c r="I1982" s="672">
        <v>3615</v>
      </c>
      <c r="J1982" s="672">
        <v>1651</v>
      </c>
      <c r="K1982" s="672">
        <v>1492</v>
      </c>
      <c r="L1982" s="672">
        <v>1082</v>
      </c>
      <c r="M1982" s="672">
        <v>410</v>
      </c>
      <c r="N1982" s="672">
        <v>1</v>
      </c>
      <c r="O1982" s="672">
        <v>5</v>
      </c>
      <c r="P1982" s="672">
        <v>19</v>
      </c>
      <c r="Q1982" s="672">
        <v>269.07614462052737</v>
      </c>
    </row>
    <row r="1983" spans="1:17" x14ac:dyDescent="0.3">
      <c r="A1983" s="672" t="s">
        <v>1861</v>
      </c>
      <c r="B1983" s="672"/>
      <c r="C1983" s="672">
        <v>453.17334013225559</v>
      </c>
      <c r="D1983" s="672">
        <v>453.17334013225559</v>
      </c>
      <c r="E1983" s="672">
        <v>2632.6145456923778</v>
      </c>
      <c r="F1983" s="1054">
        <v>0.30000000000000004</v>
      </c>
      <c r="G1983" s="672">
        <v>789.7843637077134</v>
      </c>
      <c r="H1983" s="672"/>
      <c r="I1983" s="672">
        <v>10553</v>
      </c>
      <c r="J1983" s="672">
        <v>2938</v>
      </c>
      <c r="K1983" s="672">
        <v>1419</v>
      </c>
      <c r="L1983" s="672">
        <v>814</v>
      </c>
      <c r="M1983" s="672">
        <v>605</v>
      </c>
      <c r="N1983" s="672">
        <v>1</v>
      </c>
      <c r="O1983" s="672">
        <v>5</v>
      </c>
      <c r="P1983" s="672">
        <v>15</v>
      </c>
      <c r="Q1983" s="672">
        <v>269.07614462052737</v>
      </c>
    </row>
    <row r="1984" spans="1:17" x14ac:dyDescent="0.3">
      <c r="A1984" s="672" t="s">
        <v>1862</v>
      </c>
      <c r="B1984" s="672"/>
      <c r="C1984" s="672">
        <v>1587.9257371681749</v>
      </c>
      <c r="D1984" s="672">
        <v>1587.9257371681749</v>
      </c>
      <c r="E1984" s="672">
        <v>5790.4272236578045</v>
      </c>
      <c r="F1984" s="1054">
        <v>0.30000000000000004</v>
      </c>
      <c r="G1984" s="672">
        <v>1737.1281670973417</v>
      </c>
      <c r="H1984" s="672"/>
      <c r="I1984" s="672">
        <v>95</v>
      </c>
      <c r="J1984" s="672">
        <v>74</v>
      </c>
      <c r="K1984" s="672">
        <v>383</v>
      </c>
      <c r="L1984" s="672">
        <v>357</v>
      </c>
      <c r="M1984" s="672">
        <v>26</v>
      </c>
      <c r="N1984" s="672">
        <v>1</v>
      </c>
      <c r="O1984" s="672">
        <v>13</v>
      </c>
      <c r="P1984" s="672">
        <v>45</v>
      </c>
      <c r="Q1984" s="672">
        <v>269.07614462052737</v>
      </c>
    </row>
    <row r="1985" spans="1:17" x14ac:dyDescent="0.3">
      <c r="A1985" s="672" t="s">
        <v>1863</v>
      </c>
      <c r="B1985" s="672"/>
      <c r="C1985" s="672">
        <v>596.56033300355227</v>
      </c>
      <c r="D1985" s="672">
        <v>596.56033300355227</v>
      </c>
      <c r="E1985" s="672">
        <v>3305.5576036174175</v>
      </c>
      <c r="F1985" s="1054">
        <v>0.30000000000000004</v>
      </c>
      <c r="G1985" s="672">
        <v>991.66728108522534</v>
      </c>
      <c r="H1985" s="672"/>
      <c r="I1985" s="672">
        <v>401</v>
      </c>
      <c r="J1985" s="672">
        <v>103</v>
      </c>
      <c r="K1985" s="672">
        <v>151</v>
      </c>
      <c r="L1985" s="672">
        <v>123</v>
      </c>
      <c r="M1985" s="672">
        <v>28</v>
      </c>
      <c r="N1985" s="672">
        <v>1</v>
      </c>
      <c r="O1985" s="672">
        <v>5</v>
      </c>
      <c r="P1985" s="672">
        <v>25</v>
      </c>
      <c r="Q1985" s="672">
        <v>269.07614462052737</v>
      </c>
    </row>
    <row r="1986" spans="1:17" x14ac:dyDescent="0.3">
      <c r="A1986" s="672" t="s">
        <v>1864</v>
      </c>
      <c r="B1986" s="672"/>
      <c r="C1986" s="672">
        <v>442.57445008420046</v>
      </c>
      <c r="D1986" s="672">
        <v>442.57445008420046</v>
      </c>
      <c r="E1986" s="672">
        <v>2141.7038807535146</v>
      </c>
      <c r="F1986" s="1054">
        <v>0.5</v>
      </c>
      <c r="G1986" s="672">
        <v>1070.8519403767573</v>
      </c>
      <c r="H1986" s="672"/>
      <c r="I1986" s="672">
        <v>1222</v>
      </c>
      <c r="J1986" s="672">
        <v>183</v>
      </c>
      <c r="K1986" s="672">
        <v>249</v>
      </c>
      <c r="L1986" s="672">
        <v>165</v>
      </c>
      <c r="M1986" s="672">
        <v>84</v>
      </c>
      <c r="N1986" s="672">
        <v>1</v>
      </c>
      <c r="O1986" s="672">
        <v>5</v>
      </c>
      <c r="P1986" s="672">
        <v>14</v>
      </c>
      <c r="Q1986" s="672">
        <v>269.07614462052737</v>
      </c>
    </row>
    <row r="1987" spans="1:17" x14ac:dyDescent="0.3">
      <c r="A1987" s="672" t="s">
        <v>1865</v>
      </c>
      <c r="B1987" s="672"/>
      <c r="C1987" s="672">
        <v>306.84444674219861</v>
      </c>
      <c r="D1987" s="672">
        <v>306.84444674219861</v>
      </c>
      <c r="E1987" s="672">
        <v>1815.3683078263059</v>
      </c>
      <c r="F1987" s="1054">
        <v>0.5</v>
      </c>
      <c r="G1987" s="672">
        <v>907.68415391315295</v>
      </c>
      <c r="H1987" s="672"/>
      <c r="I1987" s="672">
        <v>6769</v>
      </c>
      <c r="J1987" s="672">
        <v>752</v>
      </c>
      <c r="K1987" s="672">
        <v>384</v>
      </c>
      <c r="L1987" s="672">
        <v>200</v>
      </c>
      <c r="M1987" s="672">
        <v>184</v>
      </c>
      <c r="N1987" s="672">
        <v>1</v>
      </c>
      <c r="O1987" s="672">
        <v>5</v>
      </c>
      <c r="P1987" s="672">
        <v>10</v>
      </c>
      <c r="Q1987" s="672">
        <v>269.07614462052737</v>
      </c>
    </row>
    <row r="1988" spans="1:17" x14ac:dyDescent="0.3">
      <c r="A1988" s="672" t="s">
        <v>645</v>
      </c>
      <c r="B1988" s="672">
        <v>238.55089893913262</v>
      </c>
      <c r="C1988" s="672">
        <v>406.92917175913794</v>
      </c>
      <c r="D1988" s="672">
        <v>406.92917175913794</v>
      </c>
      <c r="E1988" s="672">
        <v>623.98605090504611</v>
      </c>
      <c r="F1988" s="1054">
        <v>0</v>
      </c>
      <c r="G1988" s="672">
        <v>0</v>
      </c>
      <c r="H1988" s="672">
        <v>3703</v>
      </c>
      <c r="I1988" s="672">
        <v>29396</v>
      </c>
      <c r="J1988" s="672">
        <v>1148</v>
      </c>
      <c r="K1988" s="672">
        <v>347</v>
      </c>
      <c r="L1988" s="672">
        <v>347</v>
      </c>
      <c r="M1988" s="672">
        <v>299</v>
      </c>
      <c r="N1988" s="672">
        <v>0</v>
      </c>
      <c r="O1988" s="672">
        <v>5</v>
      </c>
      <c r="P1988" s="672">
        <v>5</v>
      </c>
      <c r="Q1988" s="672">
        <v>269.07614462052737</v>
      </c>
    </row>
    <row r="1989" spans="1:17" x14ac:dyDescent="0.3">
      <c r="A1989" s="672" t="s">
        <v>1866</v>
      </c>
      <c r="B1989" s="672"/>
      <c r="C1989" s="672">
        <v>4849.0669381302569</v>
      </c>
      <c r="D1989" s="672">
        <v>4849.0669381302569</v>
      </c>
      <c r="E1989" s="672">
        <v>5906.65105111505</v>
      </c>
      <c r="F1989" s="1054">
        <v>0.30000000000000004</v>
      </c>
      <c r="G1989" s="672">
        <v>1771.9953153345152</v>
      </c>
      <c r="H1989" s="672"/>
      <c r="I1989" s="672">
        <v>1</v>
      </c>
      <c r="J1989" s="672">
        <v>8</v>
      </c>
      <c r="K1989" s="672">
        <v>152</v>
      </c>
      <c r="L1989" s="672">
        <v>151</v>
      </c>
      <c r="M1989" s="672">
        <v>1</v>
      </c>
      <c r="N1989" s="672">
        <v>1</v>
      </c>
      <c r="O1989" s="672">
        <v>56</v>
      </c>
      <c r="P1989" s="672">
        <v>52</v>
      </c>
      <c r="Q1989" s="672">
        <v>269.07614462052737</v>
      </c>
    </row>
    <row r="1990" spans="1:17" x14ac:dyDescent="0.3">
      <c r="A1990" s="672" t="s">
        <v>1867</v>
      </c>
      <c r="B1990" s="672"/>
      <c r="C1990" s="672">
        <v>3487.8176102216603</v>
      </c>
      <c r="D1990" s="672">
        <v>3487.8176102216603</v>
      </c>
      <c r="E1990" s="672">
        <v>3487.8176102216603</v>
      </c>
      <c r="F1990" s="1054">
        <v>0.30000000000000004</v>
      </c>
      <c r="G1990" s="672">
        <v>1046.3452830664983</v>
      </c>
      <c r="H1990" s="672"/>
      <c r="I1990" s="672">
        <v>1</v>
      </c>
      <c r="J1990" s="672">
        <v>25</v>
      </c>
      <c r="K1990" s="672">
        <v>331</v>
      </c>
      <c r="L1990" s="672">
        <v>305</v>
      </c>
      <c r="M1990" s="672">
        <v>26</v>
      </c>
      <c r="N1990" s="672">
        <v>1</v>
      </c>
      <c r="O1990" s="672">
        <v>27</v>
      </c>
      <c r="P1990" s="672">
        <v>27</v>
      </c>
      <c r="Q1990" s="672">
        <v>269.07614462052737</v>
      </c>
    </row>
    <row r="1991" spans="1:17" x14ac:dyDescent="0.3">
      <c r="A1991" s="672" t="s">
        <v>1868</v>
      </c>
      <c r="B1991" s="672"/>
      <c r="C1991" s="672">
        <v>2349.4574171547997</v>
      </c>
      <c r="D1991" s="672">
        <v>2349.4574171547997</v>
      </c>
      <c r="E1991" s="672">
        <v>2349.4574171547997</v>
      </c>
      <c r="F1991" s="1054">
        <v>0.30000000000000004</v>
      </c>
      <c r="G1991" s="672">
        <v>704.83722514644001</v>
      </c>
      <c r="H1991" s="672"/>
      <c r="I1991" s="672">
        <v>32</v>
      </c>
      <c r="J1991" s="672">
        <v>106</v>
      </c>
      <c r="K1991" s="672">
        <v>1066</v>
      </c>
      <c r="L1991" s="672">
        <v>919</v>
      </c>
      <c r="M1991" s="672">
        <v>147</v>
      </c>
      <c r="N1991" s="672">
        <v>1</v>
      </c>
      <c r="O1991" s="672">
        <v>15</v>
      </c>
      <c r="P1991" s="672">
        <v>15</v>
      </c>
      <c r="Q1991" s="672">
        <v>269.07614462052737</v>
      </c>
    </row>
    <row r="1992" spans="1:17" x14ac:dyDescent="0.3">
      <c r="A1992" s="672" t="s">
        <v>1869</v>
      </c>
      <c r="B1992" s="672"/>
      <c r="C1992" s="672">
        <v>1580.7680768565581</v>
      </c>
      <c r="D1992" s="672">
        <v>1580.7680768565581</v>
      </c>
      <c r="E1992" s="672">
        <v>1763.757438081818</v>
      </c>
      <c r="F1992" s="1054">
        <v>0.5</v>
      </c>
      <c r="G1992" s="672">
        <v>881.878719040909</v>
      </c>
      <c r="H1992" s="672"/>
      <c r="I1992" s="672">
        <v>139</v>
      </c>
      <c r="J1992" s="672">
        <v>152</v>
      </c>
      <c r="K1992" s="672">
        <v>1430</v>
      </c>
      <c r="L1992" s="672">
        <v>1085</v>
      </c>
      <c r="M1992" s="672">
        <v>345</v>
      </c>
      <c r="N1992" s="672">
        <v>1</v>
      </c>
      <c r="O1992" s="672">
        <v>10</v>
      </c>
      <c r="P1992" s="672">
        <v>10</v>
      </c>
      <c r="Q1992" s="672">
        <v>269.07614462052737</v>
      </c>
    </row>
    <row r="1993" spans="1:17" x14ac:dyDescent="0.3">
      <c r="A1993" s="672" t="s">
        <v>1870</v>
      </c>
      <c r="B1993" s="672"/>
      <c r="C1993" s="672">
        <v>506.67595740308633</v>
      </c>
      <c r="D1993" s="672">
        <v>506.67595740308633</v>
      </c>
      <c r="E1993" s="672">
        <v>1446.1418453518916</v>
      </c>
      <c r="F1993" s="1054">
        <v>0.5</v>
      </c>
      <c r="G1993" s="672">
        <v>723.07092267594578</v>
      </c>
      <c r="H1993" s="672"/>
      <c r="I1993" s="672">
        <v>202</v>
      </c>
      <c r="J1993" s="672">
        <v>61</v>
      </c>
      <c r="K1993" s="672">
        <v>775</v>
      </c>
      <c r="L1993" s="672">
        <v>514</v>
      </c>
      <c r="M1993" s="672">
        <v>261</v>
      </c>
      <c r="N1993" s="672">
        <v>1</v>
      </c>
      <c r="O1993" s="672">
        <v>5</v>
      </c>
      <c r="P1993" s="672">
        <v>9</v>
      </c>
      <c r="Q1993" s="672">
        <v>269.07614462052737</v>
      </c>
    </row>
    <row r="1994" spans="1:17" x14ac:dyDescent="0.3">
      <c r="A1994" s="672" t="s">
        <v>1871</v>
      </c>
      <c r="B1994" s="672"/>
      <c r="C1994" s="672">
        <v>2948.4689825906894</v>
      </c>
      <c r="D1994" s="672">
        <v>2948.4689825906894</v>
      </c>
      <c r="E1994" s="672">
        <v>3896.7323101694351</v>
      </c>
      <c r="F1994" s="1054">
        <v>0.30000000000000004</v>
      </c>
      <c r="G1994" s="672">
        <v>1169.0196930508307</v>
      </c>
      <c r="H1994" s="672"/>
      <c r="I1994" s="672">
        <v>12</v>
      </c>
      <c r="J1994" s="672">
        <v>15</v>
      </c>
      <c r="K1994" s="672">
        <v>545</v>
      </c>
      <c r="L1994" s="672">
        <v>467</v>
      </c>
      <c r="M1994" s="672">
        <v>78</v>
      </c>
      <c r="N1994" s="672">
        <v>1</v>
      </c>
      <c r="O1994" s="672">
        <v>25</v>
      </c>
      <c r="P1994" s="672">
        <v>23</v>
      </c>
      <c r="Q1994" s="672">
        <v>269.07614462052737</v>
      </c>
    </row>
    <row r="1995" spans="1:17" x14ac:dyDescent="0.3">
      <c r="A1995" s="672" t="s">
        <v>1872</v>
      </c>
      <c r="B1995" s="672"/>
      <c r="C1995" s="672">
        <v>1560.1875066540933</v>
      </c>
      <c r="D1995" s="672">
        <v>1560.1875066540933</v>
      </c>
      <c r="E1995" s="672">
        <v>2263.6224060034947</v>
      </c>
      <c r="F1995" s="1054">
        <v>0.30000000000000004</v>
      </c>
      <c r="G1995" s="672">
        <v>679.0867218010485</v>
      </c>
      <c r="H1995" s="672"/>
      <c r="I1995" s="672">
        <v>75</v>
      </c>
      <c r="J1995" s="672">
        <v>97</v>
      </c>
      <c r="K1995" s="672">
        <v>2675</v>
      </c>
      <c r="L1995" s="672">
        <v>1675</v>
      </c>
      <c r="M1995" s="672">
        <v>1000</v>
      </c>
      <c r="N1995" s="672">
        <v>1</v>
      </c>
      <c r="O1995" s="672">
        <v>13</v>
      </c>
      <c r="P1995" s="672">
        <v>15</v>
      </c>
      <c r="Q1995" s="672">
        <v>269.07614462052737</v>
      </c>
    </row>
    <row r="1996" spans="1:17" x14ac:dyDescent="0.3">
      <c r="A1996" s="672" t="s">
        <v>1873</v>
      </c>
      <c r="B1996" s="672"/>
      <c r="C1996" s="672">
        <v>569.70464028831475</v>
      </c>
      <c r="D1996" s="672">
        <v>569.70464028831475</v>
      </c>
      <c r="E1996" s="672">
        <v>1118.4328972069461</v>
      </c>
      <c r="F1996" s="1054">
        <v>0.75</v>
      </c>
      <c r="G1996" s="672">
        <v>838.82467290520958</v>
      </c>
      <c r="H1996" s="672"/>
      <c r="I1996" s="672">
        <v>138</v>
      </c>
      <c r="J1996" s="672">
        <v>62</v>
      </c>
      <c r="K1996" s="672">
        <v>4291</v>
      </c>
      <c r="L1996" s="672">
        <v>1808</v>
      </c>
      <c r="M1996" s="672">
        <v>2483</v>
      </c>
      <c r="N1996" s="672">
        <v>1</v>
      </c>
      <c r="O1996" s="672">
        <v>5</v>
      </c>
      <c r="P1996" s="672">
        <v>8</v>
      </c>
      <c r="Q1996" s="672">
        <v>269.07614462052737</v>
      </c>
    </row>
    <row r="1997" spans="1:17" x14ac:dyDescent="0.3">
      <c r="A1997" s="672" t="s">
        <v>1874</v>
      </c>
      <c r="B1997" s="672"/>
      <c r="C1997" s="672">
        <v>569.70464028831475</v>
      </c>
      <c r="D1997" s="672">
        <v>569.70464028831475</v>
      </c>
      <c r="E1997" s="672">
        <v>1118.4328972069461</v>
      </c>
      <c r="F1997" s="1054">
        <v>0.5</v>
      </c>
      <c r="G1997" s="672">
        <v>559.21644860347305</v>
      </c>
      <c r="H1997" s="672"/>
      <c r="I1997" s="672">
        <v>1250</v>
      </c>
      <c r="J1997" s="672">
        <v>535</v>
      </c>
      <c r="K1997" s="672">
        <v>375</v>
      </c>
      <c r="L1997" s="672">
        <v>127</v>
      </c>
      <c r="M1997" s="672">
        <v>248</v>
      </c>
      <c r="N1997" s="672">
        <v>1</v>
      </c>
      <c r="O1997" s="672">
        <v>5</v>
      </c>
      <c r="P1997" s="672">
        <v>8</v>
      </c>
      <c r="Q1997" s="672">
        <v>269.07614462052737</v>
      </c>
    </row>
    <row r="1998" spans="1:17" x14ac:dyDescent="0.3">
      <c r="A1998" s="672" t="s">
        <v>644</v>
      </c>
      <c r="B1998" s="672">
        <v>0</v>
      </c>
      <c r="C1998" s="672">
        <v>0</v>
      </c>
      <c r="D1998" s="672">
        <v>0</v>
      </c>
      <c r="E1998" s="672">
        <v>0</v>
      </c>
      <c r="F1998" s="1054">
        <v>0</v>
      </c>
      <c r="G1998" s="672">
        <v>0</v>
      </c>
      <c r="H1998" s="672">
        <v>0</v>
      </c>
      <c r="I1998" s="672">
        <v>500989</v>
      </c>
      <c r="J1998" s="672">
        <v>30365</v>
      </c>
      <c r="K1998" s="672">
        <v>2803</v>
      </c>
      <c r="L1998" s="672">
        <v>2803</v>
      </c>
      <c r="M1998" s="672">
        <v>2148</v>
      </c>
      <c r="N1998" s="672">
        <v>0</v>
      </c>
      <c r="O1998" s="672">
        <v>5</v>
      </c>
      <c r="P1998" s="672">
        <v>5</v>
      </c>
      <c r="Q1998" s="672">
        <v>0</v>
      </c>
    </row>
    <row r="1999" spans="1:17" x14ac:dyDescent="0.3">
      <c r="A1999" s="672" t="s">
        <v>643</v>
      </c>
      <c r="B1999" s="672">
        <v>0</v>
      </c>
      <c r="C1999" s="672">
        <v>0</v>
      </c>
      <c r="D1999" s="672">
        <v>0</v>
      </c>
      <c r="E1999" s="672">
        <v>0</v>
      </c>
      <c r="F1999" s="1054">
        <v>0</v>
      </c>
      <c r="G1999" s="672">
        <v>0</v>
      </c>
      <c r="H1999" s="672">
        <v>0</v>
      </c>
      <c r="I1999" s="672">
        <v>3328</v>
      </c>
      <c r="J1999" s="672">
        <v>815</v>
      </c>
      <c r="K1999" s="672">
        <v>137</v>
      </c>
      <c r="L1999" s="672">
        <v>137</v>
      </c>
      <c r="M1999" s="672">
        <v>109</v>
      </c>
      <c r="N1999" s="672">
        <v>0</v>
      </c>
      <c r="O1999" s="672">
        <v>5</v>
      </c>
      <c r="P1999" s="672">
        <v>5</v>
      </c>
      <c r="Q1999" s="672">
        <v>0</v>
      </c>
    </row>
    <row r="2000" spans="1:17" x14ac:dyDescent="0.3">
      <c r="A2000" s="672" t="s">
        <v>642</v>
      </c>
      <c r="B2000" s="672">
        <v>0</v>
      </c>
      <c r="C2000" s="672">
        <v>0</v>
      </c>
      <c r="D2000" s="672">
        <v>0</v>
      </c>
      <c r="E2000" s="672">
        <v>0</v>
      </c>
      <c r="F2000" s="1054">
        <v>0</v>
      </c>
      <c r="G2000" s="672">
        <v>0</v>
      </c>
      <c r="H2000" s="672">
        <v>0</v>
      </c>
      <c r="I2000" s="672">
        <v>19044</v>
      </c>
      <c r="J2000" s="672">
        <v>12406</v>
      </c>
      <c r="K2000" s="672">
        <v>60227</v>
      </c>
      <c r="L2000" s="672">
        <v>60227</v>
      </c>
      <c r="M2000" s="672">
        <v>9398</v>
      </c>
      <c r="N2000" s="672">
        <v>0</v>
      </c>
      <c r="O2000" s="672">
        <v>5</v>
      </c>
      <c r="P2000" s="672">
        <v>5</v>
      </c>
      <c r="Q2000" s="672">
        <v>0</v>
      </c>
    </row>
    <row r="2001" spans="1:17" x14ac:dyDescent="0.3">
      <c r="A2001" s="672" t="s">
        <v>641</v>
      </c>
      <c r="B2001" s="672"/>
      <c r="C2001" s="672">
        <v>1003.7411781312578</v>
      </c>
      <c r="D2001" s="672">
        <v>1003.7411781312578</v>
      </c>
      <c r="E2001" s="672">
        <v>1003.7411781312578</v>
      </c>
      <c r="F2001" s="1054">
        <v>0.75</v>
      </c>
      <c r="G2001" s="672">
        <v>752.80588359844342</v>
      </c>
      <c r="H2001" s="672"/>
      <c r="I2001" s="672">
        <v>45</v>
      </c>
      <c r="J2001" s="672">
        <v>82</v>
      </c>
      <c r="K2001" s="672">
        <v>8816</v>
      </c>
      <c r="L2001" s="672">
        <v>3657</v>
      </c>
      <c r="M2001" s="672">
        <v>5159</v>
      </c>
      <c r="N2001" s="672">
        <v>1</v>
      </c>
      <c r="O2001" s="672">
        <v>5</v>
      </c>
      <c r="P2001" s="672">
        <v>5</v>
      </c>
      <c r="Q2001" s="672">
        <v>237.05656778418046</v>
      </c>
    </row>
    <row r="2002" spans="1:17" x14ac:dyDescent="0.3">
      <c r="A2002" s="672" t="s">
        <v>640</v>
      </c>
      <c r="B2002" s="672"/>
      <c r="C2002" s="672">
        <v>2212.2519032015039</v>
      </c>
      <c r="D2002" s="672">
        <v>2212.2519032015039</v>
      </c>
      <c r="E2002" s="672">
        <v>2212.2519032015039</v>
      </c>
      <c r="F2002" s="1054">
        <v>0.30000000000000004</v>
      </c>
      <c r="G2002" s="672">
        <v>663.6755709604513</v>
      </c>
      <c r="H2002" s="672"/>
      <c r="I2002" s="672">
        <v>14</v>
      </c>
      <c r="J2002" s="672">
        <v>84</v>
      </c>
      <c r="K2002" s="672">
        <v>6290</v>
      </c>
      <c r="L2002" s="672">
        <v>3524</v>
      </c>
      <c r="M2002" s="672">
        <v>2766</v>
      </c>
      <c r="N2002" s="672">
        <v>1</v>
      </c>
      <c r="O2002" s="672">
        <v>15</v>
      </c>
      <c r="P2002" s="672">
        <v>15</v>
      </c>
      <c r="Q2002" s="672">
        <v>237.05656778418046</v>
      </c>
    </row>
    <row r="2003" spans="1:17" x14ac:dyDescent="0.3">
      <c r="A2003" s="672" t="s">
        <v>639</v>
      </c>
      <c r="B2003" s="672"/>
      <c r="C2003" s="672">
        <v>3211.4103276473352</v>
      </c>
      <c r="D2003" s="672">
        <v>3211.4103276473352</v>
      </c>
      <c r="E2003" s="672">
        <v>3211.4103276473352</v>
      </c>
      <c r="F2003" s="1054">
        <v>0.30000000000000004</v>
      </c>
      <c r="G2003" s="672">
        <v>963.42309829420071</v>
      </c>
      <c r="H2003" s="672"/>
      <c r="I2003" s="672">
        <v>5</v>
      </c>
      <c r="J2003" s="672">
        <v>131</v>
      </c>
      <c r="K2003" s="672">
        <v>8572</v>
      </c>
      <c r="L2003" s="672">
        <v>6199</v>
      </c>
      <c r="M2003" s="672">
        <v>2373</v>
      </c>
      <c r="N2003" s="672">
        <v>1</v>
      </c>
      <c r="O2003" s="672">
        <v>29</v>
      </c>
      <c r="P2003" s="672">
        <v>29</v>
      </c>
      <c r="Q2003" s="672">
        <v>237.05656778418046</v>
      </c>
    </row>
    <row r="2004" spans="1:17" x14ac:dyDescent="0.3">
      <c r="A2004" s="672" t="s">
        <v>638</v>
      </c>
      <c r="B2004" s="672"/>
      <c r="C2004" s="672">
        <v>5857.9364856149023</v>
      </c>
      <c r="D2004" s="672">
        <v>5857.9364856149023</v>
      </c>
      <c r="E2004" s="672">
        <v>5857.9364856149023</v>
      </c>
      <c r="F2004" s="1054">
        <v>0.30000000000000004</v>
      </c>
      <c r="G2004" s="672">
        <v>1757.380945684471</v>
      </c>
      <c r="H2004" s="672"/>
      <c r="I2004" s="672">
        <v>1</v>
      </c>
      <c r="J2004" s="672">
        <v>128</v>
      </c>
      <c r="K2004" s="672">
        <v>6878</v>
      </c>
      <c r="L2004" s="672">
        <v>6191</v>
      </c>
      <c r="M2004" s="672">
        <v>687</v>
      </c>
      <c r="N2004" s="672">
        <v>1</v>
      </c>
      <c r="O2004" s="672">
        <v>58</v>
      </c>
      <c r="P2004" s="672">
        <v>58</v>
      </c>
      <c r="Q2004" s="672">
        <v>237.05656778418046</v>
      </c>
    </row>
    <row r="2005" spans="1:17" x14ac:dyDescent="0.3">
      <c r="A2005" s="672" t="s">
        <v>287</v>
      </c>
      <c r="B2005" s="672"/>
      <c r="C2005" s="672">
        <v>1662.2236492588313</v>
      </c>
      <c r="D2005" s="672">
        <v>1662.2236492588313</v>
      </c>
      <c r="E2005" s="672">
        <v>1662.2236492588313</v>
      </c>
      <c r="F2005" s="1054">
        <v>0</v>
      </c>
      <c r="G2005" s="672">
        <v>0</v>
      </c>
      <c r="H2005" s="672"/>
      <c r="I2005" s="672">
        <v>61</v>
      </c>
      <c r="J2005" s="672">
        <v>63</v>
      </c>
      <c r="K2005" s="672">
        <v>1599</v>
      </c>
      <c r="L2005" s="672">
        <v>1599</v>
      </c>
      <c r="M2005" s="672">
        <v>770</v>
      </c>
      <c r="N2005" s="672">
        <v>0</v>
      </c>
      <c r="O2005" s="672">
        <v>8</v>
      </c>
      <c r="P2005" s="672">
        <v>8</v>
      </c>
      <c r="Q2005" s="672">
        <v>237.05656778418046</v>
      </c>
    </row>
    <row r="2006" spans="1:17" x14ac:dyDescent="0.3">
      <c r="A2006" s="672" t="s">
        <v>285</v>
      </c>
      <c r="B2006" s="672"/>
      <c r="C2006" s="672">
        <v>1890.4531858142111</v>
      </c>
      <c r="D2006" s="672">
        <v>1890.4531858142111</v>
      </c>
      <c r="E2006" s="672">
        <v>2395.3883228351287</v>
      </c>
      <c r="F2006" s="1054">
        <v>0</v>
      </c>
      <c r="G2006" s="672">
        <v>0</v>
      </c>
      <c r="H2006" s="672"/>
      <c r="I2006" s="672">
        <v>17</v>
      </c>
      <c r="J2006" s="672">
        <v>17</v>
      </c>
      <c r="K2006" s="672">
        <v>993</v>
      </c>
      <c r="L2006" s="672">
        <v>993</v>
      </c>
      <c r="M2006" s="672">
        <v>366</v>
      </c>
      <c r="N2006" s="672">
        <v>0</v>
      </c>
      <c r="O2006" s="672">
        <v>5</v>
      </c>
      <c r="P2006" s="672">
        <v>16</v>
      </c>
      <c r="Q2006" s="672">
        <v>237.05656778418046</v>
      </c>
    </row>
    <row r="2007" spans="1:17" x14ac:dyDescent="0.3">
      <c r="A2007" s="672" t="s">
        <v>283</v>
      </c>
      <c r="B2007" s="672"/>
      <c r="C2007" s="672">
        <v>2465.7175934925594</v>
      </c>
      <c r="D2007" s="672">
        <v>2465.7175934925594</v>
      </c>
      <c r="E2007" s="672">
        <v>4029.3847351620511</v>
      </c>
      <c r="F2007" s="1054">
        <v>0</v>
      </c>
      <c r="G2007" s="672">
        <v>0</v>
      </c>
      <c r="H2007" s="672"/>
      <c r="I2007" s="672">
        <v>7</v>
      </c>
      <c r="J2007" s="672">
        <v>11</v>
      </c>
      <c r="K2007" s="672">
        <v>1264</v>
      </c>
      <c r="L2007" s="672">
        <v>1264</v>
      </c>
      <c r="M2007" s="672">
        <v>263</v>
      </c>
      <c r="N2007" s="672">
        <v>0</v>
      </c>
      <c r="O2007" s="672">
        <v>11</v>
      </c>
      <c r="P2007" s="672">
        <v>35</v>
      </c>
      <c r="Q2007" s="672">
        <v>237.05656778418046</v>
      </c>
    </row>
    <row r="2008" spans="1:17" x14ac:dyDescent="0.3">
      <c r="A2008" s="672" t="s">
        <v>281</v>
      </c>
      <c r="B2008" s="672"/>
      <c r="C2008" s="672">
        <v>7466.3230577571185</v>
      </c>
      <c r="D2008" s="672">
        <v>7466.3230577571185</v>
      </c>
      <c r="E2008" s="672">
        <v>7466.3230577571185</v>
      </c>
      <c r="F2008" s="1054">
        <v>0</v>
      </c>
      <c r="G2008" s="672">
        <v>0</v>
      </c>
      <c r="H2008" s="672"/>
      <c r="I2008" s="672">
        <v>1</v>
      </c>
      <c r="J2008" s="672">
        <v>16</v>
      </c>
      <c r="K2008" s="672">
        <v>1355</v>
      </c>
      <c r="L2008" s="672">
        <v>1355</v>
      </c>
      <c r="M2008" s="672">
        <v>76</v>
      </c>
      <c r="N2008" s="672">
        <v>0</v>
      </c>
      <c r="O2008" s="672">
        <v>61</v>
      </c>
      <c r="P2008" s="672">
        <v>61</v>
      </c>
      <c r="Q2008" s="672">
        <v>237.05656778418046</v>
      </c>
    </row>
    <row r="2009" spans="1:17" x14ac:dyDescent="0.3">
      <c r="A2009" s="672" t="s">
        <v>279</v>
      </c>
      <c r="B2009" s="672"/>
      <c r="C2009" s="672">
        <v>2321.3440209496903</v>
      </c>
      <c r="D2009" s="672">
        <v>2321.3440209496903</v>
      </c>
      <c r="E2009" s="672">
        <v>3773.8385677331507</v>
      </c>
      <c r="F2009" s="1054">
        <v>0</v>
      </c>
      <c r="G2009" s="672">
        <v>0</v>
      </c>
      <c r="H2009" s="672"/>
      <c r="I2009" s="672">
        <v>120</v>
      </c>
      <c r="J2009" s="672">
        <v>196</v>
      </c>
      <c r="K2009" s="672">
        <v>2491</v>
      </c>
      <c r="L2009" s="672">
        <v>2491</v>
      </c>
      <c r="M2009" s="672">
        <v>527</v>
      </c>
      <c r="N2009" s="672">
        <v>0</v>
      </c>
      <c r="O2009" s="672">
        <v>5</v>
      </c>
      <c r="P2009" s="672">
        <v>19</v>
      </c>
      <c r="Q2009" s="672">
        <v>237.05656778418046</v>
      </c>
    </row>
    <row r="2010" spans="1:17" x14ac:dyDescent="0.3">
      <c r="A2010" s="672" t="s">
        <v>277</v>
      </c>
      <c r="B2010" s="672"/>
      <c r="C2010" s="672">
        <v>2506.7994665885963</v>
      </c>
      <c r="D2010" s="672">
        <v>2506.7994665885963</v>
      </c>
      <c r="E2010" s="672">
        <v>4953.4809830703271</v>
      </c>
      <c r="F2010" s="1054">
        <v>0</v>
      </c>
      <c r="G2010" s="672">
        <v>0</v>
      </c>
      <c r="H2010" s="672"/>
      <c r="I2010" s="672">
        <v>35</v>
      </c>
      <c r="J2010" s="672">
        <v>67</v>
      </c>
      <c r="K2010" s="672">
        <v>1899</v>
      </c>
      <c r="L2010" s="672">
        <v>1899</v>
      </c>
      <c r="M2010" s="672">
        <v>198</v>
      </c>
      <c r="N2010" s="672">
        <v>0</v>
      </c>
      <c r="O2010" s="672">
        <v>5</v>
      </c>
      <c r="P2010" s="672">
        <v>31</v>
      </c>
      <c r="Q2010" s="672">
        <v>237.05656778418046</v>
      </c>
    </row>
    <row r="2011" spans="1:17" x14ac:dyDescent="0.3">
      <c r="A2011" s="672" t="s">
        <v>275</v>
      </c>
      <c r="B2011" s="672"/>
      <c r="C2011" s="672">
        <v>4119.8703669650613</v>
      </c>
      <c r="D2011" s="672">
        <v>4119.8703669650613</v>
      </c>
      <c r="E2011" s="672">
        <v>6379.6288719930972</v>
      </c>
      <c r="F2011" s="1054">
        <v>0</v>
      </c>
      <c r="G2011" s="672">
        <v>0</v>
      </c>
      <c r="H2011" s="672"/>
      <c r="I2011" s="672">
        <v>13</v>
      </c>
      <c r="J2011" s="672">
        <v>46</v>
      </c>
      <c r="K2011" s="672">
        <v>2959</v>
      </c>
      <c r="L2011" s="672">
        <v>2959</v>
      </c>
      <c r="M2011" s="672">
        <v>142</v>
      </c>
      <c r="N2011" s="672">
        <v>0</v>
      </c>
      <c r="O2011" s="672">
        <v>25</v>
      </c>
      <c r="P2011" s="672">
        <v>41</v>
      </c>
      <c r="Q2011" s="672">
        <v>237.05656778418046</v>
      </c>
    </row>
    <row r="2012" spans="1:17" x14ac:dyDescent="0.3">
      <c r="A2012" s="672" t="s">
        <v>273</v>
      </c>
      <c r="B2012" s="672"/>
      <c r="C2012" s="672">
        <v>9317.4927869284056</v>
      </c>
      <c r="D2012" s="672">
        <v>9317.4927869284056</v>
      </c>
      <c r="E2012" s="672">
        <v>9541.5421351535151</v>
      </c>
      <c r="F2012" s="1054">
        <v>0</v>
      </c>
      <c r="G2012" s="672">
        <v>0</v>
      </c>
      <c r="H2012" s="672"/>
      <c r="I2012" s="672">
        <v>1</v>
      </c>
      <c r="J2012" s="672">
        <v>33</v>
      </c>
      <c r="K2012" s="672">
        <v>2795</v>
      </c>
      <c r="L2012" s="672">
        <v>2795</v>
      </c>
      <c r="M2012" s="672">
        <v>70</v>
      </c>
      <c r="N2012" s="672">
        <v>0</v>
      </c>
      <c r="O2012" s="672">
        <v>61</v>
      </c>
      <c r="P2012" s="672">
        <v>69</v>
      </c>
      <c r="Q2012" s="672">
        <v>237.05656778418046</v>
      </c>
    </row>
    <row r="2013" spans="1:17" x14ac:dyDescent="0.3">
      <c r="A2013" s="672" t="s">
        <v>637</v>
      </c>
      <c r="B2013" s="672"/>
      <c r="C2013" s="672">
        <v>2449.2338272314523</v>
      </c>
      <c r="D2013" s="672">
        <v>2449.2338272314523</v>
      </c>
      <c r="E2013" s="672">
        <v>4302.7115178983913</v>
      </c>
      <c r="F2013" s="1054">
        <v>0</v>
      </c>
      <c r="G2013" s="672">
        <v>0</v>
      </c>
      <c r="H2013" s="672"/>
      <c r="I2013" s="672">
        <v>24</v>
      </c>
      <c r="J2013" s="672">
        <v>36</v>
      </c>
      <c r="K2013" s="672">
        <v>823</v>
      </c>
      <c r="L2013" s="672">
        <v>823</v>
      </c>
      <c r="M2013" s="672">
        <v>142</v>
      </c>
      <c r="N2013" s="672">
        <v>0</v>
      </c>
      <c r="O2013" s="672">
        <v>5</v>
      </c>
      <c r="P2013" s="672">
        <v>15</v>
      </c>
      <c r="Q2013" s="672">
        <v>237.05656778418046</v>
      </c>
    </row>
    <row r="2014" spans="1:17" x14ac:dyDescent="0.3">
      <c r="A2014" s="672" t="s">
        <v>636</v>
      </c>
      <c r="B2014" s="672"/>
      <c r="C2014" s="672">
        <v>3733.0437516167622</v>
      </c>
      <c r="D2014" s="672">
        <v>3733.0437516167622</v>
      </c>
      <c r="E2014" s="672">
        <v>5684.4603596598026</v>
      </c>
      <c r="F2014" s="1054">
        <v>0</v>
      </c>
      <c r="G2014" s="672">
        <v>0</v>
      </c>
      <c r="H2014" s="672"/>
      <c r="I2014" s="672">
        <v>7</v>
      </c>
      <c r="J2014" s="672">
        <v>11</v>
      </c>
      <c r="K2014" s="672">
        <v>562</v>
      </c>
      <c r="L2014" s="672">
        <v>562</v>
      </c>
      <c r="M2014" s="672">
        <v>63</v>
      </c>
      <c r="N2014" s="672">
        <v>0</v>
      </c>
      <c r="O2014" s="672">
        <v>13</v>
      </c>
      <c r="P2014" s="672">
        <v>26</v>
      </c>
      <c r="Q2014" s="672">
        <v>237.05656778418046</v>
      </c>
    </row>
    <row r="2015" spans="1:17" x14ac:dyDescent="0.3">
      <c r="A2015" s="672" t="s">
        <v>635</v>
      </c>
      <c r="B2015" s="672"/>
      <c r="C2015" s="672">
        <v>7157.5926040486038</v>
      </c>
      <c r="D2015" s="672">
        <v>7157.5926040486038</v>
      </c>
      <c r="E2015" s="672">
        <v>7433.2048355713614</v>
      </c>
      <c r="F2015" s="1054">
        <v>0</v>
      </c>
      <c r="G2015" s="672">
        <v>0</v>
      </c>
      <c r="H2015" s="672"/>
      <c r="I2015" s="672">
        <v>3</v>
      </c>
      <c r="J2015" s="672">
        <v>12</v>
      </c>
      <c r="K2015" s="672">
        <v>718</v>
      </c>
      <c r="L2015" s="672">
        <v>718</v>
      </c>
      <c r="M2015" s="672">
        <v>45</v>
      </c>
      <c r="N2015" s="672">
        <v>0</v>
      </c>
      <c r="O2015" s="672">
        <v>35</v>
      </c>
      <c r="P2015" s="672">
        <v>40</v>
      </c>
      <c r="Q2015" s="672">
        <v>237.05656778418046</v>
      </c>
    </row>
    <row r="2016" spans="1:17" x14ac:dyDescent="0.3">
      <c r="A2016" s="672" t="s">
        <v>634</v>
      </c>
      <c r="B2016" s="672"/>
      <c r="C2016" s="672">
        <v>12186.416414015823</v>
      </c>
      <c r="D2016" s="672">
        <v>12186.416414015823</v>
      </c>
      <c r="E2016" s="672">
        <v>12186.416414015823</v>
      </c>
      <c r="F2016" s="1054">
        <v>0</v>
      </c>
      <c r="G2016" s="672">
        <v>0</v>
      </c>
      <c r="H2016" s="672"/>
      <c r="I2016" s="672">
        <v>1</v>
      </c>
      <c r="J2016" s="672">
        <v>7</v>
      </c>
      <c r="K2016" s="672">
        <v>889</v>
      </c>
      <c r="L2016" s="672">
        <v>889</v>
      </c>
      <c r="M2016" s="672">
        <v>20</v>
      </c>
      <c r="N2016" s="672">
        <v>0</v>
      </c>
      <c r="O2016" s="672">
        <v>81</v>
      </c>
      <c r="P2016" s="672">
        <v>81</v>
      </c>
      <c r="Q2016" s="672">
        <v>237.05656778418046</v>
      </c>
    </row>
    <row r="2017" spans="1:17" x14ac:dyDescent="0.3">
      <c r="A2017" s="672" t="s">
        <v>633</v>
      </c>
      <c r="B2017" s="672"/>
      <c r="C2017" s="672">
        <v>2917.5726321464881</v>
      </c>
      <c r="D2017" s="672">
        <v>2917.5726321464881</v>
      </c>
      <c r="E2017" s="672">
        <v>5838.0587395842285</v>
      </c>
      <c r="F2017" s="1054">
        <v>0</v>
      </c>
      <c r="G2017" s="672">
        <v>0</v>
      </c>
      <c r="H2017" s="672"/>
      <c r="I2017" s="672">
        <v>6</v>
      </c>
      <c r="J2017" s="672">
        <v>6</v>
      </c>
      <c r="K2017" s="672">
        <v>279</v>
      </c>
      <c r="L2017" s="672">
        <v>279</v>
      </c>
      <c r="M2017" s="672">
        <v>27</v>
      </c>
      <c r="N2017" s="672">
        <v>0</v>
      </c>
      <c r="O2017" s="672">
        <v>11</v>
      </c>
      <c r="P2017" s="672">
        <v>20</v>
      </c>
      <c r="Q2017" s="672">
        <v>237.05656778418046</v>
      </c>
    </row>
    <row r="2018" spans="1:17" x14ac:dyDescent="0.3">
      <c r="A2018" s="672" t="s">
        <v>632</v>
      </c>
      <c r="B2018" s="672"/>
      <c r="C2018" s="672">
        <v>6046.0233935473962</v>
      </c>
      <c r="D2018" s="672">
        <v>6046.0233935473962</v>
      </c>
      <c r="E2018" s="672">
        <v>8019.0289047914621</v>
      </c>
      <c r="F2018" s="1054">
        <v>0</v>
      </c>
      <c r="G2018" s="672">
        <v>0</v>
      </c>
      <c r="H2018" s="672"/>
      <c r="I2018" s="672">
        <v>2</v>
      </c>
      <c r="J2018" s="672">
        <v>4</v>
      </c>
      <c r="K2018" s="672">
        <v>227</v>
      </c>
      <c r="L2018" s="672">
        <v>227</v>
      </c>
      <c r="M2018" s="672">
        <v>25</v>
      </c>
      <c r="N2018" s="672">
        <v>0</v>
      </c>
      <c r="O2018" s="672">
        <v>39</v>
      </c>
      <c r="P2018" s="672">
        <v>31</v>
      </c>
      <c r="Q2018" s="672">
        <v>237.05656778418046</v>
      </c>
    </row>
    <row r="2019" spans="1:17" x14ac:dyDescent="0.3">
      <c r="A2019" s="672" t="s">
        <v>631</v>
      </c>
      <c r="B2019" s="672"/>
      <c r="C2019" s="672">
        <v>8502.1003910142026</v>
      </c>
      <c r="D2019" s="672">
        <v>8502.1003910142026</v>
      </c>
      <c r="E2019" s="672">
        <v>9320.9047177761822</v>
      </c>
      <c r="F2019" s="1054">
        <v>0</v>
      </c>
      <c r="G2019" s="672">
        <v>0</v>
      </c>
      <c r="H2019" s="672"/>
      <c r="I2019" s="672">
        <v>2</v>
      </c>
      <c r="J2019" s="672">
        <v>3</v>
      </c>
      <c r="K2019" s="672">
        <v>386</v>
      </c>
      <c r="L2019" s="672">
        <v>386</v>
      </c>
      <c r="M2019" s="672">
        <v>17</v>
      </c>
      <c r="N2019" s="672">
        <v>0</v>
      </c>
      <c r="O2019" s="672">
        <v>16</v>
      </c>
      <c r="P2019" s="672">
        <v>41</v>
      </c>
      <c r="Q2019" s="672">
        <v>237.05656778418046</v>
      </c>
    </row>
    <row r="2020" spans="1:17" x14ac:dyDescent="0.3">
      <c r="A2020" s="672" t="s">
        <v>630</v>
      </c>
      <c r="B2020" s="672"/>
      <c r="C2020" s="672">
        <v>14169.444766445968</v>
      </c>
      <c r="D2020" s="672">
        <v>14169.444766445968</v>
      </c>
      <c r="E2020" s="672">
        <v>14169.444766445969</v>
      </c>
      <c r="F2020" s="1054">
        <v>0</v>
      </c>
      <c r="G2020" s="672">
        <v>0</v>
      </c>
      <c r="H2020" s="672"/>
      <c r="I2020" s="672">
        <v>0</v>
      </c>
      <c r="J2020" s="672">
        <v>7</v>
      </c>
      <c r="K2020" s="672">
        <v>733</v>
      </c>
      <c r="L2020" s="672">
        <v>733</v>
      </c>
      <c r="M2020" s="672">
        <v>23</v>
      </c>
      <c r="N2020" s="672">
        <v>0</v>
      </c>
      <c r="O2020" s="672">
        <v>79</v>
      </c>
      <c r="P2020" s="672">
        <v>79</v>
      </c>
      <c r="Q2020" s="672">
        <v>237.05656778418046</v>
      </c>
    </row>
    <row r="2021" spans="1:17" x14ac:dyDescent="0.3">
      <c r="A2021" s="672" t="s">
        <v>629</v>
      </c>
      <c r="B2021" s="672"/>
      <c r="C2021" s="672">
        <v>7779.9847977641939</v>
      </c>
      <c r="D2021" s="672">
        <v>7779.9847977641939</v>
      </c>
      <c r="E2021" s="672">
        <v>10461.706303497796</v>
      </c>
      <c r="F2021" s="1054">
        <v>0</v>
      </c>
      <c r="G2021" s="672">
        <v>0</v>
      </c>
      <c r="H2021" s="672"/>
      <c r="I2021" s="672">
        <v>0</v>
      </c>
      <c r="J2021" s="672">
        <v>0</v>
      </c>
      <c r="K2021" s="672">
        <v>60</v>
      </c>
      <c r="L2021" s="672">
        <v>60</v>
      </c>
      <c r="M2021" s="672">
        <v>2</v>
      </c>
      <c r="N2021" s="672">
        <v>0</v>
      </c>
      <c r="O2021" s="672">
        <v>39</v>
      </c>
      <c r="P2021" s="672">
        <v>39</v>
      </c>
      <c r="Q2021" s="672">
        <v>237.05656778418046</v>
      </c>
    </row>
    <row r="2022" spans="1:17" x14ac:dyDescent="0.3">
      <c r="A2022" s="672" t="s">
        <v>628</v>
      </c>
      <c r="B2022" s="672"/>
      <c r="C2022" s="672">
        <v>7779.9847977641939</v>
      </c>
      <c r="D2022" s="672">
        <v>7779.9847977641939</v>
      </c>
      <c r="E2022" s="672">
        <v>10461.706303497796</v>
      </c>
      <c r="F2022" s="1054">
        <v>0</v>
      </c>
      <c r="G2022" s="672">
        <v>0</v>
      </c>
      <c r="H2022" s="672"/>
      <c r="I2022" s="672">
        <v>1</v>
      </c>
      <c r="J2022" s="672">
        <v>4</v>
      </c>
      <c r="K2022" s="672">
        <v>87</v>
      </c>
      <c r="L2022" s="672">
        <v>87</v>
      </c>
      <c r="M2022" s="672">
        <v>5</v>
      </c>
      <c r="N2022" s="672">
        <v>0</v>
      </c>
      <c r="O2022" s="672">
        <v>26</v>
      </c>
      <c r="P2022" s="672">
        <v>39</v>
      </c>
      <c r="Q2022" s="672">
        <v>237.05656778418046</v>
      </c>
    </row>
    <row r="2023" spans="1:17" x14ac:dyDescent="0.3">
      <c r="A2023" s="672" t="s">
        <v>627</v>
      </c>
      <c r="B2023" s="672"/>
      <c r="C2023" s="672">
        <v>585.58407198436942</v>
      </c>
      <c r="D2023" s="672">
        <v>585.58407198436942</v>
      </c>
      <c r="E2023" s="672">
        <v>13855.964924483666</v>
      </c>
      <c r="F2023" s="1054">
        <v>0</v>
      </c>
      <c r="G2023" s="672">
        <v>0</v>
      </c>
      <c r="H2023" s="672"/>
      <c r="I2023" s="672">
        <v>0</v>
      </c>
      <c r="J2023" s="672">
        <v>1</v>
      </c>
      <c r="K2023" s="672">
        <v>178</v>
      </c>
      <c r="L2023" s="672">
        <v>178</v>
      </c>
      <c r="M2023" s="672">
        <v>2</v>
      </c>
      <c r="N2023" s="672">
        <v>0</v>
      </c>
      <c r="O2023" s="672">
        <v>5</v>
      </c>
      <c r="P2023" s="672">
        <v>55</v>
      </c>
      <c r="Q2023" s="672">
        <v>237.05656778418046</v>
      </c>
    </row>
    <row r="2024" spans="1:17" x14ac:dyDescent="0.3">
      <c r="A2024" s="672" t="s">
        <v>626</v>
      </c>
      <c r="B2024" s="672"/>
      <c r="C2024" s="672">
        <v>20739.274049590629</v>
      </c>
      <c r="D2024" s="672">
        <v>20739.274049590629</v>
      </c>
      <c r="E2024" s="672">
        <v>20739.274049590629</v>
      </c>
      <c r="F2024" s="1054">
        <v>0</v>
      </c>
      <c r="G2024" s="672">
        <v>0</v>
      </c>
      <c r="H2024" s="672"/>
      <c r="I2024" s="672">
        <v>0</v>
      </c>
      <c r="J2024" s="672">
        <v>3</v>
      </c>
      <c r="K2024" s="672">
        <v>624</v>
      </c>
      <c r="L2024" s="672">
        <v>624</v>
      </c>
      <c r="M2024" s="672">
        <v>11</v>
      </c>
      <c r="N2024" s="672">
        <v>0</v>
      </c>
      <c r="O2024" s="672">
        <v>98</v>
      </c>
      <c r="P2024" s="672">
        <v>98</v>
      </c>
      <c r="Q2024" s="672">
        <v>237.05656778418046</v>
      </c>
    </row>
    <row r="2025" spans="1:17" x14ac:dyDescent="0.3">
      <c r="A2025" s="672" t="s">
        <v>5100</v>
      </c>
      <c r="B2025" s="672"/>
      <c r="C2025" s="672">
        <v>279.24397122217772</v>
      </c>
      <c r="D2025" s="672">
        <v>279.24397122217772</v>
      </c>
      <c r="E2025" s="672">
        <v>324.84169539089368</v>
      </c>
      <c r="F2025" s="1054">
        <v>0</v>
      </c>
      <c r="G2025" s="672">
        <v>0</v>
      </c>
      <c r="H2025" s="672"/>
      <c r="I2025" s="672">
        <v>1828</v>
      </c>
      <c r="J2025" s="672">
        <v>16</v>
      </c>
      <c r="K2025" s="672">
        <v>340</v>
      </c>
      <c r="L2025" s="672">
        <v>340</v>
      </c>
      <c r="M2025" s="672">
        <v>316</v>
      </c>
      <c r="N2025" s="672">
        <v>0</v>
      </c>
      <c r="O2025" s="672">
        <v>5</v>
      </c>
      <c r="P2025" s="672">
        <v>5</v>
      </c>
      <c r="Q2025" s="672">
        <v>218.18139803815225</v>
      </c>
    </row>
    <row r="2026" spans="1:17" x14ac:dyDescent="0.3">
      <c r="A2026" s="672" t="s">
        <v>5101</v>
      </c>
      <c r="B2026" s="672"/>
      <c r="C2026" s="672">
        <v>2213.9222354857311</v>
      </c>
      <c r="D2026" s="672">
        <v>2213.9222354857311</v>
      </c>
      <c r="E2026" s="672">
        <v>2213.9222354857311</v>
      </c>
      <c r="F2026" s="1054">
        <v>0.30000000000000004</v>
      </c>
      <c r="G2026" s="672">
        <v>664.17667064571947</v>
      </c>
      <c r="H2026" s="672"/>
      <c r="I2026" s="672">
        <v>0</v>
      </c>
      <c r="J2026" s="672">
        <v>0</v>
      </c>
      <c r="K2026" s="672">
        <v>282</v>
      </c>
      <c r="L2026" s="672">
        <v>161</v>
      </c>
      <c r="M2026" s="672">
        <v>121</v>
      </c>
      <c r="N2026" s="672">
        <v>1</v>
      </c>
      <c r="O2026" s="672">
        <v>19</v>
      </c>
      <c r="P2026" s="672">
        <v>19</v>
      </c>
      <c r="Q2026" s="672">
        <v>218.18139803815225</v>
      </c>
    </row>
    <row r="2027" spans="1:17" x14ac:dyDescent="0.3">
      <c r="A2027" s="672" t="s">
        <v>5102</v>
      </c>
      <c r="B2027" s="672"/>
      <c r="C2027" s="672">
        <v>281.55907986834887</v>
      </c>
      <c r="D2027" s="672">
        <v>281.55907986834887</v>
      </c>
      <c r="E2027" s="672">
        <v>442.2624788236015</v>
      </c>
      <c r="F2027" s="1054">
        <v>0</v>
      </c>
      <c r="G2027" s="672">
        <v>0</v>
      </c>
      <c r="H2027" s="672"/>
      <c r="I2027" s="672">
        <v>430</v>
      </c>
      <c r="J2027" s="672">
        <v>13</v>
      </c>
      <c r="K2027" s="672">
        <v>3061</v>
      </c>
      <c r="L2027" s="672">
        <v>3061</v>
      </c>
      <c r="M2027" s="672">
        <v>2451</v>
      </c>
      <c r="N2027" s="672">
        <v>0</v>
      </c>
      <c r="O2027" s="672">
        <v>5</v>
      </c>
      <c r="P2027" s="672">
        <v>5</v>
      </c>
      <c r="Q2027" s="672">
        <v>218.18139803815225</v>
      </c>
    </row>
    <row r="2028" spans="1:17" x14ac:dyDescent="0.3">
      <c r="A2028" s="672" t="s">
        <v>5103</v>
      </c>
      <c r="B2028" s="672"/>
      <c r="C2028" s="672">
        <v>2823.9614421830643</v>
      </c>
      <c r="D2028" s="672">
        <v>2823.9614421830643</v>
      </c>
      <c r="E2028" s="672">
        <v>2823.9614421830643</v>
      </c>
      <c r="F2028" s="1054">
        <v>0.30000000000000004</v>
      </c>
      <c r="G2028" s="672">
        <v>847.18843265491944</v>
      </c>
      <c r="H2028" s="672"/>
      <c r="I2028" s="672">
        <v>0</v>
      </c>
      <c r="J2028" s="672">
        <v>1</v>
      </c>
      <c r="K2028" s="672">
        <v>328</v>
      </c>
      <c r="L2028" s="672">
        <v>324</v>
      </c>
      <c r="M2028" s="672">
        <v>4</v>
      </c>
      <c r="N2028" s="672">
        <v>1</v>
      </c>
      <c r="O2028" s="672">
        <v>39</v>
      </c>
      <c r="P2028" s="672">
        <v>39</v>
      </c>
      <c r="Q2028" s="672">
        <v>218.18139803815225</v>
      </c>
    </row>
    <row r="2029" spans="1:17" x14ac:dyDescent="0.3">
      <c r="A2029" s="672" t="s">
        <v>5104</v>
      </c>
      <c r="B2029" s="672"/>
      <c r="C2029" s="672">
        <v>2509.7963605661912</v>
      </c>
      <c r="D2029" s="672">
        <v>2509.7963605661912</v>
      </c>
      <c r="E2029" s="672">
        <v>2509.7963605661912</v>
      </c>
      <c r="F2029" s="1054">
        <v>0.30000000000000004</v>
      </c>
      <c r="G2029" s="672">
        <v>752.93890816985743</v>
      </c>
      <c r="H2029" s="672"/>
      <c r="I2029" s="672">
        <v>0</v>
      </c>
      <c r="J2029" s="672">
        <v>2</v>
      </c>
      <c r="K2029" s="672">
        <v>302</v>
      </c>
      <c r="L2029" s="672">
        <v>297</v>
      </c>
      <c r="M2029" s="672">
        <v>5</v>
      </c>
      <c r="N2029" s="672">
        <v>1</v>
      </c>
      <c r="O2029" s="672">
        <v>27</v>
      </c>
      <c r="P2029" s="672">
        <v>27</v>
      </c>
      <c r="Q2029" s="672">
        <v>218.18139803815225</v>
      </c>
    </row>
    <row r="2030" spans="1:17" x14ac:dyDescent="0.3">
      <c r="A2030" s="672" t="s">
        <v>5105</v>
      </c>
      <c r="B2030" s="672"/>
      <c r="C2030" s="672">
        <v>1654.490348605814</v>
      </c>
      <c r="D2030" s="672">
        <v>1654.490348605814</v>
      </c>
      <c r="E2030" s="672">
        <v>1654.4903486058145</v>
      </c>
      <c r="F2030" s="1054">
        <v>0.30000000000000004</v>
      </c>
      <c r="G2030" s="672">
        <v>496.34710458174442</v>
      </c>
      <c r="H2030" s="672"/>
      <c r="I2030" s="672">
        <v>0</v>
      </c>
      <c r="J2030" s="672">
        <v>4</v>
      </c>
      <c r="K2030" s="672">
        <v>621</v>
      </c>
      <c r="L2030" s="672">
        <v>534</v>
      </c>
      <c r="M2030" s="672">
        <v>87</v>
      </c>
      <c r="N2030" s="672">
        <v>1</v>
      </c>
      <c r="O2030" s="672">
        <v>15</v>
      </c>
      <c r="P2030" s="672">
        <v>15</v>
      </c>
      <c r="Q2030" s="672">
        <v>218.18139803815225</v>
      </c>
    </row>
    <row r="2031" spans="1:17" x14ac:dyDescent="0.3">
      <c r="A2031" s="672" t="s">
        <v>5106</v>
      </c>
      <c r="B2031" s="672"/>
      <c r="C2031" s="672">
        <v>1115.0059713175306</v>
      </c>
      <c r="D2031" s="672">
        <v>1115.0059713175306</v>
      </c>
      <c r="E2031" s="672">
        <v>1115.0059713175306</v>
      </c>
      <c r="F2031" s="1054">
        <v>0.5</v>
      </c>
      <c r="G2031" s="672">
        <v>557.50298565876528</v>
      </c>
      <c r="H2031" s="672"/>
      <c r="I2031" s="672">
        <v>0</v>
      </c>
      <c r="J2031" s="672">
        <v>11</v>
      </c>
      <c r="K2031" s="672">
        <v>8021</v>
      </c>
      <c r="L2031" s="672">
        <v>3208</v>
      </c>
      <c r="M2031" s="672">
        <v>4813</v>
      </c>
      <c r="N2031" s="672">
        <v>1</v>
      </c>
      <c r="O2031" s="672">
        <v>8</v>
      </c>
      <c r="P2031" s="672">
        <v>8</v>
      </c>
      <c r="Q2031" s="672">
        <v>218.18139803815225</v>
      </c>
    </row>
    <row r="2032" spans="1:17" x14ac:dyDescent="0.3">
      <c r="A2032" s="672" t="s">
        <v>5107</v>
      </c>
      <c r="B2032" s="672"/>
      <c r="C2032" s="672">
        <v>451.9404997760854</v>
      </c>
      <c r="D2032" s="672">
        <v>451.9404997760854</v>
      </c>
      <c r="E2032" s="672">
        <v>451.9404997760854</v>
      </c>
      <c r="F2032" s="1054">
        <v>0</v>
      </c>
      <c r="G2032" s="672">
        <v>0</v>
      </c>
      <c r="H2032" s="672"/>
      <c r="I2032" s="672">
        <v>26</v>
      </c>
      <c r="J2032" s="672">
        <v>66</v>
      </c>
      <c r="K2032" s="672">
        <v>80545</v>
      </c>
      <c r="L2032" s="672">
        <v>80545</v>
      </c>
      <c r="M2032" s="672">
        <v>64995</v>
      </c>
      <c r="N2032" s="672">
        <v>0</v>
      </c>
      <c r="O2032" s="672">
        <v>5</v>
      </c>
      <c r="P2032" s="672">
        <v>5</v>
      </c>
      <c r="Q2032" s="672">
        <v>218.18139803815225</v>
      </c>
    </row>
    <row r="2033" spans="1:17" x14ac:dyDescent="0.3">
      <c r="A2033" s="672" t="s">
        <v>5108</v>
      </c>
      <c r="B2033" s="672"/>
      <c r="C2033" s="672">
        <v>332.12437379020361</v>
      </c>
      <c r="D2033" s="672">
        <v>332.12437379020361</v>
      </c>
      <c r="E2033" s="672">
        <v>371.55459050730485</v>
      </c>
      <c r="F2033" s="1054">
        <v>0</v>
      </c>
      <c r="G2033" s="672">
        <v>0</v>
      </c>
      <c r="H2033" s="672"/>
      <c r="I2033" s="672">
        <v>1347</v>
      </c>
      <c r="J2033" s="672">
        <v>133</v>
      </c>
      <c r="K2033" s="672">
        <v>6662</v>
      </c>
      <c r="L2033" s="672">
        <v>6662</v>
      </c>
      <c r="M2033" s="672">
        <v>5981</v>
      </c>
      <c r="N2033" s="672">
        <v>0</v>
      </c>
      <c r="O2033" s="672">
        <v>5</v>
      </c>
      <c r="P2033" s="672">
        <v>5</v>
      </c>
      <c r="Q2033" s="672">
        <v>218.18139803815225</v>
      </c>
    </row>
    <row r="2034" spans="1:17" x14ac:dyDescent="0.3">
      <c r="A2034" s="672" t="s">
        <v>5109</v>
      </c>
      <c r="B2034" s="672"/>
      <c r="C2034" s="672">
        <v>456.57918896611437</v>
      </c>
      <c r="D2034" s="672">
        <v>456.57918896611437</v>
      </c>
      <c r="E2034" s="672">
        <v>565.89349043448783</v>
      </c>
      <c r="F2034" s="1054">
        <v>0.75</v>
      </c>
      <c r="G2034" s="672">
        <v>424.42011782586587</v>
      </c>
      <c r="H2034" s="672"/>
      <c r="I2034" s="672">
        <v>13</v>
      </c>
      <c r="J2034" s="672">
        <v>2</v>
      </c>
      <c r="K2034" s="672">
        <v>750</v>
      </c>
      <c r="L2034" s="672">
        <v>192</v>
      </c>
      <c r="M2034" s="672">
        <v>558</v>
      </c>
      <c r="N2034" s="672">
        <v>1</v>
      </c>
      <c r="O2034" s="672">
        <v>5</v>
      </c>
      <c r="P2034" s="672">
        <v>5</v>
      </c>
      <c r="Q2034" s="672">
        <v>218.18139803815225</v>
      </c>
    </row>
    <row r="2035" spans="1:17" x14ac:dyDescent="0.3">
      <c r="A2035" s="672" t="s">
        <v>5110</v>
      </c>
      <c r="B2035" s="672"/>
      <c r="C2035" s="672">
        <v>6833.4292649118624</v>
      </c>
      <c r="D2035" s="672">
        <v>6833.4292649118624</v>
      </c>
      <c r="E2035" s="672">
        <v>7906.5147140112176</v>
      </c>
      <c r="F2035" s="1054">
        <v>0.30000000000000004</v>
      </c>
      <c r="G2035" s="672">
        <v>2371.9544142033656</v>
      </c>
      <c r="H2035" s="672"/>
      <c r="I2035" s="672">
        <v>0</v>
      </c>
      <c r="J2035" s="672">
        <v>171</v>
      </c>
      <c r="K2035" s="672">
        <v>991</v>
      </c>
      <c r="L2035" s="672">
        <v>981</v>
      </c>
      <c r="M2035" s="672">
        <v>10</v>
      </c>
      <c r="N2035" s="672">
        <v>1</v>
      </c>
      <c r="O2035" s="672">
        <v>43</v>
      </c>
      <c r="P2035" s="672">
        <v>53</v>
      </c>
      <c r="Q2035" s="672">
        <v>218.18139803815225</v>
      </c>
    </row>
    <row r="2036" spans="1:17" x14ac:dyDescent="0.3">
      <c r="A2036" s="672" t="s">
        <v>5111</v>
      </c>
      <c r="B2036" s="672"/>
      <c r="C2036" s="672">
        <v>4156.9466125811559</v>
      </c>
      <c r="D2036" s="672">
        <v>4156.9466125811559</v>
      </c>
      <c r="E2036" s="672">
        <v>4156.9466125811559</v>
      </c>
      <c r="F2036" s="1054">
        <v>0.30000000000000004</v>
      </c>
      <c r="G2036" s="672">
        <v>1247.083983774347</v>
      </c>
      <c r="H2036" s="672"/>
      <c r="I2036" s="672">
        <v>0</v>
      </c>
      <c r="J2036" s="672">
        <v>505</v>
      </c>
      <c r="K2036" s="672">
        <v>2166</v>
      </c>
      <c r="L2036" s="672">
        <v>2101</v>
      </c>
      <c r="M2036" s="672">
        <v>65</v>
      </c>
      <c r="N2036" s="672">
        <v>1</v>
      </c>
      <c r="O2036" s="672">
        <v>23</v>
      </c>
      <c r="P2036" s="672">
        <v>23</v>
      </c>
      <c r="Q2036" s="672">
        <v>218.18139803815225</v>
      </c>
    </row>
    <row r="2037" spans="1:17" x14ac:dyDescent="0.3">
      <c r="A2037" s="672" t="s">
        <v>5112</v>
      </c>
      <c r="B2037" s="672"/>
      <c r="C2037" s="672">
        <v>3980.5484770936823</v>
      </c>
      <c r="D2037" s="672">
        <v>3980.5484770936823</v>
      </c>
      <c r="E2037" s="672">
        <v>4493.7273805295217</v>
      </c>
      <c r="F2037" s="1054">
        <v>0.30000000000000004</v>
      </c>
      <c r="G2037" s="672">
        <v>1348.1182141588567</v>
      </c>
      <c r="H2037" s="672"/>
      <c r="I2037" s="672">
        <v>1</v>
      </c>
      <c r="J2037" s="672">
        <v>107</v>
      </c>
      <c r="K2037" s="672">
        <v>1004</v>
      </c>
      <c r="L2037" s="672">
        <v>978</v>
      </c>
      <c r="M2037" s="672">
        <v>26</v>
      </c>
      <c r="N2037" s="672">
        <v>1</v>
      </c>
      <c r="O2037" s="672">
        <v>22</v>
      </c>
      <c r="P2037" s="672">
        <v>32</v>
      </c>
      <c r="Q2037" s="672">
        <v>218.18139803815225</v>
      </c>
    </row>
    <row r="2038" spans="1:17" x14ac:dyDescent="0.3">
      <c r="A2038" s="672" t="s">
        <v>5113</v>
      </c>
      <c r="B2038" s="672"/>
      <c r="C2038" s="672">
        <v>2508.9216689502346</v>
      </c>
      <c r="D2038" s="672">
        <v>2508.9216689502346</v>
      </c>
      <c r="E2038" s="672">
        <v>2508.9216689502346</v>
      </c>
      <c r="F2038" s="1054">
        <v>0.30000000000000004</v>
      </c>
      <c r="G2038" s="672">
        <v>752.67650068507044</v>
      </c>
      <c r="H2038" s="672"/>
      <c r="I2038" s="672">
        <v>5</v>
      </c>
      <c r="J2038" s="672">
        <v>686</v>
      </c>
      <c r="K2038" s="672">
        <v>4690</v>
      </c>
      <c r="L2038" s="672">
        <v>4346</v>
      </c>
      <c r="M2038" s="672">
        <v>344</v>
      </c>
      <c r="N2038" s="672">
        <v>1</v>
      </c>
      <c r="O2038" s="672">
        <v>12</v>
      </c>
      <c r="P2038" s="672">
        <v>12</v>
      </c>
      <c r="Q2038" s="672">
        <v>218.18139803815225</v>
      </c>
    </row>
    <row r="2039" spans="1:17" x14ac:dyDescent="0.3">
      <c r="A2039" s="672" t="s">
        <v>5114</v>
      </c>
      <c r="B2039" s="672"/>
      <c r="C2039" s="672">
        <v>3660.3901107991046</v>
      </c>
      <c r="D2039" s="672">
        <v>3660.3901107991046</v>
      </c>
      <c r="E2039" s="672">
        <v>4198.2391918764615</v>
      </c>
      <c r="F2039" s="1054">
        <v>0.30000000000000004</v>
      </c>
      <c r="G2039" s="672">
        <v>1259.4717575629386</v>
      </c>
      <c r="H2039" s="672"/>
      <c r="I2039" s="672">
        <v>4</v>
      </c>
      <c r="J2039" s="672">
        <v>19</v>
      </c>
      <c r="K2039" s="672">
        <v>314</v>
      </c>
      <c r="L2039" s="672">
        <v>279</v>
      </c>
      <c r="M2039" s="672">
        <v>35</v>
      </c>
      <c r="N2039" s="672">
        <v>1</v>
      </c>
      <c r="O2039" s="672">
        <v>41</v>
      </c>
      <c r="P2039" s="672">
        <v>39</v>
      </c>
      <c r="Q2039" s="672">
        <v>218.18139803815225</v>
      </c>
    </row>
    <row r="2040" spans="1:17" x14ac:dyDescent="0.3">
      <c r="A2040" s="672" t="s">
        <v>5115</v>
      </c>
      <c r="B2040" s="672"/>
      <c r="C2040" s="672">
        <v>1175.5134277854295</v>
      </c>
      <c r="D2040" s="672">
        <v>1175.5134277854295</v>
      </c>
      <c r="E2040" s="672">
        <v>2404.7028756930708</v>
      </c>
      <c r="F2040" s="1054">
        <v>0.30000000000000004</v>
      </c>
      <c r="G2040" s="672">
        <v>721.41086270792141</v>
      </c>
      <c r="H2040" s="672"/>
      <c r="I2040" s="672">
        <v>129</v>
      </c>
      <c r="J2040" s="672">
        <v>111</v>
      </c>
      <c r="K2040" s="672">
        <v>2604</v>
      </c>
      <c r="L2040" s="672">
        <v>1889</v>
      </c>
      <c r="M2040" s="672">
        <v>715</v>
      </c>
      <c r="N2040" s="672">
        <v>1</v>
      </c>
      <c r="O2040" s="672">
        <v>10</v>
      </c>
      <c r="P2040" s="672">
        <v>19</v>
      </c>
      <c r="Q2040" s="672">
        <v>218.18139803815225</v>
      </c>
    </row>
    <row r="2041" spans="1:17" x14ac:dyDescent="0.3">
      <c r="A2041" s="672" t="s">
        <v>5116</v>
      </c>
      <c r="B2041" s="672"/>
      <c r="C2041" s="672">
        <v>668.28586990522808</v>
      </c>
      <c r="D2041" s="672">
        <v>668.28586990522808</v>
      </c>
      <c r="E2041" s="672">
        <v>1045.6024789213586</v>
      </c>
      <c r="F2041" s="1054">
        <v>0.75</v>
      </c>
      <c r="G2041" s="672">
        <v>784.20185919101891</v>
      </c>
      <c r="H2041" s="672"/>
      <c r="I2041" s="672">
        <v>1307</v>
      </c>
      <c r="J2041" s="672">
        <v>802</v>
      </c>
      <c r="K2041" s="672">
        <v>28860</v>
      </c>
      <c r="L2041" s="672">
        <v>11990</v>
      </c>
      <c r="M2041" s="672">
        <v>16870</v>
      </c>
      <c r="N2041" s="672">
        <v>1</v>
      </c>
      <c r="O2041" s="672">
        <v>5</v>
      </c>
      <c r="P2041" s="672">
        <v>8</v>
      </c>
      <c r="Q2041" s="672">
        <v>218.18139803815225</v>
      </c>
    </row>
    <row r="2042" spans="1:17" x14ac:dyDescent="0.3">
      <c r="A2042" s="672" t="s">
        <v>5117</v>
      </c>
      <c r="B2042" s="672"/>
      <c r="C2042" s="672">
        <v>1449.175670714749</v>
      </c>
      <c r="D2042" s="672">
        <v>1449.175670714749</v>
      </c>
      <c r="E2042" s="672">
        <v>2259.775189667816</v>
      </c>
      <c r="F2042" s="1054">
        <v>0.30000000000000004</v>
      </c>
      <c r="G2042" s="672">
        <v>677.93255690034493</v>
      </c>
      <c r="H2042" s="672"/>
      <c r="I2042" s="672">
        <v>15</v>
      </c>
      <c r="J2042" s="672">
        <v>45</v>
      </c>
      <c r="K2042" s="672">
        <v>479</v>
      </c>
      <c r="L2042" s="672">
        <v>261</v>
      </c>
      <c r="M2042" s="672">
        <v>218</v>
      </c>
      <c r="N2042" s="672">
        <v>1</v>
      </c>
      <c r="O2042" s="672">
        <v>42</v>
      </c>
      <c r="P2042" s="672">
        <v>16</v>
      </c>
      <c r="Q2042" s="672">
        <v>218.18139803815225</v>
      </c>
    </row>
    <row r="2043" spans="1:17" x14ac:dyDescent="0.3">
      <c r="A2043" s="672" t="s">
        <v>5118</v>
      </c>
      <c r="B2043" s="672"/>
      <c r="C2043" s="672">
        <v>467.76310512820407</v>
      </c>
      <c r="D2043" s="672">
        <v>467.76310512820407</v>
      </c>
      <c r="E2043" s="672">
        <v>796.03742111531938</v>
      </c>
      <c r="F2043" s="1054">
        <v>0.75</v>
      </c>
      <c r="G2043" s="672">
        <v>597.02806583648953</v>
      </c>
      <c r="H2043" s="672"/>
      <c r="I2043" s="672">
        <v>123</v>
      </c>
      <c r="J2043" s="672">
        <v>33</v>
      </c>
      <c r="K2043" s="672">
        <v>770</v>
      </c>
      <c r="L2043" s="672">
        <v>232</v>
      </c>
      <c r="M2043" s="672">
        <v>538</v>
      </c>
      <c r="N2043" s="672">
        <v>1</v>
      </c>
      <c r="O2043" s="672">
        <v>5</v>
      </c>
      <c r="P2043" s="672">
        <v>5</v>
      </c>
      <c r="Q2043" s="672">
        <v>218.18139803815225</v>
      </c>
    </row>
    <row r="2044" spans="1:17" x14ac:dyDescent="0.3">
      <c r="A2044" s="672" t="s">
        <v>5119</v>
      </c>
      <c r="B2044" s="672"/>
      <c r="C2044" s="672">
        <v>5341.8324542266791</v>
      </c>
      <c r="D2044" s="672">
        <v>5341.8324542266791</v>
      </c>
      <c r="E2044" s="672">
        <v>6296.0536070656353</v>
      </c>
      <c r="F2044" s="1054">
        <v>0.30000000000000004</v>
      </c>
      <c r="G2044" s="672">
        <v>1888.8160821196909</v>
      </c>
      <c r="H2044" s="672"/>
      <c r="I2044" s="672">
        <v>0</v>
      </c>
      <c r="J2044" s="672">
        <v>20</v>
      </c>
      <c r="K2044" s="672">
        <v>998</v>
      </c>
      <c r="L2044" s="672">
        <v>993</v>
      </c>
      <c r="M2044" s="672">
        <v>5</v>
      </c>
      <c r="N2044" s="672">
        <v>1</v>
      </c>
      <c r="O2044" s="672">
        <v>83</v>
      </c>
      <c r="P2044" s="672">
        <v>67</v>
      </c>
      <c r="Q2044" s="672">
        <v>218.18139803815225</v>
      </c>
    </row>
    <row r="2045" spans="1:17" x14ac:dyDescent="0.3">
      <c r="A2045" s="672" t="s">
        <v>5120</v>
      </c>
      <c r="B2045" s="672"/>
      <c r="C2045" s="672">
        <v>5154.4963317492038</v>
      </c>
      <c r="D2045" s="672">
        <v>5154.4963317492038</v>
      </c>
      <c r="E2045" s="672">
        <v>5154.4963317492038</v>
      </c>
      <c r="F2045" s="1054">
        <v>0.30000000000000004</v>
      </c>
      <c r="G2045" s="672">
        <v>1546.3488995247615</v>
      </c>
      <c r="H2045" s="672"/>
      <c r="I2045" s="672">
        <v>0</v>
      </c>
      <c r="J2045" s="672">
        <v>7</v>
      </c>
      <c r="K2045" s="672">
        <v>908</v>
      </c>
      <c r="L2045" s="672">
        <v>900</v>
      </c>
      <c r="M2045" s="672">
        <v>8</v>
      </c>
      <c r="N2045" s="672">
        <v>1</v>
      </c>
      <c r="O2045" s="672">
        <v>65</v>
      </c>
      <c r="P2045" s="672">
        <v>65</v>
      </c>
      <c r="Q2045" s="672">
        <v>218.18139803815225</v>
      </c>
    </row>
    <row r="2046" spans="1:17" x14ac:dyDescent="0.3">
      <c r="A2046" s="672" t="s">
        <v>5121</v>
      </c>
      <c r="B2046" s="672"/>
      <c r="C2046" s="672">
        <v>3356.3516706207283</v>
      </c>
      <c r="D2046" s="672">
        <v>3356.3516706207283</v>
      </c>
      <c r="E2046" s="672">
        <v>3356.3516706207288</v>
      </c>
      <c r="F2046" s="1054">
        <v>0.30000000000000004</v>
      </c>
      <c r="G2046" s="672">
        <v>1006.9055011862188</v>
      </c>
      <c r="H2046" s="672"/>
      <c r="I2046" s="672">
        <v>1</v>
      </c>
      <c r="J2046" s="672">
        <v>37</v>
      </c>
      <c r="K2046" s="672">
        <v>1541</v>
      </c>
      <c r="L2046" s="672">
        <v>1524</v>
      </c>
      <c r="M2046" s="672">
        <v>17</v>
      </c>
      <c r="N2046" s="672">
        <v>1</v>
      </c>
      <c r="O2046" s="672">
        <v>35</v>
      </c>
      <c r="P2046" s="672">
        <v>35</v>
      </c>
      <c r="Q2046" s="672">
        <v>218.18139803815225</v>
      </c>
    </row>
    <row r="2047" spans="1:17" x14ac:dyDescent="0.3">
      <c r="A2047" s="672" t="s">
        <v>5122</v>
      </c>
      <c r="B2047" s="672"/>
      <c r="C2047" s="672">
        <v>4520.6387352162265</v>
      </c>
      <c r="D2047" s="672">
        <v>4520.6387352162265</v>
      </c>
      <c r="E2047" s="672">
        <v>4520.6387352162274</v>
      </c>
      <c r="F2047" s="1054">
        <v>0.30000000000000004</v>
      </c>
      <c r="G2047" s="672">
        <v>1356.1916205648683</v>
      </c>
      <c r="H2047" s="672"/>
      <c r="I2047" s="672">
        <v>0</v>
      </c>
      <c r="J2047" s="672">
        <v>13</v>
      </c>
      <c r="K2047" s="672">
        <v>540</v>
      </c>
      <c r="L2047" s="672">
        <v>519</v>
      </c>
      <c r="M2047" s="672">
        <v>21</v>
      </c>
      <c r="N2047" s="672">
        <v>1</v>
      </c>
      <c r="O2047" s="672">
        <v>64</v>
      </c>
      <c r="P2047" s="672">
        <v>64</v>
      </c>
      <c r="Q2047" s="672">
        <v>218.18139803815225</v>
      </c>
    </row>
    <row r="2048" spans="1:17" x14ac:dyDescent="0.3">
      <c r="A2048" s="672" t="s">
        <v>5123</v>
      </c>
      <c r="B2048" s="672"/>
      <c r="C2048" s="672">
        <v>3243.8774936929467</v>
      </c>
      <c r="D2048" s="672">
        <v>3243.8774936929467</v>
      </c>
      <c r="E2048" s="672">
        <v>3697.8371297488211</v>
      </c>
      <c r="F2048" s="1054">
        <v>0.30000000000000004</v>
      </c>
      <c r="G2048" s="672">
        <v>1109.3511389246464</v>
      </c>
      <c r="H2048" s="672"/>
      <c r="I2048" s="672">
        <v>5</v>
      </c>
      <c r="J2048" s="672">
        <v>86</v>
      </c>
      <c r="K2048" s="672">
        <v>3134</v>
      </c>
      <c r="L2048" s="672">
        <v>2853</v>
      </c>
      <c r="M2048" s="672">
        <v>281</v>
      </c>
      <c r="N2048" s="672">
        <v>1</v>
      </c>
      <c r="O2048" s="672">
        <v>72</v>
      </c>
      <c r="P2048" s="672">
        <v>54</v>
      </c>
      <c r="Q2048" s="672">
        <v>218.18139803815225</v>
      </c>
    </row>
    <row r="2049" spans="1:17" x14ac:dyDescent="0.3">
      <c r="A2049" s="672" t="s">
        <v>5124</v>
      </c>
      <c r="B2049" s="672"/>
      <c r="C2049" s="672">
        <v>2722.0349790726827</v>
      </c>
      <c r="D2049" s="672">
        <v>2722.0349790726827</v>
      </c>
      <c r="E2049" s="672">
        <v>2772.0686852765057</v>
      </c>
      <c r="F2049" s="1054">
        <v>0.30000000000000004</v>
      </c>
      <c r="G2049" s="672">
        <v>831.62060558295184</v>
      </c>
      <c r="H2049" s="672"/>
      <c r="I2049" s="672">
        <v>44</v>
      </c>
      <c r="J2049" s="672">
        <v>282</v>
      </c>
      <c r="K2049" s="672">
        <v>15931</v>
      </c>
      <c r="L2049" s="672">
        <v>12055</v>
      </c>
      <c r="M2049" s="672">
        <v>3876</v>
      </c>
      <c r="N2049" s="672">
        <v>1</v>
      </c>
      <c r="O2049" s="672">
        <v>68</v>
      </c>
      <c r="P2049" s="672">
        <v>35</v>
      </c>
      <c r="Q2049" s="672">
        <v>218.18139803815225</v>
      </c>
    </row>
    <row r="2050" spans="1:17" x14ac:dyDescent="0.3">
      <c r="A2050" s="672" t="s">
        <v>5125</v>
      </c>
      <c r="B2050" s="672"/>
      <c r="C2050" s="672">
        <v>1844.1673568928018</v>
      </c>
      <c r="D2050" s="672">
        <v>1844.1673568928018</v>
      </c>
      <c r="E2050" s="672">
        <v>1844.1673568928018</v>
      </c>
      <c r="F2050" s="1054">
        <v>0.30000000000000004</v>
      </c>
      <c r="G2050" s="672">
        <v>553.25020706784062</v>
      </c>
      <c r="H2050" s="672"/>
      <c r="I2050" s="672">
        <v>351</v>
      </c>
      <c r="J2050" s="672">
        <v>350</v>
      </c>
      <c r="K2050" s="672">
        <v>45625</v>
      </c>
      <c r="L2050" s="672">
        <v>22093</v>
      </c>
      <c r="M2050" s="672">
        <v>23532</v>
      </c>
      <c r="N2050" s="672">
        <v>1</v>
      </c>
      <c r="O2050" s="672">
        <v>13</v>
      </c>
      <c r="P2050" s="672">
        <v>13</v>
      </c>
      <c r="Q2050" s="672">
        <v>218.18139803815225</v>
      </c>
    </row>
    <row r="2051" spans="1:17" x14ac:dyDescent="0.3">
      <c r="A2051" s="672" t="s">
        <v>5126</v>
      </c>
      <c r="B2051" s="672"/>
      <c r="C2051" s="672">
        <v>2527.3876869069113</v>
      </c>
      <c r="D2051" s="672">
        <v>2527.3876869069113</v>
      </c>
      <c r="E2051" s="672">
        <v>2527.3876869069109</v>
      </c>
      <c r="F2051" s="1054">
        <v>0.30000000000000004</v>
      </c>
      <c r="G2051" s="672">
        <v>758.21630607207339</v>
      </c>
      <c r="H2051" s="672"/>
      <c r="I2051" s="672">
        <v>1</v>
      </c>
      <c r="J2051" s="672">
        <v>5</v>
      </c>
      <c r="K2051" s="672">
        <v>443</v>
      </c>
      <c r="L2051" s="672">
        <v>259</v>
      </c>
      <c r="M2051" s="672">
        <v>184</v>
      </c>
      <c r="N2051" s="672">
        <v>1</v>
      </c>
      <c r="O2051" s="672">
        <v>28</v>
      </c>
      <c r="P2051" s="672">
        <v>28</v>
      </c>
      <c r="Q2051" s="672">
        <v>218.18139803815225</v>
      </c>
    </row>
    <row r="2052" spans="1:17" x14ac:dyDescent="0.3">
      <c r="A2052" s="672" t="s">
        <v>5127</v>
      </c>
      <c r="B2052" s="672"/>
      <c r="C2052" s="672">
        <v>373.71388455037822</v>
      </c>
      <c r="D2052" s="672">
        <v>373.71388455037822</v>
      </c>
      <c r="E2052" s="672">
        <v>468.56630261927802</v>
      </c>
      <c r="F2052" s="1054">
        <v>0</v>
      </c>
      <c r="G2052" s="672">
        <v>0</v>
      </c>
      <c r="H2052" s="672"/>
      <c r="I2052" s="672">
        <v>148</v>
      </c>
      <c r="J2052" s="672">
        <v>78</v>
      </c>
      <c r="K2052" s="672">
        <v>3025</v>
      </c>
      <c r="L2052" s="672">
        <v>3025</v>
      </c>
      <c r="M2052" s="672">
        <v>2420</v>
      </c>
      <c r="N2052" s="672">
        <v>0</v>
      </c>
      <c r="O2052" s="672">
        <v>5</v>
      </c>
      <c r="P2052" s="672">
        <v>5</v>
      </c>
      <c r="Q2052" s="672">
        <v>218.18139803815225</v>
      </c>
    </row>
    <row r="2053" spans="1:17" x14ac:dyDescent="0.3">
      <c r="A2053" s="672" t="s">
        <v>5128</v>
      </c>
      <c r="B2053" s="672"/>
      <c r="C2053" s="672">
        <v>2385.8808826995441</v>
      </c>
      <c r="D2053" s="672">
        <v>2385.8808826995441</v>
      </c>
      <c r="E2053" s="672">
        <v>2770.0027422998724</v>
      </c>
      <c r="F2053" s="1054">
        <v>0.30000000000000004</v>
      </c>
      <c r="G2053" s="672">
        <v>831.00082268996186</v>
      </c>
      <c r="H2053" s="672"/>
      <c r="I2053" s="672">
        <v>0</v>
      </c>
      <c r="J2053" s="672">
        <v>1</v>
      </c>
      <c r="K2053" s="672">
        <v>383</v>
      </c>
      <c r="L2053" s="672">
        <v>270</v>
      </c>
      <c r="M2053" s="672">
        <v>113</v>
      </c>
      <c r="N2053" s="672">
        <v>1</v>
      </c>
      <c r="O2053" s="672">
        <v>11</v>
      </c>
      <c r="P2053" s="672">
        <v>36</v>
      </c>
      <c r="Q2053" s="672">
        <v>218.18139803815225</v>
      </c>
    </row>
    <row r="2054" spans="1:17" x14ac:dyDescent="0.3">
      <c r="A2054" s="672" t="s">
        <v>5129</v>
      </c>
      <c r="B2054" s="672"/>
      <c r="C2054" s="672">
        <v>571.93752020414695</v>
      </c>
      <c r="D2054" s="672">
        <v>571.93752020414695</v>
      </c>
      <c r="E2054" s="672">
        <v>1202.2935392068541</v>
      </c>
      <c r="F2054" s="1054">
        <v>0.5</v>
      </c>
      <c r="G2054" s="672">
        <v>601.14676960342706</v>
      </c>
      <c r="H2054" s="672"/>
      <c r="I2054" s="672">
        <v>3</v>
      </c>
      <c r="J2054" s="672">
        <v>2</v>
      </c>
      <c r="K2054" s="672">
        <v>679</v>
      </c>
      <c r="L2054" s="672">
        <v>238</v>
      </c>
      <c r="M2054" s="672">
        <v>441</v>
      </c>
      <c r="N2054" s="672">
        <v>1</v>
      </c>
      <c r="O2054" s="672">
        <v>6</v>
      </c>
      <c r="P2054" s="672">
        <v>8</v>
      </c>
      <c r="Q2054" s="672">
        <v>218.18139803815225</v>
      </c>
    </row>
    <row r="2055" spans="1:17" x14ac:dyDescent="0.3">
      <c r="A2055" s="672" t="s">
        <v>5130</v>
      </c>
      <c r="B2055" s="672"/>
      <c r="C2055" s="672">
        <v>2073.5094934122999</v>
      </c>
      <c r="D2055" s="672">
        <v>2073.5094934122999</v>
      </c>
      <c r="E2055" s="672">
        <v>2883.962246823025</v>
      </c>
      <c r="F2055" s="1054">
        <v>0.30000000000000004</v>
      </c>
      <c r="G2055" s="672">
        <v>865.18867404690764</v>
      </c>
      <c r="H2055" s="672"/>
      <c r="I2055" s="672">
        <v>1</v>
      </c>
      <c r="J2055" s="672">
        <v>2</v>
      </c>
      <c r="K2055" s="672">
        <v>393</v>
      </c>
      <c r="L2055" s="672">
        <v>216</v>
      </c>
      <c r="M2055" s="672">
        <v>177</v>
      </c>
      <c r="N2055" s="672">
        <v>1</v>
      </c>
      <c r="O2055" s="672">
        <v>48</v>
      </c>
      <c r="P2055" s="672">
        <v>26</v>
      </c>
      <c r="Q2055" s="672">
        <v>218.18139803815225</v>
      </c>
    </row>
    <row r="2056" spans="1:17" x14ac:dyDescent="0.3">
      <c r="A2056" s="672" t="s">
        <v>5131</v>
      </c>
      <c r="B2056" s="672"/>
      <c r="C2056" s="672">
        <v>673.01656001271124</v>
      </c>
      <c r="D2056" s="672">
        <v>673.01656001271124</v>
      </c>
      <c r="E2056" s="672">
        <v>673.01656001271124</v>
      </c>
      <c r="F2056" s="1054">
        <v>0.75</v>
      </c>
      <c r="G2056" s="672">
        <v>504.76242000953346</v>
      </c>
      <c r="H2056" s="672"/>
      <c r="I2056" s="672">
        <v>11</v>
      </c>
      <c r="J2056" s="672">
        <v>5</v>
      </c>
      <c r="K2056" s="672">
        <v>1467</v>
      </c>
      <c r="L2056" s="672">
        <v>347</v>
      </c>
      <c r="M2056" s="672">
        <v>1120</v>
      </c>
      <c r="N2056" s="672">
        <v>1</v>
      </c>
      <c r="O2056" s="672">
        <v>5</v>
      </c>
      <c r="P2056" s="672">
        <v>5</v>
      </c>
      <c r="Q2056" s="672">
        <v>218.18139803815225</v>
      </c>
    </row>
    <row r="2057" spans="1:17" x14ac:dyDescent="0.3">
      <c r="A2057" s="672" t="s">
        <v>5132</v>
      </c>
      <c r="B2057" s="672"/>
      <c r="C2057" s="672">
        <v>2028.76326489349</v>
      </c>
      <c r="D2057" s="672">
        <v>2028.76326489349</v>
      </c>
      <c r="E2057" s="672">
        <v>3355.8810338980743</v>
      </c>
      <c r="F2057" s="1054">
        <v>0.30000000000000004</v>
      </c>
      <c r="G2057" s="672">
        <v>1006.7643101694224</v>
      </c>
      <c r="H2057" s="672"/>
      <c r="I2057" s="672">
        <v>0</v>
      </c>
      <c r="J2057" s="672">
        <v>79</v>
      </c>
      <c r="K2057" s="672">
        <v>190</v>
      </c>
      <c r="L2057" s="672">
        <v>187</v>
      </c>
      <c r="M2057" s="672">
        <v>3</v>
      </c>
      <c r="N2057" s="672">
        <v>1</v>
      </c>
      <c r="O2057" s="672">
        <v>7</v>
      </c>
      <c r="P2057" s="672">
        <v>27</v>
      </c>
      <c r="Q2057" s="672">
        <v>218.18139803815225</v>
      </c>
    </row>
    <row r="2058" spans="1:17" x14ac:dyDescent="0.3">
      <c r="A2058" s="672" t="s">
        <v>5133</v>
      </c>
      <c r="B2058" s="672"/>
      <c r="C2058" s="672">
        <v>330.73550354939215</v>
      </c>
      <c r="D2058" s="672">
        <v>330.73550354939215</v>
      </c>
      <c r="E2058" s="672">
        <v>1371.9522725455165</v>
      </c>
      <c r="F2058" s="1054">
        <v>0.5</v>
      </c>
      <c r="G2058" s="672">
        <v>685.97613627275825</v>
      </c>
      <c r="H2058" s="672"/>
      <c r="I2058" s="672">
        <v>430</v>
      </c>
      <c r="J2058" s="672">
        <v>75</v>
      </c>
      <c r="K2058" s="672">
        <v>2248</v>
      </c>
      <c r="L2058" s="672">
        <v>952</v>
      </c>
      <c r="M2058" s="672">
        <v>1296</v>
      </c>
      <c r="N2058" s="672">
        <v>1</v>
      </c>
      <c r="O2058" s="672">
        <v>5</v>
      </c>
      <c r="P2058" s="672">
        <v>10</v>
      </c>
      <c r="Q2058" s="672">
        <v>218.18139803815225</v>
      </c>
    </row>
    <row r="2059" spans="1:17" x14ac:dyDescent="0.3">
      <c r="A2059" s="672" t="s">
        <v>5134</v>
      </c>
      <c r="B2059" s="672"/>
      <c r="C2059" s="672">
        <v>255.5918825360537</v>
      </c>
      <c r="D2059" s="672">
        <v>255.5918825360537</v>
      </c>
      <c r="E2059" s="672">
        <v>443.45539175213736</v>
      </c>
      <c r="F2059" s="1054">
        <v>0</v>
      </c>
      <c r="G2059" s="672">
        <v>0</v>
      </c>
      <c r="H2059" s="672"/>
      <c r="I2059" s="672">
        <v>1713</v>
      </c>
      <c r="J2059" s="672">
        <v>154</v>
      </c>
      <c r="K2059" s="672">
        <v>4262</v>
      </c>
      <c r="L2059" s="672">
        <v>4262</v>
      </c>
      <c r="M2059" s="672">
        <v>3350</v>
      </c>
      <c r="N2059" s="672">
        <v>0</v>
      </c>
      <c r="O2059" s="672">
        <v>5</v>
      </c>
      <c r="P2059" s="672">
        <v>5</v>
      </c>
      <c r="Q2059" s="672">
        <v>218.18139803815225</v>
      </c>
    </row>
    <row r="2060" spans="1:17" x14ac:dyDescent="0.3">
      <c r="A2060" s="672" t="s">
        <v>5135</v>
      </c>
      <c r="B2060" s="672"/>
      <c r="C2060" s="672">
        <v>4714.8625205699291</v>
      </c>
      <c r="D2060" s="672">
        <v>4714.8625205699291</v>
      </c>
      <c r="E2060" s="672">
        <v>6284.9880874678211</v>
      </c>
      <c r="F2060" s="1054">
        <v>0.30000000000000004</v>
      </c>
      <c r="G2060" s="672">
        <v>1885.4964262403466</v>
      </c>
      <c r="H2060" s="672"/>
      <c r="I2060" s="672">
        <v>0</v>
      </c>
      <c r="J2060" s="672">
        <v>25</v>
      </c>
      <c r="K2060" s="672">
        <v>615</v>
      </c>
      <c r="L2060" s="672">
        <v>612</v>
      </c>
      <c r="M2060" s="672">
        <v>3</v>
      </c>
      <c r="N2060" s="672">
        <v>1</v>
      </c>
      <c r="O2060" s="672">
        <v>45</v>
      </c>
      <c r="P2060" s="672">
        <v>45</v>
      </c>
      <c r="Q2060" s="672">
        <v>218.18139803815225</v>
      </c>
    </row>
    <row r="2061" spans="1:17" x14ac:dyDescent="0.3">
      <c r="A2061" s="672" t="s">
        <v>5136</v>
      </c>
      <c r="B2061" s="672"/>
      <c r="C2061" s="672">
        <v>2821.765532354063</v>
      </c>
      <c r="D2061" s="672">
        <v>2821.765532354063</v>
      </c>
      <c r="E2061" s="672">
        <v>3879.1379080364454</v>
      </c>
      <c r="F2061" s="1054">
        <v>0.30000000000000004</v>
      </c>
      <c r="G2061" s="672">
        <v>1163.7413724109338</v>
      </c>
      <c r="H2061" s="672"/>
      <c r="I2061" s="672">
        <v>2</v>
      </c>
      <c r="J2061" s="672">
        <v>87</v>
      </c>
      <c r="K2061" s="672">
        <v>440</v>
      </c>
      <c r="L2061" s="672">
        <v>438</v>
      </c>
      <c r="M2061" s="672">
        <v>2</v>
      </c>
      <c r="N2061" s="672">
        <v>1</v>
      </c>
      <c r="O2061" s="672">
        <v>12</v>
      </c>
      <c r="P2061" s="672">
        <v>28</v>
      </c>
      <c r="Q2061" s="672">
        <v>218.18139803815225</v>
      </c>
    </row>
    <row r="2062" spans="1:17" x14ac:dyDescent="0.3">
      <c r="A2062" s="672" t="s">
        <v>5137</v>
      </c>
      <c r="B2062" s="672"/>
      <c r="C2062" s="672">
        <v>2153.0971808403742</v>
      </c>
      <c r="D2062" s="672">
        <v>2153.0971808403742</v>
      </c>
      <c r="E2062" s="672">
        <v>3434.8001452385538</v>
      </c>
      <c r="F2062" s="1054">
        <v>0.30000000000000004</v>
      </c>
      <c r="G2062" s="672">
        <v>1030.4400435715663</v>
      </c>
      <c r="H2062" s="672"/>
      <c r="I2062" s="672">
        <v>12</v>
      </c>
      <c r="J2062" s="672">
        <v>55</v>
      </c>
      <c r="K2062" s="672">
        <v>825</v>
      </c>
      <c r="L2062" s="672">
        <v>743</v>
      </c>
      <c r="M2062" s="672">
        <v>82</v>
      </c>
      <c r="N2062" s="672">
        <v>1</v>
      </c>
      <c r="O2062" s="672">
        <v>26</v>
      </c>
      <c r="P2062" s="672">
        <v>29</v>
      </c>
      <c r="Q2062" s="672">
        <v>218.18139803815225</v>
      </c>
    </row>
    <row r="2063" spans="1:17" x14ac:dyDescent="0.3">
      <c r="A2063" s="672" t="s">
        <v>5138</v>
      </c>
      <c r="B2063" s="672"/>
      <c r="C2063" s="672">
        <v>683.27687741945158</v>
      </c>
      <c r="D2063" s="672">
        <v>683.27687741945158</v>
      </c>
      <c r="E2063" s="672">
        <v>2077.5198289613845</v>
      </c>
      <c r="F2063" s="1054">
        <v>0.30000000000000004</v>
      </c>
      <c r="G2063" s="672">
        <v>623.2559486884154</v>
      </c>
      <c r="H2063" s="672"/>
      <c r="I2063" s="672">
        <v>513</v>
      </c>
      <c r="J2063" s="672">
        <v>246</v>
      </c>
      <c r="K2063" s="672">
        <v>907</v>
      </c>
      <c r="L2063" s="672">
        <v>619</v>
      </c>
      <c r="M2063" s="672">
        <v>288</v>
      </c>
      <c r="N2063" s="672">
        <v>1</v>
      </c>
      <c r="O2063" s="672">
        <v>5</v>
      </c>
      <c r="P2063" s="672">
        <v>16</v>
      </c>
      <c r="Q2063" s="672">
        <v>218.18139803815225</v>
      </c>
    </row>
    <row r="2064" spans="1:17" x14ac:dyDescent="0.3">
      <c r="A2064" s="672" t="s">
        <v>5139</v>
      </c>
      <c r="B2064" s="672"/>
      <c r="C2064" s="672">
        <v>308.76078442318294</v>
      </c>
      <c r="D2064" s="672">
        <v>308.76078442318294</v>
      </c>
      <c r="E2064" s="672">
        <v>369.23126800091018</v>
      </c>
      <c r="F2064" s="1054">
        <v>0</v>
      </c>
      <c r="G2064" s="672">
        <v>0</v>
      </c>
      <c r="H2064" s="672"/>
      <c r="I2064" s="672">
        <v>8983</v>
      </c>
      <c r="J2064" s="672">
        <v>724</v>
      </c>
      <c r="K2064" s="672">
        <v>959</v>
      </c>
      <c r="L2064" s="672">
        <v>959</v>
      </c>
      <c r="M2064" s="672">
        <v>670</v>
      </c>
      <c r="N2064" s="672">
        <v>0</v>
      </c>
      <c r="O2064" s="672">
        <v>5</v>
      </c>
      <c r="P2064" s="672">
        <v>5</v>
      </c>
      <c r="Q2064" s="672">
        <v>218.18139803815225</v>
      </c>
    </row>
    <row r="2065" spans="1:17" x14ac:dyDescent="0.3">
      <c r="A2065" s="672" t="s">
        <v>5140</v>
      </c>
      <c r="B2065" s="672"/>
      <c r="C2065" s="672">
        <v>361.68088608133979</v>
      </c>
      <c r="D2065" s="672">
        <v>361.68088608133979</v>
      </c>
      <c r="E2065" s="672">
        <v>594.21573248790071</v>
      </c>
      <c r="F2065" s="1054">
        <v>0.75</v>
      </c>
      <c r="G2065" s="672">
        <v>445.6617993659255</v>
      </c>
      <c r="H2065" s="672"/>
      <c r="I2065" s="672">
        <v>354</v>
      </c>
      <c r="J2065" s="672">
        <v>95</v>
      </c>
      <c r="K2065" s="672">
        <v>1201</v>
      </c>
      <c r="L2065" s="672">
        <v>304</v>
      </c>
      <c r="M2065" s="672">
        <v>897</v>
      </c>
      <c r="N2065" s="672">
        <v>1</v>
      </c>
      <c r="O2065" s="672">
        <v>5</v>
      </c>
      <c r="P2065" s="672">
        <v>5</v>
      </c>
      <c r="Q2065" s="672">
        <v>218.18139803815225</v>
      </c>
    </row>
    <row r="2066" spans="1:17" x14ac:dyDescent="0.3">
      <c r="A2066" s="672" t="s">
        <v>5141</v>
      </c>
      <c r="B2066" s="672"/>
      <c r="C2066" s="672">
        <v>299.67115016482313</v>
      </c>
      <c r="D2066" s="672">
        <v>299.67115016482313</v>
      </c>
      <c r="E2066" s="672">
        <v>417.52224427981525</v>
      </c>
      <c r="F2066" s="1054">
        <v>0</v>
      </c>
      <c r="G2066" s="672">
        <v>0</v>
      </c>
      <c r="H2066" s="672"/>
      <c r="I2066" s="672">
        <v>3746</v>
      </c>
      <c r="J2066" s="672">
        <v>472</v>
      </c>
      <c r="K2066" s="672">
        <v>5895</v>
      </c>
      <c r="L2066" s="672">
        <v>5895</v>
      </c>
      <c r="M2066" s="672">
        <v>4200</v>
      </c>
      <c r="N2066" s="672">
        <v>0</v>
      </c>
      <c r="O2066" s="672">
        <v>5</v>
      </c>
      <c r="P2066" s="672">
        <v>5</v>
      </c>
      <c r="Q2066" s="672">
        <v>218.18139803815225</v>
      </c>
    </row>
    <row r="2067" spans="1:17" x14ac:dyDescent="0.3">
      <c r="A2067" s="672" t="s">
        <v>5142</v>
      </c>
      <c r="B2067" s="672"/>
      <c r="C2067" s="672">
        <v>3028.8907664958115</v>
      </c>
      <c r="D2067" s="672">
        <v>3028.8907664958115</v>
      </c>
      <c r="E2067" s="672">
        <v>3964.4606067098275</v>
      </c>
      <c r="F2067" s="1054">
        <v>0.30000000000000004</v>
      </c>
      <c r="G2067" s="672">
        <v>1189.3381820129484</v>
      </c>
      <c r="H2067" s="672"/>
      <c r="I2067" s="672">
        <v>0</v>
      </c>
      <c r="J2067" s="672">
        <v>27</v>
      </c>
      <c r="K2067" s="672">
        <v>279</v>
      </c>
      <c r="L2067" s="672">
        <v>276</v>
      </c>
      <c r="M2067" s="672">
        <v>3</v>
      </c>
      <c r="N2067" s="672">
        <v>1</v>
      </c>
      <c r="O2067" s="672">
        <v>16</v>
      </c>
      <c r="P2067" s="672">
        <v>43</v>
      </c>
      <c r="Q2067" s="672">
        <v>218.18139803815225</v>
      </c>
    </row>
    <row r="2068" spans="1:17" x14ac:dyDescent="0.3">
      <c r="A2068" s="672" t="s">
        <v>5143</v>
      </c>
      <c r="B2068" s="672"/>
      <c r="C2068" s="672">
        <v>512.31875906066728</v>
      </c>
      <c r="D2068" s="672">
        <v>512.31875906066728</v>
      </c>
      <c r="E2068" s="672">
        <v>1760.3478577198459</v>
      </c>
      <c r="F2068" s="1054">
        <v>0.30000000000000004</v>
      </c>
      <c r="G2068" s="672">
        <v>528.10435731595385</v>
      </c>
      <c r="H2068" s="672"/>
      <c r="I2068" s="672">
        <v>235</v>
      </c>
      <c r="J2068" s="672">
        <v>62</v>
      </c>
      <c r="K2068" s="672">
        <v>4403</v>
      </c>
      <c r="L2068" s="672">
        <v>2025</v>
      </c>
      <c r="M2068" s="672">
        <v>2378</v>
      </c>
      <c r="N2068" s="672">
        <v>1</v>
      </c>
      <c r="O2068" s="672">
        <v>5</v>
      </c>
      <c r="P2068" s="672">
        <v>13</v>
      </c>
      <c r="Q2068" s="672">
        <v>218.18139803815225</v>
      </c>
    </row>
    <row r="2069" spans="1:17" x14ac:dyDescent="0.3">
      <c r="A2069" s="672" t="s">
        <v>5144</v>
      </c>
      <c r="B2069" s="672"/>
      <c r="C2069" s="672">
        <v>310.14696011334831</v>
      </c>
      <c r="D2069" s="672">
        <v>310.14696011334831</v>
      </c>
      <c r="E2069" s="672">
        <v>749.01950431777914</v>
      </c>
      <c r="F2069" s="1054">
        <v>0.75</v>
      </c>
      <c r="G2069" s="672">
        <v>561.76462823833435</v>
      </c>
      <c r="H2069" s="672"/>
      <c r="I2069" s="672">
        <v>728</v>
      </c>
      <c r="J2069" s="672">
        <v>105</v>
      </c>
      <c r="K2069" s="672">
        <v>6541</v>
      </c>
      <c r="L2069" s="672">
        <v>2780</v>
      </c>
      <c r="M2069" s="672">
        <v>3761</v>
      </c>
      <c r="N2069" s="672">
        <v>1</v>
      </c>
      <c r="O2069" s="672">
        <v>5</v>
      </c>
      <c r="P2069" s="672">
        <v>5</v>
      </c>
      <c r="Q2069" s="672">
        <v>218.18139803815225</v>
      </c>
    </row>
    <row r="2070" spans="1:17" x14ac:dyDescent="0.3">
      <c r="A2070" s="672" t="s">
        <v>5145</v>
      </c>
      <c r="B2070" s="672"/>
      <c r="C2070" s="672">
        <v>2409.6388312559798</v>
      </c>
      <c r="D2070" s="672">
        <v>2409.6388312559798</v>
      </c>
      <c r="E2070" s="672">
        <v>2409.6388312559798</v>
      </c>
      <c r="F2070" s="1054">
        <v>0.30000000000000004</v>
      </c>
      <c r="G2070" s="672">
        <v>722.89164937679402</v>
      </c>
      <c r="H2070" s="672"/>
      <c r="I2070" s="672">
        <v>35</v>
      </c>
      <c r="J2070" s="672">
        <v>566</v>
      </c>
      <c r="K2070" s="672">
        <v>250</v>
      </c>
      <c r="L2070" s="672">
        <v>219</v>
      </c>
      <c r="M2070" s="672">
        <v>31</v>
      </c>
      <c r="N2070" s="672">
        <v>1</v>
      </c>
      <c r="O2070" s="672">
        <v>10</v>
      </c>
      <c r="P2070" s="672">
        <v>10</v>
      </c>
      <c r="Q2070" s="672">
        <v>218.18139803815225</v>
      </c>
    </row>
    <row r="2071" spans="1:17" x14ac:dyDescent="0.3">
      <c r="A2071" s="672" t="s">
        <v>5146</v>
      </c>
      <c r="B2071" s="672"/>
      <c r="C2071" s="672">
        <v>194.37063518338601</v>
      </c>
      <c r="D2071" s="672">
        <v>194.37063518338601</v>
      </c>
      <c r="E2071" s="672">
        <v>309.57536389675721</v>
      </c>
      <c r="F2071" s="1054">
        <v>0</v>
      </c>
      <c r="G2071" s="672">
        <v>0</v>
      </c>
      <c r="H2071" s="672"/>
      <c r="I2071" s="672">
        <v>3620</v>
      </c>
      <c r="J2071" s="672">
        <v>140</v>
      </c>
      <c r="K2071" s="672">
        <v>723</v>
      </c>
      <c r="L2071" s="672">
        <v>723</v>
      </c>
      <c r="M2071" s="672">
        <v>641</v>
      </c>
      <c r="N2071" s="672">
        <v>0</v>
      </c>
      <c r="O2071" s="672">
        <v>5</v>
      </c>
      <c r="P2071" s="672">
        <v>5</v>
      </c>
      <c r="Q2071" s="672">
        <v>218.18139803815225</v>
      </c>
    </row>
    <row r="2072" spans="1:17" x14ac:dyDescent="0.3">
      <c r="A2072" s="672" t="s">
        <v>5147</v>
      </c>
      <c r="B2072" s="672"/>
      <c r="C2072" s="672">
        <v>232.45343029989084</v>
      </c>
      <c r="D2072" s="672">
        <v>232.45343029989084</v>
      </c>
      <c r="E2072" s="672">
        <v>512.76410232707872</v>
      </c>
      <c r="F2072" s="1054">
        <v>0.75</v>
      </c>
      <c r="G2072" s="672">
        <v>384.57307674530904</v>
      </c>
      <c r="H2072" s="672"/>
      <c r="I2072" s="672">
        <v>1340</v>
      </c>
      <c r="J2072" s="672">
        <v>50</v>
      </c>
      <c r="K2072" s="672">
        <v>190</v>
      </c>
      <c r="L2072" s="672">
        <v>126</v>
      </c>
      <c r="M2072" s="672">
        <v>64</v>
      </c>
      <c r="N2072" s="672">
        <v>1</v>
      </c>
      <c r="O2072" s="672">
        <v>5</v>
      </c>
      <c r="P2072" s="672">
        <v>5</v>
      </c>
      <c r="Q2072" s="672">
        <v>218.18139803815225</v>
      </c>
    </row>
    <row r="2073" spans="1:17" x14ac:dyDescent="0.3">
      <c r="A2073" s="672" t="s">
        <v>5148</v>
      </c>
      <c r="B2073" s="672"/>
      <c r="C2073" s="672">
        <v>1723.1759264640941</v>
      </c>
      <c r="D2073" s="672">
        <v>1723.1759264640941</v>
      </c>
      <c r="E2073" s="672">
        <v>4456.6557123815492</v>
      </c>
      <c r="F2073" s="1054">
        <v>0</v>
      </c>
      <c r="G2073" s="672">
        <v>0</v>
      </c>
      <c r="H2073" s="672"/>
      <c r="I2073" s="672">
        <v>0</v>
      </c>
      <c r="J2073" s="672">
        <v>81</v>
      </c>
      <c r="K2073" s="672">
        <v>23</v>
      </c>
      <c r="L2073" s="672">
        <v>23</v>
      </c>
      <c r="M2073" s="672">
        <v>0</v>
      </c>
      <c r="N2073" s="672">
        <v>0</v>
      </c>
      <c r="O2073" s="672">
        <v>20</v>
      </c>
      <c r="P2073" s="672">
        <v>22</v>
      </c>
      <c r="Q2073" s="672">
        <v>218.18139803815225</v>
      </c>
    </row>
    <row r="2074" spans="1:17" x14ac:dyDescent="0.3">
      <c r="A2074" s="672" t="s">
        <v>5149</v>
      </c>
      <c r="B2074" s="672"/>
      <c r="C2074" s="672">
        <v>1678.5552090311444</v>
      </c>
      <c r="D2074" s="672">
        <v>1678.5552090311444</v>
      </c>
      <c r="E2074" s="672">
        <v>2364.8690211207836</v>
      </c>
      <c r="F2074" s="1054">
        <v>0</v>
      </c>
      <c r="G2074" s="672">
        <v>0</v>
      </c>
      <c r="H2074" s="672"/>
      <c r="I2074" s="672">
        <v>0</v>
      </c>
      <c r="J2074" s="672">
        <v>151</v>
      </c>
      <c r="K2074" s="672">
        <v>51</v>
      </c>
      <c r="L2074" s="672">
        <v>51</v>
      </c>
      <c r="M2074" s="672">
        <v>0</v>
      </c>
      <c r="N2074" s="672">
        <v>0</v>
      </c>
      <c r="O2074" s="672">
        <v>7</v>
      </c>
      <c r="P2074" s="672">
        <v>9</v>
      </c>
      <c r="Q2074" s="672">
        <v>218.18139803815225</v>
      </c>
    </row>
    <row r="2075" spans="1:17" x14ac:dyDescent="0.3">
      <c r="A2075" s="672" t="s">
        <v>5150</v>
      </c>
      <c r="B2075" s="672"/>
      <c r="C2075" s="672">
        <v>831.26312274765166</v>
      </c>
      <c r="D2075" s="672">
        <v>831.26312274765166</v>
      </c>
      <c r="E2075" s="672">
        <v>1175.1752475098494</v>
      </c>
      <c r="F2075" s="1054">
        <v>0</v>
      </c>
      <c r="G2075" s="672">
        <v>0</v>
      </c>
      <c r="H2075" s="672"/>
      <c r="I2075" s="672">
        <v>0</v>
      </c>
      <c r="J2075" s="672">
        <v>21</v>
      </c>
      <c r="K2075" s="672">
        <v>34</v>
      </c>
      <c r="L2075" s="672">
        <v>34</v>
      </c>
      <c r="M2075" s="672">
        <v>15</v>
      </c>
      <c r="N2075" s="672">
        <v>0</v>
      </c>
      <c r="O2075" s="672">
        <v>7</v>
      </c>
      <c r="P2075" s="672">
        <v>7</v>
      </c>
      <c r="Q2075" s="672">
        <v>218.18139803815225</v>
      </c>
    </row>
    <row r="2076" spans="1:17" x14ac:dyDescent="0.3">
      <c r="A2076" s="672" t="s">
        <v>5151</v>
      </c>
      <c r="B2076" s="672"/>
      <c r="C2076" s="672">
        <v>513.52885682741874</v>
      </c>
      <c r="D2076" s="672">
        <v>513.52885682741874</v>
      </c>
      <c r="E2076" s="672">
        <v>513.52885682741874</v>
      </c>
      <c r="F2076" s="1054">
        <v>0</v>
      </c>
      <c r="G2076" s="672">
        <v>0</v>
      </c>
      <c r="H2076" s="672"/>
      <c r="I2076" s="672">
        <v>618</v>
      </c>
      <c r="J2076" s="672">
        <v>50</v>
      </c>
      <c r="K2076" s="672">
        <v>21</v>
      </c>
      <c r="L2076" s="672">
        <v>21</v>
      </c>
      <c r="M2076" s="672">
        <v>16</v>
      </c>
      <c r="N2076" s="672">
        <v>0</v>
      </c>
      <c r="O2076" s="672">
        <v>5</v>
      </c>
      <c r="P2076" s="672">
        <v>5</v>
      </c>
      <c r="Q2076" s="672">
        <v>218.18139803815225</v>
      </c>
    </row>
    <row r="2077" spans="1:17" x14ac:dyDescent="0.3">
      <c r="A2077" s="672" t="s">
        <v>5152</v>
      </c>
      <c r="B2077" s="672"/>
      <c r="C2077" s="672">
        <v>1809.5206154358325</v>
      </c>
      <c r="D2077" s="672">
        <v>1809.5206154358325</v>
      </c>
      <c r="E2077" s="672">
        <v>3035.3322764234167</v>
      </c>
      <c r="F2077" s="1054">
        <v>0.30000000000000004</v>
      </c>
      <c r="G2077" s="672">
        <v>910.59968292702513</v>
      </c>
      <c r="H2077" s="672"/>
      <c r="I2077" s="672">
        <v>0</v>
      </c>
      <c r="J2077" s="672">
        <v>395</v>
      </c>
      <c r="K2077" s="672">
        <v>23</v>
      </c>
      <c r="L2077" s="672">
        <v>23</v>
      </c>
      <c r="M2077" s="672">
        <v>0</v>
      </c>
      <c r="N2077" s="672">
        <v>1</v>
      </c>
      <c r="O2077" s="672">
        <v>5</v>
      </c>
      <c r="P2077" s="672">
        <v>91</v>
      </c>
      <c r="Q2077" s="672">
        <v>218.18139803815225</v>
      </c>
    </row>
    <row r="2078" spans="1:17" x14ac:dyDescent="0.3">
      <c r="A2078" s="672" t="s">
        <v>5153</v>
      </c>
      <c r="B2078" s="672"/>
      <c r="C2078" s="672">
        <v>412.45314516310862</v>
      </c>
      <c r="D2078" s="672">
        <v>412.45314516310862</v>
      </c>
      <c r="E2078" s="672">
        <v>742.95870557152807</v>
      </c>
      <c r="F2078" s="1054">
        <v>0.75</v>
      </c>
      <c r="G2078" s="672">
        <v>557.219029178646</v>
      </c>
      <c r="H2078" s="672"/>
      <c r="I2078" s="672">
        <v>1508</v>
      </c>
      <c r="J2078" s="672">
        <v>244</v>
      </c>
      <c r="K2078" s="672">
        <v>86</v>
      </c>
      <c r="L2078" s="672">
        <v>17</v>
      </c>
      <c r="M2078" s="672">
        <v>69</v>
      </c>
      <c r="N2078" s="672">
        <v>1</v>
      </c>
      <c r="O2078" s="672">
        <v>5</v>
      </c>
      <c r="P2078" s="672">
        <v>5</v>
      </c>
      <c r="Q2078" s="672">
        <v>218.18139803815225</v>
      </c>
    </row>
    <row r="2079" spans="1:17" x14ac:dyDescent="0.3">
      <c r="A2079" s="672" t="s">
        <v>5154</v>
      </c>
      <c r="B2079" s="672"/>
      <c r="C2079" s="672">
        <v>2014.3815929372522</v>
      </c>
      <c r="D2079" s="672">
        <v>2014.3815929372522</v>
      </c>
      <c r="E2079" s="672">
        <v>2140.6971632527329</v>
      </c>
      <c r="F2079" s="1054">
        <v>0.30000000000000004</v>
      </c>
      <c r="G2079" s="672">
        <v>642.20914897581997</v>
      </c>
      <c r="H2079" s="672"/>
      <c r="I2079" s="672">
        <v>0</v>
      </c>
      <c r="J2079" s="672">
        <v>266</v>
      </c>
      <c r="K2079" s="672">
        <v>42</v>
      </c>
      <c r="L2079" s="672">
        <v>40</v>
      </c>
      <c r="M2079" s="672">
        <v>2</v>
      </c>
      <c r="N2079" s="672">
        <v>1</v>
      </c>
      <c r="O2079" s="672">
        <v>5</v>
      </c>
      <c r="P2079" s="672">
        <v>22</v>
      </c>
      <c r="Q2079" s="672">
        <v>218.18139803815225</v>
      </c>
    </row>
    <row r="2080" spans="1:17" x14ac:dyDescent="0.3">
      <c r="A2080" s="672" t="s">
        <v>5155</v>
      </c>
      <c r="B2080" s="672"/>
      <c r="C2080" s="672">
        <v>334.38891205463494</v>
      </c>
      <c r="D2080" s="672">
        <v>334.38891205463494</v>
      </c>
      <c r="E2080" s="672">
        <v>334.38891205463494</v>
      </c>
      <c r="F2080" s="1054">
        <v>0</v>
      </c>
      <c r="G2080" s="672">
        <v>0</v>
      </c>
      <c r="H2080" s="672"/>
      <c r="I2080" s="672">
        <v>2104</v>
      </c>
      <c r="J2080" s="672">
        <v>574</v>
      </c>
      <c r="K2080" s="672">
        <v>839</v>
      </c>
      <c r="L2080" s="672">
        <v>839</v>
      </c>
      <c r="M2080" s="672">
        <v>744</v>
      </c>
      <c r="N2080" s="672">
        <v>0</v>
      </c>
      <c r="O2080" s="672">
        <v>5</v>
      </c>
      <c r="P2080" s="672">
        <v>5</v>
      </c>
      <c r="Q2080" s="672">
        <v>218.18139803815225</v>
      </c>
    </row>
    <row r="2081" spans="1:17" x14ac:dyDescent="0.3">
      <c r="A2081" s="672" t="s">
        <v>5156</v>
      </c>
      <c r="B2081" s="672"/>
      <c r="C2081" s="672">
        <v>2696.0574394901009</v>
      </c>
      <c r="D2081" s="672">
        <v>2696.0574394901009</v>
      </c>
      <c r="E2081" s="672">
        <v>6572.9514357296484</v>
      </c>
      <c r="F2081" s="1054">
        <v>0</v>
      </c>
      <c r="G2081" s="672">
        <v>0</v>
      </c>
      <c r="H2081" s="672"/>
      <c r="I2081" s="672">
        <v>90</v>
      </c>
      <c r="J2081" s="672">
        <v>159</v>
      </c>
      <c r="K2081" s="672">
        <v>301</v>
      </c>
      <c r="L2081" s="672">
        <v>301</v>
      </c>
      <c r="M2081" s="672">
        <v>18</v>
      </c>
      <c r="N2081" s="672">
        <v>0</v>
      </c>
      <c r="O2081" s="672">
        <v>8</v>
      </c>
      <c r="P2081" s="672">
        <v>54</v>
      </c>
      <c r="Q2081" s="672">
        <v>218.18139803815225</v>
      </c>
    </row>
    <row r="2082" spans="1:17" x14ac:dyDescent="0.3">
      <c r="A2082" s="672" t="s">
        <v>5157</v>
      </c>
      <c r="B2082" s="672"/>
      <c r="C2082" s="672">
        <v>1406.0960052521639</v>
      </c>
      <c r="D2082" s="672">
        <v>1406.0960052521639</v>
      </c>
      <c r="E2082" s="672">
        <v>3369.6505637325304</v>
      </c>
      <c r="F2082" s="1054">
        <v>0</v>
      </c>
      <c r="G2082" s="672">
        <v>0</v>
      </c>
      <c r="H2082" s="672"/>
      <c r="I2082" s="672">
        <v>884</v>
      </c>
      <c r="J2082" s="672">
        <v>562</v>
      </c>
      <c r="K2082" s="672">
        <v>262</v>
      </c>
      <c r="L2082" s="672">
        <v>262</v>
      </c>
      <c r="M2082" s="672">
        <v>56</v>
      </c>
      <c r="N2082" s="672">
        <v>0</v>
      </c>
      <c r="O2082" s="672">
        <v>5</v>
      </c>
      <c r="P2082" s="672">
        <v>20</v>
      </c>
      <c r="Q2082" s="672">
        <v>218.18139803815225</v>
      </c>
    </row>
    <row r="2083" spans="1:17" x14ac:dyDescent="0.3">
      <c r="A2083" s="672" t="s">
        <v>5158</v>
      </c>
      <c r="B2083" s="672"/>
      <c r="C2083" s="672">
        <v>12017.034283350957</v>
      </c>
      <c r="D2083" s="672">
        <v>12017.034283350957</v>
      </c>
      <c r="E2083" s="672">
        <v>12017.034283350957</v>
      </c>
      <c r="F2083" s="1054">
        <v>0.30000000000000004</v>
      </c>
      <c r="G2083" s="672">
        <v>3605.1102850052876</v>
      </c>
      <c r="H2083" s="672"/>
      <c r="I2083" s="672">
        <v>0</v>
      </c>
      <c r="J2083" s="672">
        <v>4</v>
      </c>
      <c r="K2083" s="672">
        <v>81</v>
      </c>
      <c r="L2083" s="672">
        <v>81</v>
      </c>
      <c r="M2083" s="672">
        <v>0</v>
      </c>
      <c r="N2083" s="672">
        <v>1</v>
      </c>
      <c r="O2083" s="672">
        <v>94</v>
      </c>
      <c r="P2083" s="672">
        <v>94</v>
      </c>
      <c r="Q2083" s="672">
        <v>218.18139803815225</v>
      </c>
    </row>
    <row r="2084" spans="1:17" x14ac:dyDescent="0.3">
      <c r="A2084" s="672" t="s">
        <v>5159</v>
      </c>
      <c r="B2084" s="672"/>
      <c r="C2084" s="672">
        <v>2363.2494665554191</v>
      </c>
      <c r="D2084" s="672">
        <v>2363.2494665554191</v>
      </c>
      <c r="E2084" s="672">
        <v>5654.036124575623</v>
      </c>
      <c r="F2084" s="1054">
        <v>0.30000000000000004</v>
      </c>
      <c r="G2084" s="672">
        <v>1696.2108373726871</v>
      </c>
      <c r="H2084" s="672"/>
      <c r="I2084" s="672">
        <v>12</v>
      </c>
      <c r="J2084" s="672">
        <v>19</v>
      </c>
      <c r="K2084" s="672">
        <v>118</v>
      </c>
      <c r="L2084" s="672">
        <v>118</v>
      </c>
      <c r="M2084" s="672">
        <v>0</v>
      </c>
      <c r="N2084" s="672">
        <v>1</v>
      </c>
      <c r="O2084" s="672">
        <v>25</v>
      </c>
      <c r="P2084" s="672">
        <v>40</v>
      </c>
      <c r="Q2084" s="672">
        <v>218.18139803815225</v>
      </c>
    </row>
    <row r="2085" spans="1:17" x14ac:dyDescent="0.3">
      <c r="A2085" s="672" t="s">
        <v>5160</v>
      </c>
      <c r="B2085" s="672"/>
      <c r="C2085" s="672">
        <v>1920.2134174858647</v>
      </c>
      <c r="D2085" s="672">
        <v>1920.2134174858647</v>
      </c>
      <c r="E2085" s="672">
        <v>5342.4249147852197</v>
      </c>
      <c r="F2085" s="1054">
        <v>0.30000000000000004</v>
      </c>
      <c r="G2085" s="672">
        <v>1602.7274744355661</v>
      </c>
      <c r="H2085" s="672"/>
      <c r="I2085" s="672">
        <v>11</v>
      </c>
      <c r="J2085" s="672">
        <v>3</v>
      </c>
      <c r="K2085" s="672">
        <v>58</v>
      </c>
      <c r="L2085" s="672">
        <v>55</v>
      </c>
      <c r="M2085" s="672">
        <v>3</v>
      </c>
      <c r="N2085" s="672">
        <v>1</v>
      </c>
      <c r="O2085" s="672">
        <v>14</v>
      </c>
      <c r="P2085" s="672">
        <v>46</v>
      </c>
      <c r="Q2085" s="672">
        <v>218.18139803815225</v>
      </c>
    </row>
    <row r="2086" spans="1:17" x14ac:dyDescent="0.3">
      <c r="A2086" s="672" t="s">
        <v>5161</v>
      </c>
      <c r="B2086" s="672"/>
      <c r="C2086" s="672">
        <v>841.37721492258299</v>
      </c>
      <c r="D2086" s="672">
        <v>841.37721492258299</v>
      </c>
      <c r="E2086" s="672">
        <v>3408.9025736826488</v>
      </c>
      <c r="F2086" s="1054">
        <v>0.30000000000000004</v>
      </c>
      <c r="G2086" s="672">
        <v>1022.6707721047948</v>
      </c>
      <c r="H2086" s="672"/>
      <c r="I2086" s="672">
        <v>48</v>
      </c>
      <c r="J2086" s="672">
        <v>8</v>
      </c>
      <c r="K2086" s="672">
        <v>143</v>
      </c>
      <c r="L2086" s="672">
        <v>105</v>
      </c>
      <c r="M2086" s="672">
        <v>38</v>
      </c>
      <c r="N2086" s="672">
        <v>1</v>
      </c>
      <c r="O2086" s="672">
        <v>5</v>
      </c>
      <c r="P2086" s="672">
        <v>31</v>
      </c>
      <c r="Q2086" s="672">
        <v>218.18139803815225</v>
      </c>
    </row>
    <row r="2087" spans="1:17" x14ac:dyDescent="0.3">
      <c r="A2087" s="672" t="s">
        <v>5162</v>
      </c>
      <c r="B2087" s="672"/>
      <c r="C2087" s="672">
        <v>276.26278092293853</v>
      </c>
      <c r="D2087" s="672">
        <v>276.26278092293853</v>
      </c>
      <c r="E2087" s="672">
        <v>2257.6225363278463</v>
      </c>
      <c r="F2087" s="1054">
        <v>0.30000000000000004</v>
      </c>
      <c r="G2087" s="672">
        <v>677.28676089835403</v>
      </c>
      <c r="H2087" s="672"/>
      <c r="I2087" s="672">
        <v>329</v>
      </c>
      <c r="J2087" s="672">
        <v>24</v>
      </c>
      <c r="K2087" s="672">
        <v>252</v>
      </c>
      <c r="L2087" s="672">
        <v>166</v>
      </c>
      <c r="M2087" s="672">
        <v>86</v>
      </c>
      <c r="N2087" s="672">
        <v>1</v>
      </c>
      <c r="O2087" s="672">
        <v>5</v>
      </c>
      <c r="P2087" s="672">
        <v>14</v>
      </c>
      <c r="Q2087" s="672">
        <v>218.18139803815225</v>
      </c>
    </row>
    <row r="2088" spans="1:17" x14ac:dyDescent="0.3">
      <c r="A2088" s="672" t="s">
        <v>5163</v>
      </c>
      <c r="B2088" s="672"/>
      <c r="C2088" s="672">
        <v>11829.037404949553</v>
      </c>
      <c r="D2088" s="672">
        <v>11829.037404949553</v>
      </c>
      <c r="E2088" s="672">
        <v>11829.037404949555</v>
      </c>
      <c r="F2088" s="1054">
        <v>0.30000000000000004</v>
      </c>
      <c r="G2088" s="672">
        <v>3548.7112214848671</v>
      </c>
      <c r="H2088" s="672"/>
      <c r="I2088" s="672">
        <v>0</v>
      </c>
      <c r="J2088" s="672">
        <v>4</v>
      </c>
      <c r="K2088" s="672">
        <v>66</v>
      </c>
      <c r="L2088" s="672">
        <v>66</v>
      </c>
      <c r="M2088" s="672">
        <v>0</v>
      </c>
      <c r="N2088" s="672">
        <v>1</v>
      </c>
      <c r="O2088" s="672">
        <v>72</v>
      </c>
      <c r="P2088" s="672">
        <v>72</v>
      </c>
      <c r="Q2088" s="672">
        <v>218.18139803815225</v>
      </c>
    </row>
    <row r="2089" spans="1:17" x14ac:dyDescent="0.3">
      <c r="A2089" s="672" t="s">
        <v>5164</v>
      </c>
      <c r="B2089" s="672"/>
      <c r="C2089" s="672">
        <v>6651.8355808363494</v>
      </c>
      <c r="D2089" s="672">
        <v>6651.8355808363494</v>
      </c>
      <c r="E2089" s="672">
        <v>6651.8355808363494</v>
      </c>
      <c r="F2089" s="1054">
        <v>0.30000000000000004</v>
      </c>
      <c r="G2089" s="672">
        <v>1995.5506742509051</v>
      </c>
      <c r="H2089" s="672"/>
      <c r="I2089" s="672">
        <v>0</v>
      </c>
      <c r="J2089" s="672">
        <v>18</v>
      </c>
      <c r="K2089" s="672">
        <v>112</v>
      </c>
      <c r="L2089" s="672">
        <v>110</v>
      </c>
      <c r="M2089" s="672">
        <v>2</v>
      </c>
      <c r="N2089" s="672">
        <v>1</v>
      </c>
      <c r="O2089" s="672">
        <v>49</v>
      </c>
      <c r="P2089" s="672">
        <v>49</v>
      </c>
      <c r="Q2089" s="672">
        <v>218.18139803815225</v>
      </c>
    </row>
    <row r="2090" spans="1:17" x14ac:dyDescent="0.3">
      <c r="A2090" s="672" t="s">
        <v>5165</v>
      </c>
      <c r="B2090" s="672"/>
      <c r="C2090" s="672">
        <v>3976.1063436670938</v>
      </c>
      <c r="D2090" s="672">
        <v>3976.1063436670938</v>
      </c>
      <c r="E2090" s="672">
        <v>3976.1063436670938</v>
      </c>
      <c r="F2090" s="1054">
        <v>0.30000000000000004</v>
      </c>
      <c r="G2090" s="672">
        <v>1192.8319031001283</v>
      </c>
      <c r="H2090" s="672"/>
      <c r="I2090" s="672">
        <v>1</v>
      </c>
      <c r="J2090" s="672">
        <v>7</v>
      </c>
      <c r="K2090" s="672">
        <v>156</v>
      </c>
      <c r="L2090" s="672">
        <v>143</v>
      </c>
      <c r="M2090" s="672">
        <v>13</v>
      </c>
      <c r="N2090" s="672">
        <v>1</v>
      </c>
      <c r="O2090" s="672">
        <v>28</v>
      </c>
      <c r="P2090" s="672">
        <v>28</v>
      </c>
      <c r="Q2090" s="672">
        <v>218.18139803815225</v>
      </c>
    </row>
    <row r="2091" spans="1:17" x14ac:dyDescent="0.3">
      <c r="A2091" s="672" t="s">
        <v>5166</v>
      </c>
      <c r="B2091" s="672"/>
      <c r="C2091" s="672">
        <v>2961.5029454122641</v>
      </c>
      <c r="D2091" s="672">
        <v>2961.5029454122641</v>
      </c>
      <c r="E2091" s="672">
        <v>2961.5029454122641</v>
      </c>
      <c r="F2091" s="1054">
        <v>0.30000000000000004</v>
      </c>
      <c r="G2091" s="672">
        <v>888.45088362367937</v>
      </c>
      <c r="H2091" s="672"/>
      <c r="I2091" s="672">
        <v>33</v>
      </c>
      <c r="J2091" s="672">
        <v>35</v>
      </c>
      <c r="K2091" s="672">
        <v>236</v>
      </c>
      <c r="L2091" s="672">
        <v>204</v>
      </c>
      <c r="M2091" s="672">
        <v>32</v>
      </c>
      <c r="N2091" s="672">
        <v>1</v>
      </c>
      <c r="O2091" s="672">
        <v>17</v>
      </c>
      <c r="P2091" s="672">
        <v>17</v>
      </c>
      <c r="Q2091" s="672">
        <v>218.18139803815225</v>
      </c>
    </row>
    <row r="2092" spans="1:17" x14ac:dyDescent="0.3">
      <c r="A2092" s="672" t="s">
        <v>5167</v>
      </c>
      <c r="B2092" s="672"/>
      <c r="C2092" s="672">
        <v>551.74156721393581</v>
      </c>
      <c r="D2092" s="672">
        <v>551.74156721393581</v>
      </c>
      <c r="E2092" s="672">
        <v>1577.0518600584876</v>
      </c>
      <c r="F2092" s="1054">
        <v>0.5</v>
      </c>
      <c r="G2092" s="672">
        <v>788.5259300292438</v>
      </c>
      <c r="H2092" s="672"/>
      <c r="I2092" s="672">
        <v>221</v>
      </c>
      <c r="J2092" s="672">
        <v>28</v>
      </c>
      <c r="K2092" s="672">
        <v>929</v>
      </c>
      <c r="L2092" s="672">
        <v>600</v>
      </c>
      <c r="M2092" s="672">
        <v>329</v>
      </c>
      <c r="N2092" s="672">
        <v>1</v>
      </c>
      <c r="O2092" s="672">
        <v>5</v>
      </c>
      <c r="P2092" s="672">
        <v>9</v>
      </c>
      <c r="Q2092" s="672">
        <v>218.18139803815225</v>
      </c>
    </row>
    <row r="2093" spans="1:17" x14ac:dyDescent="0.3">
      <c r="A2093" s="672" t="s">
        <v>5168</v>
      </c>
      <c r="B2093" s="672"/>
      <c r="C2093" s="672">
        <v>5667.7986032375338</v>
      </c>
      <c r="D2093" s="672">
        <v>5667.7986032375338</v>
      </c>
      <c r="E2093" s="672">
        <v>5967.5310346588612</v>
      </c>
      <c r="F2093" s="1054">
        <v>0.30000000000000004</v>
      </c>
      <c r="G2093" s="672">
        <v>1790.2593103976587</v>
      </c>
      <c r="H2093" s="672"/>
      <c r="I2093" s="672">
        <v>0</v>
      </c>
      <c r="J2093" s="672">
        <v>22</v>
      </c>
      <c r="K2093" s="672">
        <v>300</v>
      </c>
      <c r="L2093" s="672">
        <v>299</v>
      </c>
      <c r="M2093" s="672">
        <v>1</v>
      </c>
      <c r="N2093" s="672">
        <v>1</v>
      </c>
      <c r="O2093" s="672">
        <v>41</v>
      </c>
      <c r="P2093" s="672">
        <v>62</v>
      </c>
      <c r="Q2093" s="672">
        <v>218.18139803815225</v>
      </c>
    </row>
    <row r="2094" spans="1:17" x14ac:dyDescent="0.3">
      <c r="A2094" s="672" t="s">
        <v>5169</v>
      </c>
      <c r="B2094" s="672"/>
      <c r="C2094" s="672">
        <v>3358.9775463003707</v>
      </c>
      <c r="D2094" s="672">
        <v>3358.9775463003707</v>
      </c>
      <c r="E2094" s="672">
        <v>4494.0162969122002</v>
      </c>
      <c r="F2094" s="1054">
        <v>0.30000000000000004</v>
      </c>
      <c r="G2094" s="672">
        <v>1348.2048890736603</v>
      </c>
      <c r="H2094" s="672"/>
      <c r="I2094" s="672">
        <v>0</v>
      </c>
      <c r="J2094" s="672">
        <v>15</v>
      </c>
      <c r="K2094" s="672">
        <v>424</v>
      </c>
      <c r="L2094" s="672">
        <v>421</v>
      </c>
      <c r="M2094" s="672">
        <v>3</v>
      </c>
      <c r="N2094" s="672">
        <v>1</v>
      </c>
      <c r="O2094" s="672">
        <v>28</v>
      </c>
      <c r="P2094" s="672">
        <v>37</v>
      </c>
      <c r="Q2094" s="672">
        <v>218.18139803815225</v>
      </c>
    </row>
    <row r="2095" spans="1:17" x14ac:dyDescent="0.3">
      <c r="A2095" s="672" t="s">
        <v>5170</v>
      </c>
      <c r="B2095" s="672"/>
      <c r="C2095" s="672">
        <v>1602.9465145442211</v>
      </c>
      <c r="D2095" s="672">
        <v>1602.9465145442211</v>
      </c>
      <c r="E2095" s="672">
        <v>1790.5122996331534</v>
      </c>
      <c r="F2095" s="1054">
        <v>0.30000000000000004</v>
      </c>
      <c r="G2095" s="672">
        <v>537.15368988994612</v>
      </c>
      <c r="H2095" s="672"/>
      <c r="I2095" s="672">
        <v>11</v>
      </c>
      <c r="J2095" s="672">
        <v>45</v>
      </c>
      <c r="K2095" s="672">
        <v>1029</v>
      </c>
      <c r="L2095" s="672">
        <v>1019</v>
      </c>
      <c r="M2095" s="672">
        <v>10</v>
      </c>
      <c r="N2095" s="672">
        <v>1</v>
      </c>
      <c r="O2095" s="672">
        <v>11</v>
      </c>
      <c r="P2095" s="672">
        <v>12</v>
      </c>
      <c r="Q2095" s="672">
        <v>218.18139803815225</v>
      </c>
    </row>
    <row r="2096" spans="1:17" x14ac:dyDescent="0.3">
      <c r="A2096" s="672" t="s">
        <v>5171</v>
      </c>
      <c r="B2096" s="672"/>
      <c r="C2096" s="672">
        <v>2527.1249068703373</v>
      </c>
      <c r="D2096" s="672">
        <v>2527.1249068703373</v>
      </c>
      <c r="E2096" s="672">
        <v>3360.8238854118676</v>
      </c>
      <c r="F2096" s="1054">
        <v>0.30000000000000004</v>
      </c>
      <c r="G2096" s="672">
        <v>1008.2471656235605</v>
      </c>
      <c r="H2096" s="672"/>
      <c r="I2096" s="672">
        <v>7</v>
      </c>
      <c r="J2096" s="672">
        <v>10</v>
      </c>
      <c r="K2096" s="672">
        <v>409</v>
      </c>
      <c r="L2096" s="672">
        <v>362</v>
      </c>
      <c r="M2096" s="672">
        <v>47</v>
      </c>
      <c r="N2096" s="672">
        <v>1</v>
      </c>
      <c r="O2096" s="672">
        <v>39</v>
      </c>
      <c r="P2096" s="672">
        <v>31</v>
      </c>
      <c r="Q2096" s="672">
        <v>218.18139803815225</v>
      </c>
    </row>
    <row r="2097" spans="1:17" x14ac:dyDescent="0.3">
      <c r="A2097" s="672" t="s">
        <v>5172</v>
      </c>
      <c r="B2097" s="672"/>
      <c r="C2097" s="672">
        <v>1262.865957455404</v>
      </c>
      <c r="D2097" s="672">
        <v>1262.865957455404</v>
      </c>
      <c r="E2097" s="672">
        <v>2415.6943198757967</v>
      </c>
      <c r="F2097" s="1054">
        <v>0.30000000000000004</v>
      </c>
      <c r="G2097" s="672">
        <v>724.70829596273916</v>
      </c>
      <c r="H2097" s="672"/>
      <c r="I2097" s="672">
        <v>34</v>
      </c>
      <c r="J2097" s="672">
        <v>39</v>
      </c>
      <c r="K2097" s="672">
        <v>1879</v>
      </c>
      <c r="L2097" s="672">
        <v>1323</v>
      </c>
      <c r="M2097" s="672">
        <v>556</v>
      </c>
      <c r="N2097" s="672">
        <v>1</v>
      </c>
      <c r="O2097" s="672">
        <v>15</v>
      </c>
      <c r="P2097" s="672">
        <v>19</v>
      </c>
      <c r="Q2097" s="672">
        <v>218.18139803815225</v>
      </c>
    </row>
    <row r="2098" spans="1:17" x14ac:dyDescent="0.3">
      <c r="A2098" s="672" t="s">
        <v>5173</v>
      </c>
      <c r="B2098" s="672"/>
      <c r="C2098" s="672">
        <v>643.85254645158864</v>
      </c>
      <c r="D2098" s="672">
        <v>643.85254645158864</v>
      </c>
      <c r="E2098" s="672">
        <v>1470.5599290585628</v>
      </c>
      <c r="F2098" s="1054">
        <v>0.5</v>
      </c>
      <c r="G2098" s="672">
        <v>735.27996452928141</v>
      </c>
      <c r="H2098" s="672"/>
      <c r="I2098" s="672">
        <v>134</v>
      </c>
      <c r="J2098" s="672">
        <v>75</v>
      </c>
      <c r="K2098" s="672">
        <v>3907</v>
      </c>
      <c r="L2098" s="672">
        <v>1952</v>
      </c>
      <c r="M2098" s="672">
        <v>1955</v>
      </c>
      <c r="N2098" s="672">
        <v>1</v>
      </c>
      <c r="O2098" s="672">
        <v>5</v>
      </c>
      <c r="P2098" s="672">
        <v>10</v>
      </c>
      <c r="Q2098" s="672">
        <v>218.18139803815225</v>
      </c>
    </row>
    <row r="2099" spans="1:17" x14ac:dyDescent="0.3">
      <c r="A2099" s="672" t="s">
        <v>5174</v>
      </c>
      <c r="B2099" s="672"/>
      <c r="C2099" s="672">
        <v>417.63443402040565</v>
      </c>
      <c r="D2099" s="672">
        <v>417.63443402040565</v>
      </c>
      <c r="E2099" s="672">
        <v>588.61386923910845</v>
      </c>
      <c r="F2099" s="1054">
        <v>0</v>
      </c>
      <c r="G2099" s="672">
        <v>0</v>
      </c>
      <c r="H2099" s="672"/>
      <c r="I2099" s="672">
        <v>192</v>
      </c>
      <c r="J2099" s="672">
        <v>108</v>
      </c>
      <c r="K2099" s="672">
        <v>12978</v>
      </c>
      <c r="L2099" s="672">
        <v>12978</v>
      </c>
      <c r="M2099" s="672">
        <v>9332</v>
      </c>
      <c r="N2099" s="672">
        <v>0</v>
      </c>
      <c r="O2099" s="672">
        <v>5</v>
      </c>
      <c r="P2099" s="672">
        <v>5</v>
      </c>
      <c r="Q2099" s="672">
        <v>218.18139803815225</v>
      </c>
    </row>
    <row r="2100" spans="1:17" x14ac:dyDescent="0.3">
      <c r="A2100" s="672" t="s">
        <v>5175</v>
      </c>
      <c r="B2100" s="672"/>
      <c r="C2100" s="672">
        <v>1509.1213040409618</v>
      </c>
      <c r="D2100" s="672">
        <v>1509.1213040409618</v>
      </c>
      <c r="E2100" s="672">
        <v>1509.1213040409618</v>
      </c>
      <c r="F2100" s="1054">
        <v>0.5</v>
      </c>
      <c r="G2100" s="672">
        <v>754.56065202048092</v>
      </c>
      <c r="H2100" s="672"/>
      <c r="I2100" s="672">
        <v>16</v>
      </c>
      <c r="J2100" s="672">
        <v>45</v>
      </c>
      <c r="K2100" s="672">
        <v>530</v>
      </c>
      <c r="L2100" s="672">
        <v>302</v>
      </c>
      <c r="M2100" s="672">
        <v>228</v>
      </c>
      <c r="N2100" s="672">
        <v>1</v>
      </c>
      <c r="O2100" s="672">
        <v>9</v>
      </c>
      <c r="P2100" s="672">
        <v>9</v>
      </c>
      <c r="Q2100" s="672">
        <v>218.18139803815225</v>
      </c>
    </row>
    <row r="2101" spans="1:17" x14ac:dyDescent="0.3">
      <c r="A2101" s="672" t="s">
        <v>5176</v>
      </c>
      <c r="B2101" s="672"/>
      <c r="C2101" s="672">
        <v>3863.6055268086948</v>
      </c>
      <c r="D2101" s="672">
        <v>3863.6055268086948</v>
      </c>
      <c r="E2101" s="672">
        <v>3863.6055268086948</v>
      </c>
      <c r="F2101" s="1054">
        <v>0.30000000000000004</v>
      </c>
      <c r="G2101" s="672">
        <v>1159.0816580426085</v>
      </c>
      <c r="H2101" s="672"/>
      <c r="I2101" s="672">
        <v>0</v>
      </c>
      <c r="J2101" s="672">
        <v>2</v>
      </c>
      <c r="K2101" s="672">
        <v>217</v>
      </c>
      <c r="L2101" s="672">
        <v>164</v>
      </c>
      <c r="M2101" s="672">
        <v>53</v>
      </c>
      <c r="N2101" s="672">
        <v>1</v>
      </c>
      <c r="O2101" s="672">
        <v>37</v>
      </c>
      <c r="P2101" s="672">
        <v>37</v>
      </c>
      <c r="Q2101" s="672">
        <v>218.18139803815225</v>
      </c>
    </row>
    <row r="2102" spans="1:17" x14ac:dyDescent="0.3">
      <c r="A2102" s="672" t="s">
        <v>5177</v>
      </c>
      <c r="B2102" s="672"/>
      <c r="C2102" s="672">
        <v>2488.0116681007107</v>
      </c>
      <c r="D2102" s="672">
        <v>2488.0116681007107</v>
      </c>
      <c r="E2102" s="672">
        <v>2488.0116681007103</v>
      </c>
      <c r="F2102" s="1054">
        <v>0.30000000000000004</v>
      </c>
      <c r="G2102" s="672">
        <v>746.40350043021317</v>
      </c>
      <c r="H2102" s="672"/>
      <c r="I2102" s="672">
        <v>0</v>
      </c>
      <c r="J2102" s="672">
        <v>1</v>
      </c>
      <c r="K2102" s="672">
        <v>152</v>
      </c>
      <c r="L2102" s="672">
        <v>99</v>
      </c>
      <c r="M2102" s="672">
        <v>53</v>
      </c>
      <c r="N2102" s="672">
        <v>1</v>
      </c>
      <c r="O2102" s="672">
        <v>21</v>
      </c>
      <c r="P2102" s="672">
        <v>21</v>
      </c>
      <c r="Q2102" s="672">
        <v>218.18139803815225</v>
      </c>
    </row>
    <row r="2103" spans="1:17" x14ac:dyDescent="0.3">
      <c r="A2103" s="672" t="s">
        <v>5178</v>
      </c>
      <c r="B2103" s="672"/>
      <c r="C2103" s="672">
        <v>10592.097653073724</v>
      </c>
      <c r="D2103" s="672">
        <v>10592.097653073724</v>
      </c>
      <c r="E2103" s="672">
        <v>10592.097653073723</v>
      </c>
      <c r="F2103" s="1054">
        <v>0.30000000000000004</v>
      </c>
      <c r="G2103" s="672">
        <v>3177.6292959221173</v>
      </c>
      <c r="H2103" s="672"/>
      <c r="I2103" s="672">
        <v>0</v>
      </c>
      <c r="J2103" s="672">
        <v>21</v>
      </c>
      <c r="K2103" s="672">
        <v>808</v>
      </c>
      <c r="L2103" s="672">
        <v>802</v>
      </c>
      <c r="M2103" s="672">
        <v>6</v>
      </c>
      <c r="N2103" s="672">
        <v>1</v>
      </c>
      <c r="O2103" s="672">
        <v>99</v>
      </c>
      <c r="P2103" s="672">
        <v>99</v>
      </c>
      <c r="Q2103" s="672">
        <v>218.18139803815225</v>
      </c>
    </row>
    <row r="2104" spans="1:17" x14ac:dyDescent="0.3">
      <c r="A2104" s="672" t="s">
        <v>5179</v>
      </c>
      <c r="B2104" s="672"/>
      <c r="C2104" s="672">
        <v>7627.2095189472784</v>
      </c>
      <c r="D2104" s="672">
        <v>7627.2095189472784</v>
      </c>
      <c r="E2104" s="672">
        <v>7627.2095189472784</v>
      </c>
      <c r="F2104" s="1054">
        <v>0.30000000000000004</v>
      </c>
      <c r="G2104" s="672">
        <v>2288.1628556841838</v>
      </c>
      <c r="H2104" s="672"/>
      <c r="I2104" s="672">
        <v>0</v>
      </c>
      <c r="J2104" s="672">
        <v>54</v>
      </c>
      <c r="K2104" s="672">
        <v>922</v>
      </c>
      <c r="L2104" s="672">
        <v>916</v>
      </c>
      <c r="M2104" s="672">
        <v>6</v>
      </c>
      <c r="N2104" s="672">
        <v>1</v>
      </c>
      <c r="O2104" s="672">
        <v>65</v>
      </c>
      <c r="P2104" s="672">
        <v>65</v>
      </c>
      <c r="Q2104" s="672">
        <v>218.18139803815225</v>
      </c>
    </row>
    <row r="2105" spans="1:17" x14ac:dyDescent="0.3">
      <c r="A2105" s="672" t="s">
        <v>5180</v>
      </c>
      <c r="B2105" s="672"/>
      <c r="C2105" s="672">
        <v>5896.3608077340868</v>
      </c>
      <c r="D2105" s="672">
        <v>5896.3608077340868</v>
      </c>
      <c r="E2105" s="672">
        <v>5896.3608077340868</v>
      </c>
      <c r="F2105" s="1054">
        <v>0.30000000000000004</v>
      </c>
      <c r="G2105" s="672">
        <v>1768.9082423202262</v>
      </c>
      <c r="H2105" s="672"/>
      <c r="I2105" s="672">
        <v>0</v>
      </c>
      <c r="J2105" s="672">
        <v>27</v>
      </c>
      <c r="K2105" s="672">
        <v>495</v>
      </c>
      <c r="L2105" s="672">
        <v>493</v>
      </c>
      <c r="M2105" s="672">
        <v>2</v>
      </c>
      <c r="N2105" s="672">
        <v>1</v>
      </c>
      <c r="O2105" s="672">
        <v>46</v>
      </c>
      <c r="P2105" s="672">
        <v>46</v>
      </c>
      <c r="Q2105" s="672">
        <v>218.18139803815225</v>
      </c>
    </row>
    <row r="2106" spans="1:17" x14ac:dyDescent="0.3">
      <c r="A2106" s="672" t="s">
        <v>5181</v>
      </c>
      <c r="B2106" s="672"/>
      <c r="C2106" s="672">
        <v>6401.9825115221247</v>
      </c>
      <c r="D2106" s="672">
        <v>6401.9825115221247</v>
      </c>
      <c r="E2106" s="672">
        <v>6401.9825115221256</v>
      </c>
      <c r="F2106" s="1054">
        <v>0.30000000000000004</v>
      </c>
      <c r="G2106" s="672">
        <v>1920.594753456638</v>
      </c>
      <c r="H2106" s="672"/>
      <c r="I2106" s="672">
        <v>0</v>
      </c>
      <c r="J2106" s="672">
        <v>12</v>
      </c>
      <c r="K2106" s="672">
        <v>975</v>
      </c>
      <c r="L2106" s="672">
        <v>968</v>
      </c>
      <c r="M2106" s="672">
        <v>7</v>
      </c>
      <c r="N2106" s="672">
        <v>1</v>
      </c>
      <c r="O2106" s="672">
        <v>57</v>
      </c>
      <c r="P2106" s="672">
        <v>57</v>
      </c>
      <c r="Q2106" s="672">
        <v>218.18139803815225</v>
      </c>
    </row>
    <row r="2107" spans="1:17" x14ac:dyDescent="0.3">
      <c r="A2107" s="672" t="s">
        <v>5182</v>
      </c>
      <c r="B2107" s="672"/>
      <c r="C2107" s="672">
        <v>4930.3315787320798</v>
      </c>
      <c r="D2107" s="672">
        <v>4930.3315787320798</v>
      </c>
      <c r="E2107" s="672">
        <v>4930.3315787320798</v>
      </c>
      <c r="F2107" s="1054">
        <v>0.30000000000000004</v>
      </c>
      <c r="G2107" s="672">
        <v>1479.0994736196242</v>
      </c>
      <c r="H2107" s="672"/>
      <c r="I2107" s="672">
        <v>0</v>
      </c>
      <c r="J2107" s="672">
        <v>97</v>
      </c>
      <c r="K2107" s="672">
        <v>1888</v>
      </c>
      <c r="L2107" s="672">
        <v>1871</v>
      </c>
      <c r="M2107" s="672">
        <v>17</v>
      </c>
      <c r="N2107" s="672">
        <v>1</v>
      </c>
      <c r="O2107" s="672">
        <v>40</v>
      </c>
      <c r="P2107" s="672">
        <v>40</v>
      </c>
      <c r="Q2107" s="672">
        <v>218.18139803815225</v>
      </c>
    </row>
    <row r="2108" spans="1:17" x14ac:dyDescent="0.3">
      <c r="A2108" s="672" t="s">
        <v>5183</v>
      </c>
      <c r="B2108" s="672"/>
      <c r="C2108" s="672">
        <v>3660.7382318399937</v>
      </c>
      <c r="D2108" s="672">
        <v>3660.7382318399937</v>
      </c>
      <c r="E2108" s="672">
        <v>3660.7382318399937</v>
      </c>
      <c r="F2108" s="1054">
        <v>0.30000000000000004</v>
      </c>
      <c r="G2108" s="672">
        <v>1098.2214695519983</v>
      </c>
      <c r="H2108" s="672"/>
      <c r="I2108" s="672">
        <v>2</v>
      </c>
      <c r="J2108" s="672">
        <v>96</v>
      </c>
      <c r="K2108" s="672">
        <v>1519</v>
      </c>
      <c r="L2108" s="672">
        <v>1506</v>
      </c>
      <c r="M2108" s="672">
        <v>13</v>
      </c>
      <c r="N2108" s="672">
        <v>1</v>
      </c>
      <c r="O2108" s="672">
        <v>30</v>
      </c>
      <c r="P2108" s="672">
        <v>30</v>
      </c>
      <c r="Q2108" s="672">
        <v>218.18139803815225</v>
      </c>
    </row>
    <row r="2109" spans="1:17" x14ac:dyDescent="0.3">
      <c r="A2109" s="672" t="s">
        <v>5184</v>
      </c>
      <c r="B2109" s="672"/>
      <c r="C2109" s="672">
        <v>3417.2091727543316</v>
      </c>
      <c r="D2109" s="672">
        <v>3417.2091727543316</v>
      </c>
      <c r="E2109" s="672">
        <v>4487.5412723404297</v>
      </c>
      <c r="F2109" s="1054">
        <v>0.30000000000000004</v>
      </c>
      <c r="G2109" s="672">
        <v>1346.262381702129</v>
      </c>
      <c r="H2109" s="672"/>
      <c r="I2109" s="672">
        <v>30</v>
      </c>
      <c r="J2109" s="672">
        <v>66</v>
      </c>
      <c r="K2109" s="672">
        <v>3904</v>
      </c>
      <c r="L2109" s="672">
        <v>3628</v>
      </c>
      <c r="M2109" s="672">
        <v>276</v>
      </c>
      <c r="N2109" s="672">
        <v>1</v>
      </c>
      <c r="O2109" s="672">
        <v>35</v>
      </c>
      <c r="P2109" s="672">
        <v>43</v>
      </c>
      <c r="Q2109" s="672">
        <v>218.18139803815225</v>
      </c>
    </row>
    <row r="2110" spans="1:17" x14ac:dyDescent="0.3">
      <c r="A2110" s="672" t="s">
        <v>5185</v>
      </c>
      <c r="B2110" s="672"/>
      <c r="C2110" s="672">
        <v>2879.8569277367633</v>
      </c>
      <c r="D2110" s="672">
        <v>2879.8569277367633</v>
      </c>
      <c r="E2110" s="672">
        <v>2879.8569277367633</v>
      </c>
      <c r="F2110" s="1054">
        <v>0.30000000000000004</v>
      </c>
      <c r="G2110" s="672">
        <v>863.95707832102914</v>
      </c>
      <c r="H2110" s="672"/>
      <c r="I2110" s="672">
        <v>58</v>
      </c>
      <c r="J2110" s="672">
        <v>486</v>
      </c>
      <c r="K2110" s="672">
        <v>15634</v>
      </c>
      <c r="L2110" s="672">
        <v>14009</v>
      </c>
      <c r="M2110" s="672">
        <v>1625</v>
      </c>
      <c r="N2110" s="672">
        <v>1</v>
      </c>
      <c r="O2110" s="672">
        <v>23</v>
      </c>
      <c r="P2110" s="672">
        <v>23</v>
      </c>
      <c r="Q2110" s="672">
        <v>218.18139803815225</v>
      </c>
    </row>
    <row r="2111" spans="1:17" x14ac:dyDescent="0.3">
      <c r="A2111" s="672" t="s">
        <v>5186</v>
      </c>
      <c r="B2111" s="672"/>
      <c r="C2111" s="672">
        <v>2071.0013070449791</v>
      </c>
      <c r="D2111" s="672">
        <v>2071.0013070449791</v>
      </c>
      <c r="E2111" s="672">
        <v>2071.0013070449791</v>
      </c>
      <c r="F2111" s="1054">
        <v>0.30000000000000004</v>
      </c>
      <c r="G2111" s="672">
        <v>621.30039211349379</v>
      </c>
      <c r="H2111" s="672"/>
      <c r="I2111" s="672">
        <v>249</v>
      </c>
      <c r="J2111" s="672">
        <v>676</v>
      </c>
      <c r="K2111" s="672">
        <v>20931</v>
      </c>
      <c r="L2111" s="672">
        <v>17558</v>
      </c>
      <c r="M2111" s="672">
        <v>3373</v>
      </c>
      <c r="N2111" s="672">
        <v>1</v>
      </c>
      <c r="O2111" s="672">
        <v>15</v>
      </c>
      <c r="P2111" s="672">
        <v>15</v>
      </c>
      <c r="Q2111" s="672">
        <v>218.18139803815225</v>
      </c>
    </row>
    <row r="2112" spans="1:17" x14ac:dyDescent="0.3">
      <c r="A2112" s="672" t="s">
        <v>5187</v>
      </c>
      <c r="B2112" s="672"/>
      <c r="C2112" s="672">
        <v>5573.3907584262452</v>
      </c>
      <c r="D2112" s="672">
        <v>5573.3907584262452</v>
      </c>
      <c r="E2112" s="672">
        <v>5573.3907584262452</v>
      </c>
      <c r="F2112" s="1054">
        <v>0.30000000000000004</v>
      </c>
      <c r="G2112" s="672">
        <v>1672.0172275278737</v>
      </c>
      <c r="H2112" s="672"/>
      <c r="I2112" s="672">
        <v>0</v>
      </c>
      <c r="J2112" s="672">
        <v>9</v>
      </c>
      <c r="K2112" s="672">
        <v>185</v>
      </c>
      <c r="L2112" s="672">
        <v>185</v>
      </c>
      <c r="M2112" s="672">
        <v>0</v>
      </c>
      <c r="N2112" s="672">
        <v>1</v>
      </c>
      <c r="O2112" s="672">
        <v>56</v>
      </c>
      <c r="P2112" s="672">
        <v>56</v>
      </c>
      <c r="Q2112" s="672">
        <v>218.18139803815225</v>
      </c>
    </row>
    <row r="2113" spans="1:17" x14ac:dyDescent="0.3">
      <c r="A2113" s="672" t="s">
        <v>5188</v>
      </c>
      <c r="B2113" s="672"/>
      <c r="C2113" s="672">
        <v>3181.3488163680222</v>
      </c>
      <c r="D2113" s="672">
        <v>3181.3488163680222</v>
      </c>
      <c r="E2113" s="672">
        <v>3181.3488163680222</v>
      </c>
      <c r="F2113" s="1054">
        <v>0.30000000000000004</v>
      </c>
      <c r="G2113" s="672">
        <v>954.40464491040677</v>
      </c>
      <c r="H2113" s="672"/>
      <c r="I2113" s="672">
        <v>0</v>
      </c>
      <c r="J2113" s="672">
        <v>16</v>
      </c>
      <c r="K2113" s="672">
        <v>346</v>
      </c>
      <c r="L2113" s="672">
        <v>343</v>
      </c>
      <c r="M2113" s="672">
        <v>3</v>
      </c>
      <c r="N2113" s="672">
        <v>1</v>
      </c>
      <c r="O2113" s="672">
        <v>26</v>
      </c>
      <c r="P2113" s="672">
        <v>26</v>
      </c>
      <c r="Q2113" s="672">
        <v>218.18139803815225</v>
      </c>
    </row>
    <row r="2114" spans="1:17" x14ac:dyDescent="0.3">
      <c r="A2114" s="672" t="s">
        <v>5189</v>
      </c>
      <c r="B2114" s="672"/>
      <c r="C2114" s="672">
        <v>1424.4415192287613</v>
      </c>
      <c r="D2114" s="672">
        <v>1424.4415192287613</v>
      </c>
      <c r="E2114" s="672">
        <v>1508.5747412154767</v>
      </c>
      <c r="F2114" s="1054">
        <v>0.5</v>
      </c>
      <c r="G2114" s="672">
        <v>754.28737060773835</v>
      </c>
      <c r="H2114" s="672"/>
      <c r="I2114" s="672">
        <v>28</v>
      </c>
      <c r="J2114" s="672">
        <v>68</v>
      </c>
      <c r="K2114" s="672">
        <v>1619</v>
      </c>
      <c r="L2114" s="672">
        <v>978</v>
      </c>
      <c r="M2114" s="672">
        <v>641</v>
      </c>
      <c r="N2114" s="672">
        <v>1</v>
      </c>
      <c r="O2114" s="672">
        <v>13</v>
      </c>
      <c r="P2114" s="672">
        <v>11</v>
      </c>
      <c r="Q2114" s="672">
        <v>218.18139803815225</v>
      </c>
    </row>
    <row r="2115" spans="1:17" x14ac:dyDescent="0.3">
      <c r="A2115" s="672" t="s">
        <v>5190</v>
      </c>
      <c r="B2115" s="672"/>
      <c r="C2115" s="672">
        <v>779.81948988890679</v>
      </c>
      <c r="D2115" s="672">
        <v>779.81948988890679</v>
      </c>
      <c r="E2115" s="672">
        <v>926.59330698848885</v>
      </c>
      <c r="F2115" s="1054">
        <v>0.75</v>
      </c>
      <c r="G2115" s="672">
        <v>694.94498024136669</v>
      </c>
      <c r="H2115" s="672"/>
      <c r="I2115" s="672">
        <v>189</v>
      </c>
      <c r="J2115" s="672">
        <v>197</v>
      </c>
      <c r="K2115" s="672">
        <v>7980</v>
      </c>
      <c r="L2115" s="672">
        <v>3209</v>
      </c>
      <c r="M2115" s="672">
        <v>4771</v>
      </c>
      <c r="N2115" s="672">
        <v>1</v>
      </c>
      <c r="O2115" s="672">
        <v>5</v>
      </c>
      <c r="P2115" s="672">
        <v>8</v>
      </c>
      <c r="Q2115" s="672">
        <v>218.18139803815225</v>
      </c>
    </row>
    <row r="2116" spans="1:17" x14ac:dyDescent="0.3">
      <c r="A2116" s="672" t="s">
        <v>5191</v>
      </c>
      <c r="B2116" s="672"/>
      <c r="C2116" s="672">
        <v>10214.683915793228</v>
      </c>
      <c r="D2116" s="672">
        <v>10214.683915793228</v>
      </c>
      <c r="E2116" s="672">
        <v>10214.683915793228</v>
      </c>
      <c r="F2116" s="1054">
        <v>0.30000000000000004</v>
      </c>
      <c r="G2116" s="672">
        <v>3064.405174737969</v>
      </c>
      <c r="H2116" s="672"/>
      <c r="I2116" s="672">
        <v>0</v>
      </c>
      <c r="J2116" s="672">
        <v>21</v>
      </c>
      <c r="K2116" s="672">
        <v>182</v>
      </c>
      <c r="L2116" s="672">
        <v>180</v>
      </c>
      <c r="M2116" s="672">
        <v>2</v>
      </c>
      <c r="N2116" s="672">
        <v>1</v>
      </c>
      <c r="O2116" s="672">
        <v>68</v>
      </c>
      <c r="P2116" s="672">
        <v>68</v>
      </c>
      <c r="Q2116" s="672">
        <v>218.18139803815225</v>
      </c>
    </row>
    <row r="2117" spans="1:17" x14ac:dyDescent="0.3">
      <c r="A2117" s="672" t="s">
        <v>5192</v>
      </c>
      <c r="B2117" s="672"/>
      <c r="C2117" s="672">
        <v>7115.5808307918614</v>
      </c>
      <c r="D2117" s="672">
        <v>7115.5808307918614</v>
      </c>
      <c r="E2117" s="672">
        <v>7115.5808307918614</v>
      </c>
      <c r="F2117" s="1054">
        <v>0.30000000000000004</v>
      </c>
      <c r="G2117" s="672">
        <v>2134.6742492375588</v>
      </c>
      <c r="H2117" s="672"/>
      <c r="I2117" s="672">
        <v>0</v>
      </c>
      <c r="J2117" s="672">
        <v>14</v>
      </c>
      <c r="K2117" s="672">
        <v>155</v>
      </c>
      <c r="L2117" s="672">
        <v>151</v>
      </c>
      <c r="M2117" s="672">
        <v>4</v>
      </c>
      <c r="N2117" s="672">
        <v>1</v>
      </c>
      <c r="O2117" s="672">
        <v>52</v>
      </c>
      <c r="P2117" s="672">
        <v>52</v>
      </c>
      <c r="Q2117" s="672">
        <v>218.18139803815225</v>
      </c>
    </row>
    <row r="2118" spans="1:17" x14ac:dyDescent="0.3">
      <c r="A2118" s="672" t="s">
        <v>5193</v>
      </c>
      <c r="B2118" s="672"/>
      <c r="C2118" s="672">
        <v>4500.5922826743345</v>
      </c>
      <c r="D2118" s="672">
        <v>4500.5922826743345</v>
      </c>
      <c r="E2118" s="672">
        <v>4500.5922826743345</v>
      </c>
      <c r="F2118" s="1054">
        <v>0.30000000000000004</v>
      </c>
      <c r="G2118" s="672">
        <v>1350.1776848023005</v>
      </c>
      <c r="H2118" s="672"/>
      <c r="I2118" s="672">
        <v>0</v>
      </c>
      <c r="J2118" s="672">
        <v>40</v>
      </c>
      <c r="K2118" s="672">
        <v>312</v>
      </c>
      <c r="L2118" s="672">
        <v>302</v>
      </c>
      <c r="M2118" s="672">
        <v>10</v>
      </c>
      <c r="N2118" s="672">
        <v>1</v>
      </c>
      <c r="O2118" s="672">
        <v>27</v>
      </c>
      <c r="P2118" s="672">
        <v>27</v>
      </c>
      <c r="Q2118" s="672">
        <v>218.18139803815225</v>
      </c>
    </row>
    <row r="2119" spans="1:17" x14ac:dyDescent="0.3">
      <c r="A2119" s="672" t="s">
        <v>5194</v>
      </c>
      <c r="B2119" s="672"/>
      <c r="C2119" s="672">
        <v>2814.2507760305539</v>
      </c>
      <c r="D2119" s="672">
        <v>2814.2507760305539</v>
      </c>
      <c r="E2119" s="672">
        <v>3768.6503559248063</v>
      </c>
      <c r="F2119" s="1054">
        <v>0.30000000000000004</v>
      </c>
      <c r="G2119" s="672">
        <v>1130.595106777442</v>
      </c>
      <c r="H2119" s="672"/>
      <c r="I2119" s="672">
        <v>23</v>
      </c>
      <c r="J2119" s="672">
        <v>33</v>
      </c>
      <c r="K2119" s="672">
        <v>506</v>
      </c>
      <c r="L2119" s="672">
        <v>387</v>
      </c>
      <c r="M2119" s="672">
        <v>119</v>
      </c>
      <c r="N2119" s="672">
        <v>1</v>
      </c>
      <c r="O2119" s="672">
        <v>18</v>
      </c>
      <c r="P2119" s="672">
        <v>29</v>
      </c>
      <c r="Q2119" s="672">
        <v>218.18139803815225</v>
      </c>
    </row>
    <row r="2120" spans="1:17" x14ac:dyDescent="0.3">
      <c r="A2120" s="672" t="s">
        <v>5195</v>
      </c>
      <c r="B2120" s="672"/>
      <c r="C2120" s="672">
        <v>869.3120403827935</v>
      </c>
      <c r="D2120" s="672">
        <v>869.3120403827935</v>
      </c>
      <c r="E2120" s="672">
        <v>2732.9784120128866</v>
      </c>
      <c r="F2120" s="1054">
        <v>0.30000000000000004</v>
      </c>
      <c r="G2120" s="672">
        <v>819.89352360386613</v>
      </c>
      <c r="H2120" s="672"/>
      <c r="I2120" s="672">
        <v>190</v>
      </c>
      <c r="J2120" s="672">
        <v>84</v>
      </c>
      <c r="K2120" s="672">
        <v>827</v>
      </c>
      <c r="L2120" s="672">
        <v>551</v>
      </c>
      <c r="M2120" s="672">
        <v>276</v>
      </c>
      <c r="N2120" s="672">
        <v>1</v>
      </c>
      <c r="O2120" s="672">
        <v>5</v>
      </c>
      <c r="P2120" s="672">
        <v>14</v>
      </c>
      <c r="Q2120" s="672">
        <v>218.18139803815225</v>
      </c>
    </row>
    <row r="2121" spans="1:17" x14ac:dyDescent="0.3">
      <c r="A2121" s="672" t="s">
        <v>5196</v>
      </c>
      <c r="B2121" s="672"/>
      <c r="C2121" s="672">
        <v>407.56162638025535</v>
      </c>
      <c r="D2121" s="672">
        <v>407.56162638025535</v>
      </c>
      <c r="E2121" s="672">
        <v>2561.4030871963978</v>
      </c>
      <c r="F2121" s="1054">
        <v>0.5</v>
      </c>
      <c r="G2121" s="672">
        <v>1280.7015435981989</v>
      </c>
      <c r="H2121" s="672"/>
      <c r="I2121" s="672">
        <v>393</v>
      </c>
      <c r="J2121" s="672">
        <v>111</v>
      </c>
      <c r="K2121" s="672">
        <v>742</v>
      </c>
      <c r="L2121" s="672">
        <v>419</v>
      </c>
      <c r="M2121" s="672">
        <v>323</v>
      </c>
      <c r="N2121" s="672">
        <v>1</v>
      </c>
      <c r="O2121" s="672">
        <v>5</v>
      </c>
      <c r="P2121" s="672">
        <v>9</v>
      </c>
      <c r="Q2121" s="672">
        <v>218.18139803815225</v>
      </c>
    </row>
    <row r="2122" spans="1:17" x14ac:dyDescent="0.3">
      <c r="A2122" s="672" t="s">
        <v>5197</v>
      </c>
      <c r="B2122" s="672"/>
      <c r="C2122" s="672">
        <v>289.5179059927558</v>
      </c>
      <c r="D2122" s="672">
        <v>289.5179059927558</v>
      </c>
      <c r="E2122" s="672">
        <v>992.51831341205286</v>
      </c>
      <c r="F2122" s="1054">
        <v>0.75</v>
      </c>
      <c r="G2122" s="672">
        <v>744.38873505903962</v>
      </c>
      <c r="H2122" s="672"/>
      <c r="I2122" s="672">
        <v>19429</v>
      </c>
      <c r="J2122" s="672">
        <v>493</v>
      </c>
      <c r="K2122" s="672">
        <v>479</v>
      </c>
      <c r="L2122" s="672">
        <v>109</v>
      </c>
      <c r="M2122" s="672">
        <v>370</v>
      </c>
      <c r="N2122" s="672">
        <v>1</v>
      </c>
      <c r="O2122" s="672">
        <v>5</v>
      </c>
      <c r="P2122" s="672">
        <v>5</v>
      </c>
      <c r="Q2122" s="672">
        <v>218.18139803815225</v>
      </c>
    </row>
    <row r="2123" spans="1:17" x14ac:dyDescent="0.3">
      <c r="A2123" s="672" t="s">
        <v>5198</v>
      </c>
      <c r="B2123" s="672"/>
      <c r="C2123" s="672">
        <v>6117.679871266535</v>
      </c>
      <c r="D2123" s="672">
        <v>6117.679871266535</v>
      </c>
      <c r="E2123" s="672">
        <v>6117.6798712665359</v>
      </c>
      <c r="F2123" s="1054">
        <v>0</v>
      </c>
      <c r="G2123" s="672">
        <v>0</v>
      </c>
      <c r="H2123" s="672"/>
      <c r="I2123" s="672">
        <v>0</v>
      </c>
      <c r="J2123" s="672">
        <v>116</v>
      </c>
      <c r="K2123" s="672">
        <v>72</v>
      </c>
      <c r="L2123" s="672">
        <v>72</v>
      </c>
      <c r="M2123" s="672">
        <v>1</v>
      </c>
      <c r="N2123" s="672">
        <v>0</v>
      </c>
      <c r="O2123" s="672">
        <v>10</v>
      </c>
      <c r="P2123" s="672">
        <v>75</v>
      </c>
      <c r="Q2123" s="672">
        <v>235.05733994113194</v>
      </c>
    </row>
    <row r="2124" spans="1:17" x14ac:dyDescent="0.3">
      <c r="A2124" s="672" t="s">
        <v>5199</v>
      </c>
      <c r="B2124" s="672"/>
      <c r="C2124" s="672">
        <v>6117.6798712665359</v>
      </c>
      <c r="D2124" s="672">
        <v>6117.6798712665359</v>
      </c>
      <c r="E2124" s="672">
        <v>6117.6798712665359</v>
      </c>
      <c r="F2124" s="1054">
        <v>0</v>
      </c>
      <c r="G2124" s="672">
        <v>0</v>
      </c>
      <c r="H2124" s="672"/>
      <c r="I2124" s="672">
        <v>0</v>
      </c>
      <c r="J2124" s="672">
        <v>49</v>
      </c>
      <c r="K2124" s="672">
        <v>145</v>
      </c>
      <c r="L2124" s="672">
        <v>145</v>
      </c>
      <c r="M2124" s="672">
        <v>0</v>
      </c>
      <c r="N2124" s="672">
        <v>0</v>
      </c>
      <c r="O2124" s="672">
        <v>23</v>
      </c>
      <c r="P2124" s="672">
        <v>68</v>
      </c>
      <c r="Q2124" s="672">
        <v>235.05733994113194</v>
      </c>
    </row>
    <row r="2125" spans="1:17" x14ac:dyDescent="0.3">
      <c r="A2125" s="672" t="s">
        <v>5200</v>
      </c>
      <c r="B2125" s="672"/>
      <c r="C2125" s="672">
        <v>4078.4532475110232</v>
      </c>
      <c r="D2125" s="672">
        <v>4078.4532475110232</v>
      </c>
      <c r="E2125" s="672">
        <v>4078.4532475110232</v>
      </c>
      <c r="F2125" s="1054">
        <v>0</v>
      </c>
      <c r="G2125" s="672">
        <v>0</v>
      </c>
      <c r="H2125" s="672"/>
      <c r="I2125" s="672">
        <v>1</v>
      </c>
      <c r="J2125" s="672">
        <v>201</v>
      </c>
      <c r="K2125" s="672">
        <v>91</v>
      </c>
      <c r="L2125" s="672">
        <v>91</v>
      </c>
      <c r="M2125" s="672">
        <v>0</v>
      </c>
      <c r="N2125" s="672">
        <v>0</v>
      </c>
      <c r="O2125" s="672">
        <v>22</v>
      </c>
      <c r="P2125" s="672">
        <v>22</v>
      </c>
      <c r="Q2125" s="672">
        <v>235.05733994113194</v>
      </c>
    </row>
    <row r="2126" spans="1:17" x14ac:dyDescent="0.3">
      <c r="A2126" s="672" t="s">
        <v>5201</v>
      </c>
      <c r="B2126" s="672"/>
      <c r="C2126" s="672">
        <v>4588.2599034499017</v>
      </c>
      <c r="D2126" s="672">
        <v>4588.2599034499017</v>
      </c>
      <c r="E2126" s="672">
        <v>4588.2599034499017</v>
      </c>
      <c r="F2126" s="1054">
        <v>0</v>
      </c>
      <c r="G2126" s="672">
        <v>0</v>
      </c>
      <c r="H2126" s="672"/>
      <c r="I2126" s="672">
        <v>0</v>
      </c>
      <c r="J2126" s="672">
        <v>15</v>
      </c>
      <c r="K2126" s="672">
        <v>293</v>
      </c>
      <c r="L2126" s="672">
        <v>293</v>
      </c>
      <c r="M2126" s="672">
        <v>0</v>
      </c>
      <c r="N2126" s="672">
        <v>0</v>
      </c>
      <c r="O2126" s="672">
        <v>77</v>
      </c>
      <c r="P2126" s="672">
        <v>67</v>
      </c>
      <c r="Q2126" s="672">
        <v>235.05733994113194</v>
      </c>
    </row>
    <row r="2127" spans="1:17" x14ac:dyDescent="0.3">
      <c r="A2127" s="672" t="s">
        <v>5202</v>
      </c>
      <c r="B2127" s="672"/>
      <c r="C2127" s="672">
        <v>3670.6079227599212</v>
      </c>
      <c r="D2127" s="672">
        <v>3670.6079227599212</v>
      </c>
      <c r="E2127" s="672">
        <v>3670.6079227599212</v>
      </c>
      <c r="F2127" s="1054">
        <v>0</v>
      </c>
      <c r="G2127" s="672">
        <v>0</v>
      </c>
      <c r="H2127" s="672"/>
      <c r="I2127" s="672">
        <v>1</v>
      </c>
      <c r="J2127" s="672">
        <v>103</v>
      </c>
      <c r="K2127" s="672">
        <v>498</v>
      </c>
      <c r="L2127" s="672">
        <v>498</v>
      </c>
      <c r="M2127" s="672">
        <v>3</v>
      </c>
      <c r="N2127" s="672">
        <v>0</v>
      </c>
      <c r="O2127" s="672">
        <v>12</v>
      </c>
      <c r="P2127" s="672">
        <v>38</v>
      </c>
      <c r="Q2127" s="672">
        <v>235.05733994113194</v>
      </c>
    </row>
    <row r="2128" spans="1:17" x14ac:dyDescent="0.3">
      <c r="A2128" s="672" t="s">
        <v>5203</v>
      </c>
      <c r="B2128" s="672"/>
      <c r="C2128" s="672">
        <v>3058.8399356332679</v>
      </c>
      <c r="D2128" s="672">
        <v>3058.8399356332679</v>
      </c>
      <c r="E2128" s="672">
        <v>3058.8399356332679</v>
      </c>
      <c r="F2128" s="1054">
        <v>0</v>
      </c>
      <c r="G2128" s="672">
        <v>0</v>
      </c>
      <c r="H2128" s="672"/>
      <c r="I2128" s="672">
        <v>10</v>
      </c>
      <c r="J2128" s="672">
        <v>476</v>
      </c>
      <c r="K2128" s="672">
        <v>768</v>
      </c>
      <c r="L2128" s="672">
        <v>768</v>
      </c>
      <c r="M2128" s="672">
        <v>19</v>
      </c>
      <c r="N2128" s="672">
        <v>0</v>
      </c>
      <c r="O2128" s="672">
        <v>6</v>
      </c>
      <c r="P2128" s="672">
        <v>25</v>
      </c>
      <c r="Q2128" s="672">
        <v>235.05733994113194</v>
      </c>
    </row>
    <row r="2129" spans="1:17" x14ac:dyDescent="0.3">
      <c r="A2129" s="672" t="s">
        <v>5204</v>
      </c>
      <c r="B2129" s="672"/>
      <c r="C2129" s="672">
        <v>3058.8399356332679</v>
      </c>
      <c r="D2129" s="672">
        <v>3058.8399356332679</v>
      </c>
      <c r="E2129" s="672">
        <v>3058.8399356332684</v>
      </c>
      <c r="F2129" s="1054">
        <v>0</v>
      </c>
      <c r="G2129" s="672">
        <v>0</v>
      </c>
      <c r="H2129" s="672"/>
      <c r="I2129" s="672">
        <v>2</v>
      </c>
      <c r="J2129" s="672">
        <v>217</v>
      </c>
      <c r="K2129" s="672">
        <v>92</v>
      </c>
      <c r="L2129" s="672">
        <v>92</v>
      </c>
      <c r="M2129" s="672">
        <v>7</v>
      </c>
      <c r="N2129" s="672">
        <v>0</v>
      </c>
      <c r="O2129" s="672">
        <v>11</v>
      </c>
      <c r="P2129" s="672">
        <v>54</v>
      </c>
      <c r="Q2129" s="672">
        <v>235.05733994113194</v>
      </c>
    </row>
    <row r="2130" spans="1:17" x14ac:dyDescent="0.3">
      <c r="A2130" s="672" t="s">
        <v>5205</v>
      </c>
      <c r="B2130" s="672"/>
      <c r="C2130" s="672">
        <v>3058.8399356332679</v>
      </c>
      <c r="D2130" s="672">
        <v>3058.8399356332679</v>
      </c>
      <c r="E2130" s="672">
        <v>3058.8399356332679</v>
      </c>
      <c r="F2130" s="1054">
        <v>0</v>
      </c>
      <c r="G2130" s="672">
        <v>0</v>
      </c>
      <c r="H2130" s="672"/>
      <c r="I2130" s="672">
        <v>72</v>
      </c>
      <c r="J2130" s="672">
        <v>260</v>
      </c>
      <c r="K2130" s="672">
        <v>161</v>
      </c>
      <c r="L2130" s="672">
        <v>161</v>
      </c>
      <c r="M2130" s="672">
        <v>9</v>
      </c>
      <c r="N2130" s="672">
        <v>0</v>
      </c>
      <c r="O2130" s="672">
        <v>8</v>
      </c>
      <c r="P2130" s="672">
        <v>39</v>
      </c>
      <c r="Q2130" s="672">
        <v>235.05733994113194</v>
      </c>
    </row>
    <row r="2131" spans="1:17" x14ac:dyDescent="0.3">
      <c r="A2131" s="672" t="s">
        <v>5206</v>
      </c>
      <c r="B2131" s="672"/>
      <c r="C2131" s="672">
        <v>1267.7034099194391</v>
      </c>
      <c r="D2131" s="672">
        <v>1267.7034099194391</v>
      </c>
      <c r="E2131" s="672">
        <v>1588.0027164748055</v>
      </c>
      <c r="F2131" s="1054">
        <v>0</v>
      </c>
      <c r="G2131" s="672">
        <v>0</v>
      </c>
      <c r="H2131" s="672"/>
      <c r="I2131" s="672">
        <v>1668</v>
      </c>
      <c r="J2131" s="672">
        <v>982</v>
      </c>
      <c r="K2131" s="672">
        <v>267</v>
      </c>
      <c r="L2131" s="672">
        <v>267</v>
      </c>
      <c r="M2131" s="672">
        <v>102</v>
      </c>
      <c r="N2131" s="672">
        <v>0</v>
      </c>
      <c r="O2131" s="672">
        <v>5</v>
      </c>
      <c r="P2131" s="672">
        <v>5</v>
      </c>
      <c r="Q2131" s="672">
        <v>235.05733994113194</v>
      </c>
    </row>
    <row r="2132" spans="1:17" x14ac:dyDescent="0.3">
      <c r="A2132" s="672" t="s">
        <v>5207</v>
      </c>
      <c r="B2132" s="672"/>
      <c r="C2132" s="672">
        <v>2587.4958023573436</v>
      </c>
      <c r="D2132" s="672">
        <v>2587.4958023573436</v>
      </c>
      <c r="E2132" s="672">
        <v>11725.553086594193</v>
      </c>
      <c r="F2132" s="1054">
        <v>0</v>
      </c>
      <c r="G2132" s="672">
        <v>0</v>
      </c>
      <c r="H2132" s="672"/>
      <c r="I2132" s="672">
        <v>26</v>
      </c>
      <c r="J2132" s="672">
        <v>66</v>
      </c>
      <c r="K2132" s="672">
        <v>131</v>
      </c>
      <c r="L2132" s="672">
        <v>131</v>
      </c>
      <c r="M2132" s="672">
        <v>6</v>
      </c>
      <c r="N2132" s="672">
        <v>0</v>
      </c>
      <c r="O2132" s="672">
        <v>5</v>
      </c>
      <c r="P2132" s="672">
        <v>38</v>
      </c>
      <c r="Q2132" s="672">
        <v>235.05733994113194</v>
      </c>
    </row>
    <row r="2133" spans="1:17" x14ac:dyDescent="0.3">
      <c r="A2133" s="672" t="s">
        <v>5208</v>
      </c>
      <c r="B2133" s="672"/>
      <c r="C2133" s="672">
        <v>2986.6400038982274</v>
      </c>
      <c r="D2133" s="672">
        <v>2986.6400038982274</v>
      </c>
      <c r="E2133" s="672">
        <v>2986.640003898227</v>
      </c>
      <c r="F2133" s="1054">
        <v>0</v>
      </c>
      <c r="G2133" s="672">
        <v>0</v>
      </c>
      <c r="H2133" s="672"/>
      <c r="I2133" s="672">
        <v>10</v>
      </c>
      <c r="J2133" s="672">
        <v>372</v>
      </c>
      <c r="K2133" s="672">
        <v>36</v>
      </c>
      <c r="L2133" s="672">
        <v>36</v>
      </c>
      <c r="M2133" s="672">
        <v>18</v>
      </c>
      <c r="N2133" s="672">
        <v>0</v>
      </c>
      <c r="O2133" s="672">
        <v>5</v>
      </c>
      <c r="P2133" s="672">
        <v>5</v>
      </c>
      <c r="Q2133" s="672">
        <v>235.05733994113194</v>
      </c>
    </row>
    <row r="2134" spans="1:17" x14ac:dyDescent="0.3">
      <c r="A2134" s="672" t="s">
        <v>5209</v>
      </c>
      <c r="B2134" s="672">
        <v>693.49684244729178</v>
      </c>
      <c r="C2134" s="672">
        <v>693.49684244729178</v>
      </c>
      <c r="D2134" s="672">
        <v>693.49684244729178</v>
      </c>
      <c r="E2134" s="672">
        <v>693.49684244729178</v>
      </c>
      <c r="F2134" s="1054">
        <v>0</v>
      </c>
      <c r="G2134" s="672">
        <v>0</v>
      </c>
      <c r="H2134" s="672">
        <v>20</v>
      </c>
      <c r="I2134" s="672">
        <v>405</v>
      </c>
      <c r="J2134" s="672">
        <v>139</v>
      </c>
      <c r="K2134" s="672">
        <v>46</v>
      </c>
      <c r="L2134" s="672">
        <v>46</v>
      </c>
      <c r="M2134" s="672">
        <v>46</v>
      </c>
      <c r="N2134" s="672">
        <v>0</v>
      </c>
      <c r="O2134" s="672">
        <v>5</v>
      </c>
      <c r="P2134" s="672">
        <v>5</v>
      </c>
      <c r="Q2134" s="672">
        <v>235.05733994113194</v>
      </c>
    </row>
    <row r="2135" spans="1:17" x14ac:dyDescent="0.3">
      <c r="A2135" s="672" t="s">
        <v>5210</v>
      </c>
      <c r="B2135" s="672">
        <v>626.74981172447133</v>
      </c>
      <c r="C2135" s="672">
        <v>626.74981172447133</v>
      </c>
      <c r="D2135" s="672">
        <v>626.74981172447133</v>
      </c>
      <c r="E2135" s="672">
        <v>626.74981172447133</v>
      </c>
      <c r="F2135" s="1054">
        <v>0</v>
      </c>
      <c r="G2135" s="672">
        <v>0</v>
      </c>
      <c r="H2135" s="672">
        <v>436</v>
      </c>
      <c r="I2135" s="672">
        <v>5574</v>
      </c>
      <c r="J2135" s="672">
        <v>1495</v>
      </c>
      <c r="K2135" s="672">
        <v>639</v>
      </c>
      <c r="L2135" s="672">
        <v>639</v>
      </c>
      <c r="M2135" s="672">
        <v>629</v>
      </c>
      <c r="N2135" s="672">
        <v>0</v>
      </c>
      <c r="O2135" s="672">
        <v>5</v>
      </c>
      <c r="P2135" s="672">
        <v>5</v>
      </c>
      <c r="Q2135" s="672">
        <v>235.05733994113194</v>
      </c>
    </row>
    <row r="2136" spans="1:17" x14ac:dyDescent="0.3">
      <c r="A2136" s="672" t="s">
        <v>5211</v>
      </c>
      <c r="B2136" s="672">
        <v>454.80984282045114</v>
      </c>
      <c r="C2136" s="672">
        <v>454.80984282045114</v>
      </c>
      <c r="D2136" s="672">
        <v>454.80984282045114</v>
      </c>
      <c r="E2136" s="672">
        <v>619.30506206323162</v>
      </c>
      <c r="F2136" s="1054">
        <v>0</v>
      </c>
      <c r="G2136" s="672">
        <v>0</v>
      </c>
      <c r="H2136" s="672">
        <v>517</v>
      </c>
      <c r="I2136" s="672">
        <v>1503</v>
      </c>
      <c r="J2136" s="672">
        <v>600</v>
      </c>
      <c r="K2136" s="672">
        <v>2214</v>
      </c>
      <c r="L2136" s="672">
        <v>2214</v>
      </c>
      <c r="M2136" s="672">
        <v>1602</v>
      </c>
      <c r="N2136" s="672">
        <v>0</v>
      </c>
      <c r="O2136" s="672">
        <v>5</v>
      </c>
      <c r="P2136" s="672">
        <v>5</v>
      </c>
      <c r="Q2136" s="672">
        <v>235.05733994113194</v>
      </c>
    </row>
    <row r="2137" spans="1:17" x14ac:dyDescent="0.3">
      <c r="A2137" s="672" t="s">
        <v>5212</v>
      </c>
      <c r="B2137" s="672">
        <v>360.29741962244992</v>
      </c>
      <c r="C2137" s="672">
        <v>360.29741962244992</v>
      </c>
      <c r="D2137" s="672">
        <v>360.29741962244992</v>
      </c>
      <c r="E2137" s="672">
        <v>619.02185903771624</v>
      </c>
      <c r="F2137" s="1054">
        <v>0</v>
      </c>
      <c r="G2137" s="672">
        <v>0</v>
      </c>
      <c r="H2137" s="672">
        <v>667</v>
      </c>
      <c r="I2137" s="672">
        <v>2912</v>
      </c>
      <c r="J2137" s="672">
        <v>326</v>
      </c>
      <c r="K2137" s="672">
        <v>1505</v>
      </c>
      <c r="L2137" s="672">
        <v>1505</v>
      </c>
      <c r="M2137" s="672">
        <v>1374</v>
      </c>
      <c r="N2137" s="672">
        <v>0</v>
      </c>
      <c r="O2137" s="672">
        <v>5</v>
      </c>
      <c r="P2137" s="672">
        <v>5</v>
      </c>
      <c r="Q2137" s="672">
        <v>235.05733994113194</v>
      </c>
    </row>
    <row r="2138" spans="1:17" x14ac:dyDescent="0.3">
      <c r="A2138" s="672" t="s">
        <v>5213</v>
      </c>
      <c r="B2138" s="672">
        <v>187.7316870952958</v>
      </c>
      <c r="C2138" s="672">
        <v>690.84496542739362</v>
      </c>
      <c r="D2138" s="672">
        <v>690.84496542739362</v>
      </c>
      <c r="E2138" s="672">
        <v>690.84496542739362</v>
      </c>
      <c r="F2138" s="1054">
        <v>0</v>
      </c>
      <c r="G2138" s="672">
        <v>0</v>
      </c>
      <c r="H2138" s="672">
        <v>110</v>
      </c>
      <c r="I2138" s="672">
        <v>910</v>
      </c>
      <c r="J2138" s="672">
        <v>715</v>
      </c>
      <c r="K2138" s="672">
        <v>545</v>
      </c>
      <c r="L2138" s="672">
        <v>545</v>
      </c>
      <c r="M2138" s="672">
        <v>389</v>
      </c>
      <c r="N2138" s="672">
        <v>0</v>
      </c>
      <c r="O2138" s="672">
        <v>5</v>
      </c>
      <c r="P2138" s="672">
        <v>5</v>
      </c>
      <c r="Q2138" s="672">
        <v>235.05733994113194</v>
      </c>
    </row>
    <row r="2139" spans="1:17" x14ac:dyDescent="0.3">
      <c r="A2139" s="672" t="s">
        <v>5214</v>
      </c>
      <c r="B2139" s="672">
        <v>252.6982445405211</v>
      </c>
      <c r="C2139" s="672">
        <v>1400.1788899871376</v>
      </c>
      <c r="D2139" s="672">
        <v>1400.1788899871376</v>
      </c>
      <c r="E2139" s="672">
        <v>1400.1788899871376</v>
      </c>
      <c r="F2139" s="1054">
        <v>0</v>
      </c>
      <c r="G2139" s="672">
        <v>0</v>
      </c>
      <c r="H2139" s="672">
        <v>4</v>
      </c>
      <c r="I2139" s="672">
        <v>430</v>
      </c>
      <c r="J2139" s="672">
        <v>269</v>
      </c>
      <c r="K2139" s="672">
        <v>142</v>
      </c>
      <c r="L2139" s="672">
        <v>142</v>
      </c>
      <c r="M2139" s="672">
        <v>0</v>
      </c>
      <c r="N2139" s="672">
        <v>0</v>
      </c>
      <c r="O2139" s="672">
        <v>5</v>
      </c>
      <c r="P2139" s="672">
        <v>5</v>
      </c>
      <c r="Q2139" s="672">
        <v>235.05733994113194</v>
      </c>
    </row>
    <row r="2140" spans="1:17" x14ac:dyDescent="0.3">
      <c r="A2140" s="672" t="s">
        <v>5215</v>
      </c>
      <c r="B2140" s="672"/>
      <c r="C2140" s="672">
        <v>1023.0367691484338</v>
      </c>
      <c r="D2140" s="672">
        <v>1023.0367691484338</v>
      </c>
      <c r="E2140" s="672">
        <v>1023.0367691484338</v>
      </c>
      <c r="F2140" s="1054">
        <v>0</v>
      </c>
      <c r="G2140" s="672">
        <v>0</v>
      </c>
      <c r="H2140" s="672"/>
      <c r="I2140" s="672">
        <v>112</v>
      </c>
      <c r="J2140" s="672">
        <v>47</v>
      </c>
      <c r="K2140" s="672">
        <v>80</v>
      </c>
      <c r="L2140" s="672">
        <v>80</v>
      </c>
      <c r="M2140" s="672">
        <v>34</v>
      </c>
      <c r="N2140" s="672">
        <v>0</v>
      </c>
      <c r="O2140" s="672">
        <v>5</v>
      </c>
      <c r="P2140" s="672">
        <v>5</v>
      </c>
      <c r="Q2140" s="672">
        <v>235.05733994113194</v>
      </c>
    </row>
    <row r="2141" spans="1:17" x14ac:dyDescent="0.3">
      <c r="A2141" s="672" t="s">
        <v>5216</v>
      </c>
      <c r="B2141" s="672"/>
      <c r="C2141" s="672">
        <v>12684.927594360397</v>
      </c>
      <c r="D2141" s="672">
        <v>12684.927594360397</v>
      </c>
      <c r="E2141" s="672">
        <v>12684.927594360397</v>
      </c>
      <c r="F2141" s="1054">
        <v>0</v>
      </c>
      <c r="G2141" s="672">
        <v>0</v>
      </c>
      <c r="H2141" s="672"/>
      <c r="I2141" s="672">
        <v>0</v>
      </c>
      <c r="J2141" s="672">
        <v>10</v>
      </c>
      <c r="K2141" s="672">
        <v>146</v>
      </c>
      <c r="L2141" s="672">
        <v>146</v>
      </c>
      <c r="M2141" s="672">
        <v>0</v>
      </c>
      <c r="N2141" s="672">
        <v>0</v>
      </c>
      <c r="O2141" s="672">
        <v>113</v>
      </c>
      <c r="P2141" s="672">
        <v>113</v>
      </c>
      <c r="Q2141" s="672">
        <v>235.05733994113194</v>
      </c>
    </row>
    <row r="2142" spans="1:17" x14ac:dyDescent="0.3">
      <c r="A2142" s="672" t="s">
        <v>5217</v>
      </c>
      <c r="B2142" s="672"/>
      <c r="C2142" s="672">
        <v>6457.5435042238269</v>
      </c>
      <c r="D2142" s="672">
        <v>6457.5435042238269</v>
      </c>
      <c r="E2142" s="672">
        <v>6457.5435042238259</v>
      </c>
      <c r="F2142" s="1054">
        <v>0</v>
      </c>
      <c r="G2142" s="672">
        <v>0</v>
      </c>
      <c r="H2142" s="672"/>
      <c r="I2142" s="672">
        <v>0</v>
      </c>
      <c r="J2142" s="672">
        <v>13</v>
      </c>
      <c r="K2142" s="672">
        <v>157</v>
      </c>
      <c r="L2142" s="672">
        <v>157</v>
      </c>
      <c r="M2142" s="672">
        <v>1</v>
      </c>
      <c r="N2142" s="672">
        <v>0</v>
      </c>
      <c r="O2142" s="672">
        <v>47</v>
      </c>
      <c r="P2142" s="672">
        <v>47</v>
      </c>
      <c r="Q2142" s="672">
        <v>235.05733994113194</v>
      </c>
    </row>
    <row r="2143" spans="1:17" x14ac:dyDescent="0.3">
      <c r="A2143" s="672" t="s">
        <v>5218</v>
      </c>
      <c r="B2143" s="672"/>
      <c r="C2143" s="672">
        <v>6699.7502752217097</v>
      </c>
      <c r="D2143" s="672">
        <v>6699.7502752217097</v>
      </c>
      <c r="E2143" s="672">
        <v>8203.1616614874711</v>
      </c>
      <c r="F2143" s="1054">
        <v>0</v>
      </c>
      <c r="G2143" s="672">
        <v>0</v>
      </c>
      <c r="H2143" s="672"/>
      <c r="I2143" s="672">
        <v>8</v>
      </c>
      <c r="J2143" s="672">
        <v>27</v>
      </c>
      <c r="K2143" s="672">
        <v>506</v>
      </c>
      <c r="L2143" s="672">
        <v>506</v>
      </c>
      <c r="M2143" s="672">
        <v>8</v>
      </c>
      <c r="N2143" s="672">
        <v>0</v>
      </c>
      <c r="O2143" s="672">
        <v>74</v>
      </c>
      <c r="P2143" s="672">
        <v>70</v>
      </c>
      <c r="Q2143" s="672">
        <v>235.05733994113194</v>
      </c>
    </row>
    <row r="2144" spans="1:17" x14ac:dyDescent="0.3">
      <c r="A2144" s="672" t="s">
        <v>5219</v>
      </c>
      <c r="B2144" s="672"/>
      <c r="C2144" s="672">
        <v>1912.1534305348264</v>
      </c>
      <c r="D2144" s="672">
        <v>1912.1534305348264</v>
      </c>
      <c r="E2144" s="672">
        <v>4369.820581363786</v>
      </c>
      <c r="F2144" s="1054">
        <v>0</v>
      </c>
      <c r="G2144" s="672">
        <v>0</v>
      </c>
      <c r="H2144" s="672"/>
      <c r="I2144" s="672">
        <v>38</v>
      </c>
      <c r="J2144" s="672">
        <v>53</v>
      </c>
      <c r="K2144" s="672">
        <v>606</v>
      </c>
      <c r="L2144" s="672">
        <v>606</v>
      </c>
      <c r="M2144" s="672">
        <v>16</v>
      </c>
      <c r="N2144" s="672">
        <v>0</v>
      </c>
      <c r="O2144" s="672">
        <v>8</v>
      </c>
      <c r="P2144" s="672">
        <v>30</v>
      </c>
      <c r="Q2144" s="672">
        <v>235.05733994113194</v>
      </c>
    </row>
    <row r="2145" spans="1:17" x14ac:dyDescent="0.3">
      <c r="A2145" s="672" t="s">
        <v>5220</v>
      </c>
      <c r="B2145" s="672"/>
      <c r="C2145" s="672">
        <v>1059.5221142965183</v>
      </c>
      <c r="D2145" s="672">
        <v>1059.5221142965183</v>
      </c>
      <c r="E2145" s="672">
        <v>3143.6208713912397</v>
      </c>
      <c r="F2145" s="1054">
        <v>0</v>
      </c>
      <c r="G2145" s="672">
        <v>0</v>
      </c>
      <c r="H2145" s="672"/>
      <c r="I2145" s="672">
        <v>137</v>
      </c>
      <c r="J2145" s="672">
        <v>120</v>
      </c>
      <c r="K2145" s="672">
        <v>898</v>
      </c>
      <c r="L2145" s="672">
        <v>898</v>
      </c>
      <c r="M2145" s="672">
        <v>44</v>
      </c>
      <c r="N2145" s="672">
        <v>0</v>
      </c>
      <c r="O2145" s="672">
        <v>5</v>
      </c>
      <c r="P2145" s="672">
        <v>20</v>
      </c>
      <c r="Q2145" s="672">
        <v>235.05733994113194</v>
      </c>
    </row>
    <row r="2146" spans="1:17" x14ac:dyDescent="0.3">
      <c r="A2146" s="672" t="s">
        <v>5221</v>
      </c>
      <c r="B2146" s="672"/>
      <c r="C2146" s="672">
        <v>4777.121037464899</v>
      </c>
      <c r="D2146" s="672">
        <v>4777.121037464899</v>
      </c>
      <c r="E2146" s="672">
        <v>4777.121037464899</v>
      </c>
      <c r="F2146" s="1054">
        <v>0</v>
      </c>
      <c r="G2146" s="672">
        <v>0</v>
      </c>
      <c r="H2146" s="672"/>
      <c r="I2146" s="672">
        <v>1</v>
      </c>
      <c r="J2146" s="672">
        <v>314</v>
      </c>
      <c r="K2146" s="672">
        <v>9</v>
      </c>
      <c r="L2146" s="672">
        <v>9</v>
      </c>
      <c r="M2146" s="672">
        <v>1</v>
      </c>
      <c r="N2146" s="672">
        <v>0</v>
      </c>
      <c r="O2146" s="672">
        <v>6</v>
      </c>
      <c r="P2146" s="672">
        <v>20</v>
      </c>
      <c r="Q2146" s="672">
        <v>235.05733994113194</v>
      </c>
    </row>
    <row r="2147" spans="1:17" x14ac:dyDescent="0.3">
      <c r="A2147" s="672" t="s">
        <v>5222</v>
      </c>
      <c r="B2147" s="672"/>
      <c r="C2147" s="672">
        <v>3980.9341978874149</v>
      </c>
      <c r="D2147" s="672">
        <v>3980.9341978874149</v>
      </c>
      <c r="E2147" s="672">
        <v>3980.9341978874149</v>
      </c>
      <c r="F2147" s="1054">
        <v>0</v>
      </c>
      <c r="G2147" s="672">
        <v>0</v>
      </c>
      <c r="H2147" s="672"/>
      <c r="I2147" s="672">
        <v>10</v>
      </c>
      <c r="J2147" s="672">
        <v>451</v>
      </c>
      <c r="K2147" s="672">
        <v>14</v>
      </c>
      <c r="L2147" s="672">
        <v>14</v>
      </c>
      <c r="M2147" s="672">
        <v>5</v>
      </c>
      <c r="N2147" s="672">
        <v>0</v>
      </c>
      <c r="O2147" s="672">
        <v>5</v>
      </c>
      <c r="P2147" s="672">
        <v>6</v>
      </c>
      <c r="Q2147" s="672">
        <v>235.05733994113194</v>
      </c>
    </row>
    <row r="2148" spans="1:17" x14ac:dyDescent="0.3">
      <c r="A2148" s="672" t="s">
        <v>5223</v>
      </c>
      <c r="B2148" s="672"/>
      <c r="C2148" s="672">
        <v>8023.3896129324603</v>
      </c>
      <c r="D2148" s="672">
        <v>8023.3896129324603</v>
      </c>
      <c r="E2148" s="672">
        <v>10880.470392195175</v>
      </c>
      <c r="F2148" s="1054">
        <v>0</v>
      </c>
      <c r="G2148" s="672">
        <v>0</v>
      </c>
      <c r="H2148" s="672"/>
      <c r="I2148" s="672">
        <v>7</v>
      </c>
      <c r="J2148" s="672">
        <v>66</v>
      </c>
      <c r="K2148" s="672">
        <v>149</v>
      </c>
      <c r="L2148" s="672">
        <v>149</v>
      </c>
      <c r="M2148" s="672">
        <v>1</v>
      </c>
      <c r="N2148" s="672">
        <v>0</v>
      </c>
      <c r="O2148" s="672">
        <v>55</v>
      </c>
      <c r="P2148" s="672">
        <v>60</v>
      </c>
      <c r="Q2148" s="672">
        <v>235.05733994113194</v>
      </c>
    </row>
    <row r="2149" spans="1:17" x14ac:dyDescent="0.3">
      <c r="A2149" s="672" t="s">
        <v>5224</v>
      </c>
      <c r="B2149" s="672"/>
      <c r="C2149" s="672">
        <v>10165.470986529479</v>
      </c>
      <c r="D2149" s="672">
        <v>10165.470986529479</v>
      </c>
      <c r="E2149" s="672">
        <v>10789.678708723435</v>
      </c>
      <c r="F2149" s="1054">
        <v>0</v>
      </c>
      <c r="G2149" s="672">
        <v>0</v>
      </c>
      <c r="H2149" s="672"/>
      <c r="I2149" s="672">
        <v>0</v>
      </c>
      <c r="J2149" s="672">
        <v>54</v>
      </c>
      <c r="K2149" s="672">
        <v>249</v>
      </c>
      <c r="L2149" s="672">
        <v>249</v>
      </c>
      <c r="M2149" s="672">
        <v>0</v>
      </c>
      <c r="N2149" s="672">
        <v>0</v>
      </c>
      <c r="O2149" s="672">
        <v>64</v>
      </c>
      <c r="P2149" s="672">
        <v>59</v>
      </c>
      <c r="Q2149" s="672">
        <v>235.05733994113194</v>
      </c>
    </row>
    <row r="2150" spans="1:17" x14ac:dyDescent="0.3">
      <c r="A2150" s="672" t="s">
        <v>5225</v>
      </c>
      <c r="B2150" s="672"/>
      <c r="C2150" s="672">
        <v>6051.4445092232827</v>
      </c>
      <c r="D2150" s="672">
        <v>6051.4445092232827</v>
      </c>
      <c r="E2150" s="672">
        <v>7084.2733321643109</v>
      </c>
      <c r="F2150" s="1054">
        <v>0</v>
      </c>
      <c r="G2150" s="672">
        <v>0</v>
      </c>
      <c r="H2150" s="672"/>
      <c r="I2150" s="672">
        <v>2</v>
      </c>
      <c r="J2150" s="672">
        <v>67</v>
      </c>
      <c r="K2150" s="672">
        <v>150</v>
      </c>
      <c r="L2150" s="672">
        <v>150</v>
      </c>
      <c r="M2150" s="672">
        <v>2</v>
      </c>
      <c r="N2150" s="672">
        <v>0</v>
      </c>
      <c r="O2150" s="672">
        <v>30</v>
      </c>
      <c r="P2150" s="672">
        <v>38</v>
      </c>
      <c r="Q2150" s="672">
        <v>235.05733994113194</v>
      </c>
    </row>
    <row r="2151" spans="1:17" x14ac:dyDescent="0.3">
      <c r="A2151" s="672" t="s">
        <v>5226</v>
      </c>
      <c r="B2151" s="672"/>
      <c r="C2151" s="672">
        <v>5550.4504744727792</v>
      </c>
      <c r="D2151" s="672">
        <v>5550.4504744727792</v>
      </c>
      <c r="E2151" s="672">
        <v>8186.5140886004056</v>
      </c>
      <c r="F2151" s="1054">
        <v>0</v>
      </c>
      <c r="G2151" s="672">
        <v>0</v>
      </c>
      <c r="H2151" s="672"/>
      <c r="I2151" s="672">
        <v>0</v>
      </c>
      <c r="J2151" s="672">
        <v>26</v>
      </c>
      <c r="K2151" s="672">
        <v>97</v>
      </c>
      <c r="L2151" s="672">
        <v>97</v>
      </c>
      <c r="M2151" s="672">
        <v>1</v>
      </c>
      <c r="N2151" s="672">
        <v>0</v>
      </c>
      <c r="O2151" s="672">
        <v>36</v>
      </c>
      <c r="P2151" s="672">
        <v>47</v>
      </c>
      <c r="Q2151" s="672">
        <v>235.05733994113194</v>
      </c>
    </row>
    <row r="2152" spans="1:17" x14ac:dyDescent="0.3">
      <c r="A2152" s="672" t="s">
        <v>5227</v>
      </c>
      <c r="B2152" s="672"/>
      <c r="C2152" s="672">
        <v>3531.7666181003974</v>
      </c>
      <c r="D2152" s="672">
        <v>3531.7666181003974</v>
      </c>
      <c r="E2152" s="672">
        <v>4489.0508817267946</v>
      </c>
      <c r="F2152" s="1054">
        <v>0</v>
      </c>
      <c r="G2152" s="672">
        <v>0</v>
      </c>
      <c r="H2152" s="672"/>
      <c r="I2152" s="672">
        <v>2</v>
      </c>
      <c r="J2152" s="672">
        <v>60</v>
      </c>
      <c r="K2152" s="672">
        <v>80</v>
      </c>
      <c r="L2152" s="672">
        <v>80</v>
      </c>
      <c r="M2152" s="672">
        <v>3</v>
      </c>
      <c r="N2152" s="672">
        <v>0</v>
      </c>
      <c r="O2152" s="672">
        <v>17</v>
      </c>
      <c r="P2152" s="672">
        <v>28</v>
      </c>
      <c r="Q2152" s="672">
        <v>235.05733994113194</v>
      </c>
    </row>
    <row r="2153" spans="1:17" x14ac:dyDescent="0.3">
      <c r="A2153" s="672" t="s">
        <v>5228</v>
      </c>
      <c r="B2153" s="672"/>
      <c r="C2153" s="672">
        <v>5428.4240735781377</v>
      </c>
      <c r="D2153" s="672">
        <v>5428.4240735781377</v>
      </c>
      <c r="E2153" s="672">
        <v>7823.9304851800835</v>
      </c>
      <c r="F2153" s="1054">
        <v>0</v>
      </c>
      <c r="G2153" s="672">
        <v>0</v>
      </c>
      <c r="H2153" s="672"/>
      <c r="I2153" s="672">
        <v>4</v>
      </c>
      <c r="J2153" s="672">
        <v>77</v>
      </c>
      <c r="K2153" s="672">
        <v>313</v>
      </c>
      <c r="L2153" s="672">
        <v>313</v>
      </c>
      <c r="M2153" s="672">
        <v>4</v>
      </c>
      <c r="N2153" s="672">
        <v>0</v>
      </c>
      <c r="O2153" s="672">
        <v>42</v>
      </c>
      <c r="P2153" s="672">
        <v>51</v>
      </c>
      <c r="Q2153" s="672">
        <v>235.05733994113194</v>
      </c>
    </row>
    <row r="2154" spans="1:17" x14ac:dyDescent="0.3">
      <c r="A2154" s="672" t="s">
        <v>5229</v>
      </c>
      <c r="B2154" s="672"/>
      <c r="C2154" s="672">
        <v>2519.3203657719087</v>
      </c>
      <c r="D2154" s="672">
        <v>2519.3203657719087</v>
      </c>
      <c r="E2154" s="672">
        <v>4124.9542826136149</v>
      </c>
      <c r="F2154" s="1054">
        <v>0</v>
      </c>
      <c r="G2154" s="672">
        <v>0</v>
      </c>
      <c r="H2154" s="672"/>
      <c r="I2154" s="672">
        <v>41</v>
      </c>
      <c r="J2154" s="672">
        <v>193</v>
      </c>
      <c r="K2154" s="672">
        <v>363</v>
      </c>
      <c r="L2154" s="672">
        <v>363</v>
      </c>
      <c r="M2154" s="672">
        <v>10</v>
      </c>
      <c r="N2154" s="672">
        <v>0</v>
      </c>
      <c r="O2154" s="672">
        <v>14</v>
      </c>
      <c r="P2154" s="672">
        <v>26</v>
      </c>
      <c r="Q2154" s="672">
        <v>235.05733994113194</v>
      </c>
    </row>
    <row r="2155" spans="1:17" x14ac:dyDescent="0.3">
      <c r="A2155" s="672" t="s">
        <v>5230</v>
      </c>
      <c r="B2155" s="672"/>
      <c r="C2155" s="672">
        <v>858.50648385293221</v>
      </c>
      <c r="D2155" s="672">
        <v>858.50648385293221</v>
      </c>
      <c r="E2155" s="672">
        <v>1426.6646816644052</v>
      </c>
      <c r="F2155" s="1054">
        <v>0</v>
      </c>
      <c r="G2155" s="672">
        <v>0</v>
      </c>
      <c r="H2155" s="672"/>
      <c r="I2155" s="672">
        <v>132</v>
      </c>
      <c r="J2155" s="672">
        <v>97</v>
      </c>
      <c r="K2155" s="672">
        <v>92</v>
      </c>
      <c r="L2155" s="672">
        <v>92</v>
      </c>
      <c r="M2155" s="672">
        <v>23</v>
      </c>
      <c r="N2155" s="672">
        <v>0</v>
      </c>
      <c r="O2155" s="672">
        <v>5</v>
      </c>
      <c r="P2155" s="672">
        <v>19</v>
      </c>
      <c r="Q2155" s="672">
        <v>235.05733994113194</v>
      </c>
    </row>
    <row r="2156" spans="1:17" x14ac:dyDescent="0.3">
      <c r="A2156" s="672" t="s">
        <v>5231</v>
      </c>
      <c r="B2156" s="672"/>
      <c r="C2156" s="672">
        <v>4178.3095240949078</v>
      </c>
      <c r="D2156" s="672">
        <v>4178.3095240949078</v>
      </c>
      <c r="E2156" s="672">
        <v>8117.2170805339028</v>
      </c>
      <c r="F2156" s="1054">
        <v>0</v>
      </c>
      <c r="G2156" s="672">
        <v>0</v>
      </c>
      <c r="H2156" s="672"/>
      <c r="I2156" s="672">
        <v>6</v>
      </c>
      <c r="J2156" s="672">
        <v>44</v>
      </c>
      <c r="K2156" s="672">
        <v>186</v>
      </c>
      <c r="L2156" s="672">
        <v>186</v>
      </c>
      <c r="M2156" s="672">
        <v>5</v>
      </c>
      <c r="N2156" s="672">
        <v>0</v>
      </c>
      <c r="O2156" s="672">
        <v>29</v>
      </c>
      <c r="P2156" s="672">
        <v>60</v>
      </c>
      <c r="Q2156" s="672">
        <v>235.05733994113194</v>
      </c>
    </row>
    <row r="2157" spans="1:17" x14ac:dyDescent="0.3">
      <c r="A2157" s="672" t="s">
        <v>5232</v>
      </c>
      <c r="B2157" s="672"/>
      <c r="C2157" s="672">
        <v>1400.2491013088663</v>
      </c>
      <c r="D2157" s="672">
        <v>1400.2491013088663</v>
      </c>
      <c r="E2157" s="672">
        <v>3353.8649262960416</v>
      </c>
      <c r="F2157" s="1054">
        <v>0</v>
      </c>
      <c r="G2157" s="672">
        <v>0</v>
      </c>
      <c r="H2157" s="672"/>
      <c r="I2157" s="672">
        <v>80</v>
      </c>
      <c r="J2157" s="672">
        <v>144</v>
      </c>
      <c r="K2157" s="672">
        <v>122</v>
      </c>
      <c r="L2157" s="672">
        <v>122</v>
      </c>
      <c r="M2157" s="672">
        <v>27</v>
      </c>
      <c r="N2157" s="672">
        <v>0</v>
      </c>
      <c r="O2157" s="672">
        <v>5</v>
      </c>
      <c r="P2157" s="672">
        <v>33</v>
      </c>
      <c r="Q2157" s="672">
        <v>235.05733994113194</v>
      </c>
    </row>
    <row r="2158" spans="1:17" x14ac:dyDescent="0.3">
      <c r="A2158" s="672" t="s">
        <v>5233</v>
      </c>
      <c r="B2158" s="672"/>
      <c r="C2158" s="672">
        <v>945.36909014164758</v>
      </c>
      <c r="D2158" s="672">
        <v>945.36909014164758</v>
      </c>
      <c r="E2158" s="672">
        <v>1215.0463401896809</v>
      </c>
      <c r="F2158" s="1054">
        <v>0</v>
      </c>
      <c r="G2158" s="672">
        <v>0</v>
      </c>
      <c r="H2158" s="672"/>
      <c r="I2158" s="672">
        <v>326</v>
      </c>
      <c r="J2158" s="672">
        <v>151</v>
      </c>
      <c r="K2158" s="672">
        <v>34</v>
      </c>
      <c r="L2158" s="672">
        <v>34</v>
      </c>
      <c r="M2158" s="672">
        <v>16</v>
      </c>
      <c r="N2158" s="672">
        <v>0</v>
      </c>
      <c r="O2158" s="672">
        <v>5</v>
      </c>
      <c r="P2158" s="672">
        <v>5</v>
      </c>
      <c r="Q2158" s="672">
        <v>235.05733994113194</v>
      </c>
    </row>
    <row r="2159" spans="1:17" x14ac:dyDescent="0.3">
      <c r="A2159" s="672" t="s">
        <v>5234</v>
      </c>
      <c r="B2159" s="672"/>
      <c r="C2159" s="672">
        <v>539.76173182868285</v>
      </c>
      <c r="D2159" s="672">
        <v>539.76173182868285</v>
      </c>
      <c r="E2159" s="672">
        <v>874.45088351377694</v>
      </c>
      <c r="F2159" s="1054">
        <v>0</v>
      </c>
      <c r="G2159" s="672">
        <v>0</v>
      </c>
      <c r="H2159" s="672"/>
      <c r="I2159" s="672">
        <v>6324</v>
      </c>
      <c r="J2159" s="672">
        <v>2991</v>
      </c>
      <c r="K2159" s="672">
        <v>507</v>
      </c>
      <c r="L2159" s="672">
        <v>507</v>
      </c>
      <c r="M2159" s="672">
        <v>415</v>
      </c>
      <c r="N2159" s="672">
        <v>0</v>
      </c>
      <c r="O2159" s="672">
        <v>5</v>
      </c>
      <c r="P2159" s="672">
        <v>5</v>
      </c>
      <c r="Q2159" s="672">
        <v>235.05733994113194</v>
      </c>
    </row>
    <row r="2160" spans="1:17" x14ac:dyDescent="0.3">
      <c r="A2160" s="672" t="s">
        <v>5235</v>
      </c>
      <c r="B2160" s="672"/>
      <c r="C2160" s="672">
        <v>1810.9081220638873</v>
      </c>
      <c r="D2160" s="672">
        <v>1810.9081220638873</v>
      </c>
      <c r="E2160" s="672">
        <v>1814.2260888970229</v>
      </c>
      <c r="F2160" s="1054">
        <v>0</v>
      </c>
      <c r="G2160" s="672">
        <v>0</v>
      </c>
      <c r="H2160" s="672"/>
      <c r="I2160" s="672">
        <v>70</v>
      </c>
      <c r="J2160" s="672">
        <v>147</v>
      </c>
      <c r="K2160" s="672">
        <v>17</v>
      </c>
      <c r="L2160" s="672">
        <v>17</v>
      </c>
      <c r="M2160" s="672">
        <v>0</v>
      </c>
      <c r="N2160" s="672">
        <v>0</v>
      </c>
      <c r="O2160" s="672">
        <v>5</v>
      </c>
      <c r="P2160" s="672">
        <v>5</v>
      </c>
      <c r="Q2160" s="672">
        <v>235.05733994113194</v>
      </c>
    </row>
    <row r="2161" spans="1:17" x14ac:dyDescent="0.3">
      <c r="A2161" s="672" t="s">
        <v>5236</v>
      </c>
      <c r="B2161" s="672"/>
      <c r="C2161" s="672">
        <v>802.32185724372516</v>
      </c>
      <c r="D2161" s="672">
        <v>802.32185724372516</v>
      </c>
      <c r="E2161" s="672">
        <v>1006.2674615420793</v>
      </c>
      <c r="F2161" s="1054">
        <v>0</v>
      </c>
      <c r="G2161" s="672">
        <v>0</v>
      </c>
      <c r="H2161" s="672"/>
      <c r="I2161" s="672">
        <v>229</v>
      </c>
      <c r="J2161" s="672">
        <v>190</v>
      </c>
      <c r="K2161" s="672">
        <v>53</v>
      </c>
      <c r="L2161" s="672">
        <v>53</v>
      </c>
      <c r="M2161" s="672">
        <v>30</v>
      </c>
      <c r="N2161" s="672">
        <v>0</v>
      </c>
      <c r="O2161" s="672">
        <v>5</v>
      </c>
      <c r="P2161" s="672">
        <v>5</v>
      </c>
      <c r="Q2161" s="672">
        <v>235.05733994113194</v>
      </c>
    </row>
    <row r="2162" spans="1:17" x14ac:dyDescent="0.3">
      <c r="A2162" s="672" t="s">
        <v>5237</v>
      </c>
      <c r="B2162" s="672"/>
      <c r="C2162" s="672">
        <v>3034.7313519485947</v>
      </c>
      <c r="D2162" s="672">
        <v>3034.7313519485947</v>
      </c>
      <c r="E2162" s="672">
        <v>6011.7467419337399</v>
      </c>
      <c r="F2162" s="1054">
        <v>0</v>
      </c>
      <c r="G2162" s="672">
        <v>0</v>
      </c>
      <c r="H2162" s="672"/>
      <c r="I2162" s="672">
        <v>34</v>
      </c>
      <c r="J2162" s="672">
        <v>147</v>
      </c>
      <c r="K2162" s="672">
        <v>49</v>
      </c>
      <c r="L2162" s="672">
        <v>49</v>
      </c>
      <c r="M2162" s="672">
        <v>7</v>
      </c>
      <c r="N2162" s="672">
        <v>0</v>
      </c>
      <c r="O2162" s="672">
        <v>5</v>
      </c>
      <c r="P2162" s="672">
        <v>62</v>
      </c>
      <c r="Q2162" s="672">
        <v>235.05733994113194</v>
      </c>
    </row>
    <row r="2163" spans="1:17" x14ac:dyDescent="0.3">
      <c r="A2163" s="672" t="s">
        <v>5238</v>
      </c>
      <c r="B2163" s="672"/>
      <c r="C2163" s="672">
        <v>2502.6646248365464</v>
      </c>
      <c r="D2163" s="672">
        <v>2502.6646248365464</v>
      </c>
      <c r="E2163" s="672">
        <v>6011.7467419337399</v>
      </c>
      <c r="F2163" s="1054">
        <v>0</v>
      </c>
      <c r="G2163" s="672">
        <v>0</v>
      </c>
      <c r="H2163" s="672"/>
      <c r="I2163" s="672">
        <v>63</v>
      </c>
      <c r="J2163" s="672">
        <v>182</v>
      </c>
      <c r="K2163" s="672">
        <v>69</v>
      </c>
      <c r="L2163" s="672">
        <v>69</v>
      </c>
      <c r="M2163" s="672">
        <v>10</v>
      </c>
      <c r="N2163" s="672">
        <v>0</v>
      </c>
      <c r="O2163" s="672">
        <v>5</v>
      </c>
      <c r="P2163" s="672">
        <v>49</v>
      </c>
      <c r="Q2163" s="672">
        <v>235.05733994113194</v>
      </c>
    </row>
    <row r="2164" spans="1:17" x14ac:dyDescent="0.3">
      <c r="A2164" s="672" t="s">
        <v>5239</v>
      </c>
      <c r="B2164" s="672"/>
      <c r="C2164" s="672">
        <v>2166.3638725388132</v>
      </c>
      <c r="D2164" s="672">
        <v>2166.3638725388132</v>
      </c>
      <c r="E2164" s="672">
        <v>6011.7467419337399</v>
      </c>
      <c r="F2164" s="1054">
        <v>0</v>
      </c>
      <c r="G2164" s="672">
        <v>0</v>
      </c>
      <c r="H2164" s="672"/>
      <c r="I2164" s="672">
        <v>189</v>
      </c>
      <c r="J2164" s="672">
        <v>542</v>
      </c>
      <c r="K2164" s="672">
        <v>296</v>
      </c>
      <c r="L2164" s="672">
        <v>296</v>
      </c>
      <c r="M2164" s="672">
        <v>40</v>
      </c>
      <c r="N2164" s="672">
        <v>0</v>
      </c>
      <c r="O2164" s="672">
        <v>5</v>
      </c>
      <c r="P2164" s="672">
        <v>49</v>
      </c>
      <c r="Q2164" s="672">
        <v>235.05733994113194</v>
      </c>
    </row>
    <row r="2165" spans="1:17" x14ac:dyDescent="0.3">
      <c r="A2165" s="672" t="s">
        <v>5240</v>
      </c>
      <c r="B2165" s="672"/>
      <c r="C2165" s="672">
        <v>1047.0040847146952</v>
      </c>
      <c r="D2165" s="672">
        <v>1047.0040847146952</v>
      </c>
      <c r="E2165" s="672">
        <v>1047.0040847146952</v>
      </c>
      <c r="F2165" s="1054">
        <v>0</v>
      </c>
      <c r="G2165" s="672">
        <v>0</v>
      </c>
      <c r="H2165" s="672"/>
      <c r="I2165" s="672">
        <v>292</v>
      </c>
      <c r="J2165" s="672">
        <v>141</v>
      </c>
      <c r="K2165" s="672">
        <v>52</v>
      </c>
      <c r="L2165" s="672">
        <v>52</v>
      </c>
      <c r="M2165" s="672">
        <v>46</v>
      </c>
      <c r="N2165" s="672">
        <v>0</v>
      </c>
      <c r="O2165" s="672">
        <v>5</v>
      </c>
      <c r="P2165" s="672">
        <v>5</v>
      </c>
      <c r="Q2165" s="672">
        <v>235.05733994113194</v>
      </c>
    </row>
    <row r="2166" spans="1:17" x14ac:dyDescent="0.3">
      <c r="A2166" s="672" t="s">
        <v>5241</v>
      </c>
      <c r="B2166" s="672"/>
      <c r="C2166" s="672">
        <v>1744.0628601504566</v>
      </c>
      <c r="D2166" s="672">
        <v>1744.0628601504566</v>
      </c>
      <c r="E2166" s="672">
        <v>1744.0628601504566</v>
      </c>
      <c r="F2166" s="1054">
        <v>0</v>
      </c>
      <c r="G2166" s="672">
        <v>0</v>
      </c>
      <c r="H2166" s="672"/>
      <c r="I2166" s="672">
        <v>83</v>
      </c>
      <c r="J2166" s="672">
        <v>52</v>
      </c>
      <c r="K2166" s="672">
        <v>2</v>
      </c>
      <c r="L2166" s="672">
        <v>2</v>
      </c>
      <c r="M2166" s="672">
        <v>1</v>
      </c>
      <c r="N2166" s="672">
        <v>0</v>
      </c>
      <c r="O2166" s="672">
        <v>5</v>
      </c>
      <c r="P2166" s="672">
        <v>5</v>
      </c>
      <c r="Q2166" s="672">
        <v>235.05733994113194</v>
      </c>
    </row>
    <row r="2167" spans="1:17" x14ac:dyDescent="0.3">
      <c r="A2167" s="672" t="s">
        <v>5242</v>
      </c>
      <c r="B2167" s="672">
        <v>419.29353469800196</v>
      </c>
      <c r="C2167" s="672">
        <v>419.29353469800196</v>
      </c>
      <c r="D2167" s="672">
        <v>419.29353469800196</v>
      </c>
      <c r="E2167" s="672">
        <v>692.38660349094926</v>
      </c>
      <c r="F2167" s="1054">
        <v>0</v>
      </c>
      <c r="G2167" s="672">
        <v>0</v>
      </c>
      <c r="H2167" s="672">
        <v>8367</v>
      </c>
      <c r="I2167" s="672">
        <v>7939</v>
      </c>
      <c r="J2167" s="672">
        <v>763</v>
      </c>
      <c r="K2167" s="672">
        <v>3386</v>
      </c>
      <c r="L2167" s="672">
        <v>3386</v>
      </c>
      <c r="M2167" s="672">
        <v>3246</v>
      </c>
      <c r="N2167" s="672">
        <v>0</v>
      </c>
      <c r="O2167" s="672">
        <v>5</v>
      </c>
      <c r="P2167" s="672">
        <v>5</v>
      </c>
      <c r="Q2167" s="672">
        <v>235.05733994113194</v>
      </c>
    </row>
    <row r="2168" spans="1:17" x14ac:dyDescent="0.3">
      <c r="A2168" s="672" t="s">
        <v>5243</v>
      </c>
      <c r="B2168" s="672">
        <v>1026.5626917693421</v>
      </c>
      <c r="C2168" s="672">
        <v>1026.5626917693419</v>
      </c>
      <c r="D2168" s="672">
        <v>1026.5626917693419</v>
      </c>
      <c r="E2168" s="672">
        <v>1026.5626917693419</v>
      </c>
      <c r="F2168" s="1054">
        <v>0</v>
      </c>
      <c r="G2168" s="672">
        <v>0</v>
      </c>
      <c r="H2168" s="672">
        <v>671</v>
      </c>
      <c r="I2168" s="672">
        <v>1271</v>
      </c>
      <c r="J2168" s="672">
        <v>622</v>
      </c>
      <c r="K2168" s="672">
        <v>138</v>
      </c>
      <c r="L2168" s="672">
        <v>138</v>
      </c>
      <c r="M2168" s="672">
        <v>126</v>
      </c>
      <c r="N2168" s="672">
        <v>0</v>
      </c>
      <c r="O2168" s="672">
        <v>5</v>
      </c>
      <c r="P2168" s="672">
        <v>5</v>
      </c>
      <c r="Q2168" s="672">
        <v>235.05733994113194</v>
      </c>
    </row>
    <row r="2169" spans="1:17" x14ac:dyDescent="0.3">
      <c r="A2169" s="672" t="s">
        <v>5244</v>
      </c>
      <c r="B2169" s="672">
        <v>1111.1515713276576</v>
      </c>
      <c r="C2169" s="672">
        <v>1111.1515713276576</v>
      </c>
      <c r="D2169" s="672">
        <v>1111.1515713276576</v>
      </c>
      <c r="E2169" s="672">
        <v>1111.1515713276576</v>
      </c>
      <c r="F2169" s="1054">
        <v>0</v>
      </c>
      <c r="G2169" s="672">
        <v>0</v>
      </c>
      <c r="H2169" s="672">
        <v>286</v>
      </c>
      <c r="I2169" s="672">
        <v>1782</v>
      </c>
      <c r="J2169" s="672">
        <v>275</v>
      </c>
      <c r="K2169" s="672">
        <v>27</v>
      </c>
      <c r="L2169" s="672">
        <v>27</v>
      </c>
      <c r="M2169" s="672">
        <v>17</v>
      </c>
      <c r="N2169" s="672">
        <v>0</v>
      </c>
      <c r="O2169" s="672">
        <v>5</v>
      </c>
      <c r="P2169" s="672">
        <v>5</v>
      </c>
      <c r="Q2169" s="672">
        <v>235.05733994113194</v>
      </c>
    </row>
    <row r="2170" spans="1:17" x14ac:dyDescent="0.3">
      <c r="A2170" s="672" t="s">
        <v>5245</v>
      </c>
      <c r="B2170" s="672">
        <v>370.7358993638756</v>
      </c>
      <c r="C2170" s="672">
        <v>370.73589936387566</v>
      </c>
      <c r="D2170" s="672">
        <v>370.73589936387566</v>
      </c>
      <c r="E2170" s="672">
        <v>376.46086216617266</v>
      </c>
      <c r="F2170" s="1054">
        <v>0</v>
      </c>
      <c r="G2170" s="672">
        <v>0</v>
      </c>
      <c r="H2170" s="672">
        <v>603</v>
      </c>
      <c r="I2170" s="672">
        <v>27</v>
      </c>
      <c r="J2170" s="672">
        <v>1</v>
      </c>
      <c r="K2170" s="672">
        <v>1</v>
      </c>
      <c r="L2170" s="672">
        <v>1</v>
      </c>
      <c r="M2170" s="672">
        <v>1</v>
      </c>
      <c r="N2170" s="672">
        <v>0</v>
      </c>
      <c r="O2170" s="672">
        <v>5</v>
      </c>
      <c r="P2170" s="672">
        <v>5</v>
      </c>
      <c r="Q2170" s="672">
        <v>235.05733994113194</v>
      </c>
    </row>
    <row r="2171" spans="1:17" x14ac:dyDescent="0.3">
      <c r="A2171" s="672" t="s">
        <v>5246</v>
      </c>
      <c r="B2171" s="672">
        <v>291.60792341907654</v>
      </c>
      <c r="C2171" s="672">
        <v>291.60792341907654</v>
      </c>
      <c r="D2171" s="672">
        <v>291.60792341907654</v>
      </c>
      <c r="E2171" s="672">
        <v>858.56686463582378</v>
      </c>
      <c r="F2171" s="1054">
        <v>0</v>
      </c>
      <c r="G2171" s="672">
        <v>0</v>
      </c>
      <c r="H2171" s="672">
        <v>39800</v>
      </c>
      <c r="I2171" s="672">
        <v>1231</v>
      </c>
      <c r="J2171" s="672">
        <v>154</v>
      </c>
      <c r="K2171" s="672">
        <v>36</v>
      </c>
      <c r="L2171" s="672">
        <v>36</v>
      </c>
      <c r="M2171" s="672">
        <v>34</v>
      </c>
      <c r="N2171" s="672">
        <v>0</v>
      </c>
      <c r="O2171" s="672">
        <v>5</v>
      </c>
      <c r="P2171" s="672">
        <v>5</v>
      </c>
      <c r="Q2171" s="672">
        <v>235.05733994113194</v>
      </c>
    </row>
    <row r="2172" spans="1:17" x14ac:dyDescent="0.3">
      <c r="A2172" s="672" t="s">
        <v>5247</v>
      </c>
      <c r="B2172" s="672">
        <v>1467.2941179875002</v>
      </c>
      <c r="C2172" s="672">
        <v>1467.2941179875002</v>
      </c>
      <c r="D2172" s="672">
        <v>1467.2941179875002</v>
      </c>
      <c r="E2172" s="672">
        <v>2592.6357819699856</v>
      </c>
      <c r="F2172" s="1054">
        <v>0</v>
      </c>
      <c r="G2172" s="672">
        <v>0</v>
      </c>
      <c r="H2172" s="672">
        <v>564</v>
      </c>
      <c r="I2172" s="672">
        <v>155</v>
      </c>
      <c r="J2172" s="672">
        <v>13</v>
      </c>
      <c r="K2172" s="672">
        <v>5</v>
      </c>
      <c r="L2172" s="672">
        <v>5</v>
      </c>
      <c r="M2172" s="672">
        <v>5</v>
      </c>
      <c r="N2172" s="672">
        <v>0</v>
      </c>
      <c r="O2172" s="672">
        <v>5</v>
      </c>
      <c r="P2172" s="672">
        <v>5</v>
      </c>
      <c r="Q2172" s="672">
        <v>235.05733994113194</v>
      </c>
    </row>
    <row r="2173" spans="1:17" x14ac:dyDescent="0.3">
      <c r="A2173" s="672" t="s">
        <v>5248</v>
      </c>
      <c r="B2173" s="672">
        <v>1236.3085190292859</v>
      </c>
      <c r="C2173" s="672">
        <v>1236.3085190292859</v>
      </c>
      <c r="D2173" s="672">
        <v>1236.3085190292859</v>
      </c>
      <c r="E2173" s="672">
        <v>1317.7133553819535</v>
      </c>
      <c r="F2173" s="1054">
        <v>0</v>
      </c>
      <c r="G2173" s="672">
        <v>0</v>
      </c>
      <c r="H2173" s="672">
        <v>893</v>
      </c>
      <c r="I2173" s="672">
        <v>3490</v>
      </c>
      <c r="J2173" s="672">
        <v>1387</v>
      </c>
      <c r="K2173" s="672">
        <v>127</v>
      </c>
      <c r="L2173" s="672">
        <v>127</v>
      </c>
      <c r="M2173" s="672">
        <v>80</v>
      </c>
      <c r="N2173" s="672">
        <v>0</v>
      </c>
      <c r="O2173" s="672">
        <v>5</v>
      </c>
      <c r="P2173" s="672">
        <v>5</v>
      </c>
      <c r="Q2173" s="672">
        <v>235.05733994113194</v>
      </c>
    </row>
    <row r="2174" spans="1:17" x14ac:dyDescent="0.3">
      <c r="A2174" s="672" t="s">
        <v>5249</v>
      </c>
      <c r="B2174" s="672">
        <v>250.0654090621741</v>
      </c>
      <c r="C2174" s="672">
        <v>250.06540906217404</v>
      </c>
      <c r="D2174" s="672">
        <v>250.06540906217404</v>
      </c>
      <c r="E2174" s="672">
        <v>250.0654090621741</v>
      </c>
      <c r="F2174" s="1054">
        <v>0</v>
      </c>
      <c r="G2174" s="672">
        <v>0</v>
      </c>
      <c r="H2174" s="672">
        <v>451</v>
      </c>
      <c r="I2174" s="672">
        <v>36</v>
      </c>
      <c r="J2174" s="672">
        <v>2</v>
      </c>
      <c r="K2174" s="672">
        <v>2</v>
      </c>
      <c r="L2174" s="672">
        <v>2</v>
      </c>
      <c r="M2174" s="672">
        <v>2</v>
      </c>
      <c r="N2174" s="672">
        <v>0</v>
      </c>
      <c r="O2174" s="672">
        <v>5</v>
      </c>
      <c r="P2174" s="672">
        <v>5</v>
      </c>
      <c r="Q2174" s="672">
        <v>235.05733994113194</v>
      </c>
    </row>
    <row r="2175" spans="1:17" x14ac:dyDescent="0.3">
      <c r="A2175" s="672" t="s">
        <v>5250</v>
      </c>
      <c r="B2175" s="672">
        <v>229.57871404854237</v>
      </c>
      <c r="C2175" s="672">
        <v>229.57871404854237</v>
      </c>
      <c r="D2175" s="672">
        <v>229.57871404854237</v>
      </c>
      <c r="E2175" s="672">
        <v>229.57871404854237</v>
      </c>
      <c r="F2175" s="1054">
        <v>0</v>
      </c>
      <c r="G2175" s="672">
        <v>0</v>
      </c>
      <c r="H2175" s="672">
        <v>27329</v>
      </c>
      <c r="I2175" s="672">
        <v>345</v>
      </c>
      <c r="J2175" s="672">
        <v>25</v>
      </c>
      <c r="K2175" s="672">
        <v>380</v>
      </c>
      <c r="L2175" s="672">
        <v>380</v>
      </c>
      <c r="M2175" s="672">
        <v>365</v>
      </c>
      <c r="N2175" s="672">
        <v>0</v>
      </c>
      <c r="O2175" s="672">
        <v>5</v>
      </c>
      <c r="P2175" s="672">
        <v>5</v>
      </c>
      <c r="Q2175" s="672">
        <v>235.05733994113194</v>
      </c>
    </row>
    <row r="2176" spans="1:17" x14ac:dyDescent="0.3">
      <c r="A2176" s="672" t="s">
        <v>5251</v>
      </c>
      <c r="B2176" s="672">
        <v>428.74552238579673</v>
      </c>
      <c r="C2176" s="672">
        <v>428.74552238579673</v>
      </c>
      <c r="D2176" s="672">
        <v>428.74552238579673</v>
      </c>
      <c r="E2176" s="672">
        <v>428.74552238579673</v>
      </c>
      <c r="F2176" s="1054">
        <v>0</v>
      </c>
      <c r="G2176" s="672">
        <v>0</v>
      </c>
      <c r="H2176" s="672">
        <v>212</v>
      </c>
      <c r="I2176" s="672">
        <v>11</v>
      </c>
      <c r="J2176" s="672">
        <v>0</v>
      </c>
      <c r="K2176" s="672">
        <v>2</v>
      </c>
      <c r="L2176" s="672">
        <v>2</v>
      </c>
      <c r="M2176" s="672">
        <v>0</v>
      </c>
      <c r="N2176" s="672">
        <v>0</v>
      </c>
      <c r="O2176" s="672">
        <v>5</v>
      </c>
      <c r="P2176" s="672">
        <v>5</v>
      </c>
      <c r="Q2176" s="672">
        <v>235.05733994113194</v>
      </c>
    </row>
    <row r="2177" spans="1:17" x14ac:dyDescent="0.3">
      <c r="A2177" s="672" t="s">
        <v>5252</v>
      </c>
      <c r="B2177" s="672">
        <v>312.27984294821982</v>
      </c>
      <c r="C2177" s="672">
        <v>312.27984294821982</v>
      </c>
      <c r="D2177" s="672">
        <v>312.27984294821982</v>
      </c>
      <c r="E2177" s="672">
        <v>312.27984294821982</v>
      </c>
      <c r="F2177" s="1054">
        <v>0</v>
      </c>
      <c r="G2177" s="672">
        <v>0</v>
      </c>
      <c r="H2177" s="672">
        <v>305</v>
      </c>
      <c r="I2177" s="672">
        <v>54</v>
      </c>
      <c r="J2177" s="672">
        <v>4</v>
      </c>
      <c r="K2177" s="672">
        <v>8</v>
      </c>
      <c r="L2177" s="672">
        <v>8</v>
      </c>
      <c r="M2177" s="672">
        <v>3</v>
      </c>
      <c r="N2177" s="672">
        <v>0</v>
      </c>
      <c r="O2177" s="672">
        <v>5</v>
      </c>
      <c r="P2177" s="672">
        <v>5</v>
      </c>
      <c r="Q2177" s="672">
        <v>235.05733994113194</v>
      </c>
    </row>
    <row r="2178" spans="1:17" x14ac:dyDescent="0.3">
      <c r="A2178" s="672" t="s">
        <v>5253</v>
      </c>
      <c r="B2178" s="672">
        <v>398.58569740561614</v>
      </c>
      <c r="C2178" s="672">
        <v>398.58569740561614</v>
      </c>
      <c r="D2178" s="672">
        <v>398.58569740561614</v>
      </c>
      <c r="E2178" s="672">
        <v>1179.406382904506</v>
      </c>
      <c r="F2178" s="1054">
        <v>0</v>
      </c>
      <c r="G2178" s="672">
        <v>0</v>
      </c>
      <c r="H2178" s="672">
        <v>83</v>
      </c>
      <c r="I2178" s="672">
        <v>280</v>
      </c>
      <c r="J2178" s="672">
        <v>17</v>
      </c>
      <c r="K2178" s="672">
        <v>1</v>
      </c>
      <c r="L2178" s="672">
        <v>1</v>
      </c>
      <c r="M2178" s="672">
        <v>1</v>
      </c>
      <c r="N2178" s="672">
        <v>0</v>
      </c>
      <c r="O2178" s="672">
        <v>5</v>
      </c>
      <c r="P2178" s="672">
        <v>5</v>
      </c>
      <c r="Q2178" s="672">
        <v>235.05733994113194</v>
      </c>
    </row>
    <row r="2179" spans="1:17" x14ac:dyDescent="0.3">
      <c r="A2179" s="672" t="s">
        <v>5254</v>
      </c>
      <c r="B2179" s="672">
        <v>427.05610436316027</v>
      </c>
      <c r="C2179" s="672">
        <v>427.05610436316022</v>
      </c>
      <c r="D2179" s="672">
        <v>427.05610436316022</v>
      </c>
      <c r="E2179" s="672">
        <v>1263.6496959691133</v>
      </c>
      <c r="F2179" s="1054">
        <v>0</v>
      </c>
      <c r="G2179" s="672">
        <v>0</v>
      </c>
      <c r="H2179" s="672">
        <v>930</v>
      </c>
      <c r="I2179" s="672">
        <v>212</v>
      </c>
      <c r="J2179" s="672">
        <v>60</v>
      </c>
      <c r="K2179" s="672">
        <v>0</v>
      </c>
      <c r="L2179" s="672">
        <v>0</v>
      </c>
      <c r="M2179" s="672">
        <v>0</v>
      </c>
      <c r="N2179" s="672">
        <v>0</v>
      </c>
      <c r="O2179" s="672">
        <v>5</v>
      </c>
      <c r="P2179" s="672">
        <v>5</v>
      </c>
      <c r="Q2179" s="672">
        <v>235.05733994113194</v>
      </c>
    </row>
    <row r="2180" spans="1:17" x14ac:dyDescent="0.3">
      <c r="A2180" s="672" t="s">
        <v>5255</v>
      </c>
      <c r="B2180" s="672">
        <v>212.7321563815776</v>
      </c>
      <c r="C2180" s="672">
        <v>212.7321563815776</v>
      </c>
      <c r="D2180" s="672">
        <v>212.7321563815776</v>
      </c>
      <c r="E2180" s="672">
        <v>958.44623748577214</v>
      </c>
      <c r="F2180" s="1054">
        <v>0</v>
      </c>
      <c r="G2180" s="672">
        <v>0</v>
      </c>
      <c r="H2180" s="672">
        <v>9685</v>
      </c>
      <c r="I2180" s="672">
        <v>221</v>
      </c>
      <c r="J2180" s="672">
        <v>123</v>
      </c>
      <c r="K2180" s="672">
        <v>1158</v>
      </c>
      <c r="L2180" s="672">
        <v>1158</v>
      </c>
      <c r="M2180" s="672">
        <v>839</v>
      </c>
      <c r="N2180" s="672">
        <v>0</v>
      </c>
      <c r="O2180" s="672">
        <v>5</v>
      </c>
      <c r="P2180" s="672">
        <v>5</v>
      </c>
      <c r="Q2180" s="672">
        <v>235.05733994113194</v>
      </c>
    </row>
    <row r="2181" spans="1:17" x14ac:dyDescent="0.3">
      <c r="A2181" s="672" t="s">
        <v>5256</v>
      </c>
      <c r="B2181" s="672">
        <v>157.19827182227206</v>
      </c>
      <c r="C2181" s="672">
        <v>157.19827182227209</v>
      </c>
      <c r="D2181" s="672">
        <v>157.19827182227209</v>
      </c>
      <c r="E2181" s="672">
        <v>157.19827182227209</v>
      </c>
      <c r="F2181" s="1054">
        <v>0</v>
      </c>
      <c r="G2181" s="672">
        <v>0</v>
      </c>
      <c r="H2181" s="672">
        <v>173</v>
      </c>
      <c r="I2181" s="672">
        <v>25</v>
      </c>
      <c r="J2181" s="672">
        <v>0</v>
      </c>
      <c r="K2181" s="672">
        <v>0</v>
      </c>
      <c r="L2181" s="672">
        <v>0</v>
      </c>
      <c r="M2181" s="672">
        <v>0</v>
      </c>
      <c r="N2181" s="672">
        <v>0</v>
      </c>
      <c r="O2181" s="672">
        <v>5</v>
      </c>
      <c r="P2181" s="672">
        <v>5</v>
      </c>
      <c r="Q2181" s="672">
        <v>235.05733994113194</v>
      </c>
    </row>
    <row r="2182" spans="1:17" x14ac:dyDescent="0.3">
      <c r="A2182" s="672" t="s">
        <v>5257</v>
      </c>
      <c r="B2182" s="672"/>
      <c r="C2182" s="672">
        <v>3980.0003582828763</v>
      </c>
      <c r="D2182" s="672">
        <v>3980.0003582828763</v>
      </c>
      <c r="E2182" s="672">
        <v>3980.0003582828763</v>
      </c>
      <c r="F2182" s="1054">
        <v>0</v>
      </c>
      <c r="G2182" s="672">
        <v>0</v>
      </c>
      <c r="H2182" s="672"/>
      <c r="I2182" s="672">
        <v>0</v>
      </c>
      <c r="J2182" s="672">
        <v>126</v>
      </c>
      <c r="K2182" s="672">
        <v>4</v>
      </c>
      <c r="L2182" s="672">
        <v>4</v>
      </c>
      <c r="M2182" s="672">
        <v>2</v>
      </c>
      <c r="N2182" s="672">
        <v>0</v>
      </c>
      <c r="O2182" s="672">
        <v>5</v>
      </c>
      <c r="P2182" s="672">
        <v>5</v>
      </c>
      <c r="Q2182" s="672">
        <v>235.05733994113194</v>
      </c>
    </row>
    <row r="2183" spans="1:17" x14ac:dyDescent="0.3">
      <c r="A2183" s="672" t="s">
        <v>5258</v>
      </c>
      <c r="B2183" s="672"/>
      <c r="C2183" s="672">
        <v>2985.0002687121578</v>
      </c>
      <c r="D2183" s="672">
        <v>2985.0002687121578</v>
      </c>
      <c r="E2183" s="672">
        <v>2985.0002687121578</v>
      </c>
      <c r="F2183" s="1054">
        <v>0</v>
      </c>
      <c r="G2183" s="672">
        <v>0</v>
      </c>
      <c r="H2183" s="672"/>
      <c r="I2183" s="672">
        <v>31</v>
      </c>
      <c r="J2183" s="672">
        <v>194</v>
      </c>
      <c r="K2183" s="672">
        <v>19</v>
      </c>
      <c r="L2183" s="672">
        <v>19</v>
      </c>
      <c r="M2183" s="672">
        <v>14</v>
      </c>
      <c r="N2183" s="672">
        <v>0</v>
      </c>
      <c r="O2183" s="672">
        <v>5</v>
      </c>
      <c r="P2183" s="672">
        <v>5</v>
      </c>
      <c r="Q2183" s="672">
        <v>235.05733994113194</v>
      </c>
    </row>
    <row r="2184" spans="1:17" x14ac:dyDescent="0.3">
      <c r="A2184" s="672" t="s">
        <v>5259</v>
      </c>
      <c r="B2184" s="672"/>
      <c r="C2184" s="672">
        <v>943.11471286665517</v>
      </c>
      <c r="D2184" s="672">
        <v>943.11471286665517</v>
      </c>
      <c r="E2184" s="672">
        <v>1337.7444656459138</v>
      </c>
      <c r="F2184" s="1054">
        <v>0</v>
      </c>
      <c r="G2184" s="672">
        <v>0</v>
      </c>
      <c r="H2184" s="672"/>
      <c r="I2184" s="672">
        <v>225</v>
      </c>
      <c r="J2184" s="672">
        <v>357</v>
      </c>
      <c r="K2184" s="672">
        <v>160</v>
      </c>
      <c r="L2184" s="672">
        <v>160</v>
      </c>
      <c r="M2184" s="672">
        <v>82</v>
      </c>
      <c r="N2184" s="672">
        <v>0</v>
      </c>
      <c r="O2184" s="672">
        <v>5</v>
      </c>
      <c r="P2184" s="672">
        <v>5</v>
      </c>
      <c r="Q2184" s="672">
        <v>235.05733994113194</v>
      </c>
    </row>
    <row r="2185" spans="1:17" x14ac:dyDescent="0.3">
      <c r="A2185" s="672" t="s">
        <v>5260</v>
      </c>
      <c r="B2185" s="672"/>
      <c r="C2185" s="672">
        <v>805.2350479715974</v>
      </c>
      <c r="D2185" s="672">
        <v>805.2350479715974</v>
      </c>
      <c r="E2185" s="672">
        <v>1066.5056612139815</v>
      </c>
      <c r="F2185" s="1054">
        <v>0</v>
      </c>
      <c r="G2185" s="672">
        <v>0</v>
      </c>
      <c r="H2185" s="672"/>
      <c r="I2185" s="672">
        <v>1054</v>
      </c>
      <c r="J2185" s="672">
        <v>1269</v>
      </c>
      <c r="K2185" s="672">
        <v>820</v>
      </c>
      <c r="L2185" s="672">
        <v>820</v>
      </c>
      <c r="M2185" s="672">
        <v>406</v>
      </c>
      <c r="N2185" s="672">
        <v>0</v>
      </c>
      <c r="O2185" s="672">
        <v>5</v>
      </c>
      <c r="P2185" s="672">
        <v>5</v>
      </c>
      <c r="Q2185" s="672">
        <v>235.05733994113194</v>
      </c>
    </row>
    <row r="2186" spans="1:17" x14ac:dyDescent="0.3">
      <c r="A2186" s="672" t="s">
        <v>5261</v>
      </c>
      <c r="B2186" s="672">
        <v>465.53819953387364</v>
      </c>
      <c r="C2186" s="672">
        <v>465.53819953387364</v>
      </c>
      <c r="D2186" s="672">
        <v>465.53819953387364</v>
      </c>
      <c r="E2186" s="672">
        <v>465.53819953387364</v>
      </c>
      <c r="F2186" s="1054">
        <v>0</v>
      </c>
      <c r="G2186" s="672">
        <v>0</v>
      </c>
      <c r="H2186" s="672">
        <v>129</v>
      </c>
      <c r="I2186" s="672">
        <v>448</v>
      </c>
      <c r="J2186" s="672">
        <v>236</v>
      </c>
      <c r="K2186" s="672">
        <v>365</v>
      </c>
      <c r="L2186" s="672">
        <v>365</v>
      </c>
      <c r="M2186" s="672">
        <v>355</v>
      </c>
      <c r="N2186" s="672">
        <v>0</v>
      </c>
      <c r="O2186" s="672">
        <v>5</v>
      </c>
      <c r="P2186" s="672">
        <v>5</v>
      </c>
      <c r="Q2186" s="672">
        <v>235.05733994113194</v>
      </c>
    </row>
    <row r="2187" spans="1:17" x14ac:dyDescent="0.3">
      <c r="A2187" s="672" t="s">
        <v>5262</v>
      </c>
      <c r="B2187" s="672"/>
      <c r="C2187" s="672">
        <v>731.61351680118287</v>
      </c>
      <c r="D2187" s="672">
        <v>731.61351680118287</v>
      </c>
      <c r="E2187" s="672">
        <v>731.61351680118298</v>
      </c>
      <c r="F2187" s="1054">
        <v>0</v>
      </c>
      <c r="G2187" s="672">
        <v>0</v>
      </c>
      <c r="H2187" s="672"/>
      <c r="I2187" s="672">
        <v>3510</v>
      </c>
      <c r="J2187" s="672">
        <v>1818</v>
      </c>
      <c r="K2187" s="672">
        <v>729</v>
      </c>
      <c r="L2187" s="672">
        <v>729</v>
      </c>
      <c r="M2187" s="672">
        <v>708</v>
      </c>
      <c r="N2187" s="672">
        <v>0</v>
      </c>
      <c r="O2187" s="672">
        <v>5</v>
      </c>
      <c r="P2187" s="672">
        <v>5</v>
      </c>
      <c r="Q2187" s="672">
        <v>235.05733994113194</v>
      </c>
    </row>
    <row r="2188" spans="1:17" x14ac:dyDescent="0.3">
      <c r="A2188" s="672" t="s">
        <v>5263</v>
      </c>
      <c r="B2188" s="672"/>
      <c r="C2188" s="672">
        <v>1526.6191140977342</v>
      </c>
      <c r="D2188" s="672">
        <v>1526.6191140977342</v>
      </c>
      <c r="E2188" s="672">
        <v>1526.6191140977342</v>
      </c>
      <c r="F2188" s="1054">
        <v>0</v>
      </c>
      <c r="G2188" s="672">
        <v>0</v>
      </c>
      <c r="H2188" s="672"/>
      <c r="I2188" s="672">
        <v>195</v>
      </c>
      <c r="J2188" s="672">
        <v>158</v>
      </c>
      <c r="K2188" s="672">
        <v>38</v>
      </c>
      <c r="L2188" s="672">
        <v>38</v>
      </c>
      <c r="M2188" s="672">
        <v>0</v>
      </c>
      <c r="N2188" s="672">
        <v>0</v>
      </c>
      <c r="O2188" s="672">
        <v>5</v>
      </c>
      <c r="P2188" s="672">
        <v>5</v>
      </c>
      <c r="Q2188" s="672">
        <v>235.05733994113194</v>
      </c>
    </row>
    <row r="2189" spans="1:17" x14ac:dyDescent="0.3">
      <c r="A2189" s="672" t="s">
        <v>5264</v>
      </c>
      <c r="B2189" s="672"/>
      <c r="C2189" s="672">
        <v>770.05328133426679</v>
      </c>
      <c r="D2189" s="672">
        <v>770.05328133426679</v>
      </c>
      <c r="E2189" s="672">
        <v>798.71316832555419</v>
      </c>
      <c r="F2189" s="1054">
        <v>0</v>
      </c>
      <c r="G2189" s="672">
        <v>0</v>
      </c>
      <c r="H2189" s="672"/>
      <c r="I2189" s="672">
        <v>5</v>
      </c>
      <c r="J2189" s="672">
        <v>4</v>
      </c>
      <c r="K2189" s="672">
        <v>3</v>
      </c>
      <c r="L2189" s="672">
        <v>3</v>
      </c>
      <c r="M2189" s="672">
        <v>2</v>
      </c>
      <c r="N2189" s="672">
        <v>0</v>
      </c>
      <c r="O2189" s="672">
        <v>5</v>
      </c>
      <c r="P2189" s="672">
        <v>5</v>
      </c>
      <c r="Q2189" s="672">
        <v>235.05733994113194</v>
      </c>
    </row>
    <row r="2190" spans="1:17" x14ac:dyDescent="0.3">
      <c r="A2190" s="672" t="s">
        <v>1883</v>
      </c>
      <c r="B2190" s="672"/>
      <c r="C2190" s="672">
        <v>23430.905468049175</v>
      </c>
      <c r="D2190" s="672">
        <v>23430.905468049175</v>
      </c>
      <c r="E2190" s="672">
        <v>28117.086561659009</v>
      </c>
      <c r="F2190" s="1054">
        <v>0</v>
      </c>
      <c r="G2190" s="672">
        <v>0</v>
      </c>
      <c r="H2190" s="672"/>
      <c r="I2190" s="672">
        <v>0</v>
      </c>
      <c r="J2190" s="672">
        <v>171</v>
      </c>
      <c r="K2190" s="672">
        <v>240</v>
      </c>
      <c r="L2190" s="672">
        <v>240</v>
      </c>
      <c r="M2190" s="672">
        <v>21</v>
      </c>
      <c r="N2190" s="672">
        <v>0</v>
      </c>
      <c r="O2190" s="672">
        <v>50</v>
      </c>
      <c r="P2190" s="672">
        <v>61</v>
      </c>
      <c r="Q2190" s="672">
        <v>235.05733994113194</v>
      </c>
    </row>
    <row r="2191" spans="1:17" x14ac:dyDescent="0.3">
      <c r="A2191" s="672" t="s">
        <v>1884</v>
      </c>
      <c r="B2191" s="672"/>
      <c r="C2191" s="672">
        <v>9069.4130056298218</v>
      </c>
      <c r="D2191" s="672">
        <v>9069.4130056298218</v>
      </c>
      <c r="E2191" s="672">
        <v>9069.4130056298218</v>
      </c>
      <c r="F2191" s="1054">
        <v>0</v>
      </c>
      <c r="G2191" s="672">
        <v>0</v>
      </c>
      <c r="H2191" s="672"/>
      <c r="I2191" s="672">
        <v>0</v>
      </c>
      <c r="J2191" s="672">
        <v>157</v>
      </c>
      <c r="K2191" s="672">
        <v>100</v>
      </c>
      <c r="L2191" s="672">
        <v>100</v>
      </c>
      <c r="M2191" s="672">
        <v>17</v>
      </c>
      <c r="N2191" s="672">
        <v>0</v>
      </c>
      <c r="O2191" s="672">
        <v>14</v>
      </c>
      <c r="P2191" s="672">
        <v>32</v>
      </c>
      <c r="Q2191" s="672">
        <v>235.05733994113194</v>
      </c>
    </row>
    <row r="2192" spans="1:17" x14ac:dyDescent="0.3">
      <c r="A2192" s="672" t="s">
        <v>1885</v>
      </c>
      <c r="B2192" s="672"/>
      <c r="C2192" s="672">
        <v>15620.603645366122</v>
      </c>
      <c r="D2192" s="672">
        <v>15620.603645366122</v>
      </c>
      <c r="E2192" s="672">
        <v>18744.724374439342</v>
      </c>
      <c r="F2192" s="1054">
        <v>0</v>
      </c>
      <c r="G2192" s="672">
        <v>0</v>
      </c>
      <c r="H2192" s="672"/>
      <c r="I2192" s="672">
        <v>8</v>
      </c>
      <c r="J2192" s="672">
        <v>94</v>
      </c>
      <c r="K2192" s="672">
        <v>70</v>
      </c>
      <c r="L2192" s="672">
        <v>70</v>
      </c>
      <c r="M2192" s="672">
        <v>8</v>
      </c>
      <c r="N2192" s="672">
        <v>0</v>
      </c>
      <c r="O2192" s="672">
        <v>19</v>
      </c>
      <c r="P2192" s="672">
        <v>43</v>
      </c>
      <c r="Q2192" s="672">
        <v>235.05733994113194</v>
      </c>
    </row>
    <row r="2193" spans="1:17" x14ac:dyDescent="0.3">
      <c r="A2193" s="672" t="s">
        <v>1886</v>
      </c>
      <c r="B2193" s="672"/>
      <c r="C2193" s="672">
        <v>7841.7135294154923</v>
      </c>
      <c r="D2193" s="672">
        <v>7841.7135294154923</v>
      </c>
      <c r="E2193" s="672">
        <v>8604.3303083215087</v>
      </c>
      <c r="F2193" s="1054">
        <v>0</v>
      </c>
      <c r="G2193" s="672">
        <v>0</v>
      </c>
      <c r="H2193" s="672"/>
      <c r="I2193" s="672">
        <v>0</v>
      </c>
      <c r="J2193" s="672">
        <v>297</v>
      </c>
      <c r="K2193" s="672">
        <v>401</v>
      </c>
      <c r="L2193" s="672">
        <v>401</v>
      </c>
      <c r="M2193" s="672">
        <v>33</v>
      </c>
      <c r="N2193" s="672">
        <v>0</v>
      </c>
      <c r="O2193" s="672">
        <v>29</v>
      </c>
      <c r="P2193" s="672">
        <v>49</v>
      </c>
      <c r="Q2193" s="672">
        <v>235.05733994113194</v>
      </c>
    </row>
    <row r="2194" spans="1:17" x14ac:dyDescent="0.3">
      <c r="A2194" s="672" t="s">
        <v>1887</v>
      </c>
      <c r="B2194" s="672"/>
      <c r="C2194" s="672">
        <v>6053.2043998141189</v>
      </c>
      <c r="D2194" s="672">
        <v>6053.2043998141189</v>
      </c>
      <c r="E2194" s="672">
        <v>6053.2043998141189</v>
      </c>
      <c r="F2194" s="1054">
        <v>0</v>
      </c>
      <c r="G2194" s="672">
        <v>0</v>
      </c>
      <c r="H2194" s="672"/>
      <c r="I2194" s="672">
        <v>6</v>
      </c>
      <c r="J2194" s="672">
        <v>784</v>
      </c>
      <c r="K2194" s="672">
        <v>347</v>
      </c>
      <c r="L2194" s="672">
        <v>347</v>
      </c>
      <c r="M2194" s="672">
        <v>74</v>
      </c>
      <c r="N2194" s="672">
        <v>0</v>
      </c>
      <c r="O2194" s="672">
        <v>18</v>
      </c>
      <c r="P2194" s="672">
        <v>18</v>
      </c>
      <c r="Q2194" s="672">
        <v>235.05733994113194</v>
      </c>
    </row>
    <row r="2195" spans="1:17" x14ac:dyDescent="0.3">
      <c r="A2195" s="672" t="s">
        <v>1888</v>
      </c>
      <c r="B2195" s="672"/>
      <c r="C2195" s="672">
        <v>8888.4526548499998</v>
      </c>
      <c r="D2195" s="672">
        <v>8888.4526548499998</v>
      </c>
      <c r="E2195" s="672">
        <v>10755.706766411136</v>
      </c>
      <c r="F2195" s="1054">
        <v>0</v>
      </c>
      <c r="G2195" s="672">
        <v>0</v>
      </c>
      <c r="H2195" s="672"/>
      <c r="I2195" s="672">
        <v>0</v>
      </c>
      <c r="J2195" s="672">
        <v>130</v>
      </c>
      <c r="K2195" s="672">
        <v>103</v>
      </c>
      <c r="L2195" s="672">
        <v>103</v>
      </c>
      <c r="M2195" s="672">
        <v>3</v>
      </c>
      <c r="N2195" s="672">
        <v>0</v>
      </c>
      <c r="O2195" s="672">
        <v>26</v>
      </c>
      <c r="P2195" s="672">
        <v>58</v>
      </c>
      <c r="Q2195" s="672">
        <v>235.05733994113194</v>
      </c>
    </row>
    <row r="2196" spans="1:17" x14ac:dyDescent="0.3">
      <c r="A2196" s="672" t="s">
        <v>1889</v>
      </c>
      <c r="B2196" s="672"/>
      <c r="C2196" s="672">
        <v>6804.6235149968588</v>
      </c>
      <c r="D2196" s="672">
        <v>6804.6235149968588</v>
      </c>
      <c r="E2196" s="672">
        <v>7470.6371844948644</v>
      </c>
      <c r="F2196" s="1054">
        <v>0</v>
      </c>
      <c r="G2196" s="672">
        <v>0</v>
      </c>
      <c r="H2196" s="672"/>
      <c r="I2196" s="672">
        <v>1</v>
      </c>
      <c r="J2196" s="672">
        <v>90</v>
      </c>
      <c r="K2196" s="672">
        <v>27</v>
      </c>
      <c r="L2196" s="672">
        <v>27</v>
      </c>
      <c r="M2196" s="672">
        <v>1</v>
      </c>
      <c r="N2196" s="672">
        <v>0</v>
      </c>
      <c r="O2196" s="672">
        <v>15</v>
      </c>
      <c r="P2196" s="672">
        <v>30</v>
      </c>
      <c r="Q2196" s="672">
        <v>235.05733994113194</v>
      </c>
    </row>
    <row r="2197" spans="1:17" x14ac:dyDescent="0.3">
      <c r="A2197" s="672" t="s">
        <v>1890</v>
      </c>
      <c r="B2197" s="672"/>
      <c r="C2197" s="672">
        <v>7462.612193250955</v>
      </c>
      <c r="D2197" s="672">
        <v>7462.612193250955</v>
      </c>
      <c r="E2197" s="672">
        <v>9736.0992983681172</v>
      </c>
      <c r="F2197" s="1054">
        <v>0</v>
      </c>
      <c r="G2197" s="672">
        <v>0</v>
      </c>
      <c r="H2197" s="672"/>
      <c r="I2197" s="672">
        <v>9</v>
      </c>
      <c r="J2197" s="672">
        <v>246</v>
      </c>
      <c r="K2197" s="672">
        <v>179</v>
      </c>
      <c r="L2197" s="672">
        <v>179</v>
      </c>
      <c r="M2197" s="672">
        <v>4</v>
      </c>
      <c r="N2197" s="672">
        <v>0</v>
      </c>
      <c r="O2197" s="672">
        <v>24</v>
      </c>
      <c r="P2197" s="672">
        <v>55</v>
      </c>
      <c r="Q2197" s="672">
        <v>235.05733994113194</v>
      </c>
    </row>
    <row r="2198" spans="1:17" x14ac:dyDescent="0.3">
      <c r="A2198" s="672" t="s">
        <v>1891</v>
      </c>
      <c r="B2198" s="672"/>
      <c r="C2198" s="672">
        <v>4872.7682916557806</v>
      </c>
      <c r="D2198" s="672">
        <v>4872.7682916557806</v>
      </c>
      <c r="E2198" s="672">
        <v>5429.9503173891453</v>
      </c>
      <c r="F2198" s="1054">
        <v>0</v>
      </c>
      <c r="G2198" s="672">
        <v>0</v>
      </c>
      <c r="H2198" s="672"/>
      <c r="I2198" s="672">
        <v>46</v>
      </c>
      <c r="J2198" s="672">
        <v>361</v>
      </c>
      <c r="K2198" s="672">
        <v>97</v>
      </c>
      <c r="L2198" s="672">
        <v>97</v>
      </c>
      <c r="M2198" s="672">
        <v>12</v>
      </c>
      <c r="N2198" s="672">
        <v>0</v>
      </c>
      <c r="O2198" s="672">
        <v>15</v>
      </c>
      <c r="P2198" s="672">
        <v>23</v>
      </c>
      <c r="Q2198" s="672">
        <v>235.05733994113194</v>
      </c>
    </row>
    <row r="2199" spans="1:17" x14ac:dyDescent="0.3">
      <c r="A2199" s="672" t="s">
        <v>1892</v>
      </c>
      <c r="B2199" s="672"/>
      <c r="C2199" s="672">
        <v>13896.582762708105</v>
      </c>
      <c r="D2199" s="672">
        <v>13896.582762708105</v>
      </c>
      <c r="E2199" s="672">
        <v>15903.128486795007</v>
      </c>
      <c r="F2199" s="1054">
        <v>0</v>
      </c>
      <c r="G2199" s="672">
        <v>0</v>
      </c>
      <c r="H2199" s="672"/>
      <c r="I2199" s="672">
        <v>0</v>
      </c>
      <c r="J2199" s="672">
        <v>85</v>
      </c>
      <c r="K2199" s="672">
        <v>251</v>
      </c>
      <c r="L2199" s="672">
        <v>251</v>
      </c>
      <c r="M2199" s="672">
        <v>3</v>
      </c>
      <c r="N2199" s="672">
        <v>0</v>
      </c>
      <c r="O2199" s="672">
        <v>78</v>
      </c>
      <c r="P2199" s="672">
        <v>97</v>
      </c>
      <c r="Q2199" s="672">
        <v>235.05733994113194</v>
      </c>
    </row>
    <row r="2200" spans="1:17" x14ac:dyDescent="0.3">
      <c r="A2200" s="672" t="s">
        <v>1893</v>
      </c>
      <c r="B2200" s="672"/>
      <c r="C2200" s="672">
        <v>8803.8834498776687</v>
      </c>
      <c r="D2200" s="672">
        <v>8803.8834498776687</v>
      </c>
      <c r="E2200" s="672">
        <v>10211.524102502421</v>
      </c>
      <c r="F2200" s="1054">
        <v>0</v>
      </c>
      <c r="G2200" s="672">
        <v>0</v>
      </c>
      <c r="H2200" s="672"/>
      <c r="I2200" s="672">
        <v>0</v>
      </c>
      <c r="J2200" s="672">
        <v>196</v>
      </c>
      <c r="K2200" s="672">
        <v>294</v>
      </c>
      <c r="L2200" s="672">
        <v>294</v>
      </c>
      <c r="M2200" s="672">
        <v>2</v>
      </c>
      <c r="N2200" s="672">
        <v>0</v>
      </c>
      <c r="O2200" s="672">
        <v>33</v>
      </c>
      <c r="P2200" s="672">
        <v>51</v>
      </c>
      <c r="Q2200" s="672">
        <v>235.05733994113194</v>
      </c>
    </row>
    <row r="2201" spans="1:17" x14ac:dyDescent="0.3">
      <c r="A2201" s="672" t="s">
        <v>1894</v>
      </c>
      <c r="B2201" s="672"/>
      <c r="C2201" s="672">
        <v>6507.999808641076</v>
      </c>
      <c r="D2201" s="672">
        <v>6507.999808641076</v>
      </c>
      <c r="E2201" s="672">
        <v>8094.1079959524113</v>
      </c>
      <c r="F2201" s="1054">
        <v>0</v>
      </c>
      <c r="G2201" s="672">
        <v>0</v>
      </c>
      <c r="H2201" s="672"/>
      <c r="I2201" s="672">
        <v>0</v>
      </c>
      <c r="J2201" s="672">
        <v>493</v>
      </c>
      <c r="K2201" s="672">
        <v>362</v>
      </c>
      <c r="L2201" s="672">
        <v>362</v>
      </c>
      <c r="M2201" s="672">
        <v>7</v>
      </c>
      <c r="N2201" s="672">
        <v>0</v>
      </c>
      <c r="O2201" s="672">
        <v>17</v>
      </c>
      <c r="P2201" s="672">
        <v>37</v>
      </c>
      <c r="Q2201" s="672">
        <v>235.05733994113194</v>
      </c>
    </row>
    <row r="2202" spans="1:17" x14ac:dyDescent="0.3">
      <c r="A2202" s="672" t="s">
        <v>1895</v>
      </c>
      <c r="B2202" s="672"/>
      <c r="C2202" s="672">
        <v>5409.5672269881543</v>
      </c>
      <c r="D2202" s="672">
        <v>5409.5672269881543</v>
      </c>
      <c r="E2202" s="672">
        <v>7045.2159707316005</v>
      </c>
      <c r="F2202" s="1054">
        <v>0</v>
      </c>
      <c r="G2202" s="672">
        <v>0</v>
      </c>
      <c r="H2202" s="672"/>
      <c r="I2202" s="672">
        <v>4</v>
      </c>
      <c r="J2202" s="672">
        <v>664</v>
      </c>
      <c r="K2202" s="672">
        <v>278</v>
      </c>
      <c r="L2202" s="672">
        <v>278</v>
      </c>
      <c r="M2202" s="672">
        <v>8</v>
      </c>
      <c r="N2202" s="672">
        <v>0</v>
      </c>
      <c r="O2202" s="672">
        <v>13</v>
      </c>
      <c r="P2202" s="672">
        <v>25</v>
      </c>
      <c r="Q2202" s="672">
        <v>235.05733994113194</v>
      </c>
    </row>
    <row r="2203" spans="1:17" x14ac:dyDescent="0.3">
      <c r="A2203" s="672" t="s">
        <v>1896</v>
      </c>
      <c r="B2203" s="672"/>
      <c r="C2203" s="672">
        <v>8510.6065175458461</v>
      </c>
      <c r="D2203" s="672">
        <v>8510.6065175458461</v>
      </c>
      <c r="E2203" s="672">
        <v>13180.673725167249</v>
      </c>
      <c r="F2203" s="1054">
        <v>0</v>
      </c>
      <c r="G2203" s="672">
        <v>0</v>
      </c>
      <c r="H2203" s="672"/>
      <c r="I2203" s="672">
        <v>0</v>
      </c>
      <c r="J2203" s="672">
        <v>116</v>
      </c>
      <c r="K2203" s="672">
        <v>174</v>
      </c>
      <c r="L2203" s="672">
        <v>174</v>
      </c>
      <c r="M2203" s="672">
        <v>1</v>
      </c>
      <c r="N2203" s="672">
        <v>0</v>
      </c>
      <c r="O2203" s="672">
        <v>34</v>
      </c>
      <c r="P2203" s="672">
        <v>79</v>
      </c>
      <c r="Q2203" s="672">
        <v>235.05733994113194</v>
      </c>
    </row>
    <row r="2204" spans="1:17" x14ac:dyDescent="0.3">
      <c r="A2204" s="672" t="s">
        <v>1897</v>
      </c>
      <c r="B2204" s="672"/>
      <c r="C2204" s="672">
        <v>5649.9926540132165</v>
      </c>
      <c r="D2204" s="672">
        <v>5649.9926540132165</v>
      </c>
      <c r="E2204" s="672">
        <v>8914.5010586655844</v>
      </c>
      <c r="F2204" s="1054">
        <v>0</v>
      </c>
      <c r="G2204" s="672">
        <v>0</v>
      </c>
      <c r="H2204" s="672"/>
      <c r="I2204" s="672">
        <v>5</v>
      </c>
      <c r="J2204" s="672">
        <v>245</v>
      </c>
      <c r="K2204" s="672">
        <v>129</v>
      </c>
      <c r="L2204" s="672">
        <v>129</v>
      </c>
      <c r="M2204" s="672">
        <v>2</v>
      </c>
      <c r="N2204" s="672">
        <v>0</v>
      </c>
      <c r="O2204" s="672">
        <v>14</v>
      </c>
      <c r="P2204" s="672">
        <v>41</v>
      </c>
      <c r="Q2204" s="672">
        <v>235.05733994113194</v>
      </c>
    </row>
    <row r="2205" spans="1:17" x14ac:dyDescent="0.3">
      <c r="A2205" s="672" t="s">
        <v>1898</v>
      </c>
      <c r="B2205" s="672"/>
      <c r="C2205" s="672">
        <v>4774.7562083356806</v>
      </c>
      <c r="D2205" s="672">
        <v>4774.7562083356806</v>
      </c>
      <c r="E2205" s="672">
        <v>5727.836019450996</v>
      </c>
      <c r="F2205" s="1054">
        <v>0</v>
      </c>
      <c r="G2205" s="672">
        <v>0</v>
      </c>
      <c r="H2205" s="672"/>
      <c r="I2205" s="672">
        <v>4</v>
      </c>
      <c r="J2205" s="672">
        <v>291</v>
      </c>
      <c r="K2205" s="672">
        <v>85</v>
      </c>
      <c r="L2205" s="672">
        <v>85</v>
      </c>
      <c r="M2205" s="672">
        <v>2</v>
      </c>
      <c r="N2205" s="672">
        <v>0</v>
      </c>
      <c r="O2205" s="672">
        <v>10</v>
      </c>
      <c r="P2205" s="672">
        <v>20</v>
      </c>
      <c r="Q2205" s="672">
        <v>235.05733994113194</v>
      </c>
    </row>
    <row r="2206" spans="1:17" x14ac:dyDescent="0.3">
      <c r="A2206" s="672" t="s">
        <v>1899</v>
      </c>
      <c r="B2206" s="672"/>
      <c r="C2206" s="672">
        <v>11633.908453172558</v>
      </c>
      <c r="D2206" s="672">
        <v>11633.908453172558</v>
      </c>
      <c r="E2206" s="672">
        <v>11633.908453172558</v>
      </c>
      <c r="F2206" s="1054">
        <v>0</v>
      </c>
      <c r="G2206" s="672">
        <v>0</v>
      </c>
      <c r="H2206" s="672"/>
      <c r="I2206" s="672">
        <v>0</v>
      </c>
      <c r="J2206" s="672">
        <v>90</v>
      </c>
      <c r="K2206" s="672">
        <v>306</v>
      </c>
      <c r="L2206" s="672">
        <v>306</v>
      </c>
      <c r="M2206" s="672">
        <v>7</v>
      </c>
      <c r="N2206" s="672">
        <v>0</v>
      </c>
      <c r="O2206" s="672">
        <v>79</v>
      </c>
      <c r="P2206" s="672">
        <v>79</v>
      </c>
      <c r="Q2206" s="672">
        <v>235.05733994113194</v>
      </c>
    </row>
    <row r="2207" spans="1:17" x14ac:dyDescent="0.3">
      <c r="A2207" s="672" t="s">
        <v>1900</v>
      </c>
      <c r="B2207" s="672"/>
      <c r="C2207" s="672">
        <v>7053.8027584760075</v>
      </c>
      <c r="D2207" s="672">
        <v>7053.8027584760075</v>
      </c>
      <c r="E2207" s="672">
        <v>7184.2540762631934</v>
      </c>
      <c r="F2207" s="1054">
        <v>0</v>
      </c>
      <c r="G2207" s="672">
        <v>0</v>
      </c>
      <c r="H2207" s="672"/>
      <c r="I2207" s="672">
        <v>0</v>
      </c>
      <c r="J2207" s="672">
        <v>274</v>
      </c>
      <c r="K2207" s="672">
        <v>387</v>
      </c>
      <c r="L2207" s="672">
        <v>387</v>
      </c>
      <c r="M2207" s="672">
        <v>6</v>
      </c>
      <c r="N2207" s="672">
        <v>0</v>
      </c>
      <c r="O2207" s="672">
        <v>26</v>
      </c>
      <c r="P2207" s="672">
        <v>43</v>
      </c>
      <c r="Q2207" s="672">
        <v>235.05733994113194</v>
      </c>
    </row>
    <row r="2208" spans="1:17" x14ac:dyDescent="0.3">
      <c r="A2208" s="672" t="s">
        <v>1901</v>
      </c>
      <c r="B2208" s="672"/>
      <c r="C2208" s="672">
        <v>4852.2866120767585</v>
      </c>
      <c r="D2208" s="672">
        <v>4852.2866120767585</v>
      </c>
      <c r="E2208" s="672">
        <v>5787.3766989469586</v>
      </c>
      <c r="F2208" s="1054">
        <v>0</v>
      </c>
      <c r="G2208" s="672">
        <v>0</v>
      </c>
      <c r="H2208" s="672"/>
      <c r="I2208" s="672">
        <v>12</v>
      </c>
      <c r="J2208" s="672">
        <v>804</v>
      </c>
      <c r="K2208" s="672">
        <v>611</v>
      </c>
      <c r="L2208" s="672">
        <v>611</v>
      </c>
      <c r="M2208" s="672">
        <v>17</v>
      </c>
      <c r="N2208" s="672">
        <v>0</v>
      </c>
      <c r="O2208" s="672">
        <v>13</v>
      </c>
      <c r="P2208" s="672">
        <v>29</v>
      </c>
      <c r="Q2208" s="672">
        <v>235.05733994113194</v>
      </c>
    </row>
    <row r="2209" spans="1:17" x14ac:dyDescent="0.3">
      <c r="A2209" s="672" t="s">
        <v>1902</v>
      </c>
      <c r="B2209" s="672"/>
      <c r="C2209" s="672">
        <v>4091.0058365627947</v>
      </c>
      <c r="D2209" s="672">
        <v>4091.0058365627947</v>
      </c>
      <c r="E2209" s="672">
        <v>4723.7413551330364</v>
      </c>
      <c r="F2209" s="1054">
        <v>0</v>
      </c>
      <c r="G2209" s="672">
        <v>0</v>
      </c>
      <c r="H2209" s="672"/>
      <c r="I2209" s="672">
        <v>180</v>
      </c>
      <c r="J2209" s="672">
        <v>1601</v>
      </c>
      <c r="K2209" s="672">
        <v>612</v>
      </c>
      <c r="L2209" s="672">
        <v>612</v>
      </c>
      <c r="M2209" s="672">
        <v>50</v>
      </c>
      <c r="N2209" s="672">
        <v>0</v>
      </c>
      <c r="O2209" s="672">
        <v>10</v>
      </c>
      <c r="P2209" s="672">
        <v>21</v>
      </c>
      <c r="Q2209" s="672">
        <v>235.05733994113194</v>
      </c>
    </row>
    <row r="2210" spans="1:17" x14ac:dyDescent="0.3">
      <c r="A2210" s="672" t="s">
        <v>1903</v>
      </c>
      <c r="B2210" s="672"/>
      <c r="C2210" s="672">
        <v>8975.2879573846021</v>
      </c>
      <c r="D2210" s="672">
        <v>8975.2879573846021</v>
      </c>
      <c r="E2210" s="672">
        <v>11073.865569546331</v>
      </c>
      <c r="F2210" s="1054">
        <v>0</v>
      </c>
      <c r="G2210" s="672">
        <v>0</v>
      </c>
      <c r="H2210" s="672"/>
      <c r="I2210" s="672">
        <v>0</v>
      </c>
      <c r="J2210" s="672">
        <v>62</v>
      </c>
      <c r="K2210" s="672">
        <v>66</v>
      </c>
      <c r="L2210" s="672">
        <v>66</v>
      </c>
      <c r="M2210" s="672">
        <v>1</v>
      </c>
      <c r="N2210" s="672">
        <v>0</v>
      </c>
      <c r="O2210" s="672">
        <v>28</v>
      </c>
      <c r="P2210" s="672">
        <v>71</v>
      </c>
      <c r="Q2210" s="672">
        <v>235.05733994113194</v>
      </c>
    </row>
    <row r="2211" spans="1:17" x14ac:dyDescent="0.3">
      <c r="A2211" s="672" t="s">
        <v>1904</v>
      </c>
      <c r="B2211" s="672"/>
      <c r="C2211" s="672">
        <v>6486.9400185780232</v>
      </c>
      <c r="D2211" s="672">
        <v>6486.9400185780232</v>
      </c>
      <c r="E2211" s="672">
        <v>8629.6583282270876</v>
      </c>
      <c r="F2211" s="1054">
        <v>0</v>
      </c>
      <c r="G2211" s="672">
        <v>0</v>
      </c>
      <c r="H2211" s="672"/>
      <c r="I2211" s="672">
        <v>3</v>
      </c>
      <c r="J2211" s="672">
        <v>220</v>
      </c>
      <c r="K2211" s="672">
        <v>102</v>
      </c>
      <c r="L2211" s="672">
        <v>102</v>
      </c>
      <c r="M2211" s="672">
        <v>0</v>
      </c>
      <c r="N2211" s="672">
        <v>0</v>
      </c>
      <c r="O2211" s="672">
        <v>19</v>
      </c>
      <c r="P2211" s="672">
        <v>33</v>
      </c>
      <c r="Q2211" s="672">
        <v>235.05733994113194</v>
      </c>
    </row>
    <row r="2212" spans="1:17" x14ac:dyDescent="0.3">
      <c r="A2212" s="672" t="s">
        <v>1905</v>
      </c>
      <c r="B2212" s="672"/>
      <c r="C2212" s="672">
        <v>1624.8952492033147</v>
      </c>
      <c r="D2212" s="672">
        <v>1624.8952492033147</v>
      </c>
      <c r="E2212" s="672">
        <v>1624.8952492033147</v>
      </c>
      <c r="F2212" s="1054">
        <v>0</v>
      </c>
      <c r="G2212" s="672">
        <v>0</v>
      </c>
      <c r="H2212" s="672"/>
      <c r="I2212" s="672">
        <v>1229</v>
      </c>
      <c r="J2212" s="672">
        <v>350</v>
      </c>
      <c r="K2212" s="672">
        <v>0</v>
      </c>
      <c r="L2212" s="672">
        <v>0</v>
      </c>
      <c r="M2212" s="672">
        <v>0</v>
      </c>
      <c r="N2212" s="672">
        <v>0</v>
      </c>
      <c r="O2212" s="672">
        <v>5</v>
      </c>
      <c r="P2212" s="672">
        <v>5</v>
      </c>
      <c r="Q2212" s="672">
        <v>235.05733994113194</v>
      </c>
    </row>
    <row r="2213" spans="1:17" x14ac:dyDescent="0.3">
      <c r="A2213" s="672" t="s">
        <v>1906</v>
      </c>
      <c r="B2213" s="672"/>
      <c r="C2213" s="672">
        <v>1436.5792091406809</v>
      </c>
      <c r="D2213" s="672">
        <v>1436.5792091406809</v>
      </c>
      <c r="E2213" s="672">
        <v>1436.5792091406809</v>
      </c>
      <c r="F2213" s="1054">
        <v>0</v>
      </c>
      <c r="G2213" s="672">
        <v>0</v>
      </c>
      <c r="H2213" s="672"/>
      <c r="I2213" s="672">
        <v>639</v>
      </c>
      <c r="J2213" s="672">
        <v>118</v>
      </c>
      <c r="K2213" s="672">
        <v>0</v>
      </c>
      <c r="L2213" s="672">
        <v>0</v>
      </c>
      <c r="M2213" s="672">
        <v>0</v>
      </c>
      <c r="N2213" s="672">
        <v>0</v>
      </c>
      <c r="O2213" s="672">
        <v>5</v>
      </c>
      <c r="P2213" s="672">
        <v>5</v>
      </c>
      <c r="Q2213" s="672">
        <v>235.05733994113194</v>
      </c>
    </row>
    <row r="2214" spans="1:17" x14ac:dyDescent="0.3">
      <c r="A2214" s="672" t="s">
        <v>1907</v>
      </c>
      <c r="B2214" s="672"/>
      <c r="C2214" s="672">
        <v>1315.1505499407806</v>
      </c>
      <c r="D2214" s="672">
        <v>1315.1505499407806</v>
      </c>
      <c r="E2214" s="672">
        <v>1400.5815545218413</v>
      </c>
      <c r="F2214" s="1054">
        <v>0</v>
      </c>
      <c r="G2214" s="672">
        <v>0</v>
      </c>
      <c r="H2214" s="672"/>
      <c r="I2214" s="672">
        <v>5878</v>
      </c>
      <c r="J2214" s="672">
        <v>718</v>
      </c>
      <c r="K2214" s="672">
        <v>25</v>
      </c>
      <c r="L2214" s="672">
        <v>25</v>
      </c>
      <c r="M2214" s="672">
        <v>22</v>
      </c>
      <c r="N2214" s="672">
        <v>0</v>
      </c>
      <c r="O2214" s="672">
        <v>5</v>
      </c>
      <c r="P2214" s="672">
        <v>5</v>
      </c>
      <c r="Q2214" s="672">
        <v>235.05733994113194</v>
      </c>
    </row>
    <row r="2215" spans="1:17" x14ac:dyDescent="0.3">
      <c r="A2215" s="672" t="s">
        <v>1908</v>
      </c>
      <c r="B2215" s="672"/>
      <c r="C2215" s="672">
        <v>21683.478785255538</v>
      </c>
      <c r="D2215" s="672">
        <v>21683.478785255538</v>
      </c>
      <c r="E2215" s="672">
        <v>21683.478785255538</v>
      </c>
      <c r="F2215" s="1054">
        <v>0</v>
      </c>
      <c r="G2215" s="672">
        <v>0</v>
      </c>
      <c r="H2215" s="672"/>
      <c r="I2215" s="672">
        <v>0</v>
      </c>
      <c r="J2215" s="672">
        <v>58</v>
      </c>
      <c r="K2215" s="672">
        <v>392</v>
      </c>
      <c r="L2215" s="672">
        <v>392</v>
      </c>
      <c r="M2215" s="672">
        <v>4</v>
      </c>
      <c r="N2215" s="672">
        <v>0</v>
      </c>
      <c r="O2215" s="672">
        <v>136</v>
      </c>
      <c r="P2215" s="672">
        <v>136</v>
      </c>
      <c r="Q2215" s="672">
        <v>235.05733994113194</v>
      </c>
    </row>
    <row r="2216" spans="1:17" x14ac:dyDescent="0.3">
      <c r="A2216" s="672" t="s">
        <v>1909</v>
      </c>
      <c r="B2216" s="672"/>
      <c r="C2216" s="672">
        <v>12254.657327979785</v>
      </c>
      <c r="D2216" s="672">
        <v>12254.657327979785</v>
      </c>
      <c r="E2216" s="672">
        <v>15005.8555555844</v>
      </c>
      <c r="F2216" s="1054">
        <v>0</v>
      </c>
      <c r="G2216" s="672">
        <v>0</v>
      </c>
      <c r="H2216" s="672"/>
      <c r="I2216" s="672">
        <v>5</v>
      </c>
      <c r="J2216" s="672">
        <v>47</v>
      </c>
      <c r="K2216" s="672">
        <v>198</v>
      </c>
      <c r="L2216" s="672">
        <v>198</v>
      </c>
      <c r="M2216" s="672">
        <v>3</v>
      </c>
      <c r="N2216" s="672">
        <v>0</v>
      </c>
      <c r="O2216" s="672">
        <v>88</v>
      </c>
      <c r="P2216" s="672">
        <v>96</v>
      </c>
      <c r="Q2216" s="672">
        <v>235.05733994113194</v>
      </c>
    </row>
    <row r="2217" spans="1:17" x14ac:dyDescent="0.3">
      <c r="A2217" s="672" t="s">
        <v>1910</v>
      </c>
      <c r="B2217" s="672"/>
      <c r="C2217" s="672">
        <v>19562.061385713154</v>
      </c>
      <c r="D2217" s="672">
        <v>19562.061385713154</v>
      </c>
      <c r="E2217" s="672">
        <v>19562.061385713154</v>
      </c>
      <c r="F2217" s="1054">
        <v>0</v>
      </c>
      <c r="G2217" s="672">
        <v>0</v>
      </c>
      <c r="H2217" s="672"/>
      <c r="I2217" s="672">
        <v>0</v>
      </c>
      <c r="J2217" s="672">
        <v>43</v>
      </c>
      <c r="K2217" s="672">
        <v>332</v>
      </c>
      <c r="L2217" s="672">
        <v>332</v>
      </c>
      <c r="M2217" s="672">
        <v>4</v>
      </c>
      <c r="N2217" s="672">
        <v>0</v>
      </c>
      <c r="O2217" s="672">
        <v>121</v>
      </c>
      <c r="P2217" s="672">
        <v>121</v>
      </c>
      <c r="Q2217" s="672">
        <v>235.05733994113194</v>
      </c>
    </row>
    <row r="2218" spans="1:17" x14ac:dyDescent="0.3">
      <c r="A2218" s="672" t="s">
        <v>1911</v>
      </c>
      <c r="B2218" s="672"/>
      <c r="C2218" s="672">
        <v>13000.512724574077</v>
      </c>
      <c r="D2218" s="672">
        <v>13000.512724574077</v>
      </c>
      <c r="E2218" s="672">
        <v>13000.512724574077</v>
      </c>
      <c r="F2218" s="1054">
        <v>0</v>
      </c>
      <c r="G2218" s="672">
        <v>0</v>
      </c>
      <c r="H2218" s="672"/>
      <c r="I2218" s="672">
        <v>0</v>
      </c>
      <c r="J2218" s="672">
        <v>57</v>
      </c>
      <c r="K2218" s="672">
        <v>304</v>
      </c>
      <c r="L2218" s="672">
        <v>304</v>
      </c>
      <c r="M2218" s="672">
        <v>3</v>
      </c>
      <c r="N2218" s="672">
        <v>0</v>
      </c>
      <c r="O2218" s="672">
        <v>64</v>
      </c>
      <c r="P2218" s="672">
        <v>64</v>
      </c>
      <c r="Q2218" s="672">
        <v>235.05733994113194</v>
      </c>
    </row>
    <row r="2219" spans="1:17" x14ac:dyDescent="0.3">
      <c r="A2219" s="672" t="s">
        <v>1912</v>
      </c>
      <c r="B2219" s="672"/>
      <c r="C2219" s="672">
        <v>11054.046920594048</v>
      </c>
      <c r="D2219" s="672">
        <v>11054.046920594048</v>
      </c>
      <c r="E2219" s="672">
        <v>13211.588511726186</v>
      </c>
      <c r="F2219" s="1054">
        <v>0</v>
      </c>
      <c r="G2219" s="672">
        <v>0</v>
      </c>
      <c r="H2219" s="672"/>
      <c r="I2219" s="672">
        <v>1</v>
      </c>
      <c r="J2219" s="672">
        <v>180</v>
      </c>
      <c r="K2219" s="672">
        <v>977</v>
      </c>
      <c r="L2219" s="672">
        <v>977</v>
      </c>
      <c r="M2219" s="672">
        <v>4</v>
      </c>
      <c r="N2219" s="672">
        <v>0</v>
      </c>
      <c r="O2219" s="672">
        <v>82</v>
      </c>
      <c r="P2219" s="672">
        <v>103</v>
      </c>
      <c r="Q2219" s="672">
        <v>235.05733994113194</v>
      </c>
    </row>
    <row r="2220" spans="1:17" x14ac:dyDescent="0.3">
      <c r="A2220" s="672" t="s">
        <v>1913</v>
      </c>
      <c r="B2220" s="672"/>
      <c r="C2220" s="672">
        <v>5721.0583738443083</v>
      </c>
      <c r="D2220" s="672">
        <v>5721.0583738443083</v>
      </c>
      <c r="E2220" s="672">
        <v>7993.9200759137702</v>
      </c>
      <c r="F2220" s="1054">
        <v>0</v>
      </c>
      <c r="G2220" s="672">
        <v>0</v>
      </c>
      <c r="H2220" s="672"/>
      <c r="I2220" s="672">
        <v>72</v>
      </c>
      <c r="J2220" s="672">
        <v>621</v>
      </c>
      <c r="K2220" s="672">
        <v>1225</v>
      </c>
      <c r="L2220" s="672">
        <v>1225</v>
      </c>
      <c r="M2220" s="672">
        <v>27</v>
      </c>
      <c r="N2220" s="672">
        <v>0</v>
      </c>
      <c r="O2220" s="672">
        <v>34</v>
      </c>
      <c r="P2220" s="672">
        <v>52</v>
      </c>
      <c r="Q2220" s="672">
        <v>235.05733994113194</v>
      </c>
    </row>
    <row r="2221" spans="1:17" x14ac:dyDescent="0.3">
      <c r="A2221" s="672" t="s">
        <v>1914</v>
      </c>
      <c r="B2221" s="672"/>
      <c r="C2221" s="672">
        <v>10161.298771993617</v>
      </c>
      <c r="D2221" s="672">
        <v>10161.298771993617</v>
      </c>
      <c r="E2221" s="672">
        <v>12737.755489103134</v>
      </c>
      <c r="F2221" s="1054">
        <v>0</v>
      </c>
      <c r="G2221" s="672">
        <v>0</v>
      </c>
      <c r="H2221" s="672"/>
      <c r="I2221" s="672">
        <v>1</v>
      </c>
      <c r="J2221" s="672">
        <v>36</v>
      </c>
      <c r="K2221" s="672">
        <v>223</v>
      </c>
      <c r="L2221" s="672">
        <v>223</v>
      </c>
      <c r="M2221" s="672">
        <v>0</v>
      </c>
      <c r="N2221" s="672">
        <v>0</v>
      </c>
      <c r="O2221" s="672">
        <v>79</v>
      </c>
      <c r="P2221" s="672">
        <v>101</v>
      </c>
      <c r="Q2221" s="672">
        <v>235.05733994113194</v>
      </c>
    </row>
    <row r="2222" spans="1:17" x14ac:dyDescent="0.3">
      <c r="A2222" s="672" t="s">
        <v>1915</v>
      </c>
      <c r="B2222" s="672"/>
      <c r="C2222" s="672">
        <v>3404.9631769457542</v>
      </c>
      <c r="D2222" s="672">
        <v>3404.9631769457542</v>
      </c>
      <c r="E2222" s="672">
        <v>7537.6646451406541</v>
      </c>
      <c r="F2222" s="1054">
        <v>0</v>
      </c>
      <c r="G2222" s="672">
        <v>0</v>
      </c>
      <c r="H2222" s="672"/>
      <c r="I2222" s="672">
        <v>27</v>
      </c>
      <c r="J2222" s="672">
        <v>107</v>
      </c>
      <c r="K2222" s="672">
        <v>142</v>
      </c>
      <c r="L2222" s="672">
        <v>142</v>
      </c>
      <c r="M2222" s="672">
        <v>3</v>
      </c>
      <c r="N2222" s="672">
        <v>0</v>
      </c>
      <c r="O2222" s="672">
        <v>19</v>
      </c>
      <c r="P2222" s="672">
        <v>57</v>
      </c>
      <c r="Q2222" s="672">
        <v>235.05733994113194</v>
      </c>
    </row>
    <row r="2223" spans="1:17" x14ac:dyDescent="0.3">
      <c r="A2223" s="672" t="s">
        <v>1916</v>
      </c>
      <c r="B2223" s="672"/>
      <c r="C2223" s="672">
        <v>12644.586265716185</v>
      </c>
      <c r="D2223" s="672">
        <v>12644.586265716185</v>
      </c>
      <c r="E2223" s="672">
        <v>16632.9190853539</v>
      </c>
      <c r="F2223" s="1054">
        <v>0</v>
      </c>
      <c r="G2223" s="672">
        <v>0</v>
      </c>
      <c r="H2223" s="672"/>
      <c r="I2223" s="672">
        <v>0</v>
      </c>
      <c r="J2223" s="672">
        <v>50</v>
      </c>
      <c r="K2223" s="672">
        <v>221</v>
      </c>
      <c r="L2223" s="672">
        <v>221</v>
      </c>
      <c r="M2223" s="672">
        <v>1</v>
      </c>
      <c r="N2223" s="672">
        <v>0</v>
      </c>
      <c r="O2223" s="672">
        <v>86</v>
      </c>
      <c r="P2223" s="672">
        <v>98</v>
      </c>
      <c r="Q2223" s="672">
        <v>235.05733994113194</v>
      </c>
    </row>
    <row r="2224" spans="1:17" x14ac:dyDescent="0.3">
      <c r="A2224" s="672" t="s">
        <v>1917</v>
      </c>
      <c r="B2224" s="672"/>
      <c r="C2224" s="672">
        <v>8664.6342192776192</v>
      </c>
      <c r="D2224" s="672">
        <v>8664.6342192776192</v>
      </c>
      <c r="E2224" s="672">
        <v>11423.474072673582</v>
      </c>
      <c r="F2224" s="1054">
        <v>0</v>
      </c>
      <c r="G2224" s="672">
        <v>0</v>
      </c>
      <c r="H2224" s="672"/>
      <c r="I2224" s="672">
        <v>1</v>
      </c>
      <c r="J2224" s="672">
        <v>85</v>
      </c>
      <c r="K2224" s="672">
        <v>149</v>
      </c>
      <c r="L2224" s="672">
        <v>149</v>
      </c>
      <c r="M2224" s="672">
        <v>3</v>
      </c>
      <c r="N2224" s="672">
        <v>0</v>
      </c>
      <c r="O2224" s="672">
        <v>32</v>
      </c>
      <c r="P2224" s="672">
        <v>58</v>
      </c>
      <c r="Q2224" s="672">
        <v>235.05733994113194</v>
      </c>
    </row>
    <row r="2225" spans="1:17" x14ac:dyDescent="0.3">
      <c r="A2225" s="672" t="s">
        <v>1918</v>
      </c>
      <c r="B2225" s="672"/>
      <c r="C2225" s="672">
        <v>11000.865991988958</v>
      </c>
      <c r="D2225" s="672">
        <v>11000.865991988958</v>
      </c>
      <c r="E2225" s="672">
        <v>12289.045214232216</v>
      </c>
      <c r="F2225" s="1054">
        <v>0</v>
      </c>
      <c r="G2225" s="672">
        <v>0</v>
      </c>
      <c r="H2225" s="672"/>
      <c r="I2225" s="672">
        <v>0</v>
      </c>
      <c r="J2225" s="672">
        <v>44</v>
      </c>
      <c r="K2225" s="672">
        <v>337</v>
      </c>
      <c r="L2225" s="672">
        <v>337</v>
      </c>
      <c r="M2225" s="672">
        <v>0</v>
      </c>
      <c r="N2225" s="672">
        <v>0</v>
      </c>
      <c r="O2225" s="672">
        <v>76</v>
      </c>
      <c r="P2225" s="672">
        <v>79</v>
      </c>
      <c r="Q2225" s="672">
        <v>235.05733994113194</v>
      </c>
    </row>
    <row r="2226" spans="1:17" x14ac:dyDescent="0.3">
      <c r="A2226" s="672" t="s">
        <v>1919</v>
      </c>
      <c r="B2226" s="672"/>
      <c r="C2226" s="672">
        <v>5127.7457258176864</v>
      </c>
      <c r="D2226" s="672">
        <v>5127.7457258176864</v>
      </c>
      <c r="E2226" s="672">
        <v>7258.6303472986729</v>
      </c>
      <c r="F2226" s="1054">
        <v>0</v>
      </c>
      <c r="G2226" s="672">
        <v>0</v>
      </c>
      <c r="H2226" s="672"/>
      <c r="I2226" s="672">
        <v>0</v>
      </c>
      <c r="J2226" s="672">
        <v>46</v>
      </c>
      <c r="K2226" s="672">
        <v>201</v>
      </c>
      <c r="L2226" s="672">
        <v>201</v>
      </c>
      <c r="M2226" s="672">
        <v>3</v>
      </c>
      <c r="N2226" s="672">
        <v>0</v>
      </c>
      <c r="O2226" s="672">
        <v>37</v>
      </c>
      <c r="P2226" s="672">
        <v>39</v>
      </c>
      <c r="Q2226" s="672">
        <v>235.05733994113194</v>
      </c>
    </row>
    <row r="2227" spans="1:17" x14ac:dyDescent="0.3">
      <c r="A2227" s="672" t="s">
        <v>1920</v>
      </c>
      <c r="B2227" s="672"/>
      <c r="C2227" s="672">
        <v>5037.2645858094138</v>
      </c>
      <c r="D2227" s="672">
        <v>5037.2645858094138</v>
      </c>
      <c r="E2227" s="672">
        <v>8480.5716136218325</v>
      </c>
      <c r="F2227" s="1054">
        <v>0</v>
      </c>
      <c r="G2227" s="672">
        <v>0</v>
      </c>
      <c r="H2227" s="672"/>
      <c r="I2227" s="672">
        <v>48</v>
      </c>
      <c r="J2227" s="672">
        <v>305</v>
      </c>
      <c r="K2227" s="672">
        <v>1238</v>
      </c>
      <c r="L2227" s="672">
        <v>1238</v>
      </c>
      <c r="M2227" s="672">
        <v>11</v>
      </c>
      <c r="N2227" s="672">
        <v>0</v>
      </c>
      <c r="O2227" s="672">
        <v>36</v>
      </c>
      <c r="P2227" s="672">
        <v>59</v>
      </c>
      <c r="Q2227" s="672">
        <v>235.05733994113194</v>
      </c>
    </row>
    <row r="2228" spans="1:17" x14ac:dyDescent="0.3">
      <c r="A2228" s="672" t="s">
        <v>1921</v>
      </c>
      <c r="B2228" s="672"/>
      <c r="C2228" s="672">
        <v>2504.9488363678474</v>
      </c>
      <c r="D2228" s="672">
        <v>2504.9488363678474</v>
      </c>
      <c r="E2228" s="672">
        <v>5002.0697147270357</v>
      </c>
      <c r="F2228" s="1054">
        <v>0</v>
      </c>
      <c r="G2228" s="672">
        <v>0</v>
      </c>
      <c r="H2228" s="672"/>
      <c r="I2228" s="672">
        <v>146</v>
      </c>
      <c r="J2228" s="672">
        <v>483</v>
      </c>
      <c r="K2228" s="672">
        <v>812</v>
      </c>
      <c r="L2228" s="672">
        <v>812</v>
      </c>
      <c r="M2228" s="672">
        <v>21</v>
      </c>
      <c r="N2228" s="672">
        <v>0</v>
      </c>
      <c r="O2228" s="672">
        <v>13</v>
      </c>
      <c r="P2228" s="672">
        <v>29</v>
      </c>
      <c r="Q2228" s="672">
        <v>235.05733994113194</v>
      </c>
    </row>
    <row r="2229" spans="1:17" x14ac:dyDescent="0.3">
      <c r="A2229" s="672" t="s">
        <v>1922</v>
      </c>
      <c r="B2229" s="672"/>
      <c r="C2229" s="672">
        <v>1675.5336407117745</v>
      </c>
      <c r="D2229" s="672">
        <v>1675.5336407117745</v>
      </c>
      <c r="E2229" s="672">
        <v>3615.5375064482701</v>
      </c>
      <c r="F2229" s="1054">
        <v>0</v>
      </c>
      <c r="G2229" s="672">
        <v>0</v>
      </c>
      <c r="H2229" s="672"/>
      <c r="I2229" s="672">
        <v>734</v>
      </c>
      <c r="J2229" s="672">
        <v>911</v>
      </c>
      <c r="K2229" s="672">
        <v>778</v>
      </c>
      <c r="L2229" s="672">
        <v>778</v>
      </c>
      <c r="M2229" s="672">
        <v>106</v>
      </c>
      <c r="N2229" s="672">
        <v>0</v>
      </c>
      <c r="O2229" s="672">
        <v>5</v>
      </c>
      <c r="P2229" s="672">
        <v>26</v>
      </c>
      <c r="Q2229" s="672">
        <v>235.05733994113194</v>
      </c>
    </row>
    <row r="2230" spans="1:17" x14ac:dyDescent="0.3">
      <c r="A2230" s="672" t="s">
        <v>1923</v>
      </c>
      <c r="B2230" s="672"/>
      <c r="C2230" s="672">
        <v>5005.3315481719592</v>
      </c>
      <c r="D2230" s="672">
        <v>5005.3315481719592</v>
      </c>
      <c r="E2230" s="672">
        <v>6921.705804141855</v>
      </c>
      <c r="F2230" s="1054">
        <v>0</v>
      </c>
      <c r="G2230" s="672">
        <v>0</v>
      </c>
      <c r="H2230" s="672"/>
      <c r="I2230" s="672">
        <v>9</v>
      </c>
      <c r="J2230" s="672">
        <v>125</v>
      </c>
      <c r="K2230" s="672">
        <v>146</v>
      </c>
      <c r="L2230" s="672">
        <v>146</v>
      </c>
      <c r="M2230" s="672">
        <v>11</v>
      </c>
      <c r="N2230" s="672">
        <v>0</v>
      </c>
      <c r="O2230" s="672">
        <v>15</v>
      </c>
      <c r="P2230" s="672">
        <v>33</v>
      </c>
      <c r="Q2230" s="672">
        <v>235.05733994113194</v>
      </c>
    </row>
    <row r="2231" spans="1:17" x14ac:dyDescent="0.3">
      <c r="A2231" s="672" t="s">
        <v>1924</v>
      </c>
      <c r="B2231" s="672"/>
      <c r="C2231" s="672">
        <v>4637.8789018829011</v>
      </c>
      <c r="D2231" s="672">
        <v>4637.8789018829011</v>
      </c>
      <c r="E2231" s="672">
        <v>7624.3676621168861</v>
      </c>
      <c r="F2231" s="1054">
        <v>0</v>
      </c>
      <c r="G2231" s="672">
        <v>0</v>
      </c>
      <c r="H2231" s="672"/>
      <c r="I2231" s="672">
        <v>1</v>
      </c>
      <c r="J2231" s="672">
        <v>575</v>
      </c>
      <c r="K2231" s="672">
        <v>635</v>
      </c>
      <c r="L2231" s="672">
        <v>635</v>
      </c>
      <c r="M2231" s="672">
        <v>7</v>
      </c>
      <c r="N2231" s="672">
        <v>0</v>
      </c>
      <c r="O2231" s="672">
        <v>10</v>
      </c>
      <c r="P2231" s="672">
        <v>35</v>
      </c>
      <c r="Q2231" s="672">
        <v>235.05733994113194</v>
      </c>
    </row>
    <row r="2232" spans="1:17" x14ac:dyDescent="0.3">
      <c r="A2232" s="672" t="s">
        <v>1925</v>
      </c>
      <c r="B2232" s="672"/>
      <c r="C2232" s="672">
        <v>3441.0838033879236</v>
      </c>
      <c r="D2232" s="672">
        <v>3441.0838033879236</v>
      </c>
      <c r="E2232" s="672">
        <v>4468.2987616560904</v>
      </c>
      <c r="F2232" s="1054">
        <v>0</v>
      </c>
      <c r="G2232" s="672">
        <v>0</v>
      </c>
      <c r="H2232" s="672"/>
      <c r="I2232" s="672">
        <v>15</v>
      </c>
      <c r="J2232" s="672">
        <v>2368</v>
      </c>
      <c r="K2232" s="672">
        <v>1039</v>
      </c>
      <c r="L2232" s="672">
        <v>1039</v>
      </c>
      <c r="M2232" s="672">
        <v>49</v>
      </c>
      <c r="N2232" s="672">
        <v>0</v>
      </c>
      <c r="O2232" s="672">
        <v>6</v>
      </c>
      <c r="P2232" s="672">
        <v>16</v>
      </c>
      <c r="Q2232" s="672">
        <v>235.05733994113194</v>
      </c>
    </row>
    <row r="2233" spans="1:17" x14ac:dyDescent="0.3">
      <c r="A2233" s="672" t="s">
        <v>1926</v>
      </c>
      <c r="B2233" s="672"/>
      <c r="C2233" s="672">
        <v>4704.8947264991257</v>
      </c>
      <c r="D2233" s="672">
        <v>4704.8947264991257</v>
      </c>
      <c r="E2233" s="672">
        <v>5878.387184183317</v>
      </c>
      <c r="F2233" s="1054">
        <v>0</v>
      </c>
      <c r="G2233" s="672">
        <v>0</v>
      </c>
      <c r="H2233" s="672"/>
      <c r="I2233" s="672">
        <v>27</v>
      </c>
      <c r="J2233" s="672">
        <v>122</v>
      </c>
      <c r="K2233" s="672">
        <v>312</v>
      </c>
      <c r="L2233" s="672">
        <v>312</v>
      </c>
      <c r="M2233" s="672">
        <v>30</v>
      </c>
      <c r="N2233" s="672">
        <v>0</v>
      </c>
      <c r="O2233" s="672">
        <v>16</v>
      </c>
      <c r="P2233" s="672">
        <v>34</v>
      </c>
      <c r="Q2233" s="672">
        <v>235.05733994113194</v>
      </c>
    </row>
    <row r="2234" spans="1:17" x14ac:dyDescent="0.3">
      <c r="A2234" s="672" t="s">
        <v>1927</v>
      </c>
      <c r="B2234" s="672"/>
      <c r="C2234" s="672">
        <v>2478.6509675857151</v>
      </c>
      <c r="D2234" s="672">
        <v>2478.6509675857151</v>
      </c>
      <c r="E2234" s="672">
        <v>2824.1520817058927</v>
      </c>
      <c r="F2234" s="1054">
        <v>0</v>
      </c>
      <c r="G2234" s="672">
        <v>0</v>
      </c>
      <c r="H2234" s="672"/>
      <c r="I2234" s="672">
        <v>317</v>
      </c>
      <c r="J2234" s="672">
        <v>424</v>
      </c>
      <c r="K2234" s="672">
        <v>1013</v>
      </c>
      <c r="L2234" s="672">
        <v>1013</v>
      </c>
      <c r="M2234" s="672">
        <v>403</v>
      </c>
      <c r="N2234" s="672">
        <v>0</v>
      </c>
      <c r="O2234" s="672">
        <v>5</v>
      </c>
      <c r="P2234" s="672">
        <v>6</v>
      </c>
      <c r="Q2234" s="672">
        <v>235.05733994113194</v>
      </c>
    </row>
    <row r="2235" spans="1:17" x14ac:dyDescent="0.3">
      <c r="A2235" s="672" t="s">
        <v>1928</v>
      </c>
      <c r="B2235" s="672"/>
      <c r="C2235" s="672">
        <v>1504.1149007686283</v>
      </c>
      <c r="D2235" s="672">
        <v>1504.1149007686283</v>
      </c>
      <c r="E2235" s="672">
        <v>4315.4248972300456</v>
      </c>
      <c r="F2235" s="1054">
        <v>0</v>
      </c>
      <c r="G2235" s="672">
        <v>0</v>
      </c>
      <c r="H2235" s="672"/>
      <c r="I2235" s="672">
        <v>139</v>
      </c>
      <c r="J2235" s="672">
        <v>140</v>
      </c>
      <c r="K2235" s="672">
        <v>9</v>
      </c>
      <c r="L2235" s="672">
        <v>9</v>
      </c>
      <c r="M2235" s="672">
        <v>0</v>
      </c>
      <c r="N2235" s="672">
        <v>0</v>
      </c>
      <c r="O2235" s="672">
        <v>5</v>
      </c>
      <c r="P2235" s="672">
        <v>32</v>
      </c>
      <c r="Q2235" s="672">
        <v>235.05733994113194</v>
      </c>
    </row>
    <row r="2236" spans="1:17" x14ac:dyDescent="0.3">
      <c r="A2236" s="672" t="s">
        <v>5265</v>
      </c>
      <c r="B2236" s="672"/>
      <c r="C2236" s="672">
        <v>1928.7449089867016</v>
      </c>
      <c r="D2236" s="672">
        <v>1928.7449089867016</v>
      </c>
      <c r="E2236" s="672">
        <v>3986.6931916469312</v>
      </c>
      <c r="F2236" s="1054">
        <v>0</v>
      </c>
      <c r="G2236" s="672">
        <v>0</v>
      </c>
      <c r="H2236" s="672"/>
      <c r="I2236" s="672">
        <v>190</v>
      </c>
      <c r="J2236" s="672">
        <v>125</v>
      </c>
      <c r="K2236" s="672">
        <v>232</v>
      </c>
      <c r="L2236" s="672">
        <v>232</v>
      </c>
      <c r="M2236" s="672">
        <v>48</v>
      </c>
      <c r="N2236" s="672">
        <v>0</v>
      </c>
      <c r="O2236" s="672">
        <v>5</v>
      </c>
      <c r="P2236" s="672">
        <v>32</v>
      </c>
      <c r="Q2236" s="672">
        <v>235.05733994113194</v>
      </c>
    </row>
    <row r="2237" spans="1:17" x14ac:dyDescent="0.3">
      <c r="A2237" s="672" t="s">
        <v>5266</v>
      </c>
      <c r="B2237" s="672"/>
      <c r="C2237" s="672">
        <v>1271.7924904696645</v>
      </c>
      <c r="D2237" s="672">
        <v>1271.7924904696645</v>
      </c>
      <c r="E2237" s="672">
        <v>2201.882956216371</v>
      </c>
      <c r="F2237" s="1054">
        <v>0</v>
      </c>
      <c r="G2237" s="672">
        <v>0</v>
      </c>
      <c r="H2237" s="672"/>
      <c r="I2237" s="672">
        <v>816</v>
      </c>
      <c r="J2237" s="672">
        <v>196</v>
      </c>
      <c r="K2237" s="672">
        <v>154</v>
      </c>
      <c r="L2237" s="672">
        <v>154</v>
      </c>
      <c r="M2237" s="672">
        <v>62</v>
      </c>
      <c r="N2237" s="672">
        <v>0</v>
      </c>
      <c r="O2237" s="672">
        <v>5</v>
      </c>
      <c r="P2237" s="672">
        <v>10</v>
      </c>
      <c r="Q2237" s="672">
        <v>235.05733994113194</v>
      </c>
    </row>
    <row r="2238" spans="1:17" x14ac:dyDescent="0.3">
      <c r="A2238" s="672" t="s">
        <v>1929</v>
      </c>
      <c r="B2238" s="672"/>
      <c r="C2238" s="672">
        <v>1753.3747107547576</v>
      </c>
      <c r="D2238" s="672">
        <v>1753.3747107547576</v>
      </c>
      <c r="E2238" s="672">
        <v>2206.3286648793655</v>
      </c>
      <c r="F2238" s="1054">
        <v>0</v>
      </c>
      <c r="G2238" s="672">
        <v>0</v>
      </c>
      <c r="H2238" s="672"/>
      <c r="I2238" s="672">
        <v>4795</v>
      </c>
      <c r="J2238" s="672">
        <v>2859</v>
      </c>
      <c r="K2238" s="672">
        <v>328</v>
      </c>
      <c r="L2238" s="672">
        <v>328</v>
      </c>
      <c r="M2238" s="672">
        <v>169</v>
      </c>
      <c r="N2238" s="672">
        <v>0</v>
      </c>
      <c r="O2238" s="672">
        <v>5</v>
      </c>
      <c r="P2238" s="672">
        <v>5</v>
      </c>
      <c r="Q2238" s="672">
        <v>235.05733994113194</v>
      </c>
    </row>
    <row r="2239" spans="1:17" x14ac:dyDescent="0.3">
      <c r="A2239" s="672" t="s">
        <v>1930</v>
      </c>
      <c r="B2239" s="672"/>
      <c r="C2239" s="672">
        <v>7326.3464784509697</v>
      </c>
      <c r="D2239" s="672">
        <v>7326.3464784509697</v>
      </c>
      <c r="E2239" s="672">
        <v>7326.3464784509697</v>
      </c>
      <c r="F2239" s="1054">
        <v>0.30000000000000004</v>
      </c>
      <c r="G2239" s="672">
        <v>2197.9039435352911</v>
      </c>
      <c r="H2239" s="672"/>
      <c r="I2239" s="672">
        <v>0</v>
      </c>
      <c r="J2239" s="672">
        <v>33</v>
      </c>
      <c r="K2239" s="672">
        <v>812</v>
      </c>
      <c r="L2239" s="672">
        <v>798</v>
      </c>
      <c r="M2239" s="672">
        <v>14</v>
      </c>
      <c r="N2239" s="672">
        <v>1</v>
      </c>
      <c r="O2239" s="672">
        <v>77</v>
      </c>
      <c r="P2239" s="672">
        <v>77</v>
      </c>
      <c r="Q2239" s="672">
        <v>235.05733994113194</v>
      </c>
    </row>
    <row r="2240" spans="1:17" x14ac:dyDescent="0.3">
      <c r="A2240" s="672" t="s">
        <v>1931</v>
      </c>
      <c r="B2240" s="672"/>
      <c r="C2240" s="672">
        <v>3392.2996437294582</v>
      </c>
      <c r="D2240" s="672">
        <v>3392.2996437294582</v>
      </c>
      <c r="E2240" s="672">
        <v>4991.162370394155</v>
      </c>
      <c r="F2240" s="1054">
        <v>0.30000000000000004</v>
      </c>
      <c r="G2240" s="672">
        <v>1497.3487111182467</v>
      </c>
      <c r="H2240" s="672"/>
      <c r="I2240" s="672">
        <v>9</v>
      </c>
      <c r="J2240" s="672">
        <v>85</v>
      </c>
      <c r="K2240" s="672">
        <v>1492</v>
      </c>
      <c r="L2240" s="672">
        <v>1388</v>
      </c>
      <c r="M2240" s="672">
        <v>104</v>
      </c>
      <c r="N2240" s="672">
        <v>1</v>
      </c>
      <c r="O2240" s="672">
        <v>46</v>
      </c>
      <c r="P2240" s="672">
        <v>55</v>
      </c>
      <c r="Q2240" s="672">
        <v>235.05733994113194</v>
      </c>
    </row>
    <row r="2241" spans="1:17" x14ac:dyDescent="0.3">
      <c r="A2241" s="672" t="s">
        <v>1932</v>
      </c>
      <c r="B2241" s="672"/>
      <c r="C2241" s="672">
        <v>2256.1037757871518</v>
      </c>
      <c r="D2241" s="672">
        <v>2256.1037757871518</v>
      </c>
      <c r="E2241" s="672">
        <v>3456.6243749485461</v>
      </c>
      <c r="F2241" s="1054">
        <v>0.30000000000000004</v>
      </c>
      <c r="G2241" s="672">
        <v>1036.987312484564</v>
      </c>
      <c r="H2241" s="672"/>
      <c r="I2241" s="672">
        <v>70</v>
      </c>
      <c r="J2241" s="672">
        <v>173</v>
      </c>
      <c r="K2241" s="672">
        <v>2333</v>
      </c>
      <c r="L2241" s="672">
        <v>1955</v>
      </c>
      <c r="M2241" s="672">
        <v>378</v>
      </c>
      <c r="N2241" s="672">
        <v>1</v>
      </c>
      <c r="O2241" s="672">
        <v>30</v>
      </c>
      <c r="P2241" s="672">
        <v>33</v>
      </c>
      <c r="Q2241" s="672">
        <v>235.05733994113194</v>
      </c>
    </row>
    <row r="2242" spans="1:17" x14ac:dyDescent="0.3">
      <c r="A2242" s="672" t="s">
        <v>1933</v>
      </c>
      <c r="B2242" s="672"/>
      <c r="C2242" s="672">
        <v>1367.5257297577032</v>
      </c>
      <c r="D2242" s="672">
        <v>1367.5257297577032</v>
      </c>
      <c r="E2242" s="672">
        <v>2676.9595570492274</v>
      </c>
      <c r="F2242" s="1054">
        <v>0.30000000000000004</v>
      </c>
      <c r="G2242" s="672">
        <v>803.0878671147683</v>
      </c>
      <c r="H2242" s="672"/>
      <c r="I2242" s="672">
        <v>305</v>
      </c>
      <c r="J2242" s="672">
        <v>563</v>
      </c>
      <c r="K2242" s="672">
        <v>4305</v>
      </c>
      <c r="L2242" s="672">
        <v>2945</v>
      </c>
      <c r="M2242" s="672">
        <v>1360</v>
      </c>
      <c r="N2242" s="672">
        <v>1</v>
      </c>
      <c r="O2242" s="672">
        <v>10</v>
      </c>
      <c r="P2242" s="672">
        <v>21</v>
      </c>
      <c r="Q2242" s="672">
        <v>235.05733994113194</v>
      </c>
    </row>
    <row r="2243" spans="1:17" x14ac:dyDescent="0.3">
      <c r="A2243" s="672" t="s">
        <v>1934</v>
      </c>
      <c r="B2243" s="672"/>
      <c r="C2243" s="672">
        <v>716.18024519992957</v>
      </c>
      <c r="D2243" s="672">
        <v>716.18024519992957</v>
      </c>
      <c r="E2243" s="672">
        <v>1681.3091718394735</v>
      </c>
      <c r="F2243" s="1054">
        <v>0.5</v>
      </c>
      <c r="G2243" s="672">
        <v>840.65458591973675</v>
      </c>
      <c r="H2243" s="672"/>
      <c r="I2243" s="672">
        <v>1818</v>
      </c>
      <c r="J2243" s="672">
        <v>1168</v>
      </c>
      <c r="K2243" s="672">
        <v>6985</v>
      </c>
      <c r="L2243" s="672">
        <v>3258</v>
      </c>
      <c r="M2243" s="672">
        <v>3727</v>
      </c>
      <c r="N2243" s="672">
        <v>1</v>
      </c>
      <c r="O2243" s="672">
        <v>5</v>
      </c>
      <c r="P2243" s="672">
        <v>10</v>
      </c>
      <c r="Q2243" s="672">
        <v>235.05733994113194</v>
      </c>
    </row>
    <row r="2244" spans="1:17" x14ac:dyDescent="0.3">
      <c r="A2244" s="672" t="s">
        <v>1935</v>
      </c>
      <c r="B2244" s="672"/>
      <c r="C2244" s="672">
        <v>436.42337419908051</v>
      </c>
      <c r="D2244" s="672">
        <v>436.42337419908051</v>
      </c>
      <c r="E2244" s="672">
        <v>615.50120655600949</v>
      </c>
      <c r="F2244" s="1054">
        <v>0</v>
      </c>
      <c r="G2244" s="672">
        <v>0</v>
      </c>
      <c r="H2244" s="672"/>
      <c r="I2244" s="672">
        <v>4120</v>
      </c>
      <c r="J2244" s="672">
        <v>840</v>
      </c>
      <c r="K2244" s="672">
        <v>4345</v>
      </c>
      <c r="L2244" s="672">
        <v>4345</v>
      </c>
      <c r="M2244" s="672">
        <v>3420</v>
      </c>
      <c r="N2244" s="672">
        <v>0</v>
      </c>
      <c r="O2244" s="672">
        <v>5</v>
      </c>
      <c r="P2244" s="672">
        <v>5</v>
      </c>
      <c r="Q2244" s="672">
        <v>235.05733994113194</v>
      </c>
    </row>
    <row r="2245" spans="1:17" x14ac:dyDescent="0.3">
      <c r="A2245" s="672" t="s">
        <v>1936</v>
      </c>
      <c r="B2245" s="672"/>
      <c r="C2245" s="672">
        <v>6433.3050895668321</v>
      </c>
      <c r="D2245" s="672">
        <v>6433.3050895668321</v>
      </c>
      <c r="E2245" s="672">
        <v>6433.3050895668321</v>
      </c>
      <c r="F2245" s="1054">
        <v>0.30000000000000004</v>
      </c>
      <c r="G2245" s="672">
        <v>1929.9915268700499</v>
      </c>
      <c r="H2245" s="672"/>
      <c r="I2245" s="672">
        <v>0</v>
      </c>
      <c r="J2245" s="672">
        <v>6</v>
      </c>
      <c r="K2245" s="672">
        <v>377</v>
      </c>
      <c r="L2245" s="672">
        <v>359</v>
      </c>
      <c r="M2245" s="672">
        <v>18</v>
      </c>
      <c r="N2245" s="672">
        <v>1</v>
      </c>
      <c r="O2245" s="672">
        <v>60</v>
      </c>
      <c r="P2245" s="672">
        <v>60</v>
      </c>
      <c r="Q2245" s="672">
        <v>235.05733994113194</v>
      </c>
    </row>
    <row r="2246" spans="1:17" x14ac:dyDescent="0.3">
      <c r="A2246" s="672" t="s">
        <v>1937</v>
      </c>
      <c r="B2246" s="672"/>
      <c r="C2246" s="672">
        <v>1920.1039458058456</v>
      </c>
      <c r="D2246" s="672">
        <v>1920.1039458058456</v>
      </c>
      <c r="E2246" s="672">
        <v>3658.2070398172259</v>
      </c>
      <c r="F2246" s="1054">
        <v>0.30000000000000004</v>
      </c>
      <c r="G2246" s="672">
        <v>1097.4621119451679</v>
      </c>
      <c r="H2246" s="672"/>
      <c r="I2246" s="672">
        <v>2</v>
      </c>
      <c r="J2246" s="672">
        <v>10</v>
      </c>
      <c r="K2246" s="672">
        <v>593</v>
      </c>
      <c r="L2246" s="672">
        <v>508</v>
      </c>
      <c r="M2246" s="672">
        <v>85</v>
      </c>
      <c r="N2246" s="672">
        <v>1</v>
      </c>
      <c r="O2246" s="672">
        <v>32</v>
      </c>
      <c r="P2246" s="672">
        <v>36</v>
      </c>
      <c r="Q2246" s="672">
        <v>235.05733994113194</v>
      </c>
    </row>
    <row r="2247" spans="1:17" x14ac:dyDescent="0.3">
      <c r="A2247" s="672" t="s">
        <v>1938</v>
      </c>
      <c r="B2247" s="672"/>
      <c r="C2247" s="672">
        <v>1846.8809661110181</v>
      </c>
      <c r="D2247" s="672">
        <v>1846.8809661110181</v>
      </c>
      <c r="E2247" s="672">
        <v>1831.1903276049834</v>
      </c>
      <c r="F2247" s="1054">
        <v>0</v>
      </c>
      <c r="G2247" s="672">
        <v>0</v>
      </c>
      <c r="H2247" s="672"/>
      <c r="I2247" s="672">
        <v>28</v>
      </c>
      <c r="J2247" s="672">
        <v>28</v>
      </c>
      <c r="K2247" s="672">
        <v>1607</v>
      </c>
      <c r="L2247" s="672">
        <v>1607</v>
      </c>
      <c r="M2247" s="672">
        <v>585</v>
      </c>
      <c r="N2247" s="672">
        <v>0</v>
      </c>
      <c r="O2247" s="672">
        <v>5</v>
      </c>
      <c r="P2247" s="672">
        <v>21</v>
      </c>
      <c r="Q2247" s="672">
        <v>235.05733994113194</v>
      </c>
    </row>
    <row r="2248" spans="1:17" x14ac:dyDescent="0.3">
      <c r="A2248" s="672" t="s">
        <v>1940</v>
      </c>
      <c r="B2248" s="672"/>
      <c r="C2248" s="672">
        <v>858.238179400891</v>
      </c>
      <c r="D2248" s="672">
        <v>858.238179400891</v>
      </c>
      <c r="E2248" s="672">
        <v>858.238179400891</v>
      </c>
      <c r="F2248" s="1054">
        <v>0</v>
      </c>
      <c r="G2248" s="672">
        <v>0</v>
      </c>
      <c r="H2248" s="672"/>
      <c r="I2248" s="672">
        <v>139</v>
      </c>
      <c r="J2248" s="672">
        <v>152</v>
      </c>
      <c r="K2248" s="672">
        <v>4780</v>
      </c>
      <c r="L2248" s="672">
        <v>4780</v>
      </c>
      <c r="M2248" s="672">
        <v>3065</v>
      </c>
      <c r="N2248" s="672">
        <v>0</v>
      </c>
      <c r="O2248" s="672">
        <v>8</v>
      </c>
      <c r="P2248" s="672">
        <v>8</v>
      </c>
      <c r="Q2248" s="672">
        <v>235.05733994113194</v>
      </c>
    </row>
    <row r="2249" spans="1:17" x14ac:dyDescent="0.3">
      <c r="A2249" s="672" t="s">
        <v>1942</v>
      </c>
      <c r="B2249" s="672"/>
      <c r="C2249" s="672">
        <v>360.96590545796482</v>
      </c>
      <c r="D2249" s="672">
        <v>360.96590545796482</v>
      </c>
      <c r="E2249" s="672">
        <v>360.96590545796482</v>
      </c>
      <c r="F2249" s="1054">
        <v>0</v>
      </c>
      <c r="G2249" s="672">
        <v>0</v>
      </c>
      <c r="H2249" s="672"/>
      <c r="I2249" s="672">
        <v>603</v>
      </c>
      <c r="J2249" s="672">
        <v>403</v>
      </c>
      <c r="K2249" s="672">
        <v>10345</v>
      </c>
      <c r="L2249" s="672">
        <v>10345</v>
      </c>
      <c r="M2249" s="672">
        <v>9101</v>
      </c>
      <c r="N2249" s="672">
        <v>0</v>
      </c>
      <c r="O2249" s="672">
        <v>5</v>
      </c>
      <c r="P2249" s="672">
        <v>5</v>
      </c>
      <c r="Q2249" s="672">
        <v>235.05733994113194</v>
      </c>
    </row>
    <row r="2250" spans="1:17" x14ac:dyDescent="0.3">
      <c r="A2250" s="672" t="s">
        <v>1944</v>
      </c>
      <c r="B2250" s="672"/>
      <c r="C2250" s="672">
        <v>7801.2348087829751</v>
      </c>
      <c r="D2250" s="672">
        <v>7801.2348087829751</v>
      </c>
      <c r="E2250" s="672">
        <v>7801.2348087829751</v>
      </c>
      <c r="F2250" s="1054">
        <v>0</v>
      </c>
      <c r="G2250" s="672">
        <v>0</v>
      </c>
      <c r="H2250" s="672"/>
      <c r="I2250" s="672">
        <v>0</v>
      </c>
      <c r="J2250" s="672">
        <v>190</v>
      </c>
      <c r="K2250" s="672">
        <v>58</v>
      </c>
      <c r="L2250" s="672">
        <v>58</v>
      </c>
      <c r="M2250" s="672">
        <v>1</v>
      </c>
      <c r="N2250" s="672">
        <v>0</v>
      </c>
      <c r="O2250" s="672">
        <v>20</v>
      </c>
      <c r="P2250" s="672">
        <v>41</v>
      </c>
      <c r="Q2250" s="672">
        <v>235.05733994113194</v>
      </c>
    </row>
    <row r="2251" spans="1:17" x14ac:dyDescent="0.3">
      <c r="A2251" s="672" t="s">
        <v>1945</v>
      </c>
      <c r="B2251" s="672"/>
      <c r="C2251" s="672">
        <v>7201.1398234919752</v>
      </c>
      <c r="D2251" s="672">
        <v>7201.1398234919752</v>
      </c>
      <c r="E2251" s="672">
        <v>7201.1398234919761</v>
      </c>
      <c r="F2251" s="1054">
        <v>0</v>
      </c>
      <c r="G2251" s="672">
        <v>0</v>
      </c>
      <c r="H2251" s="672"/>
      <c r="I2251" s="672">
        <v>0</v>
      </c>
      <c r="J2251" s="672">
        <v>235</v>
      </c>
      <c r="K2251" s="672">
        <v>120</v>
      </c>
      <c r="L2251" s="672">
        <v>120</v>
      </c>
      <c r="M2251" s="672">
        <v>4</v>
      </c>
      <c r="N2251" s="672">
        <v>0</v>
      </c>
      <c r="O2251" s="672">
        <v>16</v>
      </c>
      <c r="P2251" s="672">
        <v>41</v>
      </c>
      <c r="Q2251" s="672">
        <v>235.05733994113194</v>
      </c>
    </row>
    <row r="2252" spans="1:17" x14ac:dyDescent="0.3">
      <c r="A2252" s="672" t="s">
        <v>1946</v>
      </c>
      <c r="B2252" s="672"/>
      <c r="C2252" s="672">
        <v>7201.1398234919743</v>
      </c>
      <c r="D2252" s="672">
        <v>7201.1398234919743</v>
      </c>
      <c r="E2252" s="672">
        <v>7201.1398234919752</v>
      </c>
      <c r="F2252" s="1054">
        <v>0</v>
      </c>
      <c r="G2252" s="672">
        <v>0</v>
      </c>
      <c r="H2252" s="672"/>
      <c r="I2252" s="672">
        <v>0</v>
      </c>
      <c r="J2252" s="672">
        <v>1414</v>
      </c>
      <c r="K2252" s="672">
        <v>348</v>
      </c>
      <c r="L2252" s="672">
        <v>348</v>
      </c>
      <c r="M2252" s="672">
        <v>18</v>
      </c>
      <c r="N2252" s="672">
        <v>0</v>
      </c>
      <c r="O2252" s="672">
        <v>10</v>
      </c>
      <c r="P2252" s="672">
        <v>33</v>
      </c>
      <c r="Q2252" s="672">
        <v>235.05733994113194</v>
      </c>
    </row>
    <row r="2253" spans="1:17" x14ac:dyDescent="0.3">
      <c r="A2253" s="672" t="s">
        <v>1948</v>
      </c>
      <c r="B2253" s="672"/>
      <c r="C2253" s="672">
        <v>6000.9498529099792</v>
      </c>
      <c r="D2253" s="672">
        <v>6000.9498529099792</v>
      </c>
      <c r="E2253" s="672">
        <v>6000.9498529099792</v>
      </c>
      <c r="F2253" s="1054">
        <v>0</v>
      </c>
      <c r="G2253" s="672">
        <v>0</v>
      </c>
      <c r="H2253" s="672"/>
      <c r="I2253" s="672">
        <v>23</v>
      </c>
      <c r="J2253" s="672">
        <v>1577</v>
      </c>
      <c r="K2253" s="672">
        <v>360</v>
      </c>
      <c r="L2253" s="672">
        <v>360</v>
      </c>
      <c r="M2253" s="672">
        <v>26</v>
      </c>
      <c r="N2253" s="672">
        <v>0</v>
      </c>
      <c r="O2253" s="672">
        <v>10</v>
      </c>
      <c r="P2253" s="672">
        <v>30</v>
      </c>
      <c r="Q2253" s="672">
        <v>235.05733994113194</v>
      </c>
    </row>
    <row r="2254" spans="1:17" x14ac:dyDescent="0.3">
      <c r="A2254" s="672" t="s">
        <v>1950</v>
      </c>
      <c r="B2254" s="672"/>
      <c r="C2254" s="672">
        <v>2482.8734266169595</v>
      </c>
      <c r="D2254" s="672">
        <v>2482.8734266169595</v>
      </c>
      <c r="E2254" s="672">
        <v>9035.0340240489058</v>
      </c>
      <c r="F2254" s="1054">
        <v>0</v>
      </c>
      <c r="G2254" s="672">
        <v>0</v>
      </c>
      <c r="H2254" s="672"/>
      <c r="I2254" s="672">
        <v>37</v>
      </c>
      <c r="J2254" s="672">
        <v>143</v>
      </c>
      <c r="K2254" s="672">
        <v>255</v>
      </c>
      <c r="L2254" s="672">
        <v>255</v>
      </c>
      <c r="M2254" s="672">
        <v>2</v>
      </c>
      <c r="N2254" s="672">
        <v>0</v>
      </c>
      <c r="O2254" s="672">
        <v>10</v>
      </c>
      <c r="P2254" s="672">
        <v>74</v>
      </c>
      <c r="Q2254" s="672">
        <v>235.05733994113194</v>
      </c>
    </row>
    <row r="2255" spans="1:17" x14ac:dyDescent="0.3">
      <c r="A2255" s="672" t="s">
        <v>1952</v>
      </c>
      <c r="B2255" s="672"/>
      <c r="C2255" s="672">
        <v>1475.1818255008307</v>
      </c>
      <c r="D2255" s="672">
        <v>1475.1818255008307</v>
      </c>
      <c r="E2255" s="672">
        <v>4002.5144627778614</v>
      </c>
      <c r="F2255" s="1054">
        <v>0</v>
      </c>
      <c r="G2255" s="672">
        <v>0</v>
      </c>
      <c r="H2255" s="672"/>
      <c r="I2255" s="672">
        <v>176</v>
      </c>
      <c r="J2255" s="672">
        <v>354</v>
      </c>
      <c r="K2255" s="672">
        <v>110</v>
      </c>
      <c r="L2255" s="672">
        <v>110</v>
      </c>
      <c r="M2255" s="672">
        <v>8</v>
      </c>
      <c r="N2255" s="672">
        <v>0</v>
      </c>
      <c r="O2255" s="672">
        <v>5</v>
      </c>
      <c r="P2255" s="672">
        <v>21</v>
      </c>
      <c r="Q2255" s="672">
        <v>235.05733994113194</v>
      </c>
    </row>
    <row r="2256" spans="1:17" x14ac:dyDescent="0.3">
      <c r="A2256" s="672" t="s">
        <v>1954</v>
      </c>
      <c r="B2256" s="672"/>
      <c r="C2256" s="672">
        <v>1211.817189505347</v>
      </c>
      <c r="D2256" s="672">
        <v>1211.817189505347</v>
      </c>
      <c r="E2256" s="672">
        <v>2317.4695536370327</v>
      </c>
      <c r="F2256" s="1054">
        <v>0</v>
      </c>
      <c r="G2256" s="672">
        <v>0</v>
      </c>
      <c r="H2256" s="672"/>
      <c r="I2256" s="672">
        <v>362</v>
      </c>
      <c r="J2256" s="672">
        <v>402</v>
      </c>
      <c r="K2256" s="672">
        <v>35</v>
      </c>
      <c r="L2256" s="672">
        <v>35</v>
      </c>
      <c r="M2256" s="672">
        <v>4</v>
      </c>
      <c r="N2256" s="672">
        <v>0</v>
      </c>
      <c r="O2256" s="672">
        <v>5</v>
      </c>
      <c r="P2256" s="672">
        <v>21</v>
      </c>
      <c r="Q2256" s="672">
        <v>235.05733994113194</v>
      </c>
    </row>
    <row r="2257" spans="1:17" x14ac:dyDescent="0.3">
      <c r="A2257" s="672" t="s">
        <v>1956</v>
      </c>
      <c r="B2257" s="672"/>
      <c r="C2257" s="672">
        <v>4663.6055679079227</v>
      </c>
      <c r="D2257" s="672">
        <v>4663.6055679079227</v>
      </c>
      <c r="E2257" s="672">
        <v>9331.2459609431771</v>
      </c>
      <c r="F2257" s="1054">
        <v>0</v>
      </c>
      <c r="G2257" s="672">
        <v>0</v>
      </c>
      <c r="H2257" s="672"/>
      <c r="I2257" s="672">
        <v>27</v>
      </c>
      <c r="J2257" s="672">
        <v>186</v>
      </c>
      <c r="K2257" s="672">
        <v>842</v>
      </c>
      <c r="L2257" s="672">
        <v>842</v>
      </c>
      <c r="M2257" s="672">
        <v>14</v>
      </c>
      <c r="N2257" s="672">
        <v>0</v>
      </c>
      <c r="O2257" s="672">
        <v>26</v>
      </c>
      <c r="P2257" s="672">
        <v>71</v>
      </c>
      <c r="Q2257" s="672">
        <v>235.05733994113194</v>
      </c>
    </row>
    <row r="2258" spans="1:17" x14ac:dyDescent="0.3">
      <c r="A2258" s="672" t="s">
        <v>1958</v>
      </c>
      <c r="B2258" s="672"/>
      <c r="C2258" s="672">
        <v>1700.8577075284081</v>
      </c>
      <c r="D2258" s="672">
        <v>1700.8577075284081</v>
      </c>
      <c r="E2258" s="672">
        <v>5496.0684566368818</v>
      </c>
      <c r="F2258" s="1054">
        <v>0</v>
      </c>
      <c r="G2258" s="672">
        <v>0</v>
      </c>
      <c r="H2258" s="672"/>
      <c r="I2258" s="672">
        <v>244</v>
      </c>
      <c r="J2258" s="672">
        <v>647</v>
      </c>
      <c r="K2258" s="672">
        <v>585</v>
      </c>
      <c r="L2258" s="672">
        <v>585</v>
      </c>
      <c r="M2258" s="672">
        <v>23</v>
      </c>
      <c r="N2258" s="672">
        <v>0</v>
      </c>
      <c r="O2258" s="672">
        <v>5</v>
      </c>
      <c r="P2258" s="672">
        <v>34</v>
      </c>
      <c r="Q2258" s="672">
        <v>235.05733994113194</v>
      </c>
    </row>
    <row r="2259" spans="1:17" x14ac:dyDescent="0.3">
      <c r="A2259" s="672" t="s">
        <v>1960</v>
      </c>
      <c r="B2259" s="672"/>
      <c r="C2259" s="672">
        <v>1329.1727974940018</v>
      </c>
      <c r="D2259" s="672">
        <v>1329.1727974940018</v>
      </c>
      <c r="E2259" s="672">
        <v>3778.5913513658784</v>
      </c>
      <c r="F2259" s="1054">
        <v>0</v>
      </c>
      <c r="G2259" s="672">
        <v>0</v>
      </c>
      <c r="H2259" s="672"/>
      <c r="I2259" s="672">
        <v>1390</v>
      </c>
      <c r="J2259" s="672">
        <v>2260</v>
      </c>
      <c r="K2259" s="672">
        <v>751</v>
      </c>
      <c r="L2259" s="672">
        <v>751</v>
      </c>
      <c r="M2259" s="672">
        <v>84</v>
      </c>
      <c r="N2259" s="672">
        <v>0</v>
      </c>
      <c r="O2259" s="672">
        <v>5</v>
      </c>
      <c r="P2259" s="672">
        <v>22</v>
      </c>
      <c r="Q2259" s="672">
        <v>235.05733994113194</v>
      </c>
    </row>
    <row r="2260" spans="1:17" x14ac:dyDescent="0.3">
      <c r="A2260" s="672" t="s">
        <v>1962</v>
      </c>
      <c r="B2260" s="672"/>
      <c r="C2260" s="672">
        <v>1139.0927589678845</v>
      </c>
      <c r="D2260" s="672">
        <v>1139.0927589678845</v>
      </c>
      <c r="E2260" s="672">
        <v>2697.5103828419078</v>
      </c>
      <c r="F2260" s="1054">
        <v>0</v>
      </c>
      <c r="G2260" s="672">
        <v>0</v>
      </c>
      <c r="H2260" s="672"/>
      <c r="I2260" s="672">
        <v>2715</v>
      </c>
      <c r="J2260" s="672">
        <v>2305</v>
      </c>
      <c r="K2260" s="672">
        <v>291</v>
      </c>
      <c r="L2260" s="672">
        <v>291</v>
      </c>
      <c r="M2260" s="672">
        <v>57</v>
      </c>
      <c r="N2260" s="672">
        <v>0</v>
      </c>
      <c r="O2260" s="672">
        <v>5</v>
      </c>
      <c r="P2260" s="672">
        <v>20</v>
      </c>
      <c r="Q2260" s="672">
        <v>235.05733994113194</v>
      </c>
    </row>
    <row r="2261" spans="1:17" x14ac:dyDescent="0.3">
      <c r="A2261" s="672" t="s">
        <v>1964</v>
      </c>
      <c r="B2261" s="672"/>
      <c r="C2261" s="672">
        <v>1453.8015417466438</v>
      </c>
      <c r="D2261" s="672">
        <v>1453.8015417466438</v>
      </c>
      <c r="E2261" s="672">
        <v>2781.6902964009796</v>
      </c>
      <c r="F2261" s="1054">
        <v>0</v>
      </c>
      <c r="G2261" s="672">
        <v>0</v>
      </c>
      <c r="H2261" s="672"/>
      <c r="I2261" s="672">
        <v>56</v>
      </c>
      <c r="J2261" s="672">
        <v>223</v>
      </c>
      <c r="K2261" s="672">
        <v>121</v>
      </c>
      <c r="L2261" s="672">
        <v>121</v>
      </c>
      <c r="M2261" s="672">
        <v>7</v>
      </c>
      <c r="N2261" s="672">
        <v>0</v>
      </c>
      <c r="O2261" s="672">
        <v>6</v>
      </c>
      <c r="P2261" s="672">
        <v>43</v>
      </c>
      <c r="Q2261" s="672">
        <v>235.05733994113194</v>
      </c>
    </row>
    <row r="2262" spans="1:17" x14ac:dyDescent="0.3">
      <c r="A2262" s="672" t="s">
        <v>1966</v>
      </c>
      <c r="B2262" s="672"/>
      <c r="C2262" s="672">
        <v>1453.8015417466438</v>
      </c>
      <c r="D2262" s="672">
        <v>1453.8015417466438</v>
      </c>
      <c r="E2262" s="672">
        <v>2781.6902964009796</v>
      </c>
      <c r="F2262" s="1054">
        <v>0</v>
      </c>
      <c r="G2262" s="672">
        <v>0</v>
      </c>
      <c r="H2262" s="672"/>
      <c r="I2262" s="672">
        <v>159</v>
      </c>
      <c r="J2262" s="672">
        <v>258</v>
      </c>
      <c r="K2262" s="672">
        <v>133</v>
      </c>
      <c r="L2262" s="672">
        <v>133</v>
      </c>
      <c r="M2262" s="672">
        <v>5</v>
      </c>
      <c r="N2262" s="672">
        <v>0</v>
      </c>
      <c r="O2262" s="672">
        <v>5</v>
      </c>
      <c r="P2262" s="672">
        <v>40</v>
      </c>
      <c r="Q2262" s="672">
        <v>235.05733994113194</v>
      </c>
    </row>
    <row r="2263" spans="1:17" x14ac:dyDescent="0.3">
      <c r="A2263" s="672" t="s">
        <v>1967</v>
      </c>
      <c r="B2263" s="672"/>
      <c r="C2263" s="672">
        <v>1695.8041325410791</v>
      </c>
      <c r="D2263" s="672">
        <v>1695.8041325410791</v>
      </c>
      <c r="E2263" s="672">
        <v>4603.4072160343667</v>
      </c>
      <c r="F2263" s="1054">
        <v>0</v>
      </c>
      <c r="G2263" s="672">
        <v>0</v>
      </c>
      <c r="H2263" s="672"/>
      <c r="I2263" s="672">
        <v>100</v>
      </c>
      <c r="J2263" s="672">
        <v>349</v>
      </c>
      <c r="K2263" s="672">
        <v>230</v>
      </c>
      <c r="L2263" s="672">
        <v>230</v>
      </c>
      <c r="M2263" s="672">
        <v>3</v>
      </c>
      <c r="N2263" s="672">
        <v>0</v>
      </c>
      <c r="O2263" s="672">
        <v>5</v>
      </c>
      <c r="P2263" s="672">
        <v>46</v>
      </c>
      <c r="Q2263" s="672">
        <v>235.05733994113194</v>
      </c>
    </row>
    <row r="2264" spans="1:17" x14ac:dyDescent="0.3">
      <c r="A2264" s="672" t="s">
        <v>1969</v>
      </c>
      <c r="B2264" s="672"/>
      <c r="C2264" s="672">
        <v>1393.9706429155472</v>
      </c>
      <c r="D2264" s="672">
        <v>1393.9706429155472</v>
      </c>
      <c r="E2264" s="672">
        <v>2665.6004926988526</v>
      </c>
      <c r="F2264" s="1054">
        <v>0</v>
      </c>
      <c r="G2264" s="672">
        <v>0</v>
      </c>
      <c r="H2264" s="672"/>
      <c r="I2264" s="672">
        <v>156</v>
      </c>
      <c r="J2264" s="672">
        <v>332</v>
      </c>
      <c r="K2264" s="672">
        <v>35</v>
      </c>
      <c r="L2264" s="672">
        <v>35</v>
      </c>
      <c r="M2264" s="672">
        <v>5</v>
      </c>
      <c r="N2264" s="672">
        <v>0</v>
      </c>
      <c r="O2264" s="672">
        <v>5</v>
      </c>
      <c r="P2264" s="672">
        <v>17</v>
      </c>
      <c r="Q2264" s="672">
        <v>235.05733994113194</v>
      </c>
    </row>
    <row r="2265" spans="1:17" x14ac:dyDescent="0.3">
      <c r="A2265" s="672" t="s">
        <v>1971</v>
      </c>
      <c r="B2265" s="672"/>
      <c r="C2265" s="672">
        <v>1955.6666931358416</v>
      </c>
      <c r="D2265" s="672">
        <v>1955.6666931358416</v>
      </c>
      <c r="E2265" s="672">
        <v>6321.5363108258553</v>
      </c>
      <c r="F2265" s="1054">
        <v>0</v>
      </c>
      <c r="G2265" s="672">
        <v>0</v>
      </c>
      <c r="H2265" s="672"/>
      <c r="I2265" s="672">
        <v>51</v>
      </c>
      <c r="J2265" s="672">
        <v>262</v>
      </c>
      <c r="K2265" s="672">
        <v>524</v>
      </c>
      <c r="L2265" s="672">
        <v>524</v>
      </c>
      <c r="M2265" s="672">
        <v>12</v>
      </c>
      <c r="N2265" s="672">
        <v>0</v>
      </c>
      <c r="O2265" s="672">
        <v>11</v>
      </c>
      <c r="P2265" s="672">
        <v>56</v>
      </c>
      <c r="Q2265" s="672">
        <v>235.05733994113194</v>
      </c>
    </row>
    <row r="2266" spans="1:17" x14ac:dyDescent="0.3">
      <c r="A2266" s="672" t="s">
        <v>1973</v>
      </c>
      <c r="B2266" s="672"/>
      <c r="C2266" s="672">
        <v>1527.9204164180019</v>
      </c>
      <c r="D2266" s="672">
        <v>1527.9204164180019</v>
      </c>
      <c r="E2266" s="672">
        <v>4347.1166493996689</v>
      </c>
      <c r="F2266" s="1054">
        <v>0</v>
      </c>
      <c r="G2266" s="672">
        <v>0</v>
      </c>
      <c r="H2266" s="672"/>
      <c r="I2266" s="672">
        <v>324</v>
      </c>
      <c r="J2266" s="672">
        <v>722</v>
      </c>
      <c r="K2266" s="672">
        <v>371</v>
      </c>
      <c r="L2266" s="672">
        <v>371</v>
      </c>
      <c r="M2266" s="672">
        <v>30</v>
      </c>
      <c r="N2266" s="672">
        <v>0</v>
      </c>
      <c r="O2266" s="672">
        <v>5</v>
      </c>
      <c r="P2266" s="672">
        <v>19</v>
      </c>
      <c r="Q2266" s="672">
        <v>235.05733994113194</v>
      </c>
    </row>
    <row r="2267" spans="1:17" x14ac:dyDescent="0.3">
      <c r="A2267" s="672" t="s">
        <v>1975</v>
      </c>
      <c r="B2267" s="672"/>
      <c r="C2267" s="672">
        <v>1309.1357863639926</v>
      </c>
      <c r="D2267" s="672">
        <v>1309.1357863639926</v>
      </c>
      <c r="E2267" s="672">
        <v>3103.1697528068717</v>
      </c>
      <c r="F2267" s="1054">
        <v>0</v>
      </c>
      <c r="G2267" s="672">
        <v>0</v>
      </c>
      <c r="H2267" s="672"/>
      <c r="I2267" s="672">
        <v>727</v>
      </c>
      <c r="J2267" s="672">
        <v>925</v>
      </c>
      <c r="K2267" s="672">
        <v>229</v>
      </c>
      <c r="L2267" s="672">
        <v>229</v>
      </c>
      <c r="M2267" s="672">
        <v>34</v>
      </c>
      <c r="N2267" s="672">
        <v>0</v>
      </c>
      <c r="O2267" s="672">
        <v>5</v>
      </c>
      <c r="P2267" s="672">
        <v>17</v>
      </c>
      <c r="Q2267" s="672">
        <v>235.05733994113194</v>
      </c>
    </row>
    <row r="2268" spans="1:17" x14ac:dyDescent="0.3">
      <c r="A2268" s="672" t="s">
        <v>5267</v>
      </c>
      <c r="B2268" s="672"/>
      <c r="C2268" s="672">
        <v>7811.0633797536275</v>
      </c>
      <c r="D2268" s="672">
        <v>7811.0633797536275</v>
      </c>
      <c r="E2268" s="672">
        <v>9631.5850584396085</v>
      </c>
      <c r="F2268" s="1054">
        <v>0</v>
      </c>
      <c r="G2268" s="672">
        <v>0</v>
      </c>
      <c r="H2268" s="672"/>
      <c r="I2268" s="672">
        <v>1</v>
      </c>
      <c r="J2268" s="672">
        <v>47</v>
      </c>
      <c r="K2268" s="672">
        <v>140</v>
      </c>
      <c r="L2268" s="672">
        <v>140</v>
      </c>
      <c r="M2268" s="672">
        <v>2</v>
      </c>
      <c r="N2268" s="672">
        <v>0</v>
      </c>
      <c r="O2268" s="672">
        <v>36</v>
      </c>
      <c r="P2268" s="672">
        <v>48</v>
      </c>
      <c r="Q2268" s="672">
        <v>235.05733994113194</v>
      </c>
    </row>
    <row r="2269" spans="1:17" x14ac:dyDescent="0.3">
      <c r="A2269" s="672" t="s">
        <v>5268</v>
      </c>
      <c r="B2269" s="672"/>
      <c r="C2269" s="672">
        <v>4800.1781636728992</v>
      </c>
      <c r="D2269" s="672">
        <v>4800.1781636728992</v>
      </c>
      <c r="E2269" s="672">
        <v>6318.4931671624736</v>
      </c>
      <c r="F2269" s="1054">
        <v>0</v>
      </c>
      <c r="G2269" s="672">
        <v>0</v>
      </c>
      <c r="H2269" s="672"/>
      <c r="I2269" s="672">
        <v>3</v>
      </c>
      <c r="J2269" s="672">
        <v>78</v>
      </c>
      <c r="K2269" s="672">
        <v>55</v>
      </c>
      <c r="L2269" s="672">
        <v>55</v>
      </c>
      <c r="M2269" s="672">
        <v>2</v>
      </c>
      <c r="N2269" s="672">
        <v>0</v>
      </c>
      <c r="O2269" s="672">
        <v>10</v>
      </c>
      <c r="P2269" s="672">
        <v>21</v>
      </c>
      <c r="Q2269" s="672">
        <v>235.05733994113194</v>
      </c>
    </row>
    <row r="2270" spans="1:17" x14ac:dyDescent="0.3">
      <c r="A2270" s="672" t="s">
        <v>1977</v>
      </c>
      <c r="B2270" s="672"/>
      <c r="C2270" s="672">
        <v>5714.5891557761815</v>
      </c>
      <c r="D2270" s="672">
        <v>5714.5891557761815</v>
      </c>
      <c r="E2270" s="672">
        <v>10402.85328963278</v>
      </c>
      <c r="F2270" s="1054">
        <v>0</v>
      </c>
      <c r="G2270" s="672">
        <v>0</v>
      </c>
      <c r="H2270" s="672"/>
      <c r="I2270" s="672">
        <v>7</v>
      </c>
      <c r="J2270" s="672">
        <v>23</v>
      </c>
      <c r="K2270" s="672">
        <v>506</v>
      </c>
      <c r="L2270" s="672">
        <v>506</v>
      </c>
      <c r="M2270" s="672">
        <v>4</v>
      </c>
      <c r="N2270" s="672">
        <v>0</v>
      </c>
      <c r="O2270" s="672">
        <v>44</v>
      </c>
      <c r="P2270" s="672">
        <v>86</v>
      </c>
      <c r="Q2270" s="672">
        <v>235.05733994113194</v>
      </c>
    </row>
    <row r="2271" spans="1:17" x14ac:dyDescent="0.3">
      <c r="A2271" s="672" t="s">
        <v>1978</v>
      </c>
      <c r="B2271" s="672"/>
      <c r="C2271" s="672">
        <v>1158.1488784467379</v>
      </c>
      <c r="D2271" s="672">
        <v>1158.1488784467379</v>
      </c>
      <c r="E2271" s="672">
        <v>4752.3757875968622</v>
      </c>
      <c r="F2271" s="1054">
        <v>0</v>
      </c>
      <c r="G2271" s="672">
        <v>0</v>
      </c>
      <c r="H2271" s="672"/>
      <c r="I2271" s="672">
        <v>153</v>
      </c>
      <c r="J2271" s="672">
        <v>116</v>
      </c>
      <c r="K2271" s="672">
        <v>281</v>
      </c>
      <c r="L2271" s="672">
        <v>281</v>
      </c>
      <c r="M2271" s="672">
        <v>26</v>
      </c>
      <c r="N2271" s="672">
        <v>0</v>
      </c>
      <c r="O2271" s="672">
        <v>5</v>
      </c>
      <c r="P2271" s="672">
        <v>30</v>
      </c>
      <c r="Q2271" s="672">
        <v>235.05733994113194</v>
      </c>
    </row>
    <row r="2272" spans="1:17" x14ac:dyDescent="0.3">
      <c r="A2272" s="672" t="s">
        <v>1979</v>
      </c>
      <c r="B2272" s="672"/>
      <c r="C2272" s="672">
        <v>950.30380128877482</v>
      </c>
      <c r="D2272" s="672">
        <v>950.30380128877482</v>
      </c>
      <c r="E2272" s="672">
        <v>2630.0042774046779</v>
      </c>
      <c r="F2272" s="1054">
        <v>0</v>
      </c>
      <c r="G2272" s="672">
        <v>0</v>
      </c>
      <c r="H2272" s="672"/>
      <c r="I2272" s="672">
        <v>504</v>
      </c>
      <c r="J2272" s="672">
        <v>185</v>
      </c>
      <c r="K2272" s="672">
        <v>197</v>
      </c>
      <c r="L2272" s="672">
        <v>197</v>
      </c>
      <c r="M2272" s="672">
        <v>68</v>
      </c>
      <c r="N2272" s="672">
        <v>0</v>
      </c>
      <c r="O2272" s="672">
        <v>5</v>
      </c>
      <c r="P2272" s="672">
        <v>20</v>
      </c>
      <c r="Q2272" s="672">
        <v>235.05733994113194</v>
      </c>
    </row>
    <row r="2273" spans="1:17" x14ac:dyDescent="0.3">
      <c r="A2273" s="672" t="s">
        <v>1980</v>
      </c>
      <c r="B2273" s="672"/>
      <c r="C2273" s="672">
        <v>4494.8366861458517</v>
      </c>
      <c r="D2273" s="672">
        <v>4494.8366861458517</v>
      </c>
      <c r="E2273" s="672">
        <v>6275.7455831620455</v>
      </c>
      <c r="F2273" s="1054">
        <v>0</v>
      </c>
      <c r="G2273" s="672">
        <v>0</v>
      </c>
      <c r="H2273" s="672"/>
      <c r="I2273" s="672">
        <v>5</v>
      </c>
      <c r="J2273" s="672">
        <v>61</v>
      </c>
      <c r="K2273" s="672">
        <v>414</v>
      </c>
      <c r="L2273" s="672">
        <v>414</v>
      </c>
      <c r="M2273" s="672">
        <v>22</v>
      </c>
      <c r="N2273" s="672">
        <v>0</v>
      </c>
      <c r="O2273" s="672">
        <v>16</v>
      </c>
      <c r="P2273" s="672">
        <v>38</v>
      </c>
      <c r="Q2273" s="672">
        <v>235.05733994113194</v>
      </c>
    </row>
    <row r="2274" spans="1:17" x14ac:dyDescent="0.3">
      <c r="A2274" s="672" t="s">
        <v>1981</v>
      </c>
      <c r="B2274" s="672"/>
      <c r="C2274" s="672">
        <v>2489.7004321736449</v>
      </c>
      <c r="D2274" s="672">
        <v>2489.7004321736449</v>
      </c>
      <c r="E2274" s="672">
        <v>3681.1047248257587</v>
      </c>
      <c r="F2274" s="1054">
        <v>0</v>
      </c>
      <c r="G2274" s="672">
        <v>0</v>
      </c>
      <c r="H2274" s="672"/>
      <c r="I2274" s="672">
        <v>41</v>
      </c>
      <c r="J2274" s="672">
        <v>119</v>
      </c>
      <c r="K2274" s="672">
        <v>557</v>
      </c>
      <c r="L2274" s="672">
        <v>557</v>
      </c>
      <c r="M2274" s="672">
        <v>39</v>
      </c>
      <c r="N2274" s="672">
        <v>0</v>
      </c>
      <c r="O2274" s="672">
        <v>10</v>
      </c>
      <c r="P2274" s="672">
        <v>16</v>
      </c>
      <c r="Q2274" s="672">
        <v>235.05733994113194</v>
      </c>
    </row>
    <row r="2275" spans="1:17" x14ac:dyDescent="0.3">
      <c r="A2275" s="672" t="s">
        <v>5269</v>
      </c>
      <c r="B2275" s="672"/>
      <c r="C2275" s="672">
        <v>2336.3397409155846</v>
      </c>
      <c r="D2275" s="672">
        <v>2336.3397409155846</v>
      </c>
      <c r="E2275" s="672">
        <v>6264.5978410992502</v>
      </c>
      <c r="F2275" s="1054">
        <v>0</v>
      </c>
      <c r="G2275" s="672">
        <v>0</v>
      </c>
      <c r="H2275" s="672"/>
      <c r="I2275" s="672">
        <v>97</v>
      </c>
      <c r="J2275" s="672">
        <v>105</v>
      </c>
      <c r="K2275" s="672">
        <v>266</v>
      </c>
      <c r="L2275" s="672">
        <v>266</v>
      </c>
      <c r="M2275" s="672">
        <v>16</v>
      </c>
      <c r="N2275" s="672">
        <v>0</v>
      </c>
      <c r="O2275" s="672">
        <v>5</v>
      </c>
      <c r="P2275" s="672">
        <v>58</v>
      </c>
      <c r="Q2275" s="672">
        <v>235.05733994113194</v>
      </c>
    </row>
    <row r="2276" spans="1:17" x14ac:dyDescent="0.3">
      <c r="A2276" s="672" t="s">
        <v>5270</v>
      </c>
      <c r="B2276" s="672"/>
      <c r="C2276" s="672">
        <v>1432.5247003650363</v>
      </c>
      <c r="D2276" s="672">
        <v>1432.5247003650363</v>
      </c>
      <c r="E2276" s="672">
        <v>2373.2685030474208</v>
      </c>
      <c r="F2276" s="1054">
        <v>0</v>
      </c>
      <c r="G2276" s="672">
        <v>0</v>
      </c>
      <c r="H2276" s="672"/>
      <c r="I2276" s="672">
        <v>307</v>
      </c>
      <c r="J2276" s="672">
        <v>193</v>
      </c>
      <c r="K2276" s="672">
        <v>90</v>
      </c>
      <c r="L2276" s="672">
        <v>90</v>
      </c>
      <c r="M2276" s="672">
        <v>26</v>
      </c>
      <c r="N2276" s="672">
        <v>0</v>
      </c>
      <c r="O2276" s="672">
        <v>5</v>
      </c>
      <c r="P2276" s="672">
        <v>19</v>
      </c>
      <c r="Q2276" s="672">
        <v>235.05733994113194</v>
      </c>
    </row>
    <row r="2277" spans="1:17" x14ac:dyDescent="0.3">
      <c r="A2277" s="672" t="s">
        <v>1982</v>
      </c>
      <c r="B2277" s="672"/>
      <c r="C2277" s="672">
        <v>966.38691810745615</v>
      </c>
      <c r="D2277" s="672">
        <v>966.38691810745615</v>
      </c>
      <c r="E2277" s="672">
        <v>1030.4690390041408</v>
      </c>
      <c r="F2277" s="1054">
        <v>0</v>
      </c>
      <c r="G2277" s="672">
        <v>0</v>
      </c>
      <c r="H2277" s="672"/>
      <c r="I2277" s="672">
        <v>1525</v>
      </c>
      <c r="J2277" s="672">
        <v>1525</v>
      </c>
      <c r="K2277" s="672">
        <v>392</v>
      </c>
      <c r="L2277" s="672">
        <v>392</v>
      </c>
      <c r="M2277" s="672">
        <v>235</v>
      </c>
      <c r="N2277" s="672">
        <v>0</v>
      </c>
      <c r="O2277" s="672">
        <v>5</v>
      </c>
      <c r="P2277" s="672">
        <v>5</v>
      </c>
      <c r="Q2277" s="672">
        <v>235.05733994113194</v>
      </c>
    </row>
    <row r="2278" spans="1:17" x14ac:dyDescent="0.3">
      <c r="A2278" s="672" t="s">
        <v>1983</v>
      </c>
      <c r="B2278" s="672"/>
      <c r="C2278" s="672">
        <v>752.04966316140019</v>
      </c>
      <c r="D2278" s="672">
        <v>752.04966316140019</v>
      </c>
      <c r="E2278" s="672">
        <v>752.04966316140008</v>
      </c>
      <c r="F2278" s="1054">
        <v>0</v>
      </c>
      <c r="G2278" s="672">
        <v>0</v>
      </c>
      <c r="H2278" s="672"/>
      <c r="I2278" s="672">
        <v>841</v>
      </c>
      <c r="J2278" s="672">
        <v>230</v>
      </c>
      <c r="K2278" s="672">
        <v>338</v>
      </c>
      <c r="L2278" s="672">
        <v>338</v>
      </c>
      <c r="M2278" s="672">
        <v>245</v>
      </c>
      <c r="N2278" s="672">
        <v>0</v>
      </c>
      <c r="O2278" s="672">
        <v>5</v>
      </c>
      <c r="P2278" s="672">
        <v>5</v>
      </c>
      <c r="Q2278" s="672">
        <v>235.05733994113194</v>
      </c>
    </row>
    <row r="2279" spans="1:17" x14ac:dyDescent="0.3">
      <c r="A2279" s="672" t="s">
        <v>1984</v>
      </c>
      <c r="B2279" s="672"/>
      <c r="C2279" s="672">
        <v>1299.9519355600635</v>
      </c>
      <c r="D2279" s="672">
        <v>1299.9519355600635</v>
      </c>
      <c r="E2279" s="672">
        <v>1925.0344690382499</v>
      </c>
      <c r="F2279" s="1054">
        <v>0</v>
      </c>
      <c r="G2279" s="672">
        <v>0</v>
      </c>
      <c r="H2279" s="672"/>
      <c r="I2279" s="672">
        <v>2042</v>
      </c>
      <c r="J2279" s="672">
        <v>223</v>
      </c>
      <c r="K2279" s="672">
        <v>1</v>
      </c>
      <c r="L2279" s="672">
        <v>1</v>
      </c>
      <c r="M2279" s="672">
        <v>1</v>
      </c>
      <c r="N2279" s="672">
        <v>0</v>
      </c>
      <c r="O2279" s="672">
        <v>5</v>
      </c>
      <c r="P2279" s="672">
        <v>5</v>
      </c>
      <c r="Q2279" s="672">
        <v>235.05733994113194</v>
      </c>
    </row>
    <row r="2280" spans="1:17" x14ac:dyDescent="0.3">
      <c r="A2280" s="672" t="s">
        <v>1985</v>
      </c>
      <c r="B2280" s="672">
        <v>276.84257449110902</v>
      </c>
      <c r="C2280" s="672">
        <v>876.72318686204824</v>
      </c>
      <c r="D2280" s="672">
        <v>876.72318686204824</v>
      </c>
      <c r="E2280" s="672">
        <v>994.84227862888872</v>
      </c>
      <c r="F2280" s="1054">
        <v>0</v>
      </c>
      <c r="G2280" s="672">
        <v>0</v>
      </c>
      <c r="H2280" s="672">
        <v>839</v>
      </c>
      <c r="I2280" s="672">
        <v>12034</v>
      </c>
      <c r="J2280" s="672">
        <v>788</v>
      </c>
      <c r="K2280" s="672">
        <v>8</v>
      </c>
      <c r="L2280" s="672">
        <v>8</v>
      </c>
      <c r="M2280" s="672">
        <v>8</v>
      </c>
      <c r="N2280" s="672">
        <v>0</v>
      </c>
      <c r="O2280" s="672">
        <v>5</v>
      </c>
      <c r="P2280" s="672">
        <v>5</v>
      </c>
      <c r="Q2280" s="672">
        <v>235.05733994113194</v>
      </c>
    </row>
    <row r="2281" spans="1:17" x14ac:dyDescent="0.3">
      <c r="A2281" s="672" t="s">
        <v>1986</v>
      </c>
      <c r="B2281" s="672"/>
      <c r="C2281" s="672">
        <v>558.3009952812813</v>
      </c>
      <c r="D2281" s="672">
        <v>558.3009952812813</v>
      </c>
      <c r="E2281" s="672">
        <v>558.3009952812813</v>
      </c>
      <c r="F2281" s="1054">
        <v>0</v>
      </c>
      <c r="G2281" s="672">
        <v>0</v>
      </c>
      <c r="H2281" s="672"/>
      <c r="I2281" s="672">
        <v>347</v>
      </c>
      <c r="J2281" s="672">
        <v>16</v>
      </c>
      <c r="K2281" s="672">
        <v>0</v>
      </c>
      <c r="L2281" s="672">
        <v>0</v>
      </c>
      <c r="M2281" s="672">
        <v>0</v>
      </c>
      <c r="N2281" s="672">
        <v>0</v>
      </c>
      <c r="O2281" s="672">
        <v>5</v>
      </c>
      <c r="P2281" s="672">
        <v>5</v>
      </c>
      <c r="Q2281" s="672">
        <v>235.05733994113194</v>
      </c>
    </row>
    <row r="2282" spans="1:17" x14ac:dyDescent="0.3">
      <c r="A2282" s="672" t="s">
        <v>1987</v>
      </c>
      <c r="B2282" s="672">
        <v>153.62630064958401</v>
      </c>
      <c r="C2282" s="672">
        <v>488.68530907217604</v>
      </c>
      <c r="D2282" s="672">
        <v>488.68530907217604</v>
      </c>
      <c r="E2282" s="672">
        <v>488.68530907217604</v>
      </c>
      <c r="F2282" s="1054">
        <v>0</v>
      </c>
      <c r="G2282" s="672">
        <v>0</v>
      </c>
      <c r="H2282" s="672">
        <v>1584</v>
      </c>
      <c r="I2282" s="672">
        <v>4674</v>
      </c>
      <c r="J2282" s="672">
        <v>130</v>
      </c>
      <c r="K2282" s="672">
        <v>14</v>
      </c>
      <c r="L2282" s="672">
        <v>14</v>
      </c>
      <c r="M2282" s="672">
        <v>12</v>
      </c>
      <c r="N2282" s="672">
        <v>0</v>
      </c>
      <c r="O2282" s="672">
        <v>5</v>
      </c>
      <c r="P2282" s="672">
        <v>5</v>
      </c>
      <c r="Q2282" s="672">
        <v>235.05733994113194</v>
      </c>
    </row>
    <row r="2283" spans="1:17" x14ac:dyDescent="0.3">
      <c r="A2283" s="672" t="s">
        <v>1988</v>
      </c>
      <c r="B2283" s="672"/>
      <c r="C2283" s="672">
        <v>582.5242736031604</v>
      </c>
      <c r="D2283" s="672">
        <v>582.5242736031604</v>
      </c>
      <c r="E2283" s="672">
        <v>1173.6422840037355</v>
      </c>
      <c r="F2283" s="1054">
        <v>0</v>
      </c>
      <c r="G2283" s="672">
        <v>0</v>
      </c>
      <c r="H2283" s="672"/>
      <c r="I2283" s="672">
        <v>3479</v>
      </c>
      <c r="J2283" s="672">
        <v>459</v>
      </c>
      <c r="K2283" s="672">
        <v>3746</v>
      </c>
      <c r="L2283" s="672">
        <v>3746</v>
      </c>
      <c r="M2283" s="672">
        <v>1509</v>
      </c>
      <c r="N2283" s="672">
        <v>0</v>
      </c>
      <c r="O2283" s="672">
        <v>5</v>
      </c>
      <c r="P2283" s="672">
        <v>9</v>
      </c>
      <c r="Q2283" s="672">
        <v>235.05733994113194</v>
      </c>
    </row>
    <row r="2284" spans="1:17" x14ac:dyDescent="0.3">
      <c r="A2284" s="672" t="s">
        <v>1989</v>
      </c>
      <c r="B2284" s="672"/>
      <c r="C2284" s="672">
        <v>1746.3102829753766</v>
      </c>
      <c r="D2284" s="672">
        <v>1746.3102829753766</v>
      </c>
      <c r="E2284" s="672">
        <v>1746.3102829753768</v>
      </c>
      <c r="F2284" s="1054">
        <v>0</v>
      </c>
      <c r="G2284" s="672">
        <v>0</v>
      </c>
      <c r="H2284" s="672"/>
      <c r="I2284" s="672">
        <v>168</v>
      </c>
      <c r="J2284" s="672">
        <v>154</v>
      </c>
      <c r="K2284" s="672">
        <v>338</v>
      </c>
      <c r="L2284" s="672">
        <v>338</v>
      </c>
      <c r="M2284" s="672">
        <v>0</v>
      </c>
      <c r="N2284" s="672">
        <v>0</v>
      </c>
      <c r="O2284" s="672">
        <v>5</v>
      </c>
      <c r="P2284" s="672">
        <v>5</v>
      </c>
      <c r="Q2284" s="672">
        <v>235.05733994113194</v>
      </c>
    </row>
    <row r="2285" spans="1:17" x14ac:dyDescent="0.3">
      <c r="A2285" s="672" t="s">
        <v>1990</v>
      </c>
      <c r="B2285" s="672"/>
      <c r="C2285" s="672">
        <v>611.64695252346394</v>
      </c>
      <c r="D2285" s="672">
        <v>611.64695252346394</v>
      </c>
      <c r="E2285" s="672">
        <v>1024.3473948169824</v>
      </c>
      <c r="F2285" s="1054">
        <v>0</v>
      </c>
      <c r="G2285" s="672">
        <v>0</v>
      </c>
      <c r="H2285" s="672"/>
      <c r="I2285" s="672">
        <v>3368</v>
      </c>
      <c r="J2285" s="672">
        <v>431</v>
      </c>
      <c r="K2285" s="672">
        <v>620</v>
      </c>
      <c r="L2285" s="672">
        <v>620</v>
      </c>
      <c r="M2285" s="672">
        <v>359</v>
      </c>
      <c r="N2285" s="672">
        <v>0</v>
      </c>
      <c r="O2285" s="672">
        <v>5</v>
      </c>
      <c r="P2285" s="672">
        <v>5</v>
      </c>
      <c r="Q2285" s="672">
        <v>235.05733994113194</v>
      </c>
    </row>
    <row r="2286" spans="1:17" x14ac:dyDescent="0.3">
      <c r="A2286" s="672" t="s">
        <v>1991</v>
      </c>
      <c r="B2286" s="672"/>
      <c r="C2286" s="672">
        <v>1691.4527435311147</v>
      </c>
      <c r="D2286" s="672">
        <v>1691.4527435311147</v>
      </c>
      <c r="E2286" s="672">
        <v>1971.6486919341519</v>
      </c>
      <c r="F2286" s="1054">
        <v>0</v>
      </c>
      <c r="G2286" s="672">
        <v>0</v>
      </c>
      <c r="H2286" s="672"/>
      <c r="I2286" s="672">
        <v>116</v>
      </c>
      <c r="J2286" s="672">
        <v>93</v>
      </c>
      <c r="K2286" s="672">
        <v>56</v>
      </c>
      <c r="L2286" s="672">
        <v>56</v>
      </c>
      <c r="M2286" s="672">
        <v>0</v>
      </c>
      <c r="N2286" s="672">
        <v>0</v>
      </c>
      <c r="O2286" s="672">
        <v>5</v>
      </c>
      <c r="P2286" s="672">
        <v>5</v>
      </c>
      <c r="Q2286" s="672">
        <v>235.05733994113194</v>
      </c>
    </row>
    <row r="2287" spans="1:17" x14ac:dyDescent="0.3">
      <c r="A2287" s="672" t="s">
        <v>1992</v>
      </c>
      <c r="B2287" s="672">
        <v>371.27499748137888</v>
      </c>
      <c r="C2287" s="672">
        <v>371.27499748137882</v>
      </c>
      <c r="D2287" s="672">
        <v>371.27499748137882</v>
      </c>
      <c r="E2287" s="672">
        <v>1038.4183071650186</v>
      </c>
      <c r="F2287" s="1054">
        <v>0</v>
      </c>
      <c r="G2287" s="672">
        <v>0</v>
      </c>
      <c r="H2287" s="672">
        <v>2933</v>
      </c>
      <c r="I2287" s="672">
        <v>6733</v>
      </c>
      <c r="J2287" s="672">
        <v>1108</v>
      </c>
      <c r="K2287" s="672">
        <v>836</v>
      </c>
      <c r="L2287" s="672">
        <v>836</v>
      </c>
      <c r="M2287" s="672">
        <v>392</v>
      </c>
      <c r="N2287" s="672">
        <v>0</v>
      </c>
      <c r="O2287" s="672">
        <v>5</v>
      </c>
      <c r="P2287" s="672">
        <v>5</v>
      </c>
      <c r="Q2287" s="672">
        <v>235.05733994113194</v>
      </c>
    </row>
    <row r="2288" spans="1:17" x14ac:dyDescent="0.3">
      <c r="A2288" s="672" t="s">
        <v>1993</v>
      </c>
      <c r="B2288" s="672"/>
      <c r="C2288" s="672">
        <v>1507.2666340614189</v>
      </c>
      <c r="D2288" s="672">
        <v>1507.2666340614189</v>
      </c>
      <c r="E2288" s="672">
        <v>1736.2615979068516</v>
      </c>
      <c r="F2288" s="1054">
        <v>0</v>
      </c>
      <c r="G2288" s="672">
        <v>0</v>
      </c>
      <c r="H2288" s="672"/>
      <c r="I2288" s="672">
        <v>111</v>
      </c>
      <c r="J2288" s="672">
        <v>107</v>
      </c>
      <c r="K2288" s="672">
        <v>127</v>
      </c>
      <c r="L2288" s="672">
        <v>127</v>
      </c>
      <c r="M2288" s="672">
        <v>0</v>
      </c>
      <c r="N2288" s="672">
        <v>0</v>
      </c>
      <c r="O2288" s="672">
        <v>5</v>
      </c>
      <c r="P2288" s="672">
        <v>5</v>
      </c>
      <c r="Q2288" s="672">
        <v>235.05733994113194</v>
      </c>
    </row>
    <row r="2289" spans="1:17" x14ac:dyDescent="0.3">
      <c r="A2289" s="672" t="s">
        <v>1994</v>
      </c>
      <c r="B2289" s="672">
        <v>226.79894658323306</v>
      </c>
      <c r="C2289" s="672">
        <v>226.79894658323306</v>
      </c>
      <c r="D2289" s="672">
        <v>226.79894658323306</v>
      </c>
      <c r="E2289" s="672">
        <v>367.24280458388586</v>
      </c>
      <c r="F2289" s="1054">
        <v>0</v>
      </c>
      <c r="G2289" s="672">
        <v>0</v>
      </c>
      <c r="H2289" s="672">
        <v>39324</v>
      </c>
      <c r="I2289" s="672">
        <v>33911</v>
      </c>
      <c r="J2289" s="672">
        <v>2229</v>
      </c>
      <c r="K2289" s="672">
        <v>1056</v>
      </c>
      <c r="L2289" s="672">
        <v>1056</v>
      </c>
      <c r="M2289" s="672">
        <v>1042</v>
      </c>
      <c r="N2289" s="672">
        <v>0</v>
      </c>
      <c r="O2289" s="672">
        <v>5</v>
      </c>
      <c r="P2289" s="672">
        <v>5</v>
      </c>
      <c r="Q2289" s="672">
        <v>235.05733994113194</v>
      </c>
    </row>
    <row r="2290" spans="1:17" x14ac:dyDescent="0.3">
      <c r="A2290" s="672" t="s">
        <v>1995</v>
      </c>
      <c r="B2290" s="672"/>
      <c r="C2290" s="672">
        <v>529.03252603566409</v>
      </c>
      <c r="D2290" s="672">
        <v>529.03252603566409</v>
      </c>
      <c r="E2290" s="672">
        <v>609.32802739594206</v>
      </c>
      <c r="F2290" s="1054">
        <v>0</v>
      </c>
      <c r="G2290" s="672">
        <v>0</v>
      </c>
      <c r="H2290" s="672"/>
      <c r="I2290" s="672">
        <v>1481</v>
      </c>
      <c r="J2290" s="672">
        <v>118</v>
      </c>
      <c r="K2290" s="672">
        <v>175</v>
      </c>
      <c r="L2290" s="672">
        <v>175</v>
      </c>
      <c r="M2290" s="672">
        <v>0</v>
      </c>
      <c r="N2290" s="672">
        <v>0</v>
      </c>
      <c r="O2290" s="672">
        <v>5</v>
      </c>
      <c r="P2290" s="672">
        <v>5</v>
      </c>
      <c r="Q2290" s="672">
        <v>235.05733994113194</v>
      </c>
    </row>
    <row r="2291" spans="1:17" x14ac:dyDescent="0.3">
      <c r="A2291" s="672" t="s">
        <v>1996</v>
      </c>
      <c r="B2291" s="672">
        <v>322.44121601187533</v>
      </c>
      <c r="C2291" s="672">
        <v>322.44121601187533</v>
      </c>
      <c r="D2291" s="672">
        <v>322.44121601187533</v>
      </c>
      <c r="E2291" s="672">
        <v>525.30095173080065</v>
      </c>
      <c r="F2291" s="1054">
        <v>0</v>
      </c>
      <c r="G2291" s="672">
        <v>0</v>
      </c>
      <c r="H2291" s="672">
        <v>1969</v>
      </c>
      <c r="I2291" s="672">
        <v>6107</v>
      </c>
      <c r="J2291" s="672">
        <v>448</v>
      </c>
      <c r="K2291" s="672">
        <v>586</v>
      </c>
      <c r="L2291" s="672">
        <v>586</v>
      </c>
      <c r="M2291" s="672">
        <v>564</v>
      </c>
      <c r="N2291" s="672">
        <v>0</v>
      </c>
      <c r="O2291" s="672">
        <v>5</v>
      </c>
      <c r="P2291" s="672">
        <v>5</v>
      </c>
      <c r="Q2291" s="672">
        <v>235.05733994113194</v>
      </c>
    </row>
    <row r="2292" spans="1:17" x14ac:dyDescent="0.3">
      <c r="A2292" s="672" t="s">
        <v>1997</v>
      </c>
      <c r="B2292" s="672"/>
      <c r="C2292" s="672">
        <v>835.07227987513045</v>
      </c>
      <c r="D2292" s="672">
        <v>835.07227987513045</v>
      </c>
      <c r="E2292" s="672">
        <v>1451.3406752924216</v>
      </c>
      <c r="F2292" s="1054">
        <v>0</v>
      </c>
      <c r="G2292" s="672">
        <v>0</v>
      </c>
      <c r="H2292" s="672"/>
      <c r="I2292" s="672">
        <v>815</v>
      </c>
      <c r="J2292" s="672">
        <v>153</v>
      </c>
      <c r="K2292" s="672">
        <v>83</v>
      </c>
      <c r="L2292" s="672">
        <v>83</v>
      </c>
      <c r="M2292" s="672">
        <v>0</v>
      </c>
      <c r="N2292" s="672">
        <v>0</v>
      </c>
      <c r="O2292" s="672">
        <v>5</v>
      </c>
      <c r="P2292" s="672">
        <v>5</v>
      </c>
      <c r="Q2292" s="672">
        <v>235.05733994113194</v>
      </c>
    </row>
    <row r="2293" spans="1:17" x14ac:dyDescent="0.3">
      <c r="A2293" s="672" t="s">
        <v>1998</v>
      </c>
      <c r="B2293" s="672"/>
      <c r="C2293" s="672">
        <v>1295.9187709992184</v>
      </c>
      <c r="D2293" s="672">
        <v>1295.9187709992184</v>
      </c>
      <c r="E2293" s="672">
        <v>1553.0979187968437</v>
      </c>
      <c r="F2293" s="1054">
        <v>0</v>
      </c>
      <c r="G2293" s="672">
        <v>0</v>
      </c>
      <c r="H2293" s="672"/>
      <c r="I2293" s="672">
        <v>1197</v>
      </c>
      <c r="J2293" s="672">
        <v>369</v>
      </c>
      <c r="K2293" s="672">
        <v>59</v>
      </c>
      <c r="L2293" s="672">
        <v>59</v>
      </c>
      <c r="M2293" s="672">
        <v>13</v>
      </c>
      <c r="N2293" s="672">
        <v>0</v>
      </c>
      <c r="O2293" s="672">
        <v>5</v>
      </c>
      <c r="P2293" s="672">
        <v>5</v>
      </c>
      <c r="Q2293" s="672">
        <v>235.05733994113194</v>
      </c>
    </row>
    <row r="2294" spans="1:17" x14ac:dyDescent="0.3">
      <c r="A2294" s="672" t="s">
        <v>1999</v>
      </c>
      <c r="B2294" s="672"/>
      <c r="C2294" s="672">
        <v>239.77093129585876</v>
      </c>
      <c r="D2294" s="672">
        <v>239.77093129585876</v>
      </c>
      <c r="E2294" s="672">
        <v>323.47043352910532</v>
      </c>
      <c r="F2294" s="1054">
        <v>0</v>
      </c>
      <c r="G2294" s="672">
        <v>0</v>
      </c>
      <c r="H2294" s="672"/>
      <c r="I2294" s="672">
        <v>2935</v>
      </c>
      <c r="J2294" s="672">
        <v>11</v>
      </c>
      <c r="K2294" s="672">
        <v>36</v>
      </c>
      <c r="L2294" s="672">
        <v>36</v>
      </c>
      <c r="M2294" s="672">
        <v>34</v>
      </c>
      <c r="N2294" s="672">
        <v>0</v>
      </c>
      <c r="O2294" s="672">
        <v>5</v>
      </c>
      <c r="P2294" s="672">
        <v>5</v>
      </c>
      <c r="Q2294" s="672">
        <v>235.05733994113194</v>
      </c>
    </row>
    <row r="2295" spans="1:17" x14ac:dyDescent="0.3">
      <c r="A2295" s="672" t="s">
        <v>2000</v>
      </c>
      <c r="B2295" s="672"/>
      <c r="C2295" s="672">
        <v>723.96115010069752</v>
      </c>
      <c r="D2295" s="672">
        <v>723.96115010069752</v>
      </c>
      <c r="E2295" s="672">
        <v>1072.936657166533</v>
      </c>
      <c r="F2295" s="1054">
        <v>0</v>
      </c>
      <c r="G2295" s="672">
        <v>0</v>
      </c>
      <c r="H2295" s="672"/>
      <c r="I2295" s="672">
        <v>652</v>
      </c>
      <c r="J2295" s="672">
        <v>37</v>
      </c>
      <c r="K2295" s="672">
        <v>42</v>
      </c>
      <c r="L2295" s="672">
        <v>42</v>
      </c>
      <c r="M2295" s="672">
        <v>30</v>
      </c>
      <c r="N2295" s="672">
        <v>0</v>
      </c>
      <c r="O2295" s="672">
        <v>5</v>
      </c>
      <c r="P2295" s="672">
        <v>5</v>
      </c>
      <c r="Q2295" s="672">
        <v>235.05733994113194</v>
      </c>
    </row>
    <row r="2296" spans="1:17" x14ac:dyDescent="0.3">
      <c r="A2296" s="672" t="s">
        <v>2001</v>
      </c>
      <c r="B2296" s="672"/>
      <c r="C2296" s="672">
        <v>960.4016544408131</v>
      </c>
      <c r="D2296" s="672">
        <v>960.4016544408131</v>
      </c>
      <c r="E2296" s="672">
        <v>2098.1916680287354</v>
      </c>
      <c r="F2296" s="1054">
        <v>0</v>
      </c>
      <c r="G2296" s="672">
        <v>0</v>
      </c>
      <c r="H2296" s="672"/>
      <c r="I2296" s="672">
        <v>2420</v>
      </c>
      <c r="J2296" s="672">
        <v>676</v>
      </c>
      <c r="K2296" s="672">
        <v>401</v>
      </c>
      <c r="L2296" s="672">
        <v>401</v>
      </c>
      <c r="M2296" s="672">
        <v>249</v>
      </c>
      <c r="N2296" s="672">
        <v>0</v>
      </c>
      <c r="O2296" s="672">
        <v>5</v>
      </c>
      <c r="P2296" s="672">
        <v>5</v>
      </c>
      <c r="Q2296" s="672">
        <v>235.05733994113194</v>
      </c>
    </row>
    <row r="2297" spans="1:17" x14ac:dyDescent="0.3">
      <c r="A2297" s="672" t="s">
        <v>5271</v>
      </c>
      <c r="B2297" s="672"/>
      <c r="C2297" s="672">
        <v>5200.8232058553158</v>
      </c>
      <c r="D2297" s="672">
        <v>5200.8232058553158</v>
      </c>
      <c r="E2297" s="672">
        <v>10761.082432897596</v>
      </c>
      <c r="F2297" s="1054">
        <v>0</v>
      </c>
      <c r="G2297" s="672">
        <v>0</v>
      </c>
      <c r="H2297" s="672"/>
      <c r="I2297" s="672">
        <v>15</v>
      </c>
      <c r="J2297" s="672">
        <v>76</v>
      </c>
      <c r="K2297" s="672">
        <v>36</v>
      </c>
      <c r="L2297" s="672">
        <v>36</v>
      </c>
      <c r="M2297" s="672">
        <v>2</v>
      </c>
      <c r="N2297" s="672">
        <v>0</v>
      </c>
      <c r="O2297" s="672">
        <v>6</v>
      </c>
      <c r="P2297" s="672">
        <v>100</v>
      </c>
      <c r="Q2297" s="672">
        <v>235.05733994113194</v>
      </c>
    </row>
    <row r="2298" spans="1:17" x14ac:dyDescent="0.3">
      <c r="A2298" s="672" t="s">
        <v>5272</v>
      </c>
      <c r="B2298" s="672"/>
      <c r="C2298" s="672">
        <v>4000.6332352733189</v>
      </c>
      <c r="D2298" s="672">
        <v>4000.6332352733189</v>
      </c>
      <c r="E2298" s="672">
        <v>10360.637062111029</v>
      </c>
      <c r="F2298" s="1054">
        <v>0</v>
      </c>
      <c r="G2298" s="672">
        <v>0</v>
      </c>
      <c r="H2298" s="672"/>
      <c r="I2298" s="672">
        <v>4</v>
      </c>
      <c r="J2298" s="672">
        <v>69</v>
      </c>
      <c r="K2298" s="672">
        <v>67</v>
      </c>
      <c r="L2298" s="672">
        <v>67</v>
      </c>
      <c r="M2298" s="672">
        <v>2</v>
      </c>
      <c r="N2298" s="672">
        <v>0</v>
      </c>
      <c r="O2298" s="672">
        <v>7</v>
      </c>
      <c r="P2298" s="672">
        <v>39</v>
      </c>
      <c r="Q2298" s="672">
        <v>235.05733994113194</v>
      </c>
    </row>
    <row r="2299" spans="1:17" x14ac:dyDescent="0.3">
      <c r="A2299" s="672" t="s">
        <v>5273</v>
      </c>
      <c r="B2299" s="672"/>
      <c r="C2299" s="672">
        <v>1893.5139982307023</v>
      </c>
      <c r="D2299" s="672">
        <v>1893.5139982307023</v>
      </c>
      <c r="E2299" s="672">
        <v>5832.7089373908957</v>
      </c>
      <c r="F2299" s="1054">
        <v>0</v>
      </c>
      <c r="G2299" s="672">
        <v>0</v>
      </c>
      <c r="H2299" s="672"/>
      <c r="I2299" s="672">
        <v>10</v>
      </c>
      <c r="J2299" s="672">
        <v>82</v>
      </c>
      <c r="K2299" s="672">
        <v>176</v>
      </c>
      <c r="L2299" s="672">
        <v>176</v>
      </c>
      <c r="M2299" s="672">
        <v>3</v>
      </c>
      <c r="N2299" s="672">
        <v>0</v>
      </c>
      <c r="O2299" s="672">
        <v>5</v>
      </c>
      <c r="P2299" s="672">
        <v>47</v>
      </c>
      <c r="Q2299" s="672">
        <v>235.05733994113194</v>
      </c>
    </row>
    <row r="2300" spans="1:17" x14ac:dyDescent="0.3">
      <c r="A2300" s="672" t="s">
        <v>5274</v>
      </c>
      <c r="B2300" s="672"/>
      <c r="C2300" s="672">
        <v>1577.9283318589187</v>
      </c>
      <c r="D2300" s="672">
        <v>1577.9283318589187</v>
      </c>
      <c r="E2300" s="672">
        <v>4860.5907811590796</v>
      </c>
      <c r="F2300" s="1054">
        <v>0</v>
      </c>
      <c r="G2300" s="672">
        <v>0</v>
      </c>
      <c r="H2300" s="672"/>
      <c r="I2300" s="672">
        <v>43</v>
      </c>
      <c r="J2300" s="672">
        <v>138</v>
      </c>
      <c r="K2300" s="672">
        <v>135</v>
      </c>
      <c r="L2300" s="672">
        <v>135</v>
      </c>
      <c r="M2300" s="672">
        <v>7</v>
      </c>
      <c r="N2300" s="672">
        <v>0</v>
      </c>
      <c r="O2300" s="672">
        <v>5</v>
      </c>
      <c r="P2300" s="672">
        <v>27</v>
      </c>
      <c r="Q2300" s="672">
        <v>235.05733994113194</v>
      </c>
    </row>
    <row r="2301" spans="1:17" x14ac:dyDescent="0.3">
      <c r="A2301" s="672" t="s">
        <v>5275</v>
      </c>
      <c r="B2301" s="672"/>
      <c r="C2301" s="672">
        <v>3411.7061127829165</v>
      </c>
      <c r="D2301" s="672">
        <v>3411.7061127829165</v>
      </c>
      <c r="E2301" s="672">
        <v>7280.9306211305638</v>
      </c>
      <c r="F2301" s="1054">
        <v>0</v>
      </c>
      <c r="G2301" s="672">
        <v>0</v>
      </c>
      <c r="H2301" s="672"/>
      <c r="I2301" s="672">
        <v>121</v>
      </c>
      <c r="J2301" s="672">
        <v>195</v>
      </c>
      <c r="K2301" s="672">
        <v>39</v>
      </c>
      <c r="L2301" s="672">
        <v>39</v>
      </c>
      <c r="M2301" s="672">
        <v>2</v>
      </c>
      <c r="N2301" s="672">
        <v>0</v>
      </c>
      <c r="O2301" s="672">
        <v>5</v>
      </c>
      <c r="P2301" s="672">
        <v>45</v>
      </c>
      <c r="Q2301" s="672">
        <v>235.05733994113194</v>
      </c>
    </row>
    <row r="2302" spans="1:17" x14ac:dyDescent="0.3">
      <c r="A2302" s="672" t="s">
        <v>5276</v>
      </c>
      <c r="B2302" s="672"/>
      <c r="C2302" s="672">
        <v>4871.5221562367524</v>
      </c>
      <c r="D2302" s="672">
        <v>4871.5221562367524</v>
      </c>
      <c r="E2302" s="672">
        <v>8713.3949218085345</v>
      </c>
      <c r="F2302" s="1054">
        <v>0</v>
      </c>
      <c r="G2302" s="672">
        <v>0</v>
      </c>
      <c r="H2302" s="672"/>
      <c r="I2302" s="672">
        <v>3</v>
      </c>
      <c r="J2302" s="672">
        <v>255</v>
      </c>
      <c r="K2302" s="672">
        <v>615</v>
      </c>
      <c r="L2302" s="672">
        <v>615</v>
      </c>
      <c r="M2302" s="672">
        <v>13</v>
      </c>
      <c r="N2302" s="672">
        <v>0</v>
      </c>
      <c r="O2302" s="672">
        <v>15</v>
      </c>
      <c r="P2302" s="672">
        <v>57</v>
      </c>
      <c r="Q2302" s="672">
        <v>235.05733994113194</v>
      </c>
    </row>
    <row r="2303" spans="1:17" x14ac:dyDescent="0.3">
      <c r="A2303" s="672" t="s">
        <v>5277</v>
      </c>
      <c r="B2303" s="672"/>
      <c r="C2303" s="672">
        <v>2821.4444081899369</v>
      </c>
      <c r="D2303" s="672">
        <v>2821.4444081899369</v>
      </c>
      <c r="E2303" s="672">
        <v>4592.464636823207</v>
      </c>
      <c r="F2303" s="1054">
        <v>0</v>
      </c>
      <c r="G2303" s="672">
        <v>0</v>
      </c>
      <c r="H2303" s="672"/>
      <c r="I2303" s="672">
        <v>36</v>
      </c>
      <c r="J2303" s="672">
        <v>705</v>
      </c>
      <c r="K2303" s="672">
        <v>279</v>
      </c>
      <c r="L2303" s="672">
        <v>279</v>
      </c>
      <c r="M2303" s="672">
        <v>18</v>
      </c>
      <c r="N2303" s="672">
        <v>0</v>
      </c>
      <c r="O2303" s="672">
        <v>6</v>
      </c>
      <c r="P2303" s="672">
        <v>25</v>
      </c>
      <c r="Q2303" s="672">
        <v>235.05733994113194</v>
      </c>
    </row>
    <row r="2304" spans="1:17" x14ac:dyDescent="0.3">
      <c r="A2304" s="672" t="s">
        <v>5278</v>
      </c>
      <c r="B2304" s="672"/>
      <c r="C2304" s="672">
        <v>2821.4444081899364</v>
      </c>
      <c r="D2304" s="672">
        <v>2821.4444081899364</v>
      </c>
      <c r="E2304" s="672">
        <v>3105.2858009406</v>
      </c>
      <c r="F2304" s="1054">
        <v>0</v>
      </c>
      <c r="G2304" s="672">
        <v>0</v>
      </c>
      <c r="H2304" s="672"/>
      <c r="I2304" s="672">
        <v>324</v>
      </c>
      <c r="J2304" s="672">
        <v>926</v>
      </c>
      <c r="K2304" s="672">
        <v>213</v>
      </c>
      <c r="L2304" s="672">
        <v>213</v>
      </c>
      <c r="M2304" s="672">
        <v>46</v>
      </c>
      <c r="N2304" s="672">
        <v>0</v>
      </c>
      <c r="O2304" s="672">
        <v>5</v>
      </c>
      <c r="P2304" s="672">
        <v>17</v>
      </c>
      <c r="Q2304" s="672">
        <v>235.05733994113194</v>
      </c>
    </row>
    <row r="2305" spans="1:17" x14ac:dyDescent="0.3">
      <c r="A2305" s="672" t="s">
        <v>5279</v>
      </c>
      <c r="B2305" s="672"/>
      <c r="C2305" s="672">
        <v>2400.3799411639925</v>
      </c>
      <c r="D2305" s="672">
        <v>2400.3799411639925</v>
      </c>
      <c r="E2305" s="672">
        <v>2400.3799411639925</v>
      </c>
      <c r="F2305" s="1054">
        <v>0</v>
      </c>
      <c r="G2305" s="672">
        <v>0</v>
      </c>
      <c r="H2305" s="672"/>
      <c r="I2305" s="672">
        <v>29</v>
      </c>
      <c r="J2305" s="672">
        <v>1536</v>
      </c>
      <c r="K2305" s="672">
        <v>98</v>
      </c>
      <c r="L2305" s="672">
        <v>98</v>
      </c>
      <c r="M2305" s="672">
        <v>45</v>
      </c>
      <c r="N2305" s="672">
        <v>0</v>
      </c>
      <c r="O2305" s="672">
        <v>5</v>
      </c>
      <c r="P2305" s="672">
        <v>9</v>
      </c>
      <c r="Q2305" s="672">
        <v>235.05733994113194</v>
      </c>
    </row>
    <row r="2306" spans="1:17" x14ac:dyDescent="0.3">
      <c r="A2306" s="672" t="s">
        <v>5280</v>
      </c>
      <c r="B2306" s="672"/>
      <c r="C2306" s="672">
        <v>1129.0868314685736</v>
      </c>
      <c r="D2306" s="672">
        <v>1129.0868314685736</v>
      </c>
      <c r="E2306" s="672">
        <v>1129.0868314685736</v>
      </c>
      <c r="F2306" s="1054">
        <v>0</v>
      </c>
      <c r="G2306" s="672">
        <v>0</v>
      </c>
      <c r="H2306" s="672"/>
      <c r="I2306" s="672">
        <v>886</v>
      </c>
      <c r="J2306" s="672">
        <v>145</v>
      </c>
      <c r="K2306" s="672">
        <v>21</v>
      </c>
      <c r="L2306" s="672">
        <v>21</v>
      </c>
      <c r="M2306" s="672">
        <v>19</v>
      </c>
      <c r="N2306" s="672">
        <v>0</v>
      </c>
      <c r="O2306" s="672">
        <v>5</v>
      </c>
      <c r="P2306" s="672">
        <v>5</v>
      </c>
      <c r="Q2306" s="672">
        <v>235.05733994113194</v>
      </c>
    </row>
    <row r="2307" spans="1:17" x14ac:dyDescent="0.3">
      <c r="A2307" s="672" t="s">
        <v>5281</v>
      </c>
      <c r="B2307" s="672"/>
      <c r="C2307" s="672">
        <v>3359.6352577317703</v>
      </c>
      <c r="D2307" s="672">
        <v>3359.6352577317703</v>
      </c>
      <c r="E2307" s="672">
        <v>3359.6352577317703</v>
      </c>
      <c r="F2307" s="1054">
        <v>0</v>
      </c>
      <c r="G2307" s="672">
        <v>0</v>
      </c>
      <c r="H2307" s="672"/>
      <c r="I2307" s="672">
        <v>18</v>
      </c>
      <c r="J2307" s="672">
        <v>456</v>
      </c>
      <c r="K2307" s="672">
        <v>24</v>
      </c>
      <c r="L2307" s="672">
        <v>24</v>
      </c>
      <c r="M2307" s="672">
        <v>5</v>
      </c>
      <c r="N2307" s="672">
        <v>0</v>
      </c>
      <c r="O2307" s="672">
        <v>6</v>
      </c>
      <c r="P2307" s="672">
        <v>6</v>
      </c>
      <c r="Q2307" s="672">
        <v>235.05733994113194</v>
      </c>
    </row>
  </sheetData>
  <autoFilter ref="A4:WVI2307"/>
  <mergeCells count="4">
    <mergeCell ref="B3:G3"/>
    <mergeCell ref="H3:N3"/>
    <mergeCell ref="L2:N2"/>
    <mergeCell ref="O3:P3"/>
  </mergeCells>
  <hyperlinks>
    <hyperlink ref="A1" location="CoverSheet!A1" display="home"/>
  </hyperlinks>
  <pageMargins left="0.7" right="0.7" top="0.75" bottom="0.75" header="0.3" footer="0.3"/>
</worksheet>
</file>

<file path=xl/worksheets/sheet25.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codeName="Sheet22">
    <tabColor rgb="FFFFC000"/>
  </sheetPr>
  <dimension ref="A1:D17"/>
  <sheetViews>
    <sheetView showGridLines="0" workbookViewId="0"/>
  </sheetViews>
  <sheetFormatPr defaultColWidth="9.1328125" defaultRowHeight="14.25" x14ac:dyDescent="0.45"/>
  <cols>
    <col min="1" max="1" width="9.59765625" style="627" customWidth="1"/>
    <col min="2" max="2" width="81.1328125" style="627" bestFit="1" customWidth="1"/>
    <col min="3" max="3" width="6.86328125" style="627" bestFit="1" customWidth="1"/>
    <col min="4" max="16384" width="9.1328125" style="627"/>
  </cols>
  <sheetData>
    <row r="1" spans="1:4" x14ac:dyDescent="0.45">
      <c r="A1" s="1048" t="s">
        <v>481</v>
      </c>
    </row>
    <row r="2" spans="1:4" ht="18" x14ac:dyDescent="0.45">
      <c r="A2" s="628" t="s">
        <v>2014</v>
      </c>
    </row>
    <row r="3" spans="1:4" ht="14.65" thickBot="1" x14ac:dyDescent="0.5"/>
    <row r="4" spans="1:4" ht="14.65" thickBot="1" x14ac:dyDescent="0.5">
      <c r="A4" s="629" t="s">
        <v>11</v>
      </c>
      <c r="B4" s="630" t="s">
        <v>10</v>
      </c>
      <c r="C4" s="631" t="s">
        <v>5293</v>
      </c>
      <c r="D4" s="631" t="s">
        <v>2015</v>
      </c>
    </row>
    <row r="5" spans="1:4" x14ac:dyDescent="0.45">
      <c r="A5" s="853" t="s">
        <v>499</v>
      </c>
      <c r="B5" s="854" t="s">
        <v>498</v>
      </c>
      <c r="C5" s="855">
        <v>139.00285669463517</v>
      </c>
      <c r="D5" s="855">
        <v>386815</v>
      </c>
    </row>
    <row r="6" spans="1:4" x14ac:dyDescent="0.45">
      <c r="A6" s="856" t="s">
        <v>497</v>
      </c>
      <c r="B6" s="857" t="s">
        <v>496</v>
      </c>
      <c r="C6" s="855">
        <v>152.56772169960382</v>
      </c>
      <c r="D6" s="855">
        <v>766293</v>
      </c>
    </row>
    <row r="7" spans="1:4" x14ac:dyDescent="0.45">
      <c r="A7" s="856" t="s">
        <v>495</v>
      </c>
      <c r="B7" s="857" t="s">
        <v>3075</v>
      </c>
      <c r="C7" s="855">
        <v>155.87771890915079</v>
      </c>
      <c r="D7" s="855">
        <v>14704</v>
      </c>
    </row>
    <row r="8" spans="1:4" x14ac:dyDescent="0.45">
      <c r="A8" s="856" t="s">
        <v>493</v>
      </c>
      <c r="B8" s="857" t="s">
        <v>3078</v>
      </c>
      <c r="C8" s="855">
        <v>179.19079953286564</v>
      </c>
      <c r="D8" s="855">
        <v>22712</v>
      </c>
    </row>
    <row r="9" spans="1:4" x14ac:dyDescent="0.45">
      <c r="A9" s="856" t="s">
        <v>489</v>
      </c>
      <c r="B9" s="857" t="s">
        <v>488</v>
      </c>
      <c r="C9" s="855">
        <v>104.03066687843652</v>
      </c>
      <c r="D9" s="855">
        <v>415259</v>
      </c>
    </row>
    <row r="10" spans="1:4" x14ac:dyDescent="0.45">
      <c r="A10" s="856" t="s">
        <v>487</v>
      </c>
      <c r="B10" s="857" t="s">
        <v>486</v>
      </c>
      <c r="C10" s="855">
        <v>133.55048615996708</v>
      </c>
      <c r="D10" s="855">
        <v>1099495</v>
      </c>
    </row>
    <row r="11" spans="1:4" x14ac:dyDescent="0.45">
      <c r="A11" s="856" t="s">
        <v>485</v>
      </c>
      <c r="B11" s="857" t="s">
        <v>3085</v>
      </c>
      <c r="C11" s="855">
        <v>113.62776889153196</v>
      </c>
      <c r="D11" s="855">
        <v>23254</v>
      </c>
    </row>
    <row r="12" spans="1:4" x14ac:dyDescent="0.45">
      <c r="A12" s="858" t="s">
        <v>483</v>
      </c>
      <c r="B12" s="857" t="s">
        <v>3088</v>
      </c>
      <c r="C12" s="855">
        <v>133.3664304203229</v>
      </c>
      <c r="D12" s="855">
        <v>52648</v>
      </c>
    </row>
    <row r="13" spans="1:4" x14ac:dyDescent="0.45">
      <c r="A13" s="856" t="s">
        <v>479</v>
      </c>
      <c r="B13" s="857" t="s">
        <v>478</v>
      </c>
      <c r="C13" s="855">
        <v>150.02313648359896</v>
      </c>
      <c r="D13" s="855">
        <v>27738</v>
      </c>
    </row>
    <row r="14" spans="1:4" x14ac:dyDescent="0.45">
      <c r="A14" s="856" t="s">
        <v>477</v>
      </c>
      <c r="B14" s="857" t="s">
        <v>476</v>
      </c>
      <c r="C14" s="855">
        <v>139.3839922663428</v>
      </c>
      <c r="D14" s="855">
        <v>95498</v>
      </c>
    </row>
    <row r="15" spans="1:4" x14ac:dyDescent="0.45">
      <c r="A15" s="856" t="s">
        <v>473</v>
      </c>
      <c r="B15" s="857" t="s">
        <v>472</v>
      </c>
      <c r="C15" s="855">
        <v>56.501807509516482</v>
      </c>
      <c r="D15" s="855">
        <v>388999</v>
      </c>
    </row>
    <row r="16" spans="1:4" x14ac:dyDescent="0.45">
      <c r="A16" s="858" t="s">
        <v>471</v>
      </c>
      <c r="B16" s="857" t="s">
        <v>470</v>
      </c>
      <c r="C16" s="855">
        <v>64.172200906147907</v>
      </c>
      <c r="D16" s="855">
        <v>542753</v>
      </c>
    </row>
    <row r="17" spans="1:4" ht="14.65" thickBot="1" x14ac:dyDescent="0.5">
      <c r="A17" s="859" t="s">
        <v>469</v>
      </c>
      <c r="B17" s="860" t="s">
        <v>468</v>
      </c>
      <c r="C17" s="861">
        <v>80.470894784213414</v>
      </c>
      <c r="D17" s="861">
        <v>96959</v>
      </c>
    </row>
  </sheetData>
  <hyperlinks>
    <hyperlink ref="A1" location="CoverSheet!A1" display="home"/>
  </hyperlinks>
  <pageMargins left="0.7" right="0.7" top="0.75" bottom="0.75" header="0.3" footer="0.3"/>
</worksheet>
</file>

<file path=customXml/_rels/item1.xml.rels><?xml version="1.0" encoding="UTF-8" standalone="yes"?>
<Relationships xmlns="http://schemas.openxmlformats.org/package/2006/relationships"><Relationship Id="rId1" Type="http://schemas.openxmlformats.org/officeDocument/2006/relationships/customXmlProps" Target="itemProps1.xml"/></Relationships>
</file>

<file path=customXml/_rels/item2.xml.rels><?xml version="1.0" encoding="UTF-8" standalone="yes"?>
<Relationships xmlns="http://schemas.openxmlformats.org/package/2006/relationships"><Relationship Id="rId1" Type="http://schemas.openxmlformats.org/officeDocument/2006/relationships/customXmlProps" Target="itemProps2.xml"/></Relationships>
</file>

<file path=customXml/_rels/item3.xml.rels><?xml version="1.0" encoding="UTF-8" standalone="yes"?>
<Relationships xmlns="http://schemas.openxmlformats.org/package/2006/relationships"><Relationship Id="rId1" Type="http://schemas.openxmlformats.org/officeDocument/2006/relationships/customXmlProps" Target="itemProps3.xml"/></Relationships>
</file>

<file path=customXml/item1.xml><?xml version="1.0" encoding="utf-8"?>
<ct:contentTypeSchema xmlns:ct="http://schemas.microsoft.com/office/2006/metadata/contentType" xmlns:ma="http://schemas.microsoft.com/office/2006/metadata/properties/metaAttributes" ct:_="" ma:_="" ma:contentTypeName="Monitor Word Document" ma:contentTypeID="0x010100F1112C5CD2F24FADB3E9B4D483CB0EE6004784DCC49DD0874EB256D0B2181CBA67" ma:contentTypeVersion="2" ma:contentTypeDescription="Monitor Word Document" ma:contentTypeScope="" ma:versionID="d6d7490398cd9ac53135ab413de4b2f4">
  <xsd:schema xmlns:xsd="http://www.w3.org/2001/XMLSchema" xmlns:xs="http://www.w3.org/2001/XMLSchema" xmlns:p="http://schemas.microsoft.com/office/2006/metadata/properties" xmlns:ns2="9fd3b3b4-c26c-42ac-bf53-15d48f5070a6" xmlns:ns3="2d516e8f-cd88-438e-9193-3a5ad45be173" xmlns:ns4="824b9e12-2d1b-4f77-9736-60357fca002d" targetNamespace="http://schemas.microsoft.com/office/2006/metadata/properties" ma:root="true" ma:fieldsID="64187a6f192601489587cf84263a4192" ns2:_="" ns3:_="" ns4:_="">
    <xsd:import namespace="9fd3b3b4-c26c-42ac-bf53-15d48f5070a6"/>
    <xsd:import namespace="2d516e8f-cd88-438e-9193-3a5ad45be173"/>
    <xsd:import namespace="824b9e12-2d1b-4f77-9736-60357fca002d"/>
    <xsd:element name="properties">
      <xsd:complexType>
        <xsd:sequence>
          <xsd:element name="documentManagement">
            <xsd:complexType>
              <xsd:all>
                <xsd:element ref="ns2:WTWorkSpaceDocumentTypeTaxHTField0" minOccurs="0"/>
                <xsd:element ref="ns3:TaxKeywordTaxHTField" minOccurs="0"/>
                <xsd:element ref="ns4:TaxCatchAll" minOccurs="0"/>
              </xsd:all>
            </xsd:complexType>
          </xsd:element>
        </xsd:sequence>
      </xsd:complexType>
    </xsd:element>
  </xsd:schema>
  <xsd:schema xmlns:xsd="http://www.w3.org/2001/XMLSchema" xmlns:xs="http://www.w3.org/2001/XMLSchema" xmlns:dms="http://schemas.microsoft.com/office/2006/documentManagement/types" xmlns:pc="http://schemas.microsoft.com/office/infopath/2007/PartnerControls" targetNamespace="9fd3b3b4-c26c-42ac-bf53-15d48f5070a6" elementFormDefault="qualified">
    <xsd:import namespace="http://schemas.microsoft.com/office/2006/documentManagement/types"/>
    <xsd:import namespace="http://schemas.microsoft.com/office/infopath/2007/PartnerControls"/>
    <xsd:element name="WTWorkSpaceDocumentTypeTaxHTField0" ma:index="9" nillable="true" ma:taxonomy="true" ma:internalName="WTWorkSpaceDocumentTypeTaxHTField0" ma:taxonomyFieldName="WTWorkSpaceDocumentType" ma:displayName="Monitor Document Type" ma:readOnly="false" ma:fieldId="{4ec57060-14aa-4678-911c-23fa9dcf7552}" ma:sspId="b9f3bada-ef23-4a97-91ad-c11a3d1e25f7" ma:termSetId="d85c8600-4493-46b9-bd68-d80f632f2100" ma:anchorId="00000000-0000-0000-0000-000000000000" ma:open="false" ma:isKeyword="fals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2d516e8f-cd88-438e-9193-3a5ad45be173" elementFormDefault="qualified">
    <xsd:import namespace="http://schemas.microsoft.com/office/2006/documentManagement/types"/>
    <xsd:import namespace="http://schemas.microsoft.com/office/infopath/2007/PartnerControls"/>
    <xsd:element name="TaxKeywordTaxHTField" ma:index="10" nillable="true" ma:taxonomy="true" ma:internalName="TaxKeywordTaxHTField" ma:taxonomyFieldName="TaxKeyword" ma:displayName="Enterprise Keywords" ma:fieldId="{23f27201-bee3-471e-b2e7-b64fd8b7ca38}" ma:taxonomyMulti="true" ma:sspId="b9f3bada-ef23-4a97-91ad-c11a3d1e25f7" ma:termSetId="00000000-0000-0000-0000-000000000000" ma:anchorId="00000000-0000-0000-0000-000000000000" ma:open="true" ma:isKeyword="true">
      <xsd:complexType>
        <xsd:sequence>
          <xsd:element ref="pc:Terms" minOccurs="0" maxOccurs="1"/>
        </xsd:sequence>
      </xsd:complexType>
    </xsd:element>
  </xsd:schema>
  <xsd:schema xmlns:xsd="http://www.w3.org/2001/XMLSchema" xmlns:xs="http://www.w3.org/2001/XMLSchema" xmlns:dms="http://schemas.microsoft.com/office/2006/documentManagement/types" xmlns:pc="http://schemas.microsoft.com/office/infopath/2007/PartnerControls" targetNamespace="824b9e12-2d1b-4f77-9736-60357fca002d" elementFormDefault="qualified">
    <xsd:import namespace="http://schemas.microsoft.com/office/2006/documentManagement/types"/>
    <xsd:import namespace="http://schemas.microsoft.com/office/infopath/2007/PartnerControls"/>
    <xsd:element name="TaxCatchAll" ma:index="11" nillable="true" ma:displayName="Taxonomy Catch All Column" ma:description="" ma:hidden="true" ma:list="{5b080b9e-aae4-456e-8c3d-f89c49b39775}" ma:internalName="TaxCatchAll" ma:showField="CatchAllData" ma:web="2d516e8f-cd88-438e-9193-3a5ad45be173">
      <xsd:complexType>
        <xsd:complexContent>
          <xsd:extension base="dms:MultiChoiceLookup">
            <xsd:sequence>
              <xsd:element name="Value" type="dms:Lookup" maxOccurs="unbounded" minOccurs="0" nillable="true"/>
            </xsd:sequence>
          </xsd:extension>
        </xsd:complexContent>
      </xsd:complexType>
    </xsd:element>
  </xsd:schema>
  <xsd:schema xmlns="http://schemas.openxmlformats.org/package/2006/metadata/core-properties" xmlns:xsd="http://www.w3.org/2001/XMLSchema" xmlns:xsi="http://www.w3.org/2001/XMLSchema-instance" xmlns:dc="http://purl.org/dc/elements/1.1/" xmlns:dcterms="http://purl.org/dc/terms/" xmlns:odoc="http://schemas.microsoft.com/internal/obd" targetNamespace="http://schemas.openxmlformats.org/package/2006/metadata/core-properties" elementFormDefault="qualified" attributeFormDefault="unqualified" blockDefault="#all">
    <xsd:import namespace="http://purl.org/dc/elements/1.1/" schemaLocation="http://dublincore.org/schemas/xmls/qdc/2003/04/02/dc.xsd"/>
    <xsd:import namespace="http://purl.org/dc/terms/" schemaLocation="http://dublincore.org/schemas/xmls/qdc/2003/04/02/dcterms.xsd"/>
    <xsd:element name="coreProperties" type="CT_coreProperties"/>
    <xsd:complexType name="CT_coreProperties">
      <xsd:all>
        <xsd:element ref="dc:creator" minOccurs="0" maxOccurs="1"/>
        <xsd:element ref="dcterms:created" minOccurs="0" maxOccurs="1"/>
        <xsd:element ref="dc:identifier" minOccurs="0" maxOccurs="1"/>
        <xsd:element name="contentType" minOccurs="0" maxOccurs="1" type="xsd:string" ma:index="0" ma:displayName="Content Type"/>
        <xsd:element ref="dc:title" minOccurs="0" maxOccurs="1" ma:index="4" ma:displayName="Title"/>
        <xsd:element ref="dc:subject" minOccurs="0" maxOccurs="1"/>
        <xsd:element ref="dc:description" minOccurs="0" maxOccurs="1"/>
        <xsd:element name="keywords" minOccurs="0" maxOccurs="1" type="xsd:string"/>
        <xsd:element ref="dc:language" minOccurs="0" maxOccurs="1"/>
        <xsd:element name="category" minOccurs="0" maxOccurs="1" type="xsd:string"/>
        <xsd:element name="version" minOccurs="0" maxOccurs="1" type="xsd:string"/>
        <xsd:element name="revision" minOccurs="0" maxOccurs="1" type="xsd:string">
          <xsd:annotation>
            <xsd:documentation>
                        This value indicates the number of saves or revisions. The application is responsible for updating this value after each revision.
                    </xsd:documentation>
          </xsd:annotation>
        </xsd:element>
        <xsd:element name="lastModifiedBy" minOccurs="0" maxOccurs="1" type="xsd:string"/>
        <xsd:element ref="dcterms:modified" minOccurs="0" maxOccurs="1"/>
        <xsd:element name="contentStatus" minOccurs="0" maxOccurs="1" type="xsd:string"/>
      </xsd:all>
    </xsd:complexType>
  </xsd:schema>
  <xs:schema xmlns:pc="http://schemas.microsoft.com/office/infopath/2007/PartnerControls" xmlns:xs="http://www.w3.org/2001/XMLSchema" targetNamespace="http://schemas.microsoft.com/office/infopath/2007/PartnerControls" elementFormDefault="qualified" attributeFormDefault="unqualified">
    <xs:element name="Person">
      <xs:complexType>
        <xs:sequence>
          <xs:element ref="pc:DisplayName" minOccurs="0"/>
          <xs:element ref="pc:AccountId" minOccurs="0"/>
          <xs:element ref="pc:AccountType" minOccurs="0"/>
        </xs:sequence>
      </xs:complexType>
    </xs:element>
    <xs:element name="DisplayName" type="xs:string"/>
    <xs:element name="AccountId" type="xs:string"/>
    <xs:element name="AccountType" type="xs:string"/>
    <xs:element name="BDCAssociatedEntity">
      <xs:complexType>
        <xs:sequence>
          <xs:element ref="pc:BDCEntity" minOccurs="0" maxOccurs="unbounded"/>
        </xs:sequence>
        <xs:attribute ref="pc:EntityNamespace"/>
        <xs:attribute ref="pc:EntityName"/>
        <xs:attribute ref="pc:SystemInstanceName"/>
        <xs:attribute ref="pc:AssociationName"/>
      </xs:complexType>
    </xs:element>
    <xs:attribute name="EntityNamespace" type="xs:string"/>
    <xs:attribute name="EntityName" type="xs:string"/>
    <xs:attribute name="SystemInstanceName" type="xs:string"/>
    <xs:attribute name="AssociationName" type="xs:string"/>
    <xs:element name="BDCEntity">
      <xs:complexType>
        <xs:sequence>
          <xs:element ref="pc:EntityDisplayName" minOccurs="0"/>
          <xs:element ref="pc:EntityInstanceReference" minOccurs="0"/>
          <xs:element ref="pc:EntityId1" minOccurs="0"/>
          <xs:element ref="pc:EntityId2" minOccurs="0"/>
          <xs:element ref="pc:EntityId3" minOccurs="0"/>
          <xs:element ref="pc:EntityId4" minOccurs="0"/>
          <xs:element ref="pc:EntityId5" minOccurs="0"/>
        </xs:sequence>
      </xs:complexType>
    </xs:element>
    <xs:element name="EntityDisplayName" type="xs:string"/>
    <xs:element name="EntityInstanceReference" type="xs:string"/>
    <xs:element name="EntityId1" type="xs:string"/>
    <xs:element name="EntityId2" type="xs:string"/>
    <xs:element name="EntityId3" type="xs:string"/>
    <xs:element name="EntityId4" type="xs:string"/>
    <xs:element name="EntityId5" type="xs:string"/>
    <xs:element name="Terms">
      <xs:complexType>
        <xs:sequence>
          <xs:element ref="pc:TermInfo" minOccurs="0" maxOccurs="unbounded"/>
        </xs:sequence>
      </xs:complexType>
    </xs:element>
    <xs:element name="TermInfo">
      <xs:complexType>
        <xs:sequence>
          <xs:element ref="pc:TermName" minOccurs="0"/>
          <xs:element ref="pc:TermId" minOccurs="0"/>
        </xs:sequence>
      </xs:complexType>
    </xs:element>
    <xs:element name="TermName" type="xs:string"/>
    <xs:element name="TermId" type="xs:string"/>
  </xs:schema>
</ct:contentTypeSchema>
</file>

<file path=customXml/item2.xml><?xml version="1.0" encoding="utf-8"?>
<p:properties xmlns:p="http://schemas.microsoft.com/office/2006/metadata/properties" xmlns:xsi="http://www.w3.org/2001/XMLSchema-instance" xmlns:pc="http://schemas.microsoft.com/office/infopath/2007/PartnerControls">
  <documentManagement>
    <TaxCatchAll xmlns="824b9e12-2d1b-4f77-9736-60357fca002d"/>
    <TaxKeywordTaxHTField xmlns="2d516e8f-cd88-438e-9193-3a5ad45be173">
      <Terms xmlns="http://schemas.microsoft.com/office/infopath/2007/PartnerControls"/>
    </TaxKeywordTaxHTField>
    <WTWorkSpaceDocumentTypeTaxHTField0 xmlns="9fd3b3b4-c26c-42ac-bf53-15d48f5070a6">
      <Terms xmlns="http://schemas.microsoft.com/office/infopath/2007/PartnerControls"/>
    </WTWorkSpaceDocumentTypeTaxHTField0>
  </documentManagement>
</p:properties>
</file>

<file path=customXml/item3.xml><?xml version="1.0" encoding="utf-8"?>
<?mso-contentType ?>
<FormTemplates xmlns="http://schemas.microsoft.com/sharepoint/v3/contenttype/forms">
  <Display>DocumentLibraryForm</Display>
  <Edit>DocumentLibraryForm</Edit>
  <New>DocumentLibraryForm</New>
</FormTemplates>
</file>

<file path=customXml/itemProps1.xml><?xml version="1.0" encoding="utf-8"?>
<ds:datastoreItem xmlns:ds="http://schemas.openxmlformats.org/officeDocument/2006/customXml" ds:itemID="{C39FC82D-53A9-44D8-8A25-32A368C01EFE}">
  <ds:schemaRefs>
    <ds:schemaRef ds:uri="http://schemas.microsoft.com/office/2006/metadata/contentType"/>
    <ds:schemaRef ds:uri="http://schemas.microsoft.com/office/2006/metadata/properties/metaAttributes"/>
    <ds:schemaRef ds:uri="http://www.w3.org/2001/XMLSchema"/>
    <ds:schemaRef ds:uri="http://schemas.microsoft.com/office/2006/metadata/properties"/>
    <ds:schemaRef ds:uri="9fd3b3b4-c26c-42ac-bf53-15d48f5070a6"/>
    <ds:schemaRef ds:uri="2d516e8f-cd88-438e-9193-3a5ad45be173"/>
    <ds:schemaRef ds:uri="824b9e12-2d1b-4f77-9736-60357fca002d"/>
    <ds:schemaRef ds:uri="http://schemas.microsoft.com/office/2006/documentManagement/types"/>
    <ds:schemaRef ds:uri="http://schemas.microsoft.com/office/infopath/2007/PartnerControls"/>
    <ds:schemaRef ds:uri="http://schemas.openxmlformats.org/package/2006/metadata/core-properties"/>
    <ds:schemaRef ds:uri="http://purl.org/dc/elements/1.1/"/>
    <ds:schemaRef ds:uri="http://purl.org/dc/terms/"/>
    <ds:schemaRef ds:uri="http://schemas.microsoft.com/internal/obd"/>
  </ds:schemaRefs>
</ds:datastoreItem>
</file>

<file path=customXml/itemProps2.xml><?xml version="1.0" encoding="utf-8"?>
<ds:datastoreItem xmlns:ds="http://schemas.openxmlformats.org/officeDocument/2006/customXml" ds:itemID="{3BAD610E-C9E6-471D-8075-281BD9D81679}">
  <ds:schemaRefs>
    <ds:schemaRef ds:uri="http://schemas.microsoft.com/office/2006/documentManagement/types"/>
    <ds:schemaRef ds:uri="9fd3b3b4-c26c-42ac-bf53-15d48f5070a6"/>
    <ds:schemaRef ds:uri="http://schemas.openxmlformats.org/package/2006/metadata/core-properties"/>
    <ds:schemaRef ds:uri="http://purl.org/dc/elements/1.1/"/>
    <ds:schemaRef ds:uri="http://schemas.microsoft.com/office/2006/metadata/properties"/>
    <ds:schemaRef ds:uri="http://schemas.microsoft.com/office/infopath/2007/PartnerControls"/>
    <ds:schemaRef ds:uri="824b9e12-2d1b-4f77-9736-60357fca002d"/>
    <ds:schemaRef ds:uri="http://purl.org/dc/terms/"/>
    <ds:schemaRef ds:uri="2d516e8f-cd88-438e-9193-3a5ad45be173"/>
    <ds:schemaRef ds:uri="http://www.w3.org/XML/1998/namespace"/>
    <ds:schemaRef ds:uri="http://purl.org/dc/dcmitype/"/>
  </ds:schemaRefs>
</ds:datastoreItem>
</file>

<file path=customXml/itemProps3.xml><?xml version="1.0" encoding="utf-8"?>
<ds:datastoreItem xmlns:ds="http://schemas.openxmlformats.org/officeDocument/2006/customXml" ds:itemID="{6789A52E-358E-44FA-B432-8848AF5BAE19}">
  <ds:schemaRefs>
    <ds:schemaRef ds:uri="http://schemas.microsoft.com/sharepoint/v3/contenttype/forms"/>
  </ds:schemaRefs>
</ds:datastoreItem>
</file>

<file path=docProps/app.xml><?xml version="1.0" encoding="utf-8"?>
<Properties xmlns="http://schemas.openxmlformats.org/officeDocument/2006/extended-properties" xmlns:vt="http://schemas.openxmlformats.org/officeDocument/2006/docPropsVTypes">
  <Application>Microsoft Excel</Application>
  <DocSecurity>2</DocSecurity>
  <ScaleCrop>false</ScaleCrop>
  <HeadingPairs>
    <vt:vector size="4" baseType="variant">
      <vt:variant>
        <vt:lpstr>Worksheets</vt:lpstr>
      </vt:variant>
      <vt:variant>
        <vt:i4>25</vt:i4>
      </vt:variant>
      <vt:variant>
        <vt:lpstr>Named Ranges</vt:lpstr>
      </vt:variant>
      <vt:variant>
        <vt:i4>1</vt:i4>
      </vt:variant>
    </vt:vector>
  </HeadingPairs>
  <TitlesOfParts>
    <vt:vector size="26" baseType="lpstr">
      <vt:lpstr>Disclaimer</vt:lpstr>
      <vt:lpstr>CoverSheet</vt:lpstr>
      <vt:lpstr>Linked Sheet</vt:lpstr>
      <vt:lpstr>17-18 BPTs&gt;&gt;&gt;</vt:lpstr>
      <vt:lpstr>00_Group 1</vt:lpstr>
      <vt:lpstr>00_Group 2</vt:lpstr>
      <vt:lpstr>01_Stroke</vt:lpstr>
      <vt:lpstr>02_Renal</vt:lpstr>
      <vt:lpstr>03_DayCase</vt:lpstr>
      <vt:lpstr>06_Endoscopy</vt:lpstr>
      <vt:lpstr>07_FHF</vt:lpstr>
      <vt:lpstr>9_Outpatients</vt:lpstr>
      <vt:lpstr>11_Paed_Ep</vt:lpstr>
      <vt:lpstr>13_Pleural_Effusion</vt:lpstr>
      <vt:lpstr>15_SameDay_EMCare</vt:lpstr>
      <vt:lpstr>16_TIA</vt:lpstr>
      <vt:lpstr>Input Data &gt;&gt;&gt;&gt;&gt;</vt:lpstr>
      <vt:lpstr>Price Adjustments</vt:lpstr>
      <vt:lpstr>Currency Design1718</vt:lpstr>
      <vt:lpstr>201617 BPT Tariffs</vt:lpstr>
      <vt:lpstr>Activity with spell flags</vt:lpstr>
      <vt:lpstr>Compliance rates for SDEC</vt:lpstr>
      <vt:lpstr>OPATT data for BPT</vt:lpstr>
      <vt:lpstr>APROC data for BPT</vt:lpstr>
      <vt:lpstr>Unbundled Output for BPT</vt:lpstr>
      <vt:lpstr>'Linked Sheet'!Print_Area</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Ulrich Kaltenbronn</dc:creator>
  <cp:lastModifiedBy>James Lorigan</cp:lastModifiedBy>
  <cp:lastPrinted>2016-10-27T15:14:30Z</cp:lastPrinted>
  <dcterms:created xsi:type="dcterms:W3CDTF">2015-04-29T10:57:44Z</dcterms:created>
  <dcterms:modified xsi:type="dcterms:W3CDTF">2016-12-21T09:23:09Z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ContentTypeId">
    <vt:lpwstr>0x010100F1112C5CD2F24FADB3E9B4D483CB0EE6004784DCC49DD0874EB256D0B2181CBA67</vt:lpwstr>
  </property>
  <property fmtid="{D5CDD505-2E9C-101B-9397-08002B2CF9AE}" pid="3" name="TaxKeyword">
    <vt:lpwstr/>
  </property>
  <property fmtid="{D5CDD505-2E9C-101B-9397-08002B2CF9AE}" pid="4" name="WTTeamSiteDocumentType">
    <vt:lpwstr/>
  </property>
  <property fmtid="{D5CDD505-2E9C-101B-9397-08002B2CF9AE}" pid="5" name="WTWorkSpaceDocumentType">
    <vt:lpwstr/>
  </property>
</Properties>
</file>